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ziems\appdata\local\bentley\projectwise\workingdir\ohiodot-pw.bentley.com_ohiodot-pw-02\joe.ziems@dot.ohio.gov\d1090134\"/>
    </mc:Choice>
  </mc:AlternateContent>
  <xr:revisionPtr revIDLastSave="0" documentId="13_ncr:1_{68050947-7A14-4307-A825-73F014A84F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7" i="1" l="1"/>
  <c r="P37" i="1" s="1"/>
  <c r="Q37" i="1" s="1"/>
  <c r="M37" i="1"/>
  <c r="N53" i="1"/>
  <c r="P53" i="1" s="1"/>
  <c r="Q53" i="1" s="1"/>
  <c r="M53" i="1"/>
  <c r="N42" i="1"/>
  <c r="P42" i="1" s="1"/>
  <c r="Q42" i="1" s="1"/>
  <c r="M42" i="1"/>
  <c r="N34" i="1"/>
  <c r="P34" i="1" s="1"/>
  <c r="Q34" i="1" s="1"/>
  <c r="M34" i="1"/>
  <c r="M33" i="1"/>
  <c r="N33" i="1"/>
  <c r="P33" i="1" s="1"/>
  <c r="Q33" i="1" s="1"/>
  <c r="N54" i="1"/>
  <c r="P54" i="1" s="1"/>
  <c r="Q54" i="1" s="1"/>
  <c r="M54" i="1"/>
  <c r="N52" i="1"/>
  <c r="P52" i="1" s="1"/>
  <c r="Q52" i="1" s="1"/>
  <c r="M52" i="1"/>
  <c r="N51" i="1"/>
  <c r="P51" i="1" s="1"/>
  <c r="Q51" i="1" s="1"/>
  <c r="M51" i="1"/>
  <c r="N50" i="1"/>
  <c r="P50" i="1" s="1"/>
  <c r="Q50" i="1" s="1"/>
  <c r="M50" i="1"/>
  <c r="N49" i="1"/>
  <c r="P49" i="1" s="1"/>
  <c r="Q49" i="1" s="1"/>
  <c r="M49" i="1"/>
  <c r="N48" i="1"/>
  <c r="P48" i="1" s="1"/>
  <c r="Q48" i="1" s="1"/>
  <c r="M48" i="1"/>
  <c r="N46" i="1"/>
  <c r="P46" i="1" s="1"/>
  <c r="Q46" i="1" s="1"/>
  <c r="M46" i="1"/>
  <c r="N45" i="1"/>
  <c r="P45" i="1" s="1"/>
  <c r="Q45" i="1" s="1"/>
  <c r="M45" i="1"/>
  <c r="M35" i="1"/>
  <c r="N35" i="1"/>
  <c r="P35" i="1" s="1"/>
  <c r="Q35" i="1" s="1"/>
  <c r="N44" i="1"/>
  <c r="P44" i="1" s="1"/>
  <c r="Q44" i="1" s="1"/>
  <c r="M44" i="1"/>
  <c r="N41" i="1"/>
  <c r="P41" i="1" s="1"/>
  <c r="Q41" i="1" s="1"/>
  <c r="M41" i="1"/>
  <c r="N39" i="1"/>
  <c r="P39" i="1" s="1"/>
  <c r="Q39" i="1" s="1"/>
  <c r="M39" i="1"/>
  <c r="N38" i="1"/>
  <c r="P38" i="1" s="1"/>
  <c r="Q38" i="1" s="1"/>
  <c r="M38" i="1"/>
  <c r="N32" i="1"/>
  <c r="P32" i="1" s="1"/>
  <c r="Q32" i="1" s="1"/>
  <c r="M32" i="1"/>
  <c r="N30" i="1"/>
  <c r="P30" i="1" s="1"/>
  <c r="Q30" i="1" s="1"/>
  <c r="M30" i="1"/>
  <c r="N28" i="1"/>
  <c r="P28" i="1" s="1"/>
  <c r="Q28" i="1" s="1"/>
  <c r="M28" i="1"/>
  <c r="N27" i="1"/>
  <c r="P27" i="1" s="1"/>
  <c r="Q27" i="1" s="1"/>
  <c r="M27" i="1"/>
  <c r="N26" i="1"/>
  <c r="P26" i="1" s="1"/>
  <c r="Q26" i="1" s="1"/>
  <c r="M26" i="1"/>
  <c r="N25" i="1"/>
  <c r="P25" i="1" s="1"/>
  <c r="Q25" i="1" s="1"/>
  <c r="M25" i="1"/>
  <c r="Q10" i="1"/>
  <c r="N24" i="1"/>
  <c r="P24" i="1" s="1"/>
  <c r="Q24" i="1" s="1"/>
  <c r="M24" i="1"/>
  <c r="Q84" i="1" l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AD131" i="1"/>
  <c r="AC131" i="1"/>
  <c r="AB131" i="1"/>
  <c r="AA131" i="1"/>
  <c r="Z131" i="1"/>
  <c r="Y131" i="1"/>
  <c r="X131" i="1"/>
  <c r="W131" i="1"/>
  <c r="V131" i="1"/>
  <c r="U131" i="1"/>
  <c r="T131" i="1"/>
  <c r="S131" i="1"/>
  <c r="R131" i="1"/>
  <c r="Q131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AD209" i="1" l="1"/>
  <c r="AC209" i="1"/>
  <c r="AB209" i="1"/>
  <c r="AA209" i="1"/>
  <c r="Z209" i="1"/>
  <c r="Y209" i="1"/>
  <c r="X209" i="1"/>
  <c r="W209" i="1"/>
  <c r="V209" i="1"/>
  <c r="U209" i="1"/>
  <c r="T209" i="1"/>
  <c r="S209" i="1"/>
  <c r="R209" i="1"/>
  <c r="Q209" i="1"/>
  <c r="AD167" i="1"/>
  <c r="AC167" i="1"/>
  <c r="AB167" i="1"/>
  <c r="AA167" i="1"/>
  <c r="Z167" i="1"/>
  <c r="Y167" i="1"/>
  <c r="X167" i="1"/>
  <c r="W167" i="1"/>
  <c r="V167" i="1"/>
  <c r="U167" i="1"/>
  <c r="T167" i="1"/>
  <c r="S167" i="1"/>
  <c r="R167" i="1"/>
  <c r="Q167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AD84" i="1"/>
  <c r="AC84" i="1"/>
  <c r="AB84" i="1"/>
  <c r="AA84" i="1"/>
  <c r="Z84" i="1"/>
  <c r="Y84" i="1"/>
  <c r="X84" i="1"/>
  <c r="W84" i="1"/>
  <c r="U84" i="1"/>
  <c r="T84" i="1"/>
  <c r="S84" i="1"/>
  <c r="R84" i="1"/>
  <c r="R10" i="1"/>
  <c r="R23" i="1"/>
  <c r="AD185" i="1" l="1"/>
  <c r="AC185" i="1"/>
  <c r="AB185" i="1"/>
  <c r="AA185" i="1"/>
  <c r="Z185" i="1"/>
  <c r="Y185" i="1"/>
  <c r="X185" i="1"/>
  <c r="W185" i="1"/>
  <c r="V185" i="1"/>
  <c r="U185" i="1"/>
  <c r="T185" i="1"/>
  <c r="S185" i="1"/>
  <c r="R185" i="1"/>
  <c r="Q185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AD143" i="1"/>
  <c r="AC143" i="1"/>
  <c r="AB143" i="1"/>
  <c r="AA143" i="1"/>
  <c r="Z143" i="1"/>
  <c r="Y143" i="1"/>
  <c r="X143" i="1"/>
  <c r="W143" i="1"/>
  <c r="V143" i="1"/>
  <c r="U143" i="1"/>
  <c r="T143" i="1"/>
  <c r="S143" i="1"/>
  <c r="R143" i="1"/>
  <c r="Q143" i="1"/>
  <c r="AD130" i="1"/>
  <c r="AC130" i="1"/>
  <c r="AB130" i="1"/>
  <c r="AA130" i="1"/>
  <c r="Z130" i="1"/>
  <c r="Y130" i="1"/>
  <c r="X130" i="1"/>
  <c r="W130" i="1"/>
  <c r="V130" i="1"/>
  <c r="U130" i="1"/>
  <c r="T130" i="1"/>
  <c r="S130" i="1"/>
  <c r="R130" i="1"/>
  <c r="Q130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Q125" i="1" s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AD23" i="1"/>
  <c r="AC23" i="1"/>
  <c r="AB23" i="1"/>
  <c r="AA23" i="1"/>
  <c r="Z23" i="1"/>
  <c r="Y23" i="1"/>
  <c r="X23" i="1"/>
  <c r="W23" i="1"/>
  <c r="V23" i="1"/>
  <c r="V84" i="1" s="1"/>
  <c r="U23" i="1"/>
  <c r="T23" i="1"/>
  <c r="S23" i="1"/>
  <c r="AD10" i="1"/>
  <c r="AC10" i="1"/>
  <c r="AB10" i="1"/>
  <c r="AA10" i="1"/>
  <c r="Z10" i="1"/>
  <c r="Y10" i="1"/>
  <c r="X10" i="1"/>
  <c r="W10" i="1"/>
  <c r="V10" i="1"/>
  <c r="U10" i="1"/>
  <c r="T10" i="1"/>
  <c r="S10" i="1"/>
  <c r="D7" i="1" l="1"/>
  <c r="D86" i="1" s="1"/>
  <c r="D127" i="1" s="1"/>
  <c r="D169" i="1" s="1"/>
</calcChain>
</file>

<file path=xl/sharedStrings.xml><?xml version="1.0" encoding="utf-8"?>
<sst xmlns="http://schemas.openxmlformats.org/spreadsheetml/2006/main" count="164" uniqueCount="82">
  <si>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</si>
  <si>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</si>
  <si>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</si>
  <si>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</si>
  <si>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</si>
  <si>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</si>
  <si>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</si>
  <si>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</si>
  <si>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</si>
  <si>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</si>
  <si>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</si>
  <si>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</si>
  <si>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</si>
  <si>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</si>
  <si>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</si>
  <si>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</si>
  <si>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</si>
  <si>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</si>
  <si>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</si>
  <si>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</si>
  <si>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REF NO.</t>
  </si>
  <si>
    <t xml:space="preserve"> </t>
  </si>
  <si>
    <t>LOG POINT TO LOG POINT</t>
  </si>
  <si>
    <t xml:space="preserve">COUNTY </t>
  </si>
  <si>
    <t>ROUTE</t>
  </si>
  <si>
    <t>HEN</t>
  </si>
  <si>
    <t>SR 65</t>
  </si>
  <si>
    <t>LUC</t>
  </si>
  <si>
    <t>US 20</t>
  </si>
  <si>
    <t>SAN</t>
  </si>
  <si>
    <t>SEN</t>
  </si>
  <si>
    <t>WIL</t>
  </si>
  <si>
    <t>WOO</t>
  </si>
  <si>
    <t>423E00250</t>
  </si>
  <si>
    <t>TOTAL LENGTH</t>
  </si>
  <si>
    <t>WIDTH</t>
  </si>
  <si>
    <t>AREA</t>
  </si>
  <si>
    <t>SY</t>
  </si>
  <si>
    <t>CS-9</t>
  </si>
  <si>
    <t>CS-10</t>
  </si>
  <si>
    <t>CS-14</t>
  </si>
  <si>
    <t>CS-15</t>
  </si>
  <si>
    <t>OTT</t>
  </si>
  <si>
    <t>CS-19</t>
  </si>
  <si>
    <t>CS-20</t>
  </si>
  <si>
    <t>CS-21</t>
  </si>
  <si>
    <t>CS-22</t>
  </si>
  <si>
    <t>CS-24</t>
  </si>
  <si>
    <t>CS-25</t>
  </si>
  <si>
    <t>CS-1</t>
  </si>
  <si>
    <t>CS-2</t>
  </si>
  <si>
    <t>CS-3</t>
  </si>
  <si>
    <t>CS-4</t>
  </si>
  <si>
    <t>CS-5</t>
  </si>
  <si>
    <t>CS-6</t>
  </si>
  <si>
    <t>CS-7</t>
  </si>
  <si>
    <t>CS-8</t>
  </si>
  <si>
    <t>FT</t>
  </si>
  <si>
    <t>MILE</t>
  </si>
  <si>
    <t>CS-13</t>
  </si>
  <si>
    <t>SR 18</t>
  </si>
  <si>
    <t>SR 281</t>
  </si>
  <si>
    <t>SR 199</t>
  </si>
  <si>
    <t>SR 105</t>
  </si>
  <si>
    <t>IR75</t>
  </si>
  <si>
    <t>SR 579</t>
  </si>
  <si>
    <t>SR 269</t>
  </si>
  <si>
    <t>SR 163</t>
  </si>
  <si>
    <t>SR 53</t>
  </si>
  <si>
    <t>SR 600</t>
  </si>
  <si>
    <t>SR 635</t>
  </si>
  <si>
    <t>US 23</t>
  </si>
  <si>
    <t>SR 191</t>
  </si>
  <si>
    <t>SR 49</t>
  </si>
  <si>
    <t>SR 25</t>
  </si>
  <si>
    <t>SR 582</t>
  </si>
  <si>
    <t>CS-11</t>
  </si>
  <si>
    <t>CS-12</t>
  </si>
  <si>
    <t>CS-16</t>
  </si>
  <si>
    <t>CS-17</t>
  </si>
  <si>
    <t>CS-18</t>
  </si>
  <si>
    <t>CS-23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</si>
</sst>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5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0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1" xfId="0" applyFont="1" applyBorder="1" applyAlignment="1">
      <alignment vertical="center"/>
    </xf>
    <xf numFmtId="0" fontId="4" fillId="5" borderId="21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0" fontId="4" fillId="5" borderId="23" xfId="0" applyFont="1" applyFill="1" applyBorder="1" applyAlignment="1" applyProtection="1">
      <alignment vertical="center"/>
      <protection locked="0"/>
    </xf>
    <xf numFmtId="0" fontId="4" fillId="5" borderId="24" xfId="0" applyFont="1" applyFill="1" applyBorder="1" applyAlignment="1" applyProtection="1">
      <alignment vertical="center"/>
      <protection locked="0"/>
    </xf>
    <xf numFmtId="0" fontId="7" fillId="0" borderId="11" xfId="0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0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1" fontId="4" fillId="0" borderId="9" xfId="0" applyNumberFormat="1" applyFont="1" applyBorder="1" applyAlignment="1" applyProtection="1">
      <alignment horizontal="center" vertical="center"/>
      <protection locked="0"/>
    </xf>
    <xf numFmtId="2" fontId="4" fillId="0" borderId="8" xfId="0" applyNumberFormat="1" applyFont="1" applyBorder="1" applyAlignment="1" applyProtection="1">
      <alignment horizontal="center" vertical="center"/>
      <protection locked="0"/>
    </xf>
    <xf numFmtId="2" fontId="4" fillId="0" borderId="6" xfId="0" applyNumberFormat="1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8" fillId="0" borderId="8" xfId="0" applyFont="1" applyBorder="1" applyAlignment="1">
      <alignment horizontal="center"/>
    </xf>
    <xf numFmtId="0" fontId="4" fillId="0" borderId="26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29" xfId="0" applyFont="1" applyBorder="1" applyAlignment="1">
      <alignment horizontal="center" vertical="center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1" fontId="4" fillId="0" borderId="34" xfId="0" applyNumberFormat="1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2" fontId="4" fillId="0" borderId="12" xfId="0" applyNumberFormat="1" applyFont="1" applyBorder="1" applyAlignment="1" applyProtection="1">
      <alignment horizontal="center" vertical="center"/>
      <protection locked="0"/>
    </xf>
    <xf numFmtId="1" fontId="4" fillId="0" borderId="32" xfId="0" applyNumberFormat="1" applyFont="1" applyBorder="1" applyAlignment="1" applyProtection="1">
      <alignment horizontal="center" vertical="center"/>
      <protection locked="0"/>
    </xf>
    <xf numFmtId="2" fontId="4" fillId="0" borderId="11" xfId="0" applyNumberFormat="1" applyFont="1" applyBorder="1" applyAlignment="1" applyProtection="1">
      <alignment horizontal="center" vertical="center"/>
      <protection locked="0"/>
    </xf>
    <xf numFmtId="1" fontId="4" fillId="0" borderId="31" xfId="0" applyNumberFormat="1" applyFont="1" applyBorder="1" applyAlignment="1" applyProtection="1">
      <alignment horizontal="center" vertical="center"/>
      <protection locked="0"/>
    </xf>
    <xf numFmtId="2" fontId="4" fillId="0" borderId="26" xfId="0" applyNumberFormat="1" applyFont="1" applyBorder="1" applyAlignment="1" applyProtection="1">
      <alignment horizontal="center" vertical="center"/>
      <protection locked="0"/>
    </xf>
    <xf numFmtId="2" fontId="4" fillId="0" borderId="10" xfId="0" applyNumberFormat="1" applyFont="1" applyBorder="1" applyAlignment="1" applyProtection="1">
      <alignment horizontal="center" vertical="center"/>
      <protection locked="0"/>
    </xf>
    <xf numFmtId="2" fontId="4" fillId="0" borderId="27" xfId="0" applyNumberFormat="1" applyFont="1" applyBorder="1" applyAlignment="1" applyProtection="1">
      <alignment horizontal="center" vertical="center"/>
      <protection locked="0"/>
    </xf>
    <xf numFmtId="2" fontId="4" fillId="0" borderId="9" xfId="0" applyNumberFormat="1" applyFont="1" applyBorder="1" applyAlignment="1" applyProtection="1">
      <alignment horizontal="center" vertical="center"/>
      <protection locked="0"/>
    </xf>
    <xf numFmtId="2" fontId="4" fillId="0" borderId="28" xfId="0" applyNumberFormat="1" applyFont="1" applyBorder="1" applyAlignment="1" applyProtection="1">
      <alignment horizontal="center" vertical="center"/>
      <protection locked="0"/>
    </xf>
    <xf numFmtId="2" fontId="4" fillId="0" borderId="20" xfId="0" applyNumberFormat="1" applyFont="1" applyBorder="1" applyAlignment="1" applyProtection="1">
      <alignment horizontal="center" vertical="center"/>
      <protection locked="0"/>
    </xf>
    <xf numFmtId="1" fontId="4" fillId="0" borderId="33" xfId="0" applyNumberFormat="1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>
      <alignment horizontal="center" vertical="center"/>
    </xf>
    <xf numFmtId="2" fontId="4" fillId="0" borderId="13" xfId="0" applyNumberFormat="1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1" fontId="4" fillId="0" borderId="35" xfId="0" applyNumberFormat="1" applyFont="1" applyBorder="1" applyAlignment="1" applyProtection="1">
      <alignment horizontal="center" vertical="center"/>
      <protection locked="0"/>
    </xf>
    <xf numFmtId="1" fontId="4" fillId="0" borderId="36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2" fontId="4" fillId="0" borderId="8" xfId="0" applyNumberFormat="1" applyFont="1" applyBorder="1" applyAlignment="1" applyProtection="1">
      <alignment horizontal="center" vertical="center"/>
      <protection locked="0"/>
    </xf>
    <xf numFmtId="2" fontId="4" fillId="0" borderId="9" xfId="0" applyNumberFormat="1" applyFont="1" applyBorder="1" applyAlignment="1" applyProtection="1">
      <alignment horizontal="center" vertical="center"/>
      <protection locked="0"/>
    </xf>
    <xf numFmtId="2" fontId="4" fillId="0" borderId="28" xfId="0" applyNumberFormat="1" applyFont="1" applyBorder="1" applyAlignment="1" applyProtection="1">
      <alignment horizontal="center" vertical="center"/>
      <protection locked="0"/>
    </xf>
    <xf numFmtId="2" fontId="4" fillId="0" borderId="26" xfId="0" applyNumberFormat="1" applyFont="1" applyBorder="1" applyAlignment="1" applyProtection="1">
      <alignment horizontal="center" vertical="center"/>
      <protection locked="0"/>
    </xf>
    <xf numFmtId="2" fontId="4" fillId="0" borderId="27" xfId="0" applyNumberFormat="1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>
      <alignment horizontal="center" vertical="center" textRotation="90"/>
    </xf>
    <xf numFmtId="0" fontId="7" fillId="0" borderId="12" xfId="0" applyFont="1" applyBorder="1" applyAlignment="1">
      <alignment horizontal="center" vertical="center" textRotation="90"/>
    </xf>
    <xf numFmtId="0" fontId="7" fillId="0" borderId="20" xfId="0" applyFont="1" applyBorder="1" applyAlignment="1">
      <alignment horizontal="center" vertical="center" textRotation="90"/>
    </xf>
    <xf numFmtId="0" fontId="7" fillId="0" borderId="31" xfId="0" applyFont="1" applyBorder="1" applyAlignment="1">
      <alignment horizontal="center" vertical="center" textRotation="90"/>
    </xf>
    <xf numFmtId="0" fontId="7" fillId="0" borderId="32" xfId="0" applyFont="1" applyBorder="1" applyAlignment="1">
      <alignment horizontal="center" vertical="center" textRotation="90"/>
    </xf>
    <xf numFmtId="0" fontId="7" fillId="0" borderId="33" xfId="0" applyFont="1" applyBorder="1" applyAlignment="1">
      <alignment horizontal="center" vertical="center" textRotation="90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7" fillId="0" borderId="11" xfId="0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0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2" fontId="4" fillId="0" borderId="6" xfId="0" applyNumberFormat="1" applyFont="1" applyBorder="1" applyAlignment="1" applyProtection="1">
      <alignment horizontal="center" vertical="center"/>
      <protection locked="0"/>
    </xf>
    <xf numFmtId="2" fontId="4" fillId="0" borderId="7" xfId="0" applyNumberFormat="1" applyFont="1" applyBorder="1" applyAlignment="1" applyProtection="1">
      <alignment horizontal="center" vertical="center"/>
      <protection locked="0"/>
    </xf>
    <xf numFmtId="2" fontId="4" fillId="0" borderId="10" xfId="0" applyNumberFormat="1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4" fillId="0" borderId="9" xfId="0" applyFont="1" applyBorder="1" applyAlignment="1">
      <alignment horizontal="center" vertical="center" textRotation="90" wrapText="1"/>
    </xf>
    <xf numFmtId="2" fontId="4" fillId="0" borderId="19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83</xdr:row>
      <xdr:rowOff>0</xdr:rowOff>
    </xdr:from>
    <xdr:to>
      <xdr:col>30</xdr:col>
      <xdr:colOff>0</xdr:colOff>
      <xdr:row>83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elkhech\appdata\local\bentley\projectwise\workingdir\ohiodot-pw.bentley.com_ohiodot-pw-02\nada.elkhechen@dot.ohio.gov\d0838588\D02-114911-GENSUM.xlsm" TargetMode="External"/><Relationship Id="rId1" Type="http://schemas.openxmlformats.org/officeDocument/2006/relationships/externalLinkPath" Target="/users/jziems/appdata/local/bentley/projectwise/workingdir/ohiodot-pw.bentley.com_ohiodot-pw-02/joe.ziems@dot.ohio.gov/d0838588/D02-114911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G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G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STEEL REINFORCEMENT</v>
          </cell>
          <cell r="G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G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G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G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G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G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G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G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G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G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G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G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Y</v>
          </cell>
          <cell r="C1743" t="str">
            <v>LS</v>
          </cell>
          <cell r="D1743" t="str">
            <v>SPECIAL - STRUCTURES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Y</v>
          </cell>
          <cell r="C1744" t="str">
            <v>LB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Y</v>
          </cell>
          <cell r="C1745" t="str">
            <v>EACH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Y</v>
          </cell>
          <cell r="C1746" t="str">
            <v>HOUR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Y</v>
          </cell>
          <cell r="C1747" t="str">
            <v>MNHR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Y</v>
          </cell>
          <cell r="C1748" t="str">
            <v>DAY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Y</v>
          </cell>
          <cell r="C1749" t="str">
            <v>SF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Y</v>
          </cell>
          <cell r="C1751" t="str">
            <v>TON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Y</v>
          </cell>
          <cell r="C1752" t="str">
            <v>CY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Y</v>
          </cell>
          <cell r="C1753" t="str">
            <v>CF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Y</v>
          </cell>
          <cell r="C1754" t="str">
            <v>FT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Y</v>
          </cell>
          <cell r="C1755" t="str">
            <v>GAL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Y</v>
          </cell>
          <cell r="C1756" t="str">
            <v>PHS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Y</v>
          </cell>
          <cell r="C1757" t="str">
            <v>SET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Y</v>
          </cell>
          <cell r="C1758" t="str">
            <v>MFBM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Y</v>
          </cell>
          <cell r="C1759" t="str">
            <v>UNIT</v>
          </cell>
          <cell r="D1759" t="str">
            <v>SPECIAL - LIGHTING FOR NIGHT PLACEMENT OF DECK OVERLAY</v>
          </cell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SF</v>
          </cell>
          <cell r="D1760" t="str">
            <v>SPECIAL - FORM LINER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LS</v>
          </cell>
          <cell r="D1761" t="str">
            <v>SPECIAL - STRUCTURAL SURVEY AND MONITORING OF VIBRATION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EACH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EACH</v>
          </cell>
          <cell r="D1763" t="str">
            <v>SPECIAL - RETAINING WALL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C1778" t="str">
            <v>SY</v>
          </cell>
          <cell r="D1778" t="str">
            <v>RIPRAP</v>
          </cell>
          <cell r="G1778">
            <v>0</v>
          </cell>
        </row>
        <row r="1779">
          <cell r="A1779" t="str">
            <v>601E10001</v>
          </cell>
          <cell r="C1779" t="str">
            <v>SY</v>
          </cell>
          <cell r="D1779" t="str">
            <v>RIPRAP, AS PER PLAN</v>
          </cell>
          <cell r="G1779">
            <v>0</v>
          </cell>
        </row>
        <row r="1780">
          <cell r="A1780" t="str">
            <v>601E10970</v>
          </cell>
          <cell r="C1780" t="str">
            <v>SY</v>
          </cell>
          <cell r="D1780" t="str">
            <v>RIPRAP, TYPE A</v>
          </cell>
          <cell r="G1780">
            <v>0</v>
          </cell>
        </row>
        <row r="1781">
          <cell r="A1781" t="str">
            <v>601E10971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C1784" t="str">
            <v>SY</v>
          </cell>
          <cell r="D1784" t="str">
            <v>RIPRAP, TYPE C</v>
          </cell>
          <cell r="G1784">
            <v>0</v>
          </cell>
        </row>
        <row r="1785">
          <cell r="A1785" t="str">
            <v>601E10991</v>
          </cell>
          <cell r="C1785" t="str">
            <v>SY</v>
          </cell>
          <cell r="D1785" t="str">
            <v>RIPRAP, TYPE C, AS PER PLAN</v>
          </cell>
          <cell r="G1785">
            <v>0</v>
          </cell>
        </row>
        <row r="1786">
          <cell r="A1786" t="str">
            <v>601E11000</v>
          </cell>
          <cell r="C1786" t="str">
            <v>SY</v>
          </cell>
          <cell r="D1786" t="str">
            <v>RIPRAP, TYPE D</v>
          </cell>
          <cell r="G1786">
            <v>0</v>
          </cell>
        </row>
        <row r="1787">
          <cell r="A1787" t="str">
            <v>601E11001</v>
          </cell>
          <cell r="C1787" t="str">
            <v>SY</v>
          </cell>
          <cell r="D1787" t="str">
            <v>RIPRAP, TYPE D, AS PER PLAN</v>
          </cell>
          <cell r="G1787">
            <v>0</v>
          </cell>
        </row>
        <row r="1788">
          <cell r="A1788" t="str">
            <v>601E12000</v>
          </cell>
          <cell r="C1788" t="str">
            <v>SY</v>
          </cell>
          <cell r="D1788" t="str">
            <v>RIPRAP, WITH GROUT</v>
          </cell>
          <cell r="G1788">
            <v>0</v>
          </cell>
        </row>
        <row r="1789">
          <cell r="A1789" t="str">
            <v>601E12001</v>
          </cell>
          <cell r="C1789" t="str">
            <v>SY</v>
          </cell>
          <cell r="D1789" t="str">
            <v>RIPRAP, WITH GROUT, AS PER PLAN</v>
          </cell>
          <cell r="G1789">
            <v>0</v>
          </cell>
        </row>
        <row r="1790">
          <cell r="A1790" t="str">
            <v>601E20000</v>
          </cell>
          <cell r="C1790" t="str">
            <v>SY</v>
          </cell>
          <cell r="D1790" t="str">
            <v>CRUSHED AGGREGATE SLOPE PROTECTION</v>
          </cell>
          <cell r="G1790">
            <v>0</v>
          </cell>
        </row>
        <row r="1791">
          <cell r="A1791" t="str">
            <v>601E20001</v>
          </cell>
          <cell r="C1791" t="str">
            <v>SY</v>
          </cell>
          <cell r="D1791" t="str">
            <v>CRUSHED AGGREGATE SLOPE PROTECTION, AS PER PLAN</v>
          </cell>
          <cell r="G1791">
            <v>0</v>
          </cell>
        </row>
        <row r="1792">
          <cell r="A1792" t="str">
            <v>601E20010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C1794" t="str">
            <v>SY</v>
          </cell>
          <cell r="D1794" t="str">
            <v>CONCRETE SLOPE PROTECTION</v>
          </cell>
          <cell r="G1794">
            <v>0</v>
          </cell>
        </row>
        <row r="1795">
          <cell r="A1795" t="str">
            <v>601E21001</v>
          </cell>
          <cell r="C1795" t="str">
            <v>SY</v>
          </cell>
          <cell r="D1795" t="str">
            <v>CONCRETE SLOPE PROTECTION, AS PER PLAN</v>
          </cell>
          <cell r="G1795">
            <v>0</v>
          </cell>
        </row>
        <row r="1796">
          <cell r="A1796" t="str">
            <v>601E21050</v>
          </cell>
          <cell r="C1796" t="str">
            <v>SY</v>
          </cell>
          <cell r="D1796" t="str">
            <v>TIED CONCRETE BLOCK MAT WITH TYPE 1 UNDERLAYMENT</v>
          </cell>
          <cell r="G1796">
            <v>0</v>
          </cell>
        </row>
        <row r="1797">
          <cell r="A1797" t="str">
            <v>601E21051</v>
          </cell>
          <cell r="C1797" t="str">
            <v>SY</v>
          </cell>
          <cell r="D1797" t="str">
            <v>TIED CONCRETE BLOCK MAT WITH TYPE 1 UNDERLAYMENT, AS PER PLAN</v>
          </cell>
          <cell r="G1797">
            <v>0</v>
          </cell>
        </row>
        <row r="1798">
          <cell r="A1798" t="str">
            <v>601E21060</v>
          </cell>
          <cell r="C1798" t="str">
            <v>SY</v>
          </cell>
          <cell r="D1798" t="str">
            <v>TIED CONCRETE BLOCK MAT WITH TYPE 2 UNDERLAYMENT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SPECIAL - GEOCELL, SLOPE PROTECTION</v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C1804" t="str">
            <v>SY</v>
          </cell>
          <cell r="D1804" t="str">
            <v>ARTICULATING CONCRETE BLOCK REVETMENT SYSTEM, TYPE 1</v>
          </cell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G1816">
            <v>0</v>
          </cell>
        </row>
        <row r="1817">
          <cell r="A1817" t="str">
            <v>601E28001</v>
          </cell>
          <cell r="C1817" t="str">
            <v>CY</v>
          </cell>
          <cell r="D1817" t="str">
            <v>DUMPED ROCK FILL, TYPE D, AS PER PLAN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G1823">
            <v>0</v>
          </cell>
        </row>
        <row r="1824">
          <cell r="A1824" t="str">
            <v>601E32005</v>
          </cell>
          <cell r="C1824" t="str">
            <v>CY</v>
          </cell>
          <cell r="D1824" t="str">
            <v>ROCK CHANNEL PROTECTION, TYPE A WITH GEOTEXTILE FABRIC, AS PER PLAN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SPECIAL - STREAM CHANNEL ROCK STOCKED PILED AND PLACED</v>
          </cell>
          <cell r="G1855">
            <v>0</v>
          </cell>
        </row>
        <row r="1856">
          <cell r="A1856" t="str">
            <v>601E35000</v>
          </cell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Y</v>
          </cell>
          <cell r="C1942" t="str">
            <v>SF</v>
          </cell>
          <cell r="D1942" t="str">
            <v>SPECIAL - NOISE BARRIER (REFLECTIVE)</v>
          </cell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SF</v>
          </cell>
          <cell r="D1943" t="str">
            <v>SPECIAL - NOISE BARRIER (ABSORPTIVE)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SY</v>
          </cell>
          <cell r="D1944" t="str">
            <v>SPECIAL - NOISE BARRIER COATING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EACH</v>
          </cell>
          <cell r="D1945" t="str">
            <v>SPECIAL - NOISE BARRIER PANEL REMOVAL AND REPLACEMENT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EACH</v>
          </cell>
          <cell r="D1946" t="str">
            <v>SPECIAL - NOISE BARRIER PANEL REMOVAL AND REUSE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EACH</v>
          </cell>
          <cell r="D1947" t="str">
            <v>SPECIAL - NOISE BARRIER</v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Y</v>
          </cell>
          <cell r="C1948" t="str">
            <v>LS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Y</v>
          </cell>
          <cell r="C1949" t="str">
            <v>SF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Y</v>
          </cell>
          <cell r="C1951" t="str">
            <v>SY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C1952" t="str">
            <v>FT</v>
          </cell>
          <cell r="D1952" t="str">
            <v>GUARDRAIL, THRIE BEAM RAIL AND TRANSITION SECTION</v>
          </cell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C1972" t="str">
            <v>FT</v>
          </cell>
          <cell r="D1972" t="str">
            <v>GUARDRAIL, TYPE MGS</v>
          </cell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SPECIAL - 36" CONCRETE ANCHOR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FT</v>
          </cell>
          <cell r="D2155" t="str">
            <v>SPECIAL - RESHAPING BERM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SPECIAL - CABLE BARRIER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Y</v>
          </cell>
          <cell r="C2157" t="str">
            <v>FT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FT</v>
          </cell>
          <cell r="D2158" t="str">
            <v>SPECIAL - CABLE BARRIER WITH CONCRETE LINE POST FOUNDATION</v>
          </cell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FT</v>
          </cell>
          <cell r="D2159" t="str">
            <v>SPECIAL - CABLE BARRIER, REPLACEMENT CABLE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SPECIAL - CABLE BARRIER, CONCRETE LINE POST FOUNDATION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SPECIAL - CABLE BARRIER, CONCRETE ANCHOR FOUNDATION WITH SLEEVE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SPECIAL - CABLE BARRIER, CONCRETE SOCKETED FOUNDATION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SPECIAL - CABLE BARRIER, TERMINAL POST, CAST IN PLACE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SPECIAL - CABLE BARRIER, ANCHOR POST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SPECIAL - CABLE BARRIER, ANCHOR ASSEMBLY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SPECIAL - CABLE BARRIER, TERMINAL STRUT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SPECIAL - CABLE BARRIER, TURNBUCKLE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SPECIAL - CABLE BARRIER, SPLICE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SPECIAL - CABLE BARRIER, POST REFLECTOR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SPECIAL - CABLE BARRIER, TENSIONING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SPECIAL - CABLE BARRIER, ANCHOR RECONSTRUCTED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SPECIAL - CABLE BARRIER, ANCHOR POST RESET</v>
          </cell>
          <cell r="G2172">
            <v>0</v>
          </cell>
        </row>
        <row r="2173">
          <cell r="A2173" t="str">
            <v>606E60002</v>
          </cell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606E60041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C2184" t="str">
            <v>EACH</v>
          </cell>
          <cell r="D2184" t="str">
            <v>IMPACT ATTENUATOR REBUILT, TYPE 1 (UNIDIRECTIONAL), AS PER PLAN</v>
          </cell>
          <cell r="G2184">
            <v>0</v>
          </cell>
        </row>
        <row r="2185">
          <cell r="A2185" t="str">
            <v>606E60070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C2189" t="str">
            <v>EACH</v>
          </cell>
          <cell r="D2189" t="str">
            <v>THRIE BEAM BULLNOSE</v>
          </cell>
          <cell r="G2189">
            <v>0</v>
          </cell>
        </row>
        <row r="2190">
          <cell r="A2190" t="str">
            <v>606E70050</v>
          </cell>
          <cell r="C2190" t="str">
            <v>EACH</v>
          </cell>
          <cell r="D2190" t="str">
            <v>GUARDRAIL REBUILT, THRIE BEAM BULLNOSE</v>
          </cell>
          <cell r="G2190">
            <v>0</v>
          </cell>
        </row>
        <row r="2191">
          <cell r="A2191" t="str">
            <v>606E71000</v>
          </cell>
          <cell r="C2191" t="str">
            <v>FT</v>
          </cell>
          <cell r="D2191" t="str">
            <v>THRIE BEAM GUARDRAIL</v>
          </cell>
          <cell r="G2191">
            <v>0</v>
          </cell>
        </row>
        <row r="2192">
          <cell r="A2192" t="str">
            <v>606E71050</v>
          </cell>
          <cell r="C2192" t="str">
            <v>FT</v>
          </cell>
          <cell r="D2192" t="str">
            <v>GUARDRAIL REBUILT, THRIE BEAM GUARDRAIL</v>
          </cell>
          <cell r="G2192">
            <v>0</v>
          </cell>
        </row>
        <row r="2193">
          <cell r="A2193" t="str">
            <v>606E98000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Y</v>
          </cell>
          <cell r="C2196" t="str">
            <v>LS</v>
          </cell>
          <cell r="D2196" t="str">
            <v>SPECIAL - GUARDRAIL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LS</v>
          </cell>
          <cell r="D2198" t="str">
            <v>SPECIAL - NOISE BARRIERS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C2199" t="str">
            <v>FT</v>
          </cell>
          <cell r="D2199" t="str">
            <v>FENCE, TYPE 47</v>
          </cell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G2209">
            <v>0</v>
          </cell>
        </row>
        <row r="2210">
          <cell r="A2210" t="str">
            <v>607E23101</v>
          </cell>
          <cell r="C2210" t="str">
            <v>FT</v>
          </cell>
          <cell r="D2210" t="str">
            <v>FENCE REBUILT, AS PER PLAN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G2211">
            <v>0</v>
          </cell>
        </row>
        <row r="2212">
          <cell r="A2212" t="str">
            <v>607E30001</v>
          </cell>
          <cell r="C2212" t="str">
            <v>FT</v>
          </cell>
          <cell r="D2212" t="str">
            <v>FENCE, SNOW, AS PER PLAN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SPECIAL - VANDAL PROTECTION FENCE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SPECIAL - VANDAL PROTECTION FENCE REMOVED AND REBUILT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C2228" t="str">
            <v>EACH</v>
          </cell>
          <cell r="D2228" t="str">
            <v>GATE, TYPE 47</v>
          </cell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G2239">
            <v>0</v>
          </cell>
        </row>
        <row r="2240">
          <cell r="A2240" t="str">
            <v>608E11000</v>
          </cell>
          <cell r="C2240" t="str">
            <v>SF</v>
          </cell>
          <cell r="D2240" t="str">
            <v>4-1/2" CONCRETE WALK</v>
          </cell>
          <cell r="G2240">
            <v>0</v>
          </cell>
        </row>
        <row r="2241">
          <cell r="A2241" t="str">
            <v>608E11001</v>
          </cell>
          <cell r="C2241" t="str">
            <v>SF</v>
          </cell>
          <cell r="D2241" t="str">
            <v>4-1/2" CONCRETE WALK, AS PER PLAN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G2246">
            <v>0</v>
          </cell>
        </row>
        <row r="2247">
          <cell r="A2247" t="str">
            <v>608E13021</v>
          </cell>
          <cell r="C2247" t="str">
            <v>SF</v>
          </cell>
          <cell r="D2247" t="str">
            <v>7" CONCRETE WALK, AS PER PLAN</v>
          </cell>
          <cell r="G2247">
            <v>0</v>
          </cell>
        </row>
        <row r="2248">
          <cell r="A2248" t="str">
            <v>608E15000</v>
          </cell>
          <cell r="C2248" t="str">
            <v>SF</v>
          </cell>
          <cell r="D2248" t="str">
            <v>8" CONCRETE WALK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Y</v>
          </cell>
          <cell r="C2849" t="str">
            <v>CY</v>
          </cell>
          <cell r="D2849" t="str">
            <v>SPECIAL - GROUTING VOIDS AROUND CORRUGATED METAL PIPES</v>
          </cell>
          <cell r="G2849">
            <v>0</v>
          </cell>
        </row>
        <row r="2850">
          <cell r="A2850" t="str">
            <v>611E97000</v>
          </cell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Y</v>
          </cell>
          <cell r="C2854" t="str">
            <v>LS</v>
          </cell>
          <cell r="D2854" t="str">
            <v>SPECIAL - DEFELCTION TESTING</v>
          </cell>
          <cell r="G2854">
            <v>0</v>
          </cell>
        </row>
        <row r="2855">
          <cell r="A2855" t="str">
            <v>611E97200</v>
          </cell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Y</v>
          </cell>
          <cell r="C2861" t="str">
            <v>LS</v>
          </cell>
          <cell r="D2861" t="str">
            <v>SPECIAL - DRAINAGE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LS</v>
          </cell>
          <cell r="D2862" t="str">
            <v>SPECIAL - SANITARY SEWER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C2863" t="str">
            <v>EACH</v>
          </cell>
          <cell r="D2863" t="str">
            <v>CONCRETE BARRIER (TYPE D) INLET</v>
          </cell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G2867">
            <v>0</v>
          </cell>
        </row>
        <row r="2868">
          <cell r="A2868" t="str">
            <v>611E98161</v>
          </cell>
          <cell r="C2868" t="str">
            <v>EACH</v>
          </cell>
          <cell r="D2868" t="str">
            <v>CATCH BASIN, NO. 3 WITH DIAGONAL GRATE, AS PER PLAN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G2869">
            <v>0</v>
          </cell>
        </row>
        <row r="2870">
          <cell r="A2870" t="str">
            <v>611E98181</v>
          </cell>
          <cell r="C2870" t="str">
            <v>EACH</v>
          </cell>
          <cell r="D2870" t="str">
            <v>CATCH BASIN, NO. 3A, AS PER PLAN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G2874">
            <v>0</v>
          </cell>
        </row>
        <row r="2875">
          <cell r="A2875" t="str">
            <v>611E98240</v>
          </cell>
          <cell r="C2875" t="str">
            <v>EACH</v>
          </cell>
          <cell r="D2875" t="str">
            <v>CATCH BASIN, NO. 4 WITH E GRATE</v>
          </cell>
          <cell r="G2875">
            <v>0</v>
          </cell>
        </row>
        <row r="2876">
          <cell r="A2876" t="str">
            <v>611E98241</v>
          </cell>
          <cell r="C2876" t="str">
            <v>EACH</v>
          </cell>
          <cell r="D2876" t="str">
            <v>CATCH BASIN, NO. 4 WITH E GRATE, AS PER PLAN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G2881">
            <v>0</v>
          </cell>
        </row>
        <row r="2882">
          <cell r="A2882" t="str">
            <v>611E98281</v>
          </cell>
          <cell r="C2882" t="str">
            <v>EACH</v>
          </cell>
          <cell r="D2882" t="str">
            <v>CATCH BASIN, NO. 4A WITH E GRATE, AS PER PLAN</v>
          </cell>
          <cell r="G2882">
            <v>0</v>
          </cell>
        </row>
        <row r="2883">
          <cell r="A2883" t="str">
            <v>611E98300</v>
          </cell>
          <cell r="C2883" t="str">
            <v>EACH</v>
          </cell>
          <cell r="D2883" t="str">
            <v>CATCH BASIN, NO. 5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SPECIAL - GAS VALVE BOX ADJUSTED TO GRADE</v>
          </cell>
          <cell r="G3053">
            <v>0</v>
          </cell>
        </row>
        <row r="3054">
          <cell r="A3054" t="str">
            <v>611E99710</v>
          </cell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LB</v>
          </cell>
          <cell r="D3063" t="str">
            <v>SPECIAL - MISCELLANEOUS METAL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FT</v>
          </cell>
          <cell r="D3064" t="str">
            <v>SPECIAL - TRENCH DRAIN</v>
          </cell>
          <cell r="G3064">
            <v>0</v>
          </cell>
        </row>
        <row r="3065">
          <cell r="A3065" t="str">
            <v>611E99850</v>
          </cell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G3067">
            <v>0</v>
          </cell>
        </row>
        <row r="3068">
          <cell r="A3068" t="str">
            <v>611E99855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SPECIAL - OBSERVATION WELL</v>
          </cell>
          <cell r="G3069">
            <v>0</v>
          </cell>
        </row>
        <row r="3070">
          <cell r="A3070" t="str">
            <v>611E99900</v>
          </cell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SPECIAL - BACKFLOW PREVENTER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C3074" t="str">
            <v>CY</v>
          </cell>
          <cell r="D3074" t="str">
            <v>LOW STRENGTH MORTAR BACKFILL</v>
          </cell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C3085" t="str">
            <v>HOUR</v>
          </cell>
          <cell r="D3085" t="str">
            <v>LAW ENFORCEMENT OFFICER WITH PATROL CAR FOR ASSISTANCE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SPECIAL - WORK ZONE TRAFFIC SIGNAL</v>
          </cell>
          <cell r="G3088">
            <v>0</v>
          </cell>
        </row>
        <row r="3089">
          <cell r="A3089" t="str">
            <v>614E11630</v>
          </cell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FT</v>
          </cell>
          <cell r="D3091" t="str">
            <v>SPECIAL - ASPHALT CURB DIVIDER WITH DELINEATION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SPECIAL - WORK ZONE GUARDRAIL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FT</v>
          </cell>
          <cell r="D3093" t="str">
            <v>SPECIAL - WORK ZONE GUARDRAIL ON BRIDGE</v>
          </cell>
          <cell r="G3093">
            <v>0</v>
          </cell>
        </row>
        <row r="3094">
          <cell r="A3094" t="str">
            <v>614E12360</v>
          </cell>
          <cell r="C3094" t="str">
            <v>EACH</v>
          </cell>
          <cell r="D3094" t="str">
            <v>WORK ZONE IMPACT ATTENUATOR (REPLACEMENT)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G3105">
            <v>0</v>
          </cell>
        </row>
        <row r="3106">
          <cell r="A3106" t="str">
            <v>614E12420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C3113" t="str">
            <v>EACH</v>
          </cell>
          <cell r="D3113" t="str">
            <v>WORK ZONE MARKING SIGN</v>
          </cell>
          <cell r="G3113">
            <v>0</v>
          </cell>
        </row>
        <row r="3114">
          <cell r="A3114" t="str">
            <v>614E12461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SPECIAL - TYPE B FLASHING WARNING LIGHT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SPECIAL - REBOUNDABLE TUBULAR PYLON</v>
          </cell>
          <cell r="G3123">
            <v>0</v>
          </cell>
        </row>
        <row r="3124">
          <cell r="A3124" t="str">
            <v>614E12740</v>
          </cell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EACH</v>
          </cell>
          <cell r="D3128" t="str">
            <v>SPECIAL - FLASHING ARROW PANEL</v>
          </cell>
          <cell r="G3128">
            <v>0</v>
          </cell>
        </row>
        <row r="3129">
          <cell r="A3129" t="str">
            <v>614E12800</v>
          </cell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C3138" t="str">
            <v>EACH</v>
          </cell>
          <cell r="D3138" t="str">
            <v>OBJECT MARKER, ONE WAY</v>
          </cell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SPECIAL - TRAFFIC SAFETY COORDINATOR</v>
          </cell>
          <cell r="G3148">
            <v>0</v>
          </cell>
        </row>
        <row r="3149">
          <cell r="A3149" t="str">
            <v>614E18000</v>
          </cell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C3162" t="str">
            <v>MILE</v>
          </cell>
          <cell r="D3162" t="str">
            <v>WORK ZONE LANE LINE, CLASS I, 6", AS PER PLAN</v>
          </cell>
          <cell r="G3162">
            <v>0</v>
          </cell>
        </row>
        <row r="3163">
          <cell r="A3163" t="str">
            <v>614E20056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G3167">
            <v>0</v>
          </cell>
        </row>
        <row r="3168">
          <cell r="A3168" t="str">
            <v>614E20111</v>
          </cell>
          <cell r="C3168" t="str">
            <v>MILE</v>
          </cell>
          <cell r="D3168" t="str">
            <v>WORK ZONE LANE LINE, CLASS I, 6", 642 PAINT, AS PER PLAN</v>
          </cell>
          <cell r="G3168">
            <v>0</v>
          </cell>
        </row>
        <row r="3169">
          <cell r="A3169" t="str">
            <v>614E20200</v>
          </cell>
          <cell r="C3169" t="str">
            <v>MILE</v>
          </cell>
          <cell r="D3169" t="str">
            <v>WORK ZONE LANE LINE, CLASS I, 4", 740.06, TYPE I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Y</v>
          </cell>
          <cell r="C3364" t="str">
            <v>LS</v>
          </cell>
          <cell r="D3364" t="str">
            <v>SPECIAL - MAINTAINING TRAFFIC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C3365" t="str">
            <v>LS</v>
          </cell>
          <cell r="D3365" t="str">
            <v>ROADS FOR MAINTAINING TRAFFIC</v>
          </cell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LS</v>
          </cell>
          <cell r="D3367" t="str">
            <v>SPECIAL - TEMPORARY RAILROAD RUN-A-ROUND</v>
          </cell>
          <cell r="G3367">
            <v>0</v>
          </cell>
        </row>
        <row r="3368">
          <cell r="A3368" t="str">
            <v>615E20000</v>
          </cell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LS</v>
          </cell>
          <cell r="D3372" t="str">
            <v>SPECIAL - TEMPORARY ROADS AND PAVEMENTS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C3373" t="str">
            <v>MGAL</v>
          </cell>
          <cell r="D3373" t="str">
            <v>WATER</v>
          </cell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G3379">
            <v>0</v>
          </cell>
        </row>
        <row r="3380">
          <cell r="A3380" t="str">
            <v>617E20000</v>
          </cell>
          <cell r="C3380" t="str">
            <v>SY</v>
          </cell>
          <cell r="D3380" t="str">
            <v>SHOULDER PREPARATION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G3382">
            <v>0</v>
          </cell>
        </row>
        <row r="3383">
          <cell r="A3383" t="str">
            <v>617E98000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C3386" t="str">
            <v>EACH</v>
          </cell>
          <cell r="D3386" t="str">
            <v>RUMBLE STRIPS, TRANSVERSE (ASPHALT CONCRETE)</v>
          </cell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C3388" t="str">
            <v>EACH</v>
          </cell>
          <cell r="D3388" t="str">
            <v>RUMBLE STRIPS, TRANSVERSE (CONCRETE)</v>
          </cell>
          <cell r="G3388">
            <v>0</v>
          </cell>
        </row>
        <row r="3389">
          <cell r="A3389" t="str">
            <v>618E39101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G3466">
            <v>0</v>
          </cell>
        </row>
        <row r="3467">
          <cell r="A3467" t="str">
            <v>622E41050</v>
          </cell>
          <cell r="C3467" t="str">
            <v>EACH</v>
          </cell>
          <cell r="D3467" t="str">
            <v>PORTABLE BARRIER, "Y" CONNECTOR</v>
          </cell>
          <cell r="G3467">
            <v>0</v>
          </cell>
        </row>
        <row r="3468">
          <cell r="A3468" t="str">
            <v>622E41051</v>
          </cell>
          <cell r="C3468" t="str">
            <v>EACH</v>
          </cell>
          <cell r="D3468" t="str">
            <v>PORTABLE BARRIER, "Y" CONNECTOR, AS PER PLAN</v>
          </cell>
          <cell r="G3468">
            <v>0</v>
          </cell>
        </row>
        <row r="3469">
          <cell r="A3469" t="str">
            <v>622E41100</v>
          </cell>
          <cell r="C3469" t="str">
            <v>FT</v>
          </cell>
          <cell r="D3469" t="str">
            <v>PORTABLE BARRIER, UNANCHORED</v>
          </cell>
          <cell r="G3469">
            <v>0</v>
          </cell>
        </row>
        <row r="3470">
          <cell r="A3470" t="str">
            <v>622E41101</v>
          </cell>
          <cell r="C3470" t="str">
            <v>FT</v>
          </cell>
          <cell r="D3470" t="str">
            <v>PORTABLE BARRIER, UNANCHORED, AS PER PLAN</v>
          </cell>
          <cell r="G3470">
            <v>0</v>
          </cell>
        </row>
        <row r="3471">
          <cell r="A3471" t="str">
            <v>622E41110</v>
          </cell>
          <cell r="C3471" t="str">
            <v>FT</v>
          </cell>
          <cell r="D3471" t="str">
            <v>PORTABLE BARRIER, ANCHORED</v>
          </cell>
          <cell r="G3471">
            <v>0</v>
          </cell>
        </row>
        <row r="3472">
          <cell r="A3472" t="str">
            <v>622E41111</v>
          </cell>
          <cell r="C3472" t="str">
            <v>FT</v>
          </cell>
          <cell r="D3472" t="str">
            <v>PORTABLE BARRIER, ANCHORED, AS PER PLAN</v>
          </cell>
          <cell r="G3472">
            <v>0</v>
          </cell>
        </row>
        <row r="3473">
          <cell r="A3473" t="str">
            <v>622E80000</v>
          </cell>
          <cell r="C3473" t="str">
            <v>FT</v>
          </cell>
          <cell r="D3473" t="str">
            <v>GLARE SCREEN</v>
          </cell>
          <cell r="G3473">
            <v>0</v>
          </cell>
        </row>
        <row r="3474">
          <cell r="A3474" t="str">
            <v>622E80001</v>
          </cell>
          <cell r="C3474" t="str">
            <v>FT</v>
          </cell>
          <cell r="D3474" t="str">
            <v>GLARE SCREEN, AS PER PLAN</v>
          </cell>
          <cell r="G3474">
            <v>0</v>
          </cell>
        </row>
        <row r="3475">
          <cell r="A3475" t="str">
            <v>622E90000</v>
          </cell>
          <cell r="C3475" t="str">
            <v>FT</v>
          </cell>
          <cell r="D3475" t="str">
            <v>BARRIER,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622E90100</v>
          </cell>
          <cell r="C3476" t="str">
            <v>LS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622E90200</v>
          </cell>
          <cell r="C3477" t="str">
            <v>EACH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622E90300</v>
          </cell>
          <cell r="C3478" t="str">
            <v>CY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622E90400</v>
          </cell>
          <cell r="C3479" t="str">
            <v>SF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622E99000</v>
          </cell>
          <cell r="B3480" t="str">
            <v>Y</v>
          </cell>
          <cell r="C3480" t="str">
            <v>LS</v>
          </cell>
          <cell r="D3480" t="str">
            <v>SPECIAL - CONCRETE BARRIER</v>
          </cell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C3481" t="str">
            <v>LS</v>
          </cell>
          <cell r="D3481" t="str">
            <v>CONSTRUCTION LAYOUT STAKES AND SURVEYING</v>
          </cell>
          <cell r="G3481">
            <v>0</v>
          </cell>
        </row>
        <row r="3482">
          <cell r="A3482" t="str">
            <v>623E10001</v>
          </cell>
          <cell r="C3482" t="str">
            <v>LS</v>
          </cell>
          <cell r="D3482" t="str">
            <v>CONSTRUCTION LAYOUT STAKES AND SURVEYING, AS PER PLAN</v>
          </cell>
          <cell r="G3482">
            <v>0</v>
          </cell>
        </row>
        <row r="3483">
          <cell r="A3483" t="str">
            <v>623E11000</v>
          </cell>
          <cell r="C3483" t="str">
            <v>LS</v>
          </cell>
          <cell r="D3483" t="str">
            <v>PROVIDING ELECTRONIC INSTRUMENTATION</v>
          </cell>
          <cell r="G3483">
            <v>0</v>
          </cell>
        </row>
        <row r="3484">
          <cell r="A3484" t="str">
            <v>623E11100</v>
          </cell>
          <cell r="C3484" t="str">
            <v>HOUR</v>
          </cell>
          <cell r="D3484" t="str">
            <v>TECHNICAL ASSISTANCE</v>
          </cell>
          <cell r="G3484">
            <v>0</v>
          </cell>
        </row>
        <row r="3485">
          <cell r="A3485" t="str">
            <v>623E12000</v>
          </cell>
          <cell r="C3485" t="str">
            <v>EACH</v>
          </cell>
          <cell r="D3485" t="str">
            <v>PRIMARY PROJECT CONTROL MONUMENT, TYPE A</v>
          </cell>
          <cell r="G3485">
            <v>0</v>
          </cell>
        </row>
        <row r="3486">
          <cell r="A3486" t="str">
            <v>623E12010</v>
          </cell>
          <cell r="C3486" t="str">
            <v>EACH</v>
          </cell>
          <cell r="D3486" t="str">
            <v>PRIMARY PROJECT CONTROL MONUMENT, TYPE B</v>
          </cell>
          <cell r="G3486">
            <v>0</v>
          </cell>
        </row>
        <row r="3487">
          <cell r="A3487" t="str">
            <v>623E38500</v>
          </cell>
          <cell r="C3487" t="str">
            <v>EACH</v>
          </cell>
          <cell r="D3487" t="str">
            <v>MONUMENT ASSEMBLY, TYPE C</v>
          </cell>
          <cell r="G3487">
            <v>0</v>
          </cell>
        </row>
        <row r="3488">
          <cell r="A3488" t="str">
            <v>623E38501</v>
          </cell>
          <cell r="C3488" t="str">
            <v>EACH</v>
          </cell>
          <cell r="D3488" t="str">
            <v>MONUMENT ASSEMBLY, TYPE C, AS PER PLAN</v>
          </cell>
          <cell r="G3488">
            <v>0</v>
          </cell>
        </row>
        <row r="3489">
          <cell r="A3489" t="str">
            <v>623E38550</v>
          </cell>
          <cell r="C3489" t="str">
            <v>EACH</v>
          </cell>
          <cell r="D3489" t="str">
            <v>MONUMENT ASSEMBLY, TYPE D</v>
          </cell>
          <cell r="G3489">
            <v>0</v>
          </cell>
        </row>
        <row r="3490">
          <cell r="A3490" t="str">
            <v>623E38551</v>
          </cell>
          <cell r="C3490" t="str">
            <v>EACH</v>
          </cell>
          <cell r="D3490" t="str">
            <v>MONUMENT ASSEMBLY, TYPE D, AS PER PLAN</v>
          </cell>
          <cell r="G3490">
            <v>0</v>
          </cell>
        </row>
        <row r="3491">
          <cell r="A3491" t="str">
            <v>623E39500</v>
          </cell>
          <cell r="C3491" t="str">
            <v>EACH</v>
          </cell>
          <cell r="D3491" t="str">
            <v>MONUMENT ASSEMBLY ADJUSTED TO GRADE</v>
          </cell>
          <cell r="G3491">
            <v>0</v>
          </cell>
        </row>
        <row r="3492">
          <cell r="A3492" t="str">
            <v>623E39501</v>
          </cell>
          <cell r="C3492" t="str">
            <v>EACH</v>
          </cell>
          <cell r="D3492" t="str">
            <v>MONUMENT ASSEMBLY ADJUSTED TO GRADE, AS PER PLAN</v>
          </cell>
          <cell r="G3492">
            <v>0</v>
          </cell>
        </row>
        <row r="3493">
          <cell r="A3493" t="str">
            <v>623E39600</v>
          </cell>
          <cell r="C3493" t="str">
            <v>EACH</v>
          </cell>
          <cell r="D3493" t="str">
            <v>MONUMENT ASSEMBLY RECONSTRUCTED TO GRADE</v>
          </cell>
          <cell r="G3493">
            <v>0</v>
          </cell>
        </row>
        <row r="3494">
          <cell r="A3494" t="str">
            <v>623E39601</v>
          </cell>
          <cell r="C3494" t="str">
            <v>EACH</v>
          </cell>
          <cell r="D3494" t="str">
            <v>MONUMENT ASSEMBLY RECONSTRUCTED TO GRADE, AS PER PLAN</v>
          </cell>
          <cell r="G3494">
            <v>0</v>
          </cell>
        </row>
        <row r="3495">
          <cell r="A3495" t="str">
            <v>623E40000</v>
          </cell>
          <cell r="C3495" t="str">
            <v>EACH</v>
          </cell>
          <cell r="D3495" t="str">
            <v>MONUMENT ASSEMBLY REMOVED AND RESET</v>
          </cell>
          <cell r="G3495">
            <v>0</v>
          </cell>
        </row>
        <row r="3496">
          <cell r="A3496" t="str">
            <v>623E40001</v>
          </cell>
          <cell r="C3496" t="str">
            <v>EACH</v>
          </cell>
          <cell r="D3496" t="str">
            <v>MONUMENT ASSEMBLY REMOVED AND RESET, AS PER PLAN</v>
          </cell>
          <cell r="G3496">
            <v>0</v>
          </cell>
        </row>
        <row r="3497">
          <cell r="A3497" t="str">
            <v>623E40500</v>
          </cell>
          <cell r="C3497" t="str">
            <v>EACH</v>
          </cell>
          <cell r="D3497" t="str">
            <v>REFERENCE MONUMENT, TYPE A</v>
          </cell>
          <cell r="G3497">
            <v>0</v>
          </cell>
        </row>
        <row r="3498">
          <cell r="A3498" t="str">
            <v>623E40501</v>
          </cell>
          <cell r="C3498" t="str">
            <v>EACH</v>
          </cell>
          <cell r="D3498" t="str">
            <v>REFERENCE MONUMENT, TYPE A, AS PER PLAN</v>
          </cell>
          <cell r="G3498">
            <v>0</v>
          </cell>
        </row>
        <row r="3499">
          <cell r="A3499" t="str">
            <v>623E40520</v>
          </cell>
          <cell r="C3499" t="str">
            <v>EACH</v>
          </cell>
          <cell r="D3499" t="str">
            <v>RIGHT-OF-WAY MONUMENT, TYPE B</v>
          </cell>
          <cell r="G3499">
            <v>0</v>
          </cell>
        </row>
        <row r="3500">
          <cell r="A3500" t="str">
            <v>623E40521</v>
          </cell>
          <cell r="C3500" t="str">
            <v>EACH</v>
          </cell>
          <cell r="D3500" t="str">
            <v>RIGHT-OF-WAY MONUMENT, TYPE B, AS PER PLAN</v>
          </cell>
          <cell r="G3500">
            <v>0</v>
          </cell>
        </row>
        <row r="3501">
          <cell r="A3501" t="str">
            <v>623E40550</v>
          </cell>
          <cell r="C3501" t="str">
            <v>EACH</v>
          </cell>
          <cell r="D3501" t="str">
            <v>PROJECT CONTROL REFERENCE MONUMENT</v>
          </cell>
          <cell r="G3501">
            <v>0</v>
          </cell>
        </row>
        <row r="3502">
          <cell r="A3502" t="str">
            <v>623E40900</v>
          </cell>
          <cell r="C3502" t="str">
            <v>EACH</v>
          </cell>
          <cell r="D3502" t="str">
            <v>MONUMENT,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C3503" t="str">
            <v>LS</v>
          </cell>
          <cell r="D3503" t="str">
            <v>PRECONSTRUCTION SURVEY MONUMENT VERIFICATION AND REPORT</v>
          </cell>
          <cell r="G3503">
            <v>0</v>
          </cell>
        </row>
        <row r="3504">
          <cell r="A3504" t="str">
            <v>623E51000</v>
          </cell>
          <cell r="C3504" t="str">
            <v>LS</v>
          </cell>
          <cell r="D3504" t="str">
            <v>POST CONSTRUCTION SURVEY MONUMENT VERIFICATION AND REPORT</v>
          </cell>
          <cell r="G3504">
            <v>0</v>
          </cell>
        </row>
        <row r="3505">
          <cell r="A3505" t="str">
            <v>623E99000</v>
          </cell>
          <cell r="B3505" t="str">
            <v>Y</v>
          </cell>
          <cell r="C3505" t="str">
            <v>LS</v>
          </cell>
          <cell r="D3505" t="str">
            <v>SPECIAL - CONSTRUCTION LAYOUT STAKES AND SURVEYING</v>
          </cell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 t="str">
            <v>Y</v>
          </cell>
          <cell r="C3506" t="str">
            <v>LS</v>
          </cell>
          <cell r="D3506" t="str">
            <v>SPECIAL - CENTERLINE REFERENCE MONUMENTS</v>
          </cell>
          <cell r="G3506">
            <v>0</v>
          </cell>
        </row>
        <row r="3507">
          <cell r="A3507" t="str">
            <v>624E10000</v>
          </cell>
          <cell r="C3507" t="str">
            <v>LS</v>
          </cell>
          <cell r="D3507" t="str">
            <v>MOBILIZATION</v>
          </cell>
          <cell r="G3507">
            <v>0</v>
          </cell>
        </row>
        <row r="3508">
          <cell r="A3508" t="str">
            <v>624E10001</v>
          </cell>
          <cell r="C3508" t="str">
            <v>LS</v>
          </cell>
          <cell r="D3508" t="str">
            <v>MOBILIZATION, AS PER PLAN</v>
          </cell>
          <cell r="G3508">
            <v>0</v>
          </cell>
        </row>
        <row r="3509">
          <cell r="A3509" t="str">
            <v>624E15000</v>
          </cell>
          <cell r="C3509" t="str">
            <v>EACH</v>
          </cell>
          <cell r="D3509" t="str">
            <v>MOBILIZATION</v>
          </cell>
          <cell r="G3509">
            <v>0</v>
          </cell>
        </row>
        <row r="3510">
          <cell r="A3510" t="str">
            <v>624E15001</v>
          </cell>
          <cell r="C3510" t="str">
            <v>EACH</v>
          </cell>
          <cell r="D3510" t="str">
            <v>MOBILIZATION, AS PER PLAN</v>
          </cell>
          <cell r="G3510">
            <v>0</v>
          </cell>
        </row>
        <row r="3511">
          <cell r="A3511" t="str">
            <v>624E99000</v>
          </cell>
          <cell r="B3511" t="str">
            <v>Y</v>
          </cell>
          <cell r="C3511" t="str">
            <v>LS</v>
          </cell>
          <cell r="D3511" t="str">
            <v>SPECIAL - MOBILIZATION</v>
          </cell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C3512" t="str">
            <v>EACH</v>
          </cell>
          <cell r="D3512" t="str">
            <v>CONNECTION, FUSED PULL APART</v>
          </cell>
          <cell r="G3512">
            <v>0</v>
          </cell>
        </row>
        <row r="3513">
          <cell r="A3513" t="str">
            <v>625E00451</v>
          </cell>
          <cell r="C3513" t="str">
            <v>EACH</v>
          </cell>
          <cell r="D3513" t="str">
            <v>CONNECTION, FUSED PULL APART, AS PER PLAN</v>
          </cell>
          <cell r="G3513">
            <v>0</v>
          </cell>
        </row>
        <row r="3514">
          <cell r="A3514" t="str">
            <v>625E00460</v>
          </cell>
          <cell r="C3514" t="str">
            <v>EACH</v>
          </cell>
          <cell r="D3514" t="str">
            <v>CONNECTION, UNFUSED PULL APART</v>
          </cell>
          <cell r="G3514">
            <v>0</v>
          </cell>
        </row>
        <row r="3515">
          <cell r="A3515" t="str">
            <v>625E00461</v>
          </cell>
          <cell r="C3515" t="str">
            <v>EACH</v>
          </cell>
          <cell r="D3515" t="str">
            <v>CONNECTION, UNFUSED PULL APART, AS PER PLAN</v>
          </cell>
          <cell r="G3515">
            <v>0</v>
          </cell>
        </row>
        <row r="3516">
          <cell r="A3516" t="str">
            <v>625E00470</v>
          </cell>
          <cell r="C3516" t="str">
            <v>EACH</v>
          </cell>
          <cell r="D3516" t="str">
            <v>CONNECTION, UNFUSED BOLTED</v>
          </cell>
          <cell r="G3516">
            <v>0</v>
          </cell>
        </row>
        <row r="3517">
          <cell r="A3517" t="str">
            <v>625E00480</v>
          </cell>
          <cell r="C3517" t="str">
            <v>EACH</v>
          </cell>
          <cell r="D3517" t="str">
            <v>CONNECTION, UNFUSED PERMANENT</v>
          </cell>
          <cell r="G3517">
            <v>0</v>
          </cell>
        </row>
        <row r="3518">
          <cell r="A3518" t="str">
            <v>625E00481</v>
          </cell>
          <cell r="C3518" t="str">
            <v>EACH</v>
          </cell>
          <cell r="D3518" t="str">
            <v>CONNECTION, UNFUSED PERMANENT, AS PER PLAN</v>
          </cell>
          <cell r="G3518">
            <v>0</v>
          </cell>
        </row>
        <row r="3519">
          <cell r="A3519" t="str">
            <v>625E02500</v>
          </cell>
          <cell r="C3519" t="str">
            <v>EACH</v>
          </cell>
          <cell r="D3519" t="str">
            <v>TRANSFORMER BASE, TYPE AT-A</v>
          </cell>
          <cell r="G3519">
            <v>0</v>
          </cell>
        </row>
        <row r="3520">
          <cell r="A3520" t="str">
            <v>625E02501</v>
          </cell>
          <cell r="C3520" t="str">
            <v>EACH</v>
          </cell>
          <cell r="D3520" t="str">
            <v>TRANSFORMER BASE, TYPE AT-A, AS PER PLAN</v>
          </cell>
          <cell r="G3520">
            <v>0</v>
          </cell>
        </row>
        <row r="3521">
          <cell r="A3521" t="str">
            <v>625E02600</v>
          </cell>
          <cell r="C3521" t="str">
            <v>EACH</v>
          </cell>
          <cell r="D3521" t="str">
            <v>TRANSFORMER BASE, TYPE AT-C</v>
          </cell>
          <cell r="G3521">
            <v>0</v>
          </cell>
        </row>
        <row r="3522">
          <cell r="A3522" t="str">
            <v>625E02601</v>
          </cell>
          <cell r="C3522" t="str">
            <v>EACH</v>
          </cell>
          <cell r="D3522" t="str">
            <v>TRANSFORMER BASE, TYPE AT-C, AS PER PLAN</v>
          </cell>
          <cell r="G3522">
            <v>0</v>
          </cell>
        </row>
        <row r="3523">
          <cell r="A3523" t="str">
            <v>625E02800</v>
          </cell>
          <cell r="C3523" t="str">
            <v>EACH</v>
          </cell>
          <cell r="D3523" t="str">
            <v>TRANSFORMER BASE, STEEL</v>
          </cell>
          <cell r="G3523">
            <v>0</v>
          </cell>
        </row>
        <row r="3524">
          <cell r="A3524" t="str">
            <v>625E02801</v>
          </cell>
          <cell r="C3524" t="str">
            <v>EACH</v>
          </cell>
          <cell r="D3524" t="str">
            <v>TRANSFORMER BASE, STEEL, AS PER PLAN</v>
          </cell>
          <cell r="G3524">
            <v>0</v>
          </cell>
        </row>
        <row r="3525">
          <cell r="A3525" t="str">
            <v>625E02803</v>
          </cell>
          <cell r="C3525" t="str">
            <v>EACH</v>
          </cell>
          <cell r="D3525" t="str">
            <v>TRANSFORMER BASE, MISC.:</v>
          </cell>
          <cell r="F3525" t="str">
            <v>ADD SUPPLEMENTAL DESCRIPTION</v>
          </cell>
          <cell r="G3525">
            <v>1</v>
          </cell>
        </row>
        <row r="3526">
          <cell r="A3526" t="str">
            <v>625E10480</v>
          </cell>
          <cell r="C3526" t="str">
            <v>EACH</v>
          </cell>
          <cell r="D3526" t="str">
            <v>LIGHT POLE, AESTHETIC</v>
          </cell>
          <cell r="G3526">
            <v>1</v>
          </cell>
        </row>
        <row r="3527">
          <cell r="A3527" t="str">
            <v>625E10481</v>
          </cell>
          <cell r="C3527" t="str">
            <v>EACH</v>
          </cell>
          <cell r="D3527" t="str">
            <v>LIGHT POLE, AESTHETIC, AS PER PLAN</v>
          </cell>
          <cell r="G3527">
            <v>1</v>
          </cell>
        </row>
        <row r="3528">
          <cell r="A3528" t="str">
            <v>625E10490</v>
          </cell>
          <cell r="C3528" t="str">
            <v>EACH</v>
          </cell>
          <cell r="D3528" t="str">
            <v>LIGHT POLE, CONVENTIONAL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625E10491</v>
          </cell>
          <cell r="C3529" t="str">
            <v>EACH</v>
          </cell>
          <cell r="D3529" t="str">
            <v>LIGHT POLE, CONVENTIONAL, AS PER PLAN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625E10494</v>
          </cell>
          <cell r="C3530" t="str">
            <v>EACH</v>
          </cell>
          <cell r="D3530" t="str">
            <v>LIGHT POLE, LOW MAST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625E10495</v>
          </cell>
          <cell r="C3531" t="str">
            <v>EACH</v>
          </cell>
          <cell r="D3531" t="str">
            <v>LIGHT POLE, LOW MAST,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625E10500</v>
          </cell>
          <cell r="C3532" t="str">
            <v>EACH</v>
          </cell>
          <cell r="D3532" t="str">
            <v>LIGHT POLE, MISC.: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625E10502</v>
          </cell>
          <cell r="C3533" t="str">
            <v>EACH</v>
          </cell>
          <cell r="D3533" t="str">
            <v>LIGHT POLE (INSTALLATION ONLY)</v>
          </cell>
          <cell r="G3533">
            <v>0</v>
          </cell>
        </row>
        <row r="3534">
          <cell r="A3534" t="str">
            <v>625E10503</v>
          </cell>
          <cell r="C3534" t="str">
            <v>EACH</v>
          </cell>
          <cell r="D3534" t="str">
            <v>LIGHT POLE (INSTALLATION ONLY), AS PER PLAN</v>
          </cell>
          <cell r="G3534">
            <v>0</v>
          </cell>
        </row>
        <row r="3535">
          <cell r="A3535" t="str">
            <v>625E10504</v>
          </cell>
          <cell r="C3535" t="str">
            <v>EACH</v>
          </cell>
          <cell r="D3535" t="str">
            <v>ERECTING REUSABLE DOWNED LIGHT POLE</v>
          </cell>
          <cell r="G3535">
            <v>0</v>
          </cell>
        </row>
        <row r="3536">
          <cell r="A3536" t="str">
            <v>625E10505</v>
          </cell>
          <cell r="C3536" t="str">
            <v>EACH</v>
          </cell>
          <cell r="D3536" t="str">
            <v>ERECTING REUSABLE DOWNED LIGHT POLE, AS PER PLAN</v>
          </cell>
          <cell r="G3536">
            <v>0</v>
          </cell>
        </row>
        <row r="3537">
          <cell r="A3537" t="str">
            <v>625E10600</v>
          </cell>
          <cell r="C3537" t="str">
            <v>EACH</v>
          </cell>
          <cell r="D3537" t="str">
            <v>LIGHT POLE ANCHOR L-BOLTS</v>
          </cell>
          <cell r="G3537">
            <v>0</v>
          </cell>
        </row>
        <row r="3538">
          <cell r="A3538" t="str">
            <v>625E10601</v>
          </cell>
          <cell r="C3538" t="str">
            <v>EACH</v>
          </cell>
          <cell r="D3538" t="str">
            <v>LIGHT POLE ANCHOR L-BOLTS, AS PER PLAN</v>
          </cell>
          <cell r="G3538">
            <v>0</v>
          </cell>
        </row>
        <row r="3539">
          <cell r="A3539" t="str">
            <v>625E10604</v>
          </cell>
          <cell r="C3539" t="str">
            <v>EACH</v>
          </cell>
          <cell r="D3539" t="str">
            <v>LIGHT POLE ANCHOR BOLTS, HEADED</v>
          </cell>
          <cell r="G3539">
            <v>0</v>
          </cell>
        </row>
        <row r="3540">
          <cell r="A3540" t="str">
            <v>625E10605</v>
          </cell>
          <cell r="C3540" t="str">
            <v>EACH</v>
          </cell>
          <cell r="D3540" t="str">
            <v>LIGHT POLE ANCHOR BOLTS, HEADED, AS PER PLAN</v>
          </cell>
          <cell r="G3540">
            <v>0</v>
          </cell>
        </row>
        <row r="3541">
          <cell r="A3541" t="str">
            <v>625E10614</v>
          </cell>
          <cell r="C3541" t="str">
            <v>EACH</v>
          </cell>
          <cell r="D3541" t="str">
            <v>LIGHT POLE ANCHOR BOLTS ON STRUCTURE</v>
          </cell>
          <cell r="G3541">
            <v>0</v>
          </cell>
        </row>
        <row r="3542">
          <cell r="A3542" t="str">
            <v>625E10615</v>
          </cell>
          <cell r="C3542" t="str">
            <v>EACH</v>
          </cell>
          <cell r="D3542" t="str">
            <v>LIGHT POLE ANCHOR BOLTS ON STRUCTURE, AS PER PLAN</v>
          </cell>
          <cell r="G3542">
            <v>0</v>
          </cell>
        </row>
        <row r="3543">
          <cell r="A3543" t="str">
            <v>625E10620</v>
          </cell>
          <cell r="C3543" t="str">
            <v>EACH</v>
          </cell>
          <cell r="D3543" t="str">
            <v>LIGHT POLE ANCHOR BOLTS, MISC.: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625E10980</v>
          </cell>
          <cell r="C3544" t="str">
            <v>EACH</v>
          </cell>
          <cell r="D3544" t="str">
            <v>LIGHT TOWER, BB60</v>
          </cell>
          <cell r="G3544">
            <v>0</v>
          </cell>
        </row>
        <row r="3545">
          <cell r="A3545" t="str">
            <v>625E10981</v>
          </cell>
          <cell r="C3545" t="str">
            <v>EACH</v>
          </cell>
          <cell r="D3545" t="str">
            <v>LIGHT TOWER, BB60, AS PER PLAN</v>
          </cell>
          <cell r="G3545">
            <v>0</v>
          </cell>
        </row>
        <row r="3546">
          <cell r="A3546" t="str">
            <v>625E10990</v>
          </cell>
          <cell r="C3546" t="str">
            <v>EACH</v>
          </cell>
          <cell r="D3546" t="str">
            <v>LIGHT TOWER, BB70</v>
          </cell>
          <cell r="G3546">
            <v>0</v>
          </cell>
        </row>
        <row r="3547">
          <cell r="A3547" t="str">
            <v>625E10991</v>
          </cell>
          <cell r="C3547" t="str">
            <v>EACH</v>
          </cell>
          <cell r="D3547" t="str">
            <v>LIGHT TOWER, BB70, AS PER PLAN</v>
          </cell>
          <cell r="G3547">
            <v>0</v>
          </cell>
        </row>
        <row r="3548">
          <cell r="A3548" t="str">
            <v>625E11000</v>
          </cell>
          <cell r="C3548" t="str">
            <v>EACH</v>
          </cell>
          <cell r="D3548" t="str">
            <v>LIGHT TOWER, BB80</v>
          </cell>
          <cell r="G3548">
            <v>0</v>
          </cell>
        </row>
        <row r="3549">
          <cell r="A3549" t="str">
            <v>625E11001</v>
          </cell>
          <cell r="C3549" t="str">
            <v>EACH</v>
          </cell>
          <cell r="D3549" t="str">
            <v>LIGHT TOWER, BB80, AS PER PLAN</v>
          </cell>
          <cell r="G3549">
            <v>0</v>
          </cell>
        </row>
        <row r="3550">
          <cell r="A3550" t="str">
            <v>625E11100</v>
          </cell>
          <cell r="C3550" t="str">
            <v>EACH</v>
          </cell>
          <cell r="D3550" t="str">
            <v>LIGHT TOWER, BB90</v>
          </cell>
          <cell r="G3550">
            <v>0</v>
          </cell>
        </row>
        <row r="3551">
          <cell r="A3551" t="str">
            <v>625E11101</v>
          </cell>
          <cell r="C3551" t="str">
            <v>EACH</v>
          </cell>
          <cell r="D3551" t="str">
            <v>LIGHT TOWER, BB90, AS PER PLAN</v>
          </cell>
          <cell r="G3551">
            <v>0</v>
          </cell>
        </row>
        <row r="3552">
          <cell r="A3552" t="str">
            <v>625E11200</v>
          </cell>
          <cell r="C3552" t="str">
            <v>EACH</v>
          </cell>
          <cell r="D3552" t="str">
            <v>LIGHT TOWER, BB100</v>
          </cell>
          <cell r="G3552">
            <v>0</v>
          </cell>
        </row>
        <row r="3553">
          <cell r="A3553" t="str">
            <v>625E11300</v>
          </cell>
          <cell r="C3553" t="str">
            <v>EACH</v>
          </cell>
          <cell r="D3553" t="str">
            <v>LIGHT TOWER, BB110</v>
          </cell>
          <cell r="G3553">
            <v>0</v>
          </cell>
        </row>
        <row r="3554">
          <cell r="A3554" t="str">
            <v>625E11400</v>
          </cell>
          <cell r="C3554" t="str">
            <v>EACH</v>
          </cell>
          <cell r="D3554" t="str">
            <v>LIGHT TOWER, BB120</v>
          </cell>
          <cell r="G3554">
            <v>0</v>
          </cell>
        </row>
        <row r="3555">
          <cell r="A3555" t="str">
            <v>625E11500</v>
          </cell>
          <cell r="C3555" t="str">
            <v>EACH</v>
          </cell>
          <cell r="D3555" t="str">
            <v>LIGHT TOWER, BB130</v>
          </cell>
          <cell r="G3555">
            <v>0</v>
          </cell>
        </row>
        <row r="3556">
          <cell r="A3556" t="str">
            <v>625E12000</v>
          </cell>
          <cell r="C3556" t="str">
            <v>EACH</v>
          </cell>
          <cell r="D3556" t="str">
            <v>LIGHT TOWER, BBB80</v>
          </cell>
          <cell r="G3556">
            <v>0</v>
          </cell>
        </row>
        <row r="3557">
          <cell r="A3557" t="str">
            <v>625E12010</v>
          </cell>
          <cell r="C3557" t="str">
            <v>EACH</v>
          </cell>
          <cell r="D3557" t="str">
            <v>LIGHT TOWER, BBB90</v>
          </cell>
          <cell r="G3557">
            <v>0</v>
          </cell>
        </row>
        <row r="3558">
          <cell r="A3558" t="str">
            <v>625E12011</v>
          </cell>
          <cell r="C3558" t="str">
            <v>EACH</v>
          </cell>
          <cell r="D3558" t="str">
            <v>LIGHT TOWER, BBB90, AS PER PLAN</v>
          </cell>
          <cell r="G3558">
            <v>0</v>
          </cell>
        </row>
        <row r="3559">
          <cell r="A3559" t="str">
            <v>625E12200</v>
          </cell>
          <cell r="C3559" t="str">
            <v>EACH</v>
          </cell>
          <cell r="D3559" t="str">
            <v>LIGHT TOWER, BBB100</v>
          </cell>
          <cell r="G3559">
            <v>0</v>
          </cell>
        </row>
        <row r="3560">
          <cell r="A3560" t="str">
            <v>625E12201</v>
          </cell>
          <cell r="C3560" t="str">
            <v>EACH</v>
          </cell>
          <cell r="D3560" t="str">
            <v>LIGHT TOWER, BBB100, AS PER PLAN</v>
          </cell>
          <cell r="G3560">
            <v>0</v>
          </cell>
        </row>
        <row r="3561">
          <cell r="A3561" t="str">
            <v>625E12300</v>
          </cell>
          <cell r="C3561" t="str">
            <v>EACH</v>
          </cell>
          <cell r="D3561" t="str">
            <v>LIGHT TOWER, BBB110</v>
          </cell>
          <cell r="G3561">
            <v>0</v>
          </cell>
        </row>
        <row r="3562">
          <cell r="A3562" t="str">
            <v>625E12301</v>
          </cell>
          <cell r="C3562" t="str">
            <v>EACH</v>
          </cell>
          <cell r="D3562" t="str">
            <v>LIGHT TOWER, BBB110, AS PER PLAN</v>
          </cell>
          <cell r="G3562">
            <v>0</v>
          </cell>
        </row>
        <row r="3563">
          <cell r="A3563" t="str">
            <v>625E12400</v>
          </cell>
          <cell r="C3563" t="str">
            <v>EACH</v>
          </cell>
          <cell r="D3563" t="str">
            <v>LIGHT TOWER, BBB120</v>
          </cell>
          <cell r="G3563">
            <v>0</v>
          </cell>
        </row>
        <row r="3564">
          <cell r="A3564" t="str">
            <v>625E12401</v>
          </cell>
          <cell r="C3564" t="str">
            <v>EACH</v>
          </cell>
          <cell r="D3564" t="str">
            <v>LIGHT TOWER, BBB120, AS PER PLAN</v>
          </cell>
          <cell r="G3564">
            <v>0</v>
          </cell>
        </row>
        <row r="3565">
          <cell r="A3565" t="str">
            <v>625E12410</v>
          </cell>
          <cell r="C3565" t="str">
            <v>EACH</v>
          </cell>
          <cell r="D3565" t="str">
            <v>LIGHT TOWER, BBB130</v>
          </cell>
          <cell r="G3565">
            <v>0</v>
          </cell>
        </row>
        <row r="3566">
          <cell r="A3566" t="str">
            <v>625E12411</v>
          </cell>
          <cell r="C3566" t="str">
            <v>EACH</v>
          </cell>
          <cell r="D3566" t="str">
            <v>LIGHT TOWER, BBB130, AS PER PLAN</v>
          </cell>
          <cell r="G3566">
            <v>0</v>
          </cell>
        </row>
        <row r="3567">
          <cell r="A3567" t="str">
            <v>625E12430</v>
          </cell>
          <cell r="C3567" t="str">
            <v>EACH</v>
          </cell>
          <cell r="D3567" t="str">
            <v>LIGHT TOWER, BBB150</v>
          </cell>
          <cell r="G3567">
            <v>0</v>
          </cell>
        </row>
        <row r="3568">
          <cell r="A3568" t="str">
            <v>625E12900</v>
          </cell>
          <cell r="C3568" t="str">
            <v>EACH</v>
          </cell>
          <cell r="D3568" t="str">
            <v>LIGHT TOWER, BBBB60</v>
          </cell>
          <cell r="G3568">
            <v>0</v>
          </cell>
        </row>
        <row r="3569">
          <cell r="A3569" t="str">
            <v>625E12901</v>
          </cell>
          <cell r="C3569" t="str">
            <v>EACH</v>
          </cell>
          <cell r="D3569" t="str">
            <v>LIGHT TOWER, BBBB60, AS PER PLAN</v>
          </cell>
          <cell r="G3569">
            <v>0</v>
          </cell>
        </row>
        <row r="3570">
          <cell r="A3570" t="str">
            <v>625E12950</v>
          </cell>
          <cell r="C3570" t="str">
            <v>EACH</v>
          </cell>
          <cell r="D3570" t="str">
            <v>LIGHT TOWER, BBBB70</v>
          </cell>
          <cell r="G3570">
            <v>0</v>
          </cell>
        </row>
        <row r="3571">
          <cell r="A3571" t="str">
            <v>625E12951</v>
          </cell>
          <cell r="C3571" t="str">
            <v>EACH</v>
          </cell>
          <cell r="D3571" t="str">
            <v>LIGHT TOWER, BBBB70, AS PER PLAN</v>
          </cell>
          <cell r="G3571">
            <v>0</v>
          </cell>
        </row>
        <row r="3572">
          <cell r="A3572" t="str">
            <v>625E13000</v>
          </cell>
          <cell r="C3572" t="str">
            <v>EACH</v>
          </cell>
          <cell r="D3572" t="str">
            <v>LIGHT TOWER, BBBB80</v>
          </cell>
          <cell r="G3572">
            <v>0</v>
          </cell>
        </row>
        <row r="3573">
          <cell r="A3573" t="str">
            <v>625E13001</v>
          </cell>
          <cell r="C3573" t="str">
            <v>EACH</v>
          </cell>
          <cell r="D3573" t="str">
            <v>LIGHT TOWER, BBBB80, AS PER PLAN</v>
          </cell>
          <cell r="G3573">
            <v>0</v>
          </cell>
        </row>
        <row r="3574">
          <cell r="A3574" t="str">
            <v>625E13100</v>
          </cell>
          <cell r="C3574" t="str">
            <v>EACH</v>
          </cell>
          <cell r="D3574" t="str">
            <v>LIGHT TOWER, BBBB90</v>
          </cell>
          <cell r="G3574">
            <v>0</v>
          </cell>
        </row>
        <row r="3575">
          <cell r="A3575" t="str">
            <v>625E13101</v>
          </cell>
          <cell r="C3575" t="str">
            <v>EACH</v>
          </cell>
          <cell r="D3575" t="str">
            <v>LIGHT TOWER, BBBB90, AS PER PLAN</v>
          </cell>
          <cell r="G3575">
            <v>0</v>
          </cell>
        </row>
        <row r="3576">
          <cell r="A3576" t="str">
            <v>625E13200</v>
          </cell>
          <cell r="C3576" t="str">
            <v>EACH</v>
          </cell>
          <cell r="D3576" t="str">
            <v>LIGHT TOWER, BBBB100</v>
          </cell>
          <cell r="G3576">
            <v>0</v>
          </cell>
        </row>
        <row r="3577">
          <cell r="A3577" t="str">
            <v>625E13201</v>
          </cell>
          <cell r="C3577" t="str">
            <v>EACH</v>
          </cell>
          <cell r="D3577" t="str">
            <v>LIGHT TOWER, BBBB100, AS PER PLAN</v>
          </cell>
          <cell r="G3577">
            <v>0</v>
          </cell>
        </row>
        <row r="3578">
          <cell r="A3578" t="str">
            <v>625E13204</v>
          </cell>
          <cell r="C3578" t="str">
            <v>EACH</v>
          </cell>
          <cell r="D3578" t="str">
            <v>LIGHT TOWER, BBBB110</v>
          </cell>
          <cell r="G3578">
            <v>0</v>
          </cell>
        </row>
        <row r="3579">
          <cell r="A3579" t="str">
            <v>625E13205</v>
          </cell>
          <cell r="C3579" t="str">
            <v>EACH</v>
          </cell>
          <cell r="D3579" t="str">
            <v>LIGHT TOWER, BBBB110, AS PER PLAN</v>
          </cell>
          <cell r="G3579">
            <v>0</v>
          </cell>
        </row>
        <row r="3580">
          <cell r="A3580" t="str">
            <v>625E13208</v>
          </cell>
          <cell r="C3580" t="str">
            <v>EACH</v>
          </cell>
          <cell r="D3580" t="str">
            <v>LIGHT TOWER, BBBB120</v>
          </cell>
          <cell r="G3580">
            <v>0</v>
          </cell>
        </row>
        <row r="3581">
          <cell r="A3581" t="str">
            <v>625E13209</v>
          </cell>
          <cell r="C3581" t="str">
            <v>EACH</v>
          </cell>
          <cell r="D3581" t="str">
            <v>LIGHT TOWER, BBBB120, AS PER PLAN</v>
          </cell>
          <cell r="G3581">
            <v>0</v>
          </cell>
        </row>
        <row r="3582">
          <cell r="A3582" t="str">
            <v>625E13210</v>
          </cell>
          <cell r="C3582" t="str">
            <v>EACH</v>
          </cell>
          <cell r="D3582" t="str">
            <v>LIGHT TOWER, BBBB130</v>
          </cell>
          <cell r="G3582">
            <v>0</v>
          </cell>
        </row>
        <row r="3583">
          <cell r="A3583" t="str">
            <v>625E13211</v>
          </cell>
          <cell r="C3583" t="str">
            <v>EACH</v>
          </cell>
          <cell r="D3583" t="str">
            <v>LIGHT TOWER, BBBB130, AS PER PLAN</v>
          </cell>
          <cell r="G3583">
            <v>0</v>
          </cell>
        </row>
        <row r="3584">
          <cell r="A3584" t="str">
            <v>625E13220</v>
          </cell>
          <cell r="C3584" t="str">
            <v>EACH</v>
          </cell>
          <cell r="D3584" t="str">
            <v>LIGHT TOWER, BBBB140</v>
          </cell>
          <cell r="G3584">
            <v>0</v>
          </cell>
        </row>
        <row r="3585">
          <cell r="A3585" t="str">
            <v>625E13230</v>
          </cell>
          <cell r="C3585" t="str">
            <v>EACH</v>
          </cell>
          <cell r="D3585" t="str">
            <v>LIGHT TOWER, BBBB150</v>
          </cell>
          <cell r="G3585">
            <v>0</v>
          </cell>
        </row>
        <row r="3586">
          <cell r="A3586" t="str">
            <v>625E13240</v>
          </cell>
          <cell r="C3586" t="str">
            <v>EACH</v>
          </cell>
          <cell r="D3586" t="str">
            <v>LIGHT TOWER, BBBBB100</v>
          </cell>
          <cell r="G3586">
            <v>0</v>
          </cell>
        </row>
        <row r="3587">
          <cell r="A3587" t="str">
            <v>625E13280</v>
          </cell>
          <cell r="C3587" t="str">
            <v>EACH</v>
          </cell>
          <cell r="D3587" t="str">
            <v>LIGHT TOWER, BBBBBB70</v>
          </cell>
          <cell r="G3587">
            <v>0</v>
          </cell>
        </row>
        <row r="3588">
          <cell r="A3588" t="str">
            <v>625E13281</v>
          </cell>
          <cell r="C3588" t="str">
            <v>EACH</v>
          </cell>
          <cell r="D3588" t="str">
            <v>LIGHT TOWER, BBBBBB70, AS PER PLAN</v>
          </cell>
          <cell r="G3588">
            <v>0</v>
          </cell>
        </row>
        <row r="3589">
          <cell r="A3589" t="str">
            <v>625E13300</v>
          </cell>
          <cell r="C3589" t="str">
            <v>EACH</v>
          </cell>
          <cell r="D3589" t="str">
            <v>LIGHT TOWER, BBBBBB80</v>
          </cell>
          <cell r="G3589">
            <v>0</v>
          </cell>
        </row>
        <row r="3590">
          <cell r="A3590" t="str">
            <v>625E13301</v>
          </cell>
          <cell r="C3590" t="str">
            <v>EACH</v>
          </cell>
          <cell r="D3590" t="str">
            <v>LIGHT TOWER, BBBBBB80, AS PER PLAN</v>
          </cell>
          <cell r="G3590">
            <v>0</v>
          </cell>
        </row>
        <row r="3591">
          <cell r="A3591" t="str">
            <v>625E13304</v>
          </cell>
          <cell r="C3591" t="str">
            <v>EACH</v>
          </cell>
          <cell r="D3591" t="str">
            <v>LIGHT TOWER, BBBBBB90</v>
          </cell>
          <cell r="G3591">
            <v>0</v>
          </cell>
        </row>
        <row r="3592">
          <cell r="A3592" t="str">
            <v>625E13305</v>
          </cell>
          <cell r="C3592" t="str">
            <v>EACH</v>
          </cell>
          <cell r="D3592" t="str">
            <v>LIGHT TOWER, BBBBBB90, AS PER PLAN</v>
          </cell>
          <cell r="G3592">
            <v>0</v>
          </cell>
        </row>
        <row r="3593">
          <cell r="A3593" t="str">
            <v>625E13400</v>
          </cell>
          <cell r="C3593" t="str">
            <v>EACH</v>
          </cell>
          <cell r="D3593" t="str">
            <v>LIGHT TOWER, BBBBBB100</v>
          </cell>
          <cell r="G3593">
            <v>0</v>
          </cell>
        </row>
        <row r="3594">
          <cell r="A3594" t="str">
            <v>625E13401</v>
          </cell>
          <cell r="C3594" t="str">
            <v>EACH</v>
          </cell>
          <cell r="D3594" t="str">
            <v>LIGHT TOWER, BBBBBB100, AS PER PLAN</v>
          </cell>
          <cell r="G3594">
            <v>0</v>
          </cell>
        </row>
        <row r="3595">
          <cell r="A3595" t="str">
            <v>625E13404</v>
          </cell>
          <cell r="C3595" t="str">
            <v>EACH</v>
          </cell>
          <cell r="D3595" t="str">
            <v>LIGHT TOWER, BBBBBB110</v>
          </cell>
          <cell r="G3595">
            <v>0</v>
          </cell>
        </row>
        <row r="3596">
          <cell r="A3596" t="str">
            <v>625E13405</v>
          </cell>
          <cell r="C3596" t="str">
            <v>EACH</v>
          </cell>
          <cell r="D3596" t="str">
            <v>LIGHT TOWER, BBBBBB110, AS PER PLAN</v>
          </cell>
          <cell r="G3596">
            <v>0</v>
          </cell>
        </row>
        <row r="3597">
          <cell r="A3597" t="str">
            <v>625E13406</v>
          </cell>
          <cell r="C3597" t="str">
            <v>EACH</v>
          </cell>
          <cell r="D3597" t="str">
            <v>LIGHT TOWER, BBBBBB120</v>
          </cell>
          <cell r="G3597">
            <v>0</v>
          </cell>
        </row>
        <row r="3598">
          <cell r="A3598" t="str">
            <v>625E13407</v>
          </cell>
          <cell r="C3598" t="str">
            <v>EACH</v>
          </cell>
          <cell r="D3598" t="str">
            <v>LIGHT TOWER, BBBBBB120, AS PER PLAN</v>
          </cell>
          <cell r="G3598">
            <v>0</v>
          </cell>
        </row>
        <row r="3599">
          <cell r="A3599" t="str">
            <v>625E13410</v>
          </cell>
          <cell r="C3599" t="str">
            <v>EACH</v>
          </cell>
          <cell r="D3599" t="str">
            <v>LIGHT TOWER, BBBBBB130</v>
          </cell>
          <cell r="G3599">
            <v>0</v>
          </cell>
        </row>
        <row r="3600">
          <cell r="A3600" t="str">
            <v>625E13411</v>
          </cell>
          <cell r="C3600" t="str">
            <v>EACH</v>
          </cell>
          <cell r="D3600" t="str">
            <v>LIGHT TOWER, BBBBBB130, AS PER PLAN</v>
          </cell>
          <cell r="G3600">
            <v>0</v>
          </cell>
        </row>
        <row r="3601">
          <cell r="A3601" t="str">
            <v>625E13420</v>
          </cell>
          <cell r="C3601" t="str">
            <v>EACH</v>
          </cell>
          <cell r="D3601" t="str">
            <v>LIGHT TOWER, BBBBBB140</v>
          </cell>
          <cell r="G3601">
            <v>0</v>
          </cell>
        </row>
        <row r="3602">
          <cell r="A3602" t="str">
            <v>625E13421</v>
          </cell>
          <cell r="C3602" t="str">
            <v>EACH</v>
          </cell>
          <cell r="D3602" t="str">
            <v>LIGHT TOWER, BBBBBB140, AS PER PLAN</v>
          </cell>
          <cell r="G3602">
            <v>0</v>
          </cell>
        </row>
        <row r="3603">
          <cell r="A3603" t="str">
            <v>625E13440</v>
          </cell>
          <cell r="C3603" t="str">
            <v>EACH</v>
          </cell>
          <cell r="D3603" t="str">
            <v>LIGHT TOWER, BBBBBBBB100</v>
          </cell>
          <cell r="G3603">
            <v>0</v>
          </cell>
        </row>
        <row r="3604">
          <cell r="A3604" t="str">
            <v>625E13450</v>
          </cell>
          <cell r="C3604" t="str">
            <v>EACH</v>
          </cell>
          <cell r="D3604" t="str">
            <v>LIGHT TOWER, BBBBBBBB110</v>
          </cell>
          <cell r="G3604">
            <v>0</v>
          </cell>
        </row>
        <row r="3605">
          <cell r="A3605" t="str">
            <v>625E13460</v>
          </cell>
          <cell r="C3605" t="str">
            <v>EACH</v>
          </cell>
          <cell r="D3605" t="str">
            <v>LIGHT TOWER, BBBBBBBB120</v>
          </cell>
          <cell r="G3605">
            <v>0</v>
          </cell>
        </row>
        <row r="3606">
          <cell r="A3606" t="str">
            <v>625E13470</v>
          </cell>
          <cell r="C3606" t="str">
            <v>EACH</v>
          </cell>
          <cell r="D3606" t="str">
            <v>LIGHT TOWER, BBBBBBBB130</v>
          </cell>
          <cell r="G3606">
            <v>0</v>
          </cell>
        </row>
        <row r="3607">
          <cell r="A3607" t="str">
            <v>625E13480</v>
          </cell>
          <cell r="C3607" t="str">
            <v>EACH</v>
          </cell>
          <cell r="D3607" t="str">
            <v>LIGHT TOWER, BBBBBBBB140</v>
          </cell>
          <cell r="G3607">
            <v>0</v>
          </cell>
        </row>
        <row r="3608">
          <cell r="A3608" t="str">
            <v>625E13490</v>
          </cell>
          <cell r="C3608" t="str">
            <v>EACH</v>
          </cell>
          <cell r="D3608" t="str">
            <v>LIGHT TOWER, BBBBBBBBBB110</v>
          </cell>
          <cell r="G3608">
            <v>0</v>
          </cell>
        </row>
        <row r="3609">
          <cell r="A3609" t="str">
            <v>625E13500</v>
          </cell>
          <cell r="C3609" t="str">
            <v>EACH</v>
          </cell>
          <cell r="D3609" t="str">
            <v>LIGHT TOWER, MISC.:</v>
          </cell>
          <cell r="F3609" t="str">
            <v>ADD SUPPLEMENTAL DESCRIPTION</v>
          </cell>
          <cell r="G3609">
            <v>1</v>
          </cell>
        </row>
        <row r="3610">
          <cell r="A3610" t="str">
            <v>625E14000</v>
          </cell>
          <cell r="C3610" t="str">
            <v>EACH</v>
          </cell>
          <cell r="D3610" t="str">
            <v>LIGHT POLE FOUNDATION, 24" X 6' DEEP</v>
          </cell>
          <cell r="G3610">
            <v>0</v>
          </cell>
        </row>
        <row r="3611">
          <cell r="A3611" t="str">
            <v>625E14001</v>
          </cell>
          <cell r="C3611" t="str">
            <v>EACH</v>
          </cell>
          <cell r="D3611" t="str">
            <v>LIGHT POLE FOUNDATION, 24" X 6' DEEP, AS PER PLAN</v>
          </cell>
          <cell r="G3611">
            <v>0</v>
          </cell>
        </row>
        <row r="3612">
          <cell r="A3612" t="str">
            <v>625E14100</v>
          </cell>
          <cell r="C3612" t="str">
            <v>EACH</v>
          </cell>
          <cell r="D3612" t="str">
            <v>LIGHT POLE FOUNDATION, 24" X 8' DEEP</v>
          </cell>
          <cell r="G3612">
            <v>0</v>
          </cell>
        </row>
        <row r="3613">
          <cell r="A3613" t="str">
            <v>625E14101</v>
          </cell>
          <cell r="C3613" t="str">
            <v>EACH</v>
          </cell>
          <cell r="D3613" t="str">
            <v>LIGHT POLE FOUNDATION, 24" X 8' DEEP, AS PER PLAN</v>
          </cell>
          <cell r="G3613">
            <v>0</v>
          </cell>
        </row>
        <row r="3614">
          <cell r="A3614" t="str">
            <v>625E14150</v>
          </cell>
          <cell r="C3614" t="str">
            <v>EACH</v>
          </cell>
          <cell r="D3614" t="str">
            <v>LIGHT POLE FOUNDATION, 24" X 9' DEEP</v>
          </cell>
          <cell r="G3614">
            <v>0</v>
          </cell>
        </row>
        <row r="3615">
          <cell r="A3615" t="str">
            <v>625E14151</v>
          </cell>
          <cell r="C3615" t="str">
            <v>EACH</v>
          </cell>
          <cell r="D3615" t="str">
            <v>LIGHT POLE FOUNDATION, 24" X 9' DEEP, AS PER PLAN</v>
          </cell>
          <cell r="G3615">
            <v>0</v>
          </cell>
        </row>
        <row r="3616">
          <cell r="A3616" t="str">
            <v>625E14200</v>
          </cell>
          <cell r="C3616" t="str">
            <v>EACH</v>
          </cell>
          <cell r="D3616" t="str">
            <v>LIGHT POLE FOUNDATION, 24" X 10' DEEP</v>
          </cell>
          <cell r="G3616">
            <v>0</v>
          </cell>
        </row>
        <row r="3617">
          <cell r="A3617" t="str">
            <v>625E14201</v>
          </cell>
          <cell r="C3617" t="str">
            <v>EACH</v>
          </cell>
          <cell r="D3617" t="str">
            <v>LIGHT POLE FOUNDATION, 24" X 10' DEEP, AS PER PLAN</v>
          </cell>
          <cell r="G3617">
            <v>0</v>
          </cell>
        </row>
        <row r="3618">
          <cell r="A3618" t="str">
            <v>625E14250</v>
          </cell>
          <cell r="C3618" t="str">
            <v>EACH</v>
          </cell>
          <cell r="D3618" t="str">
            <v>LIGHT POLE FOUNDATION, 30" X 6' DEEP</v>
          </cell>
          <cell r="G3618">
            <v>0</v>
          </cell>
        </row>
        <row r="3619">
          <cell r="A3619" t="str">
            <v>625E14260</v>
          </cell>
          <cell r="C3619" t="str">
            <v>EACH</v>
          </cell>
          <cell r="D3619" t="str">
            <v>LIGHT POLE FOUNDATION, 30" X 8' DEEP</v>
          </cell>
          <cell r="G3619">
            <v>0</v>
          </cell>
        </row>
        <row r="3620">
          <cell r="A3620" t="str">
            <v>625E14270</v>
          </cell>
          <cell r="C3620" t="str">
            <v>EACH</v>
          </cell>
          <cell r="D3620" t="str">
            <v>LIGHT POLE FOUNDATION, 30" X 9' DEEP</v>
          </cell>
          <cell r="G3620">
            <v>0</v>
          </cell>
        </row>
        <row r="3621">
          <cell r="A3621" t="str">
            <v>625E14280</v>
          </cell>
          <cell r="C3621" t="str">
            <v>EACH</v>
          </cell>
          <cell r="D3621" t="str">
            <v>LIGHT POLE FOUNDATION, 30" X 10' DEEP</v>
          </cell>
          <cell r="G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G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G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G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G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G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G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G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G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G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G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G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G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G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G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G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G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G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G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G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G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G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G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G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G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G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G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G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G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G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G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G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G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G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G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G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G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G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G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G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G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G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G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G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G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G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G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G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G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G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G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G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G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G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G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G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G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G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G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G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G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G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G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G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G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G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G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G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G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G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G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G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G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G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G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G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G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G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G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G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G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G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G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 t="str">
            <v>ADD SUPPLEMENTAL DESCRIPTION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G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G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G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G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G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G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G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G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G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G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G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G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G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G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G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G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G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G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G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G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G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G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G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G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G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G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G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G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G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G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G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G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G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G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G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G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G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G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G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G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G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G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G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G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G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G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G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G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G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G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G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G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G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G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G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G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G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G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G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G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G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G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G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G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G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G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G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G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G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G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G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G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G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 t="str">
            <v>SPECIFY SIZE</v>
          </cell>
          <cell r="G3793">
            <v>1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 t="str">
            <v>SPECIFY SIZE</v>
          </cell>
          <cell r="G3795">
            <v>1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 t="str">
            <v>SPECIFY SIZE</v>
          </cell>
          <cell r="G3797">
            <v>1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 t="str">
            <v>SPECIFY SIZE</v>
          </cell>
          <cell r="G3799">
            <v>1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 t="str">
            <v>SPECIFY SIZE</v>
          </cell>
          <cell r="G3800">
            <v>1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 t="str">
            <v>SPECIFY SIZE</v>
          </cell>
          <cell r="G3802">
            <v>1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G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G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G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G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G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G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G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G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G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G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G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G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G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G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G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G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G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G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G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G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G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G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G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G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G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G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G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G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G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G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G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G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G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G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G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G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G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G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G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G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G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G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G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G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G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G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G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G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G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G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G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G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G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G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G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G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G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G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G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G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G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G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G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 t="str">
            <v>ADD SUPPLEMENTAL DESCRIPTION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G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G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G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G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G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G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G3904">
            <v>0</v>
          </cell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G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G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G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G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G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G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G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G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G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G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G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G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G3917">
            <v>0</v>
          </cell>
        </row>
        <row r="3918">
          <cell r="A3918" t="str">
            <v>625E35010</v>
          </cell>
          <cell r="C3918" t="str">
            <v>EACH</v>
          </cell>
          <cell r="D3918" t="str">
            <v>REMOVE AND REERECT EXISTING LIGHT POLE</v>
          </cell>
          <cell r="G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G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G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G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G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G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G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G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G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G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G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G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G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G3936">
            <v>0</v>
          </cell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G3937">
            <v>0</v>
          </cell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G3938">
            <v>0</v>
          </cell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G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G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G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G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G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G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G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G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G3948">
            <v>0</v>
          </cell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G3949">
            <v>0</v>
          </cell>
        </row>
        <row r="3950">
          <cell r="A3950" t="str">
            <v>625E50450</v>
          </cell>
          <cell r="C3950" t="str">
            <v>EACH</v>
          </cell>
          <cell r="D3950" t="str">
            <v>SECONDARY SURGE PROTECTOR</v>
          </cell>
          <cell r="G3950">
            <v>0</v>
          </cell>
        </row>
        <row r="3951">
          <cell r="A3951" t="str">
            <v>625E50451</v>
          </cell>
          <cell r="C3951" t="str">
            <v>EACH</v>
          </cell>
          <cell r="D3951" t="str">
            <v>SECONDARY SURGE PROTECTOR, AS PER PLAN</v>
          </cell>
          <cell r="G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G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G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G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G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G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G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G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G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G3961">
            <v>0</v>
          </cell>
        </row>
        <row r="3962">
          <cell r="A3962" t="str">
            <v>625E75401</v>
          </cell>
          <cell r="C3962" t="str">
            <v>EACH</v>
          </cell>
          <cell r="D3962" t="str">
            <v>LIGHT POLE REMOVED, AS PER PLAN</v>
          </cell>
          <cell r="G3962">
            <v>0</v>
          </cell>
        </row>
        <row r="3963">
          <cell r="A3963" t="str">
            <v>625E75402</v>
          </cell>
          <cell r="C3963" t="str">
            <v>EACH</v>
          </cell>
          <cell r="D3963" t="str">
            <v>LIGHT POLE REMOVED FOR STORAGE</v>
          </cell>
          <cell r="G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G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G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G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G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G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G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G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G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G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G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G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G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G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G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G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G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G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G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G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G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G3984">
            <v>0</v>
          </cell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G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G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 t="str">
            <v>SPECIFY LOCATION</v>
          </cell>
          <cell r="G3987">
            <v>1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G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C3998" t="str">
            <v>EACH</v>
          </cell>
          <cell r="D3998" t="str">
            <v>BARRIER REFLECTOR, TYPE 1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G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G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G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G4006">
            <v>0</v>
          </cell>
        </row>
        <row r="4007">
          <cell r="A4007" t="str">
            <v>630E02100</v>
          </cell>
          <cell r="C4007" t="str">
            <v>FT</v>
          </cell>
          <cell r="D4007" t="str">
            <v>GROUND MOUNTED SUPPORT, NO. 2 POST</v>
          </cell>
          <cell r="G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G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G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G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G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G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G4013">
            <v>0</v>
          </cell>
        </row>
        <row r="4014">
          <cell r="A4014" t="str">
            <v>630E06101</v>
          </cell>
          <cell r="C4014" t="str">
            <v>FT</v>
          </cell>
          <cell r="D4014" t="str">
            <v>GROUND MOUNTED SUPPORT, NO. 6 POST, AS PER PLAN</v>
          </cell>
          <cell r="G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G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G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G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G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G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G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G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G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G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G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G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G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G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G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G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G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G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G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G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G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G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G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G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G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G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G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G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G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G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G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G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G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G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G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G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G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G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G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G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G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G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G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G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G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G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G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G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G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G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G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G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G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G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G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G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G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G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G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G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G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G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G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G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G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G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G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G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G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G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G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G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G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G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G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G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G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G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G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G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G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G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G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G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G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G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G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G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G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G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G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G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G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G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G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G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G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G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G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G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G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G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G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G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G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G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G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G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G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G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G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G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G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G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G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G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G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G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G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G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G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G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G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G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G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G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G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G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G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G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G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G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G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G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G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G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G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G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G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G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G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G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G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G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G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G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G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G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G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G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G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G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G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G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G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G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G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G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G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G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G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G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G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G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G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G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G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G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G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G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G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G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G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G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G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G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G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G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G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G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G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G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G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G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G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G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G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G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G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G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G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G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G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G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G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G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G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G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G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G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G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G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G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G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G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G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G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G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G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G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G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G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G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G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G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G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G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G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G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G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G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G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G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G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G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G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G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G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G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G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G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G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G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G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G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G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G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G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G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G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G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G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G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G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G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G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G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G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G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G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G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G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G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G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G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G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G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G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G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G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G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G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G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G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 t="str">
            <v>ADD SUPPLEMENTAL DESCRIPTION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G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G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G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G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G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G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G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G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G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G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G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G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G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G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G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G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G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G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G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G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G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G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G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G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G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G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G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G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G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G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G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G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G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G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G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G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G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G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G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G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G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G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G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G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G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G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G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G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G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G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G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G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G4332">
            <v>0</v>
          </cell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G4333">
            <v>0</v>
          </cell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G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G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G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G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G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G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G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G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G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G4345">
            <v>0</v>
          </cell>
        </row>
        <row r="4346">
          <cell r="A4346" t="str">
            <v>630E79600</v>
          </cell>
          <cell r="C4346" t="str">
            <v>EACH</v>
          </cell>
          <cell r="D4346" t="str">
            <v>SIGN SUPPORT ASSEMBLY, BRIDGE MOUNTED, TYPE 1</v>
          </cell>
          <cell r="G4346">
            <v>0</v>
          </cell>
        </row>
        <row r="4347">
          <cell r="A4347" t="str">
            <v>630E79601</v>
          </cell>
          <cell r="C4347" t="str">
            <v>EACH</v>
          </cell>
          <cell r="D4347" t="str">
            <v>SIGN SUPPORT ASSEMBLY, BRIDGE MOUNTED, TYPE 1, AS PER PLAN</v>
          </cell>
          <cell r="G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G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G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G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G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G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G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G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G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G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G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G4360">
            <v>0</v>
          </cell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G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G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G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G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G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G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G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G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G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G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G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G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G4373">
            <v>0</v>
          </cell>
        </row>
        <row r="4374">
          <cell r="A4374" t="str">
            <v>630E81020</v>
          </cell>
          <cell r="C4374" t="str">
            <v>EACH</v>
          </cell>
          <cell r="D4374" t="str">
            <v>CONCRETE MEDIAN BARRIER SIGN BRACKET</v>
          </cell>
          <cell r="G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G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G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G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G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G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G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G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G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G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G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G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G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G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G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G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G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G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G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G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G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G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G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G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G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G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G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G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G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G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G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G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G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G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G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G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G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G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G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G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G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G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G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G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G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G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G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G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G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G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G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G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G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G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G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G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G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G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G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G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G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G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G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G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G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G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G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G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G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G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G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G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G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G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G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G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G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G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G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G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G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G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G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G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G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G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G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G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G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G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G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G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G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G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G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G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G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G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G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G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G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G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G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G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G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G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G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G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G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G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G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G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G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G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G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G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G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G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G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G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G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G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G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G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G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G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G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G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G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G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G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G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G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G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G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G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G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G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G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G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G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G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G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G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G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G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G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G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G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G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G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G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G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G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G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G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G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G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G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G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G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G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G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G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G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G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G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G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G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G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G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G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G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G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G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G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G4558">
            <v>0</v>
          </cell>
        </row>
        <row r="4559">
          <cell r="A4559" t="str">
            <v>631E85100</v>
          </cell>
          <cell r="C4559" t="str">
            <v>EACH</v>
          </cell>
          <cell r="D4559" t="str">
            <v>DISCONNECT SWITCH WITH ENCLOSURE, TYPE X</v>
          </cell>
          <cell r="G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G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G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G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G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G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G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G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G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G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G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G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G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G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G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G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 t="str">
            <v>ADD SUPPLEMENTAL DESCRIPTION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G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G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G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G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G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G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 t="str">
            <v>SPECIFY TYPE</v>
          </cell>
          <cell r="G4582">
            <v>1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 t="str">
            <v>SPECIFY TYPE</v>
          </cell>
          <cell r="G4583">
            <v>1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G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G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G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G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G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G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G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G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G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G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G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G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G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G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G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G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G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G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G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G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G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G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G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G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G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G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G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G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G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G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G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G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G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G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G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G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G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G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G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G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G4679">
            <v>0</v>
          </cell>
        </row>
        <row r="4680">
          <cell r="A4680" t="str">
            <v>632E20740</v>
          </cell>
          <cell r="C4680" t="str">
            <v>EACH</v>
          </cell>
          <cell r="D4680" t="str">
            <v>PEDESTRIAN SIGNAL HEAD (LED), TYPE D2, COUNTDOWN, AUDIBLE</v>
          </cell>
          <cell r="G4680">
            <v>0</v>
          </cell>
        </row>
        <row r="4681">
          <cell r="A4681" t="str">
            <v>632E20741</v>
          </cell>
          <cell r="C4681" t="str">
            <v>EACH</v>
          </cell>
          <cell r="D4681" t="str">
            <v>PEDESTRIAN SIGNAL HEAD (LED), TYPE D2, COUNTDOWN, AUDIBLE, AS PER PLAN</v>
          </cell>
          <cell r="G4681">
            <v>0</v>
          </cell>
        </row>
        <row r="4682">
          <cell r="A4682" t="str">
            <v>632E20750</v>
          </cell>
          <cell r="C4682" t="str">
            <v>EACH</v>
          </cell>
          <cell r="D4682" t="str">
            <v>ACCESSIBLE PEDESTRIAN PUSHBUTTON</v>
          </cell>
          <cell r="G4682">
            <v>0</v>
          </cell>
        </row>
        <row r="4683">
          <cell r="A4683" t="str">
            <v>632E20751</v>
          </cell>
          <cell r="C4683" t="str">
            <v>EACH</v>
          </cell>
          <cell r="D4683" t="str">
            <v>ACCESSIBLE PEDESTRIAN PUSHBUTTON, AS PER PLAN</v>
          </cell>
          <cell r="G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G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G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G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G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G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G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G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G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G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G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G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G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G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G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G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G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G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G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G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G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G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G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G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G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G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G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G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G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G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G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G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G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G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G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G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G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G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G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 t="str">
            <v>ADD SUPPLEMENTAL DESCRIPTION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G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G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G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G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G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G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G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G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G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G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G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G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G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G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G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G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G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G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G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G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G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G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G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G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G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G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G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G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G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G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G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G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G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G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G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G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G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G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G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G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G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G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G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G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G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G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G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G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G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G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G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G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G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G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G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G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G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G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G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G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G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G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G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G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G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G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G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G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G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G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G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G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G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G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G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G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G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G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G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G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G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G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G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G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G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G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G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G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G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G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G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G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G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G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G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G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G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 t="str">
            <v>ADD SUPPLEMENTAL DESCRIPTION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G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G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G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G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G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G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G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G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G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G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G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 t="str">
            <v>ADD SUPPLEMENTAL DESCRIPTION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G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G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G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G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G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G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G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G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G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G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G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G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G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G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G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G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G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G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G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G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G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G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G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G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G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G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G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G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G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G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G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G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G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G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G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G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G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G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G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G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G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G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G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G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G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G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G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G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G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G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G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G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G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G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G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G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G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G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G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G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G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G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G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G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G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G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G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G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G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G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G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G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G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G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G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G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G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G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G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G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G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G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G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G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G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G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G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G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G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G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G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G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G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G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G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G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G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G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G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G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G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G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G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G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G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G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G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G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G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G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G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G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G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G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G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G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G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G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G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G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G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G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G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G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G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G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G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G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G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G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G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G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G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G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G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G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G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G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G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G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G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G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G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G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G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G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G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G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G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G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G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G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G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G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G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G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G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G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G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G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G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G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G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G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G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G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G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G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G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G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G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G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G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G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G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G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G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G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G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G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G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G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G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G5021">
            <v>0</v>
          </cell>
        </row>
        <row r="5022">
          <cell r="A5022" t="str">
            <v>632E77128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G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G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G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G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G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G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G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G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G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G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G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G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G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G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G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G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G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G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G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G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G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G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G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G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G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G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G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G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G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G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G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G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G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G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G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G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G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G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G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G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G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G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G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G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G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G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G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G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G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G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G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G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G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G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G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G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G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G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G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G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G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G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G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G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G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G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G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G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G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G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G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G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G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G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G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G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G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G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G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G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G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G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G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 t="str">
            <v>ADD SUPPLEMENTAL DESCRIPTION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G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G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G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G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G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G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G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G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G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G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G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G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G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G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G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G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G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G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G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G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G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G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G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G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G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G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G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G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G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G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G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G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G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G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G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G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G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G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G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G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G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G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G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G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G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G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G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G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G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G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G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G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G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G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G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G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G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G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G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G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G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 t="str">
            <v>ADD SUPPLEMENTAL DESCRIPTION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G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G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G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G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G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G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G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G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G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G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G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G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G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G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G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G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G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G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G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G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G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G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G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G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G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G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G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G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G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G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G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G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G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G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G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G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G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G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G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G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G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G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 t="str">
            <v>SPECIFY TYPE</v>
          </cell>
          <cell r="G5211">
            <v>1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 t="str">
            <v>SPECIFY TYPE</v>
          </cell>
          <cell r="G5212">
            <v>1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G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G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G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G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G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G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G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G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G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G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G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G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G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G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G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G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G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G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G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G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G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G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G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G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G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G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G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G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G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G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G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G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G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G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G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G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G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G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G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G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G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G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G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G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G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G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G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G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G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 t="str">
            <v>SPECIFY TYPE OF ITEM</v>
          </cell>
          <cell r="G5265">
            <v>1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G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G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G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G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G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G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G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G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G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G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G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G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G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G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G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G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G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G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G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G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G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G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G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G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G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G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G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G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G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G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G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G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G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G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G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G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G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G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G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G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G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G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G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G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G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G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G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G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 t="str">
            <v>ADD SUPPLEMENTAL DESCRIPTION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G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G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G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G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G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G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G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G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G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G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G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G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G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G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G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G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G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G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G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G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G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G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G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G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G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G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G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G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G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G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G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G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G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G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G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G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G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G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G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G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G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G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G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G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G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G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G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G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G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G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G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G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G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G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G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G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G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G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G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G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G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G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G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G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G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G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G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G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G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G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G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G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G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G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G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G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G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G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G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G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G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G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G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G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G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G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G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G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G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G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G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G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G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G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G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G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G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G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G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G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G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G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G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G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G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G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G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G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G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G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G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G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G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G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G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G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G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G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G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G5445">
            <v>0</v>
          </cell>
        </row>
        <row r="5446">
          <cell r="A5446" t="str">
            <v>638E02850</v>
          </cell>
          <cell r="C5446" t="str">
            <v>FT</v>
          </cell>
          <cell r="D5446" t="str">
            <v>12" WATER MAIN POLYVINYL CHLORIDE PIPE AND FITTINGS, ASTM SDR 21</v>
          </cell>
          <cell r="G5446">
            <v>0</v>
          </cell>
        </row>
        <row r="5447">
          <cell r="A5447" t="str">
            <v>638E02916</v>
          </cell>
          <cell r="C5447" t="str">
            <v>FT</v>
          </cell>
          <cell r="D5447" t="str">
            <v>14" WATER MAIN DUCTILE IRON PIPE ANSI CLASS 52, MECHANICAL JOINTS AND FITTINGS</v>
          </cell>
          <cell r="G5447">
            <v>0</v>
          </cell>
        </row>
        <row r="5448">
          <cell r="A5448" t="str">
            <v>638E02917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G5448">
            <v>0</v>
          </cell>
        </row>
        <row r="5449">
          <cell r="A5449" t="str">
            <v>638E02920</v>
          </cell>
          <cell r="C5449" t="str">
            <v>FT</v>
          </cell>
          <cell r="D5449" t="str">
            <v>14" WATER MAIN DUCTILE IRON PIPE ANSI CLASS 53, MECHANICAL JOINTS AND FITTINGS</v>
          </cell>
          <cell r="G5449">
            <v>0</v>
          </cell>
        </row>
        <row r="5450">
          <cell r="A5450" t="str">
            <v>638E02930</v>
          </cell>
          <cell r="C5450" t="str">
            <v>FT</v>
          </cell>
          <cell r="D5450" t="str">
            <v>14" WATER MAIN DUCTILE IRON PIPE ANSI CLASS 53, PUSH-ON JOINTS AND FITTINGS</v>
          </cell>
          <cell r="G5450">
            <v>0</v>
          </cell>
        </row>
        <row r="5451">
          <cell r="A5451" t="str">
            <v>638E02931</v>
          </cell>
          <cell r="C5451" t="str">
            <v>FT</v>
          </cell>
          <cell r="D5451" t="str">
            <v>14" WATER MAIN DUCTILE IRON PIPE ANSI CLASS 53, PUSH-ON JOINTS AND FITTINGS, AS PER PLAN</v>
          </cell>
          <cell r="G5451">
            <v>0</v>
          </cell>
        </row>
        <row r="5452">
          <cell r="A5452" t="str">
            <v>638E02990</v>
          </cell>
          <cell r="C5452" t="str">
            <v>FT</v>
          </cell>
          <cell r="D5452" t="str">
            <v>12" WATER MAIN POLYVINYL CHLORIDE PIPE AND FITTINGS</v>
          </cell>
          <cell r="G5452">
            <v>0</v>
          </cell>
        </row>
        <row r="5453">
          <cell r="A5453" t="str">
            <v>638E03000</v>
          </cell>
          <cell r="C5453" t="str">
            <v>FT</v>
          </cell>
          <cell r="D5453" t="str">
            <v>16" WATER MAIN DUCTILE IRON PIPE ANSI CLASS 52, PUSH-ON JOINTS AND FITTINGS</v>
          </cell>
          <cell r="G5453">
            <v>0</v>
          </cell>
        </row>
        <row r="5454">
          <cell r="A5454" t="str">
            <v>638E03001</v>
          </cell>
          <cell r="C5454" t="str">
            <v>FT</v>
          </cell>
          <cell r="D5454" t="str">
            <v>16" WATER MAIN DUCTILE IRON PIPE ANSI CLASS 52, PUSH-ON JOINTS AND FITTINGS, AS PER PLAN</v>
          </cell>
          <cell r="G5454">
            <v>0</v>
          </cell>
        </row>
        <row r="5455">
          <cell r="A5455" t="str">
            <v>638E03004</v>
          </cell>
          <cell r="C5455" t="str">
            <v>FT</v>
          </cell>
          <cell r="D5455" t="str">
            <v>16" WATER MAIN DUCTILE IRON PIPE ANSI CLASS 53, PUSH-ON JOINTS AND FITTINGS</v>
          </cell>
          <cell r="G5455">
            <v>0</v>
          </cell>
        </row>
        <row r="5456">
          <cell r="A5456" t="str">
            <v>638E03005</v>
          </cell>
          <cell r="C5456" t="str">
            <v>FT</v>
          </cell>
          <cell r="D5456" t="str">
            <v>16" WATER MAIN DUCTILE IRON PIPE ANSI CLASS 53, PUSH-ON JOINTS AND FITTINGS, AS PER PLAN</v>
          </cell>
          <cell r="G5456">
            <v>0</v>
          </cell>
        </row>
        <row r="5457">
          <cell r="A5457" t="str">
            <v>638E03100</v>
          </cell>
          <cell r="C5457" t="str">
            <v>FT</v>
          </cell>
          <cell r="D5457" t="str">
            <v>16" WATER MAIN DUCTILE IRON PIPE ANSI CLASS 52, MECHANICAL JOINTS AND FITTINGS</v>
          </cell>
          <cell r="G5457">
            <v>0</v>
          </cell>
        </row>
        <row r="5458">
          <cell r="A5458" t="str">
            <v>638E03101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G5458">
            <v>0</v>
          </cell>
        </row>
        <row r="5459">
          <cell r="A5459" t="str">
            <v>638E03104</v>
          </cell>
          <cell r="C5459" t="str">
            <v>FT</v>
          </cell>
          <cell r="D5459" t="str">
            <v>16" WATER MAIN DUCTILE IRON PIPE ANSI CLASS 53, MECHANICAL JOINTS AND FITTINGS</v>
          </cell>
          <cell r="G5459">
            <v>0</v>
          </cell>
        </row>
        <row r="5460">
          <cell r="A5460" t="str">
            <v>638E03105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G5460">
            <v>0</v>
          </cell>
        </row>
        <row r="5461">
          <cell r="A5461" t="str">
            <v>638E03200</v>
          </cell>
          <cell r="C5461" t="str">
            <v>FT</v>
          </cell>
          <cell r="D5461" t="str">
            <v>16" WATER MAIN DUCTILE IRON PIPE ANSI CLASS 52, BOLTLESS-RESTRAINED JOINTS AND FITTINGS</v>
          </cell>
          <cell r="G5461">
            <v>0</v>
          </cell>
        </row>
        <row r="5462">
          <cell r="A5462" t="str">
            <v>638E03201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G5462">
            <v>0</v>
          </cell>
        </row>
        <row r="5463">
          <cell r="A5463" t="str">
            <v>638E03204</v>
          </cell>
          <cell r="C5463" t="str">
            <v>FT</v>
          </cell>
          <cell r="D5463" t="str">
            <v>16" WATER MAIN DUCTILE IRON PIPE ANSI CLASS 53, BOLTLESS-RESTRAINED JOINTS AND FITTINGS</v>
          </cell>
          <cell r="G5463">
            <v>0</v>
          </cell>
        </row>
        <row r="5464">
          <cell r="A5464" t="str">
            <v>638E03210</v>
          </cell>
          <cell r="C5464" t="str">
            <v>FT</v>
          </cell>
          <cell r="D5464" t="str">
            <v>16" WATER MAIN DUCTILE IRON PIPE ANSI CLASS 56, BOLTLESS-RESTRAINED JOINTS AND FITTINGS</v>
          </cell>
          <cell r="G5464">
            <v>0</v>
          </cell>
        </row>
        <row r="5465">
          <cell r="A5465" t="str">
            <v>638E03300</v>
          </cell>
          <cell r="C5465" t="str">
            <v>FT</v>
          </cell>
          <cell r="D5465" t="str">
            <v>16" WATER MAIN DUCTILE IRON PIPE ANSI CLASS 56, BALL AND SOCKET JOINTS AND FITTINGS</v>
          </cell>
          <cell r="G5465">
            <v>0</v>
          </cell>
        </row>
        <row r="5466">
          <cell r="A5466" t="str">
            <v>638E03380</v>
          </cell>
          <cell r="C5466" t="str">
            <v>FT</v>
          </cell>
          <cell r="D5466" t="str">
            <v>16" WATER MAIN POLYVINYL CHLORIDE PIPE AND FITTINGS, AWWA CLASS C905</v>
          </cell>
          <cell r="G5466">
            <v>0</v>
          </cell>
        </row>
        <row r="5467">
          <cell r="A5467" t="str">
            <v>638E03390</v>
          </cell>
          <cell r="C5467" t="str">
            <v>FT</v>
          </cell>
          <cell r="D5467" t="str">
            <v>16" WATER MAIN POLYVINYL CHLORIDE PIPE AND FITTINGS</v>
          </cell>
          <cell r="G5467">
            <v>0</v>
          </cell>
        </row>
        <row r="5468">
          <cell r="A5468" t="str">
            <v>638E03392</v>
          </cell>
          <cell r="C5468" t="str">
            <v>FT</v>
          </cell>
          <cell r="D5468" t="str">
            <v>18" WATER MAIN DUCTILE IRON PIPE ANSI CLASS 52, MECHANICAL JOINTS AND FITTINGS</v>
          </cell>
          <cell r="G5468">
            <v>0</v>
          </cell>
        </row>
        <row r="5469">
          <cell r="A5469" t="str">
            <v>638E03400</v>
          </cell>
          <cell r="C5469" t="str">
            <v>FT</v>
          </cell>
          <cell r="D5469" t="str">
            <v>20" WATER MAIN DUCTILE IRON PIPE ANSI CLASS 52, PUSH-ON JOINTS AND FITTINGS</v>
          </cell>
          <cell r="G5469">
            <v>0</v>
          </cell>
        </row>
        <row r="5470">
          <cell r="A5470" t="str">
            <v>638E03401</v>
          </cell>
          <cell r="C5470" t="str">
            <v>FT</v>
          </cell>
          <cell r="D5470" t="str">
            <v>20" WATER MAIN DUCTILE IRON PIPE ANSI CLASS 52, PUSH-ON JOINTS AND FITTINGS, AS PER PLAN</v>
          </cell>
          <cell r="G5470">
            <v>0</v>
          </cell>
        </row>
        <row r="5471">
          <cell r="A5471" t="str">
            <v>638E03404</v>
          </cell>
          <cell r="C5471" t="str">
            <v>FT</v>
          </cell>
          <cell r="D5471" t="str">
            <v>20" WATER MAIN DUCTILE IRON PIPE ANSI CLASS 53, PUSH-ON JOINTS AND FITTINGS</v>
          </cell>
          <cell r="G5471">
            <v>0</v>
          </cell>
        </row>
        <row r="5472">
          <cell r="A5472" t="str">
            <v>638E03500</v>
          </cell>
          <cell r="C5472" t="str">
            <v>FT</v>
          </cell>
          <cell r="D5472" t="str">
            <v>20" WATER MAIN DUCTILE IRON PIPE ANSI CLASS 52, MECHANICAL JOINTS AND FITTINGS</v>
          </cell>
          <cell r="G5472">
            <v>0</v>
          </cell>
        </row>
        <row r="5473">
          <cell r="A5473" t="str">
            <v>638E03501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G5473">
            <v>0</v>
          </cell>
        </row>
        <row r="5474">
          <cell r="A5474" t="str">
            <v>638E03504</v>
          </cell>
          <cell r="C5474" t="str">
            <v>FT</v>
          </cell>
          <cell r="D5474" t="str">
            <v>20" WATER MAIN DUCTILE IRON PIPE ANSI CLASS 53, MECHANICAL JOINTS AND FITTINGS</v>
          </cell>
          <cell r="G5474">
            <v>0</v>
          </cell>
        </row>
        <row r="5475">
          <cell r="A5475" t="str">
            <v>638E03508</v>
          </cell>
          <cell r="C5475" t="str">
            <v>FT</v>
          </cell>
          <cell r="D5475" t="str">
            <v>20" WATER MAIN DUCTILE IRON PIPE ANSI CLASS 56, MECHANICAL JOINTS AND FITTINGS</v>
          </cell>
          <cell r="G5475">
            <v>0</v>
          </cell>
        </row>
        <row r="5476">
          <cell r="A5476" t="str">
            <v>638E03509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G5476">
            <v>0</v>
          </cell>
        </row>
        <row r="5477">
          <cell r="A5477" t="str">
            <v>638E03600</v>
          </cell>
          <cell r="C5477" t="str">
            <v>FT</v>
          </cell>
          <cell r="D5477" t="str">
            <v>20" WATER MAIN DUCTILE IRON PIPE ANSI CLASS 52, BOLTLESS-RESTRAINED JOINTS AND FITTINGS</v>
          </cell>
          <cell r="G5477">
            <v>0</v>
          </cell>
        </row>
        <row r="5478">
          <cell r="A5478" t="str">
            <v>638E03604</v>
          </cell>
          <cell r="C5478" t="str">
            <v>FT</v>
          </cell>
          <cell r="D5478" t="str">
            <v>20" WATER MAIN DUCTILE IRON PIPE ANSI CLASS 53, BOLTLESS-RESTRAINED JOINTS AND FITTINGS</v>
          </cell>
          <cell r="G5478">
            <v>0</v>
          </cell>
        </row>
        <row r="5479">
          <cell r="A5479" t="str">
            <v>638E03700</v>
          </cell>
          <cell r="C5479" t="str">
            <v>FT</v>
          </cell>
          <cell r="D5479" t="str">
            <v>20" WATER MAIN DUCTILE IRON PIPE ANSI CLASS 56, BALL AND SOCKET JOINTS AND FITTINGS</v>
          </cell>
          <cell r="G5479">
            <v>0</v>
          </cell>
        </row>
        <row r="5480">
          <cell r="A5480" t="str">
            <v>638E03800</v>
          </cell>
          <cell r="C5480" t="str">
            <v>FT</v>
          </cell>
          <cell r="D5480" t="str">
            <v>24" WATER MAIN DUCTILE IRON PIPE ANSI CLASS 52, PUSH-ON JOINTS AND FITTINGS</v>
          </cell>
          <cell r="G5480">
            <v>0</v>
          </cell>
        </row>
        <row r="5481">
          <cell r="A5481" t="str">
            <v>638E03804</v>
          </cell>
          <cell r="C5481" t="str">
            <v>FT</v>
          </cell>
          <cell r="D5481" t="str">
            <v>24" WATER MAIN DUCTILE IRON PIPE ANSI CLASS 53, PUSH-ON JOINTS AND FITTINGS</v>
          </cell>
          <cell r="G5481">
            <v>0</v>
          </cell>
        </row>
        <row r="5482">
          <cell r="A5482" t="str">
            <v>638E03900</v>
          </cell>
          <cell r="C5482" t="str">
            <v>FT</v>
          </cell>
          <cell r="D5482" t="str">
            <v>24" WATER MAIN DUCTILE IRON PIPE ANSI CLASS 52, MECHANICAL JOINTS AND FITTINGS</v>
          </cell>
          <cell r="G5482">
            <v>0</v>
          </cell>
        </row>
        <row r="5483">
          <cell r="A5483" t="str">
            <v>638E03901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G5483">
            <v>0</v>
          </cell>
        </row>
        <row r="5484">
          <cell r="A5484" t="str">
            <v>638E03904</v>
          </cell>
          <cell r="C5484" t="str">
            <v>FT</v>
          </cell>
          <cell r="D5484" t="str">
            <v>24" WATER MAIN DUCTILE IRON PIPE ANSI CLASS 53, MECHANICAL JOINTS AND FITTINGS</v>
          </cell>
          <cell r="G5484">
            <v>0</v>
          </cell>
        </row>
        <row r="5485">
          <cell r="A5485" t="str">
            <v>638E04000</v>
          </cell>
          <cell r="C5485" t="str">
            <v>FT</v>
          </cell>
          <cell r="D5485" t="str">
            <v>24" WATER MAIN DUCTILE IRON PIPE ANSI CLASS 52, BOLTLESS-RESTRAINED JOINTS AND FITTINGS</v>
          </cell>
          <cell r="G5485">
            <v>0</v>
          </cell>
        </row>
        <row r="5486">
          <cell r="A5486" t="str">
            <v>638E04004</v>
          </cell>
          <cell r="C5486" t="str">
            <v>FT</v>
          </cell>
          <cell r="D5486" t="str">
            <v>24" WATER MAIN DUCTILE IRON PIPE ANSI CLASS 53, BOLTLESS-RESTRAINED JOINTS AND FITTINGS</v>
          </cell>
          <cell r="G5486">
            <v>0</v>
          </cell>
        </row>
        <row r="5487">
          <cell r="A5487" t="str">
            <v>638E04100</v>
          </cell>
          <cell r="C5487" t="str">
            <v>FT</v>
          </cell>
          <cell r="D5487" t="str">
            <v>24" WATER MAIN DUCTILE IRON PIPE ANSI CLASS 56, BALL AND SOCKET JOINTS AND FITTINGS</v>
          </cell>
          <cell r="G5487">
            <v>0</v>
          </cell>
        </row>
        <row r="5488">
          <cell r="A5488" t="str">
            <v>638E04200</v>
          </cell>
          <cell r="C5488" t="str">
            <v>FT</v>
          </cell>
          <cell r="D5488" t="str">
            <v>30" WATER MAIN DUCTILE IRON PIPE ANSI CLASS 52, PUSH-ON JOINTS AND FITTINGS</v>
          </cell>
          <cell r="G5488">
            <v>0</v>
          </cell>
        </row>
        <row r="5489">
          <cell r="A5489" t="str">
            <v>638E04204</v>
          </cell>
          <cell r="C5489" t="str">
            <v>FT</v>
          </cell>
          <cell r="D5489" t="str">
            <v>30" WATER MAIN DUCTILE IRON PIPE ANSI CLASS 53, PUSH-ON JOINTS AND FITTINGS</v>
          </cell>
          <cell r="G5489">
            <v>0</v>
          </cell>
        </row>
        <row r="5490">
          <cell r="A5490" t="str">
            <v>638E04300</v>
          </cell>
          <cell r="C5490" t="str">
            <v>FT</v>
          </cell>
          <cell r="D5490" t="str">
            <v>30" WATER MAIN DUCTILE IRON PIPE ANSI CLASS 52, MECHANICAL JOINTS AND FITTINGS</v>
          </cell>
          <cell r="G5490">
            <v>0</v>
          </cell>
        </row>
        <row r="5491">
          <cell r="A5491" t="str">
            <v>638E04304</v>
          </cell>
          <cell r="C5491" t="str">
            <v>FT</v>
          </cell>
          <cell r="D5491" t="str">
            <v>30" WATER MAIN DUCTILE IRON PIPE ANSI CLASS 53, MECHANICAL JOINTS AND FITTINGS</v>
          </cell>
          <cell r="G5491">
            <v>0</v>
          </cell>
        </row>
        <row r="5492">
          <cell r="A5492" t="str">
            <v>638E04400</v>
          </cell>
          <cell r="C5492" t="str">
            <v>FT</v>
          </cell>
          <cell r="D5492" t="str">
            <v>30" WATER MAIN DUCTILE IRON PIPE ANSI CLASS 52, BOLTLESS-RESTRAINED JOINTS AND FITTINGS</v>
          </cell>
          <cell r="G5492">
            <v>0</v>
          </cell>
        </row>
        <row r="5493">
          <cell r="A5493" t="str">
            <v>638E04404</v>
          </cell>
          <cell r="C5493" t="str">
            <v>FT</v>
          </cell>
          <cell r="D5493" t="str">
            <v>30" WATER MAIN DUCTILE IRON PIPE ANSI CLASS 53, BOLTLESS-RESTRAINED JOINTS AND FITTINGS</v>
          </cell>
          <cell r="G5493">
            <v>0</v>
          </cell>
        </row>
        <row r="5494">
          <cell r="A5494" t="str">
            <v>638E04405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G5494">
            <v>0</v>
          </cell>
        </row>
        <row r="5495">
          <cell r="A5495" t="str">
            <v>638E04500</v>
          </cell>
          <cell r="C5495" t="str">
            <v>FT</v>
          </cell>
          <cell r="D5495" t="str">
            <v>30" WATER MAIN DUCTILE IRON PIPE ANSI CLASS 58, BALL AND SOCKET JOINTS AND FITTINGS</v>
          </cell>
          <cell r="G5495">
            <v>0</v>
          </cell>
        </row>
        <row r="5496">
          <cell r="A5496" t="str">
            <v>638E04504</v>
          </cell>
          <cell r="C5496" t="str">
            <v>FT</v>
          </cell>
          <cell r="D5496" t="str">
            <v>36" WATER MAIN DUCTILE IRON PIPE ANSI CLASS 52, BOLTLESS RESTRAINED JOINTS AND FITTINGS</v>
          </cell>
          <cell r="G5496">
            <v>0</v>
          </cell>
        </row>
        <row r="5497">
          <cell r="A5497" t="str">
            <v>638E04800</v>
          </cell>
          <cell r="C5497" t="str">
            <v>FT</v>
          </cell>
          <cell r="D5497" t="str">
            <v>3/4" COPPER SERVICE BRANCH</v>
          </cell>
          <cell r="G5497">
            <v>0</v>
          </cell>
        </row>
        <row r="5498">
          <cell r="A5498" t="str">
            <v>638E04801</v>
          </cell>
          <cell r="C5498" t="str">
            <v>FT</v>
          </cell>
          <cell r="D5498" t="str">
            <v>3/4" COPPER SERVICE BRANCH, AS PER PLAN</v>
          </cell>
          <cell r="G5498">
            <v>0</v>
          </cell>
        </row>
        <row r="5499">
          <cell r="A5499" t="str">
            <v>638E04900</v>
          </cell>
          <cell r="C5499" t="str">
            <v>FT</v>
          </cell>
          <cell r="D5499" t="str">
            <v>1" COPPER SERVICE BRANCH</v>
          </cell>
          <cell r="G5499">
            <v>0</v>
          </cell>
        </row>
        <row r="5500">
          <cell r="A5500" t="str">
            <v>638E04901</v>
          </cell>
          <cell r="C5500" t="str">
            <v>FT</v>
          </cell>
          <cell r="D5500" t="str">
            <v>1" COPPER SERVICE BRANCH, AS PER PLAN</v>
          </cell>
          <cell r="G5500">
            <v>0</v>
          </cell>
        </row>
        <row r="5501">
          <cell r="A5501" t="str">
            <v>638E04950</v>
          </cell>
          <cell r="C5501" t="str">
            <v>FT</v>
          </cell>
          <cell r="D5501" t="str">
            <v>1-1/4" COPPER SERVICE BRANCH</v>
          </cell>
          <cell r="G5501">
            <v>0</v>
          </cell>
        </row>
        <row r="5502">
          <cell r="A5502" t="str">
            <v>638E04951</v>
          </cell>
          <cell r="C5502" t="str">
            <v>FT</v>
          </cell>
          <cell r="D5502" t="str">
            <v>1-1/4" COPPER SERVICE BRANCH, AS PER PLAN</v>
          </cell>
          <cell r="G5502">
            <v>0</v>
          </cell>
        </row>
        <row r="5503">
          <cell r="A5503" t="str">
            <v>638E05000</v>
          </cell>
          <cell r="C5503" t="str">
            <v>FT</v>
          </cell>
          <cell r="D5503" t="str">
            <v>1-1/2" COPPER SERVICE BRANCH</v>
          </cell>
          <cell r="G5503">
            <v>0</v>
          </cell>
        </row>
        <row r="5504">
          <cell r="A5504" t="str">
            <v>638E05001</v>
          </cell>
          <cell r="C5504" t="str">
            <v>FT</v>
          </cell>
          <cell r="D5504" t="str">
            <v>1-1/2" COPPER SERVICE BRANCH, AS PER PLAN</v>
          </cell>
          <cell r="G5504">
            <v>0</v>
          </cell>
        </row>
        <row r="5505">
          <cell r="A5505" t="str">
            <v>638E05100</v>
          </cell>
          <cell r="C5505" t="str">
            <v>FT</v>
          </cell>
          <cell r="D5505" t="str">
            <v>2" COPPER SERVICE BRANCH</v>
          </cell>
          <cell r="G5505">
            <v>0</v>
          </cell>
        </row>
        <row r="5506">
          <cell r="A5506" t="str">
            <v>638E05101</v>
          </cell>
          <cell r="C5506" t="str">
            <v>FT</v>
          </cell>
          <cell r="D5506" t="str">
            <v>2" COPPER SERVICE BRANCH, AS PER PLAN</v>
          </cell>
          <cell r="G5506">
            <v>0</v>
          </cell>
        </row>
        <row r="5507">
          <cell r="A5507" t="str">
            <v>638E05102</v>
          </cell>
          <cell r="C5507" t="str">
            <v>FT</v>
          </cell>
          <cell r="D5507" t="str">
            <v>2-1/2" COPPER SERVICE BRANCH</v>
          </cell>
          <cell r="G5507">
            <v>0</v>
          </cell>
        </row>
        <row r="5508">
          <cell r="A5508" t="str">
            <v>638E05300</v>
          </cell>
          <cell r="C5508" t="str">
            <v>FT</v>
          </cell>
          <cell r="D5508" t="str">
            <v>3/4" POLYETHYLENE SERVICE BRANCH</v>
          </cell>
          <cell r="G5508">
            <v>0</v>
          </cell>
        </row>
        <row r="5509">
          <cell r="A5509" t="str">
            <v>638E05301</v>
          </cell>
          <cell r="C5509" t="str">
            <v>FT</v>
          </cell>
          <cell r="D5509" t="str">
            <v>3/4" POLYETHYLENE SERVICE BRANCH, AS PER PLAN</v>
          </cell>
          <cell r="G5509">
            <v>0</v>
          </cell>
        </row>
        <row r="5510">
          <cell r="A5510" t="str">
            <v>638E05400</v>
          </cell>
          <cell r="C5510" t="str">
            <v>FT</v>
          </cell>
          <cell r="D5510" t="str">
            <v>1" POLYETHYLENE SERVICE BRANCH</v>
          </cell>
          <cell r="G5510">
            <v>0</v>
          </cell>
        </row>
        <row r="5511">
          <cell r="A5511" t="str">
            <v>638E05401</v>
          </cell>
          <cell r="C5511" t="str">
            <v>FT</v>
          </cell>
          <cell r="D5511" t="str">
            <v>1" POLYETHYLENE SERVICE BRANCH, AS PER PLAN</v>
          </cell>
          <cell r="G5511">
            <v>0</v>
          </cell>
        </row>
        <row r="5512">
          <cell r="A5512" t="str">
            <v>638E05500</v>
          </cell>
          <cell r="C5512" t="str">
            <v>FT</v>
          </cell>
          <cell r="D5512" t="str">
            <v>1-1/2" POLYETHYLENE SERVICE BRANCH</v>
          </cell>
          <cell r="G5512">
            <v>0</v>
          </cell>
        </row>
        <row r="5513">
          <cell r="A5513" t="str">
            <v>638E05501</v>
          </cell>
          <cell r="C5513" t="str">
            <v>FT</v>
          </cell>
          <cell r="D5513" t="str">
            <v>1-1/2" POLYETHYLENE SERVICE BRANCH, AS PER PLAN</v>
          </cell>
          <cell r="G5513">
            <v>0</v>
          </cell>
        </row>
        <row r="5514">
          <cell r="A5514" t="str">
            <v>638E05600</v>
          </cell>
          <cell r="C5514" t="str">
            <v>FT</v>
          </cell>
          <cell r="D5514" t="str">
            <v>2" POLYETHYLENE SERVICE BRANCH</v>
          </cell>
          <cell r="G5514">
            <v>0</v>
          </cell>
        </row>
        <row r="5515">
          <cell r="A5515" t="str">
            <v>638E05700</v>
          </cell>
          <cell r="C5515" t="str">
            <v>FT</v>
          </cell>
          <cell r="D5515" t="str">
            <v>3/4" POLYBUTYLENE SERVICE BRANCH</v>
          </cell>
          <cell r="G5515">
            <v>0</v>
          </cell>
        </row>
        <row r="5516">
          <cell r="A5516" t="str">
            <v>638E05800</v>
          </cell>
          <cell r="C5516" t="str">
            <v>FT</v>
          </cell>
          <cell r="D5516" t="str">
            <v>1" POLYBUTYLENE SERVICE BRANCH</v>
          </cell>
          <cell r="G5516">
            <v>0</v>
          </cell>
        </row>
        <row r="5517">
          <cell r="A5517" t="str">
            <v>638E05900</v>
          </cell>
          <cell r="C5517" t="str">
            <v>FT</v>
          </cell>
          <cell r="D5517" t="str">
            <v>1-1/2" POLYBUTYLENE SERVICE BRANCH</v>
          </cell>
          <cell r="G5517">
            <v>0</v>
          </cell>
        </row>
        <row r="5518">
          <cell r="A5518" t="str">
            <v>638E06000</v>
          </cell>
          <cell r="C5518" t="str">
            <v>FT</v>
          </cell>
          <cell r="D5518" t="str">
            <v>2" POLYBUTYLENE SERVICE BRANCH</v>
          </cell>
          <cell r="G5518">
            <v>0</v>
          </cell>
        </row>
        <row r="5519">
          <cell r="A5519" t="str">
            <v>638E06200</v>
          </cell>
          <cell r="C5519" t="str">
            <v>FT</v>
          </cell>
          <cell r="D5519" t="str">
            <v>POLYETHYLENE ENCASEMENT</v>
          </cell>
          <cell r="G5519">
            <v>0</v>
          </cell>
        </row>
        <row r="5520">
          <cell r="A5520" t="str">
            <v>638E06300</v>
          </cell>
          <cell r="C5520" t="str">
            <v>FT</v>
          </cell>
          <cell r="D5520" t="str">
            <v>8" STEEL PIPE ENCASEMENT, OPEN CUT</v>
          </cell>
          <cell r="G5520">
            <v>0</v>
          </cell>
        </row>
        <row r="5521">
          <cell r="A5521" t="str">
            <v>638E06400</v>
          </cell>
          <cell r="C5521" t="str">
            <v>FT</v>
          </cell>
          <cell r="D5521" t="str">
            <v>10" STEEL PIPE ENCASEMENT, OPEN CUT</v>
          </cell>
          <cell r="G5521">
            <v>0</v>
          </cell>
        </row>
        <row r="5522">
          <cell r="A5522" t="str">
            <v>638E06401</v>
          </cell>
          <cell r="C5522" t="str">
            <v>FT</v>
          </cell>
          <cell r="D5522" t="str">
            <v>10" STEEL PIPE ENCASEMENT, OPEN CUT, AS PER PLAN</v>
          </cell>
          <cell r="G5522">
            <v>0</v>
          </cell>
        </row>
        <row r="5523">
          <cell r="A5523" t="str">
            <v>638E06500</v>
          </cell>
          <cell r="C5523" t="str">
            <v>FT</v>
          </cell>
          <cell r="D5523" t="str">
            <v>12" STEEL PIPE ENCASEMENT, OPEN CUT</v>
          </cell>
          <cell r="G5523">
            <v>0</v>
          </cell>
        </row>
        <row r="5524">
          <cell r="A5524" t="str">
            <v>638E06501</v>
          </cell>
          <cell r="C5524" t="str">
            <v>FT</v>
          </cell>
          <cell r="D5524" t="str">
            <v>12" STEEL PIPE ENCASEMENT, OPEN CUT, AS PER PLAN</v>
          </cell>
          <cell r="G5524">
            <v>0</v>
          </cell>
        </row>
        <row r="5525">
          <cell r="A5525" t="str">
            <v>638E06600</v>
          </cell>
          <cell r="C5525" t="str">
            <v>FT</v>
          </cell>
          <cell r="D5525" t="str">
            <v>14" STEEL PIPE ENCASEMENT, OPEN CUT</v>
          </cell>
          <cell r="G5525">
            <v>0</v>
          </cell>
        </row>
        <row r="5526">
          <cell r="A5526" t="str">
            <v>638E06601</v>
          </cell>
          <cell r="C5526" t="str">
            <v>FT</v>
          </cell>
          <cell r="D5526" t="str">
            <v>14" STEEL PIPE ENCASEMENT, OPEN CUT, AS PER PLAN</v>
          </cell>
          <cell r="G5526">
            <v>0</v>
          </cell>
        </row>
        <row r="5527">
          <cell r="A5527" t="str">
            <v>638E06700</v>
          </cell>
          <cell r="C5527" t="str">
            <v>FT</v>
          </cell>
          <cell r="D5527" t="str">
            <v>16" STEEL PIPE ENCASEMENT, OPEN CUT</v>
          </cell>
          <cell r="G5527">
            <v>0</v>
          </cell>
        </row>
        <row r="5528">
          <cell r="A5528" t="str">
            <v>638E06701</v>
          </cell>
          <cell r="C5528" t="str">
            <v>FT</v>
          </cell>
          <cell r="D5528" t="str">
            <v>16" STEEL PIPE ENCASEMENT, OPEN CUT, AS PER PLAN</v>
          </cell>
          <cell r="G5528">
            <v>0</v>
          </cell>
        </row>
        <row r="5529">
          <cell r="A5529" t="str">
            <v>638E06702</v>
          </cell>
          <cell r="C5529" t="str">
            <v>FT</v>
          </cell>
          <cell r="D5529" t="str">
            <v>18" STEEL PIPE ENCASEMENT, OPEN CUT</v>
          </cell>
          <cell r="G5529">
            <v>0</v>
          </cell>
        </row>
        <row r="5530">
          <cell r="A5530" t="str">
            <v>638E06703</v>
          </cell>
          <cell r="C5530" t="str">
            <v>FT</v>
          </cell>
          <cell r="D5530" t="str">
            <v>18" STEEL PIPE ENCASEMENT, OPEN CUT, AS PER PLAN</v>
          </cell>
          <cell r="G5530">
            <v>0</v>
          </cell>
        </row>
        <row r="5531">
          <cell r="A5531" t="str">
            <v>638E06704</v>
          </cell>
          <cell r="C5531" t="str">
            <v>FT</v>
          </cell>
          <cell r="D5531" t="str">
            <v>20" STEEL PIPE ENCASEMENT, OPEN CUT</v>
          </cell>
          <cell r="G5531">
            <v>0</v>
          </cell>
        </row>
        <row r="5532">
          <cell r="A5532" t="str">
            <v>638E06705</v>
          </cell>
          <cell r="C5532" t="str">
            <v>FT</v>
          </cell>
          <cell r="D5532" t="str">
            <v>20" STEEL PIPE ENCASEMENT, OPEN CUT, AS PER PLAN</v>
          </cell>
          <cell r="G5532">
            <v>0</v>
          </cell>
        </row>
        <row r="5533">
          <cell r="A5533" t="str">
            <v>638E06706</v>
          </cell>
          <cell r="C5533" t="str">
            <v>FT</v>
          </cell>
          <cell r="D5533" t="str">
            <v>22" STEEL PIPE ENCASEMENT, OPEN CUT</v>
          </cell>
          <cell r="G5533">
            <v>0</v>
          </cell>
        </row>
        <row r="5534">
          <cell r="A5534" t="str">
            <v>638E06708</v>
          </cell>
          <cell r="C5534" t="str">
            <v>FT</v>
          </cell>
          <cell r="D5534" t="str">
            <v>24" STEEL PIPE ENCASEMENT, OPEN CUT</v>
          </cell>
          <cell r="G5534">
            <v>0</v>
          </cell>
        </row>
        <row r="5535">
          <cell r="A5535" t="str">
            <v>638E06709</v>
          </cell>
          <cell r="C5535" t="str">
            <v>FT</v>
          </cell>
          <cell r="D5535" t="str">
            <v>24" STEEL PIPE ENCASEMENT, OPEN CUT, AS PER PLAN</v>
          </cell>
          <cell r="G5535">
            <v>0</v>
          </cell>
        </row>
        <row r="5536">
          <cell r="A5536" t="str">
            <v>638E06710</v>
          </cell>
          <cell r="C5536" t="str">
            <v>FT</v>
          </cell>
          <cell r="D5536" t="str">
            <v>28" STEEL PIPE ENCASEMENT, OPEN CUT</v>
          </cell>
          <cell r="G5536">
            <v>0</v>
          </cell>
        </row>
        <row r="5537">
          <cell r="A5537" t="str">
            <v>638E06711</v>
          </cell>
          <cell r="C5537" t="str">
            <v>FT</v>
          </cell>
          <cell r="D5537" t="str">
            <v>28" STEEL PIPE ENCASEMENT, OPEN CUT, AS PER PLAN</v>
          </cell>
          <cell r="G5537">
            <v>0</v>
          </cell>
        </row>
        <row r="5538">
          <cell r="A5538" t="str">
            <v>638E06712</v>
          </cell>
          <cell r="C5538" t="str">
            <v>FT</v>
          </cell>
          <cell r="D5538" t="str">
            <v>30" STEEL PIPE ENCASEMENT, OPEN CUT</v>
          </cell>
          <cell r="G5538">
            <v>0</v>
          </cell>
        </row>
        <row r="5539">
          <cell r="A5539" t="str">
            <v>638E06714</v>
          </cell>
          <cell r="C5539" t="str">
            <v>FT</v>
          </cell>
          <cell r="D5539" t="str">
            <v>26" STEEL PIPE ENCASEMENT, OPEN CUT</v>
          </cell>
          <cell r="G5539">
            <v>0</v>
          </cell>
        </row>
        <row r="5540">
          <cell r="A5540" t="str">
            <v>638E06904</v>
          </cell>
          <cell r="C5540" t="str">
            <v>FT</v>
          </cell>
          <cell r="D5540" t="str">
            <v>36" STEEL PIPE ENCASEMENT, OPEN CUT</v>
          </cell>
          <cell r="G5540">
            <v>0</v>
          </cell>
        </row>
        <row r="5541">
          <cell r="A5541" t="str">
            <v>638E06905</v>
          </cell>
          <cell r="C5541" t="str">
            <v>FT</v>
          </cell>
          <cell r="D5541" t="str">
            <v>36" STEEL PIPE ENCASEMENT, OPEN CUT, AS PER PLAN</v>
          </cell>
          <cell r="G5541">
            <v>0</v>
          </cell>
        </row>
        <row r="5542">
          <cell r="A5542" t="str">
            <v>638E06910</v>
          </cell>
          <cell r="C5542" t="str">
            <v>FT</v>
          </cell>
          <cell r="D5542" t="str">
            <v>40" STEEL PIPE ENCASEMENT, OPEN CUT</v>
          </cell>
          <cell r="G5542">
            <v>0</v>
          </cell>
        </row>
        <row r="5543">
          <cell r="A5543" t="str">
            <v>638E06911</v>
          </cell>
          <cell r="C5543" t="str">
            <v>FT</v>
          </cell>
          <cell r="D5543" t="str">
            <v>40" STEEL PIPE ENCASEMENT, OPEN CUT, AS PER PLAN</v>
          </cell>
          <cell r="G5543">
            <v>0</v>
          </cell>
        </row>
        <row r="5544">
          <cell r="A5544" t="str">
            <v>638E06912</v>
          </cell>
          <cell r="C5544" t="str">
            <v>FT</v>
          </cell>
          <cell r="D5544" t="str">
            <v>48" STEEL PIPE ENCASEMENT, OPEN CUT</v>
          </cell>
          <cell r="G5544">
            <v>0</v>
          </cell>
        </row>
        <row r="5545">
          <cell r="A5545" t="str">
            <v>638E06913</v>
          </cell>
          <cell r="C5545" t="str">
            <v>FT</v>
          </cell>
          <cell r="D5545" t="str">
            <v>48" STEEL PIPE ENCASEMENT, OPEN CUT, AS PER PLAN</v>
          </cell>
          <cell r="G5545">
            <v>0</v>
          </cell>
        </row>
        <row r="5546">
          <cell r="A5546" t="str">
            <v>638E06914</v>
          </cell>
          <cell r="C5546" t="str">
            <v>FT</v>
          </cell>
          <cell r="D5546" t="str">
            <v>54" STEEL PIPE ENCASEMENT, OPEN CUT</v>
          </cell>
          <cell r="G5546">
            <v>0</v>
          </cell>
        </row>
        <row r="5547">
          <cell r="A5547" t="str">
            <v>638E06920</v>
          </cell>
          <cell r="C5547" t="str">
            <v>FT</v>
          </cell>
          <cell r="D5547" t="str">
            <v>60" STEEL PIPE ENCASEMENT, OPEN CUT</v>
          </cell>
          <cell r="G5547">
            <v>0</v>
          </cell>
        </row>
        <row r="5548">
          <cell r="A5548" t="str">
            <v>638E06921</v>
          </cell>
          <cell r="C5548" t="str">
            <v>FT</v>
          </cell>
          <cell r="D5548" t="str">
            <v>60" STEEL PIPE ENCASEMENT, OPEN CUT, AS PER PLAN</v>
          </cell>
          <cell r="G5548">
            <v>0</v>
          </cell>
        </row>
        <row r="5549">
          <cell r="A5549" t="str">
            <v>638E07000</v>
          </cell>
          <cell r="C5549" t="str">
            <v>FT</v>
          </cell>
          <cell r="D5549" t="str">
            <v>10" STEEL PIPE ENCASEMENT, BORED OR JACKED</v>
          </cell>
          <cell r="G5549">
            <v>0</v>
          </cell>
        </row>
        <row r="5550">
          <cell r="A5550" t="str">
            <v>638E07001</v>
          </cell>
          <cell r="C5550" t="str">
            <v>FT</v>
          </cell>
          <cell r="D5550" t="str">
            <v>10" STEEL PIPE ENCASEMENT, BORED OR JACKED, AS PER PLAN</v>
          </cell>
          <cell r="G5550">
            <v>0</v>
          </cell>
        </row>
        <row r="5551">
          <cell r="A5551" t="str">
            <v>638E07100</v>
          </cell>
          <cell r="C5551" t="str">
            <v>FT</v>
          </cell>
          <cell r="D5551" t="str">
            <v>12" STEEL PIPE ENCASEMENT, BORED OR JACKED</v>
          </cell>
          <cell r="G5551">
            <v>0</v>
          </cell>
        </row>
        <row r="5552">
          <cell r="A5552" t="str">
            <v>638E07101</v>
          </cell>
          <cell r="C5552" t="str">
            <v>FT</v>
          </cell>
          <cell r="D5552" t="str">
            <v>12" STEEL PIPE ENCASEMENT, BORED OR JACKED, AS PER PLAN</v>
          </cell>
          <cell r="G5552">
            <v>0</v>
          </cell>
        </row>
        <row r="5553">
          <cell r="A5553" t="str">
            <v>638E07200</v>
          </cell>
          <cell r="C5553" t="str">
            <v>FT</v>
          </cell>
          <cell r="D5553" t="str">
            <v>14" STEEL PIPE ENCASEMENT, BORED OR JACKED</v>
          </cell>
          <cell r="G5553">
            <v>0</v>
          </cell>
        </row>
        <row r="5554">
          <cell r="A5554" t="str">
            <v>638E07201</v>
          </cell>
          <cell r="C5554" t="str">
            <v>FT</v>
          </cell>
          <cell r="D5554" t="str">
            <v>14" STEEL PIPE ENCASEMENT, BORED OR JACKED, AS PER PLAN</v>
          </cell>
          <cell r="G5554">
            <v>0</v>
          </cell>
        </row>
        <row r="5555">
          <cell r="A5555" t="str">
            <v>638E07300</v>
          </cell>
          <cell r="C5555" t="str">
            <v>FT</v>
          </cell>
          <cell r="D5555" t="str">
            <v>16" STEEL PIPE ENCASEMENT, BORED OR JACKED</v>
          </cell>
          <cell r="G5555">
            <v>0</v>
          </cell>
        </row>
        <row r="5556">
          <cell r="A5556" t="str">
            <v>638E07301</v>
          </cell>
          <cell r="C5556" t="str">
            <v>FT</v>
          </cell>
          <cell r="D5556" t="str">
            <v>16" STEEL PIPE ENCASEMENT, BORED OR JACKED, AS PER PLAN</v>
          </cell>
          <cell r="G5556">
            <v>0</v>
          </cell>
        </row>
        <row r="5557">
          <cell r="A5557" t="str">
            <v>638E07302</v>
          </cell>
          <cell r="C5557" t="str">
            <v>FT</v>
          </cell>
          <cell r="D5557" t="str">
            <v>18" STEEL PIPE ENCASEMENT, BORED OR JACKED</v>
          </cell>
          <cell r="G5557">
            <v>0</v>
          </cell>
        </row>
        <row r="5558">
          <cell r="A5558" t="str">
            <v>638E07303</v>
          </cell>
          <cell r="C5558" t="str">
            <v>FT</v>
          </cell>
          <cell r="D5558" t="str">
            <v>18" STEEL PIPE ENCASEMENT, BORED OR JACKED, AS PER PLAN</v>
          </cell>
          <cell r="G5558">
            <v>0</v>
          </cell>
        </row>
        <row r="5559">
          <cell r="A5559" t="str">
            <v>638E07304</v>
          </cell>
          <cell r="C5559" t="str">
            <v>FT</v>
          </cell>
          <cell r="D5559" t="str">
            <v>20" STEEL PIPE ENCASEMENT, BORED OR JACKED</v>
          </cell>
          <cell r="G5559">
            <v>0</v>
          </cell>
        </row>
        <row r="5560">
          <cell r="A5560" t="str">
            <v>638E07305</v>
          </cell>
          <cell r="C5560" t="str">
            <v>FT</v>
          </cell>
          <cell r="D5560" t="str">
            <v>20" STEEL PIPE ENCASEMENT, BORED OR JACKED, AS PER PLAN</v>
          </cell>
          <cell r="G5560">
            <v>0</v>
          </cell>
        </row>
        <row r="5561">
          <cell r="A5561" t="str">
            <v>638E07306</v>
          </cell>
          <cell r="C5561" t="str">
            <v>FT</v>
          </cell>
          <cell r="D5561" t="str">
            <v>22" STEEL PIPE ENCASEMENT, BORED OR JACKED</v>
          </cell>
          <cell r="G5561">
            <v>0</v>
          </cell>
        </row>
        <row r="5562">
          <cell r="A5562" t="str">
            <v>638E07307</v>
          </cell>
          <cell r="C5562" t="str">
            <v>FT</v>
          </cell>
          <cell r="D5562" t="str">
            <v>22" STEEL PIPE ENCASEMENT, BORED OR JACKED, AS PER PLAN</v>
          </cell>
          <cell r="G5562">
            <v>0</v>
          </cell>
        </row>
        <row r="5563">
          <cell r="A5563" t="str">
            <v>638E07310</v>
          </cell>
          <cell r="C5563" t="str">
            <v>FT</v>
          </cell>
          <cell r="D5563" t="str">
            <v>24" STEEL PIPE ENCASEMENT, BORED OR JACKED</v>
          </cell>
          <cell r="G5563">
            <v>0</v>
          </cell>
        </row>
        <row r="5564">
          <cell r="A5564" t="str">
            <v>638E07311</v>
          </cell>
          <cell r="C5564" t="str">
            <v>FT</v>
          </cell>
          <cell r="D5564" t="str">
            <v>24" STEEL PIPE ENCASEMENT, BORED OR JACKED, AS PER PLAN</v>
          </cell>
          <cell r="G5564">
            <v>0</v>
          </cell>
        </row>
        <row r="5565">
          <cell r="A5565" t="str">
            <v>638E07314</v>
          </cell>
          <cell r="C5565" t="str">
            <v>FT</v>
          </cell>
          <cell r="D5565" t="str">
            <v>30" STEEL PIPE ENCASEMENT, BORED OR JACKED</v>
          </cell>
          <cell r="G5565">
            <v>0</v>
          </cell>
        </row>
        <row r="5566">
          <cell r="A5566" t="str">
            <v>638E07315</v>
          </cell>
          <cell r="C5566" t="str">
            <v>FT</v>
          </cell>
          <cell r="D5566" t="str">
            <v>30" STEEL PIPE ENCASEMENT, BORED OR JACKED, AS PER PLAN</v>
          </cell>
          <cell r="G5566">
            <v>0</v>
          </cell>
        </row>
        <row r="5567">
          <cell r="A5567" t="str">
            <v>638E07316</v>
          </cell>
          <cell r="C5567" t="str">
            <v>FT</v>
          </cell>
          <cell r="D5567" t="str">
            <v>36" STEEL PIPE ENCASEMENT, BORED OR JACKED</v>
          </cell>
          <cell r="G5567">
            <v>0</v>
          </cell>
        </row>
        <row r="5568">
          <cell r="A5568" t="str">
            <v>638E07317</v>
          </cell>
          <cell r="C5568" t="str">
            <v>FT</v>
          </cell>
          <cell r="D5568" t="str">
            <v>36" STEEL PIPE ENCASEMENT, BORED OR JACKED, AS PER PLAN</v>
          </cell>
          <cell r="G5568">
            <v>0</v>
          </cell>
        </row>
        <row r="5569">
          <cell r="A5569" t="str">
            <v>638E07318</v>
          </cell>
          <cell r="C5569" t="str">
            <v>FT</v>
          </cell>
          <cell r="D5569" t="str">
            <v>40" STEEL PIPE ENCASEMENT, BORED OR JACKED</v>
          </cell>
          <cell r="G5569">
            <v>0</v>
          </cell>
        </row>
        <row r="5570">
          <cell r="A5570" t="str">
            <v>638E07320</v>
          </cell>
          <cell r="C5570" t="str">
            <v>FT</v>
          </cell>
          <cell r="D5570" t="str">
            <v>48" STEEL PIPE ENCASEMENT, BORED OR JACKED</v>
          </cell>
          <cell r="G5570">
            <v>0</v>
          </cell>
        </row>
        <row r="5571">
          <cell r="A5571" t="str">
            <v>638E07321</v>
          </cell>
          <cell r="C5571" t="str">
            <v>FT</v>
          </cell>
          <cell r="D5571" t="str">
            <v>48" STEEL PIPE ENCASEMENT, BORED OR JACKED, AS PER PLAN</v>
          </cell>
          <cell r="G5571">
            <v>0</v>
          </cell>
        </row>
        <row r="5572">
          <cell r="A5572" t="str">
            <v>638E07330</v>
          </cell>
          <cell r="C5572" t="str">
            <v>FT</v>
          </cell>
          <cell r="D5572" t="str">
            <v>54" STEEL PIPE ENCASEMENT, BORED OR JACKED</v>
          </cell>
          <cell r="G5572">
            <v>0</v>
          </cell>
        </row>
        <row r="5573">
          <cell r="A5573" t="str">
            <v>638E07334</v>
          </cell>
          <cell r="C5573" t="str">
            <v>FT</v>
          </cell>
          <cell r="D5573" t="str">
            <v>60" STEEL PIPE ENCASEMENT, BORED OR JACKED</v>
          </cell>
          <cell r="G5573">
            <v>0</v>
          </cell>
        </row>
        <row r="5574">
          <cell r="A5574" t="str">
            <v>638E07470</v>
          </cell>
          <cell r="C5574" t="str">
            <v>EACH</v>
          </cell>
          <cell r="D5574" t="str">
            <v>4" GATE VALVE</v>
          </cell>
          <cell r="G5574">
            <v>0</v>
          </cell>
        </row>
        <row r="5575">
          <cell r="A5575" t="str">
            <v>638E07480</v>
          </cell>
          <cell r="C5575" t="str">
            <v>EACH</v>
          </cell>
          <cell r="D5575" t="str">
            <v>6" GATE VALVE</v>
          </cell>
          <cell r="G5575">
            <v>0</v>
          </cell>
        </row>
        <row r="5576">
          <cell r="A5576" t="str">
            <v>638E07481</v>
          </cell>
          <cell r="C5576" t="str">
            <v>EACH</v>
          </cell>
          <cell r="D5576" t="str">
            <v>6" GATE VALVE, AS PER PLAN</v>
          </cell>
          <cell r="G5576">
            <v>0</v>
          </cell>
        </row>
        <row r="5577">
          <cell r="A5577" t="str">
            <v>638E07490</v>
          </cell>
          <cell r="C5577" t="str">
            <v>EACH</v>
          </cell>
          <cell r="D5577" t="str">
            <v>8" GATE VALVE</v>
          </cell>
          <cell r="G5577">
            <v>0</v>
          </cell>
        </row>
        <row r="5578">
          <cell r="A5578" t="str">
            <v>638E07491</v>
          </cell>
          <cell r="C5578" t="str">
            <v>EACH</v>
          </cell>
          <cell r="D5578" t="str">
            <v>8" GATE VALVE, AS PER PLAN</v>
          </cell>
          <cell r="G5578">
            <v>0</v>
          </cell>
        </row>
        <row r="5579">
          <cell r="A5579" t="str">
            <v>638E07500</v>
          </cell>
          <cell r="C5579" t="str">
            <v>EACH</v>
          </cell>
          <cell r="D5579" t="str">
            <v>12" GATE VALVE</v>
          </cell>
          <cell r="G5579">
            <v>0</v>
          </cell>
        </row>
        <row r="5580">
          <cell r="A5580" t="str">
            <v>638E07501</v>
          </cell>
          <cell r="C5580" t="str">
            <v>EACH</v>
          </cell>
          <cell r="D5580" t="str">
            <v>12" GATE VALVE, AS PER PLAN</v>
          </cell>
          <cell r="G5580">
            <v>0</v>
          </cell>
        </row>
        <row r="5581">
          <cell r="A5581" t="str">
            <v>638E07608</v>
          </cell>
          <cell r="C5581" t="str">
            <v>EACH</v>
          </cell>
          <cell r="D5581" t="str">
            <v>VALVE BOX</v>
          </cell>
          <cell r="G5581">
            <v>0</v>
          </cell>
        </row>
        <row r="5582">
          <cell r="A5582" t="str">
            <v>638E07609</v>
          </cell>
          <cell r="C5582" t="str">
            <v>EACH</v>
          </cell>
          <cell r="D5582" t="str">
            <v>VALVE BOX, AS PER PLAN</v>
          </cell>
          <cell r="G5582">
            <v>0</v>
          </cell>
        </row>
        <row r="5583">
          <cell r="A5583" t="str">
            <v>638E07690</v>
          </cell>
          <cell r="C5583" t="str">
            <v>EACH</v>
          </cell>
          <cell r="D5583" t="str">
            <v>2" GATE VALVE AND VALVE BOX</v>
          </cell>
          <cell r="G5583">
            <v>0</v>
          </cell>
        </row>
        <row r="5584">
          <cell r="A5584" t="str">
            <v>638E07691</v>
          </cell>
          <cell r="C5584" t="str">
            <v>EACH</v>
          </cell>
          <cell r="D5584" t="str">
            <v>2" GATE VALVE AND VALVE BOX, AS PER PLAN</v>
          </cell>
          <cell r="G5584">
            <v>0</v>
          </cell>
        </row>
        <row r="5585">
          <cell r="A5585" t="str">
            <v>638E07700</v>
          </cell>
          <cell r="C5585" t="str">
            <v>EACH</v>
          </cell>
          <cell r="D5585" t="str">
            <v>4" GATE VALVE AND VALVE BOX</v>
          </cell>
          <cell r="G5585">
            <v>0</v>
          </cell>
        </row>
        <row r="5586">
          <cell r="A5586" t="str">
            <v>638E07701</v>
          </cell>
          <cell r="C5586" t="str">
            <v>EACH</v>
          </cell>
          <cell r="D5586" t="str">
            <v>4" GATE VALVE AND VALVE BOX, AS PER PLAN</v>
          </cell>
          <cell r="G5586">
            <v>0</v>
          </cell>
        </row>
        <row r="5587">
          <cell r="A5587" t="str">
            <v>638E07800</v>
          </cell>
          <cell r="C5587" t="str">
            <v>EACH</v>
          </cell>
          <cell r="D5587" t="str">
            <v>6" GATE VALVE AND VALVE BOX</v>
          </cell>
          <cell r="G5587">
            <v>0</v>
          </cell>
        </row>
        <row r="5588">
          <cell r="A5588" t="str">
            <v>638E07801</v>
          </cell>
          <cell r="C5588" t="str">
            <v>EACH</v>
          </cell>
          <cell r="D5588" t="str">
            <v>6" GATE VALVE AND VALVE BOX, AS PER PLAN</v>
          </cell>
          <cell r="G5588">
            <v>0</v>
          </cell>
        </row>
        <row r="5589">
          <cell r="A5589" t="str">
            <v>638E07900</v>
          </cell>
          <cell r="C5589" t="str">
            <v>EACH</v>
          </cell>
          <cell r="D5589" t="str">
            <v>8" GATE VALVE AND VALVE BOX</v>
          </cell>
          <cell r="G5589">
            <v>0</v>
          </cell>
        </row>
        <row r="5590">
          <cell r="A5590" t="str">
            <v>638E07901</v>
          </cell>
          <cell r="C5590" t="str">
            <v>EACH</v>
          </cell>
          <cell r="D5590" t="str">
            <v>8" GATE VALVE AND VALVE BOX, AS PER PLAN</v>
          </cell>
          <cell r="G5590">
            <v>0</v>
          </cell>
        </row>
        <row r="5591">
          <cell r="A5591" t="str">
            <v>638E08000</v>
          </cell>
          <cell r="C5591" t="str">
            <v>EACH</v>
          </cell>
          <cell r="D5591" t="str">
            <v>10" GATE VALVE AND VALVE BOX</v>
          </cell>
          <cell r="G5591">
            <v>0</v>
          </cell>
        </row>
        <row r="5592">
          <cell r="A5592" t="str">
            <v>638E08001</v>
          </cell>
          <cell r="C5592" t="str">
            <v>EACH</v>
          </cell>
          <cell r="D5592" t="str">
            <v>10" GATE VALVE AND VALVE BOX, AS PER PLAN</v>
          </cell>
          <cell r="G5592">
            <v>0</v>
          </cell>
        </row>
        <row r="5593">
          <cell r="A5593" t="str">
            <v>638E08005</v>
          </cell>
          <cell r="C5593" t="str">
            <v>EACH</v>
          </cell>
          <cell r="D5593" t="str">
            <v>14" GATE VALVE AND VALVE BOX, AS PER PLAN</v>
          </cell>
          <cell r="G5593">
            <v>0</v>
          </cell>
        </row>
        <row r="5594">
          <cell r="A5594" t="str">
            <v>638E08100</v>
          </cell>
          <cell r="C5594" t="str">
            <v>EACH</v>
          </cell>
          <cell r="D5594" t="str">
            <v>12" GATE VALVE AND VALVE BOX</v>
          </cell>
          <cell r="G5594">
            <v>0</v>
          </cell>
        </row>
        <row r="5595">
          <cell r="A5595" t="str">
            <v>638E08101</v>
          </cell>
          <cell r="C5595" t="str">
            <v>EACH</v>
          </cell>
          <cell r="D5595" t="str">
            <v>12" GATE VALVE AND VALVE BOX, AS PER PLAN</v>
          </cell>
          <cell r="G5595">
            <v>0</v>
          </cell>
        </row>
        <row r="5596">
          <cell r="A5596" t="str">
            <v>638E08102</v>
          </cell>
          <cell r="C5596" t="str">
            <v>EACH</v>
          </cell>
          <cell r="D5596" t="str">
            <v>16" GATE VALVE AND VALVE BOX</v>
          </cell>
          <cell r="G5596">
            <v>0</v>
          </cell>
        </row>
        <row r="5597">
          <cell r="A5597" t="str">
            <v>638E08103</v>
          </cell>
          <cell r="C5597" t="str">
            <v>EACH</v>
          </cell>
          <cell r="D5597" t="str">
            <v>16" GATE VALVE AND VALVE BOX, AS PER PLAN</v>
          </cell>
          <cell r="G5597">
            <v>0</v>
          </cell>
        </row>
        <row r="5598">
          <cell r="A5598" t="str">
            <v>638E08104</v>
          </cell>
          <cell r="C5598" t="str">
            <v>EACH</v>
          </cell>
          <cell r="D5598" t="str">
            <v>18" GATE VALVE AND VALVE BOX</v>
          </cell>
          <cell r="G5598">
            <v>0</v>
          </cell>
        </row>
        <row r="5599">
          <cell r="A5599" t="str">
            <v>638E08105</v>
          </cell>
          <cell r="C5599" t="str">
            <v>EACH</v>
          </cell>
          <cell r="D5599" t="str">
            <v>18" GATE VALVE AND VALVE BOX, AS PER PLAN</v>
          </cell>
          <cell r="G5599">
            <v>0</v>
          </cell>
        </row>
        <row r="5600">
          <cell r="A5600" t="str">
            <v>638E08106</v>
          </cell>
          <cell r="C5600" t="str">
            <v>EACH</v>
          </cell>
          <cell r="D5600" t="str">
            <v>20" GATE VALVE AND VALVE BOX</v>
          </cell>
          <cell r="G5600">
            <v>0</v>
          </cell>
        </row>
        <row r="5601">
          <cell r="A5601" t="str">
            <v>638E08107</v>
          </cell>
          <cell r="C5601" t="str">
            <v>EACH</v>
          </cell>
          <cell r="D5601" t="str">
            <v>20" GATE VALVE AND VALVE BOX, AS PER PLAN</v>
          </cell>
          <cell r="G5601">
            <v>0</v>
          </cell>
        </row>
        <row r="5602">
          <cell r="A5602" t="str">
            <v>638E08108</v>
          </cell>
          <cell r="C5602" t="str">
            <v>EACH</v>
          </cell>
          <cell r="D5602" t="str">
            <v>24" GATE VALVE, VALVE AND VALVE BOX</v>
          </cell>
          <cell r="G5602">
            <v>0</v>
          </cell>
        </row>
        <row r="5603">
          <cell r="A5603" t="str">
            <v>638E08109</v>
          </cell>
          <cell r="C5603" t="str">
            <v>EACH</v>
          </cell>
          <cell r="D5603" t="str">
            <v>24" GATE VALVE, VALVE AND VALVE BOX, AS PER PLAN</v>
          </cell>
          <cell r="G5603">
            <v>0</v>
          </cell>
        </row>
        <row r="5604">
          <cell r="A5604" t="str">
            <v>638E08110</v>
          </cell>
          <cell r="C5604" t="str">
            <v>EACH</v>
          </cell>
          <cell r="D5604" t="str">
            <v>36" GATE VALVE AND VALVE BOX</v>
          </cell>
          <cell r="G5604">
            <v>0</v>
          </cell>
        </row>
        <row r="5605">
          <cell r="A5605" t="str">
            <v>638E08120</v>
          </cell>
          <cell r="C5605" t="str">
            <v>EACH</v>
          </cell>
          <cell r="D5605" t="str">
            <v>14" GATE VALVE AND VALVE BOX</v>
          </cell>
          <cell r="G5605">
            <v>0</v>
          </cell>
        </row>
        <row r="5606">
          <cell r="A5606" t="str">
            <v>638E08194</v>
          </cell>
          <cell r="C5606" t="str">
            <v>EACH</v>
          </cell>
          <cell r="D5606" t="str">
            <v>12" BUTTERFLY VALVE AND VALVE BOX</v>
          </cell>
          <cell r="G5606">
            <v>0</v>
          </cell>
        </row>
        <row r="5607">
          <cell r="A5607" t="str">
            <v>638E08195</v>
          </cell>
          <cell r="C5607" t="str">
            <v>EACH</v>
          </cell>
          <cell r="D5607" t="str">
            <v>12" BUTTERFLY VALVE AND VALVE BOX, AS PER PLAN</v>
          </cell>
          <cell r="G5607">
            <v>0</v>
          </cell>
        </row>
        <row r="5608">
          <cell r="A5608" t="str">
            <v>638E08200</v>
          </cell>
          <cell r="C5608" t="str">
            <v>EACH</v>
          </cell>
          <cell r="D5608" t="str">
            <v>16" BUTTERFLY VALVE AND VALVE BOX</v>
          </cell>
          <cell r="G5608">
            <v>0</v>
          </cell>
        </row>
        <row r="5609">
          <cell r="A5609" t="str">
            <v>638E08201</v>
          </cell>
          <cell r="C5609" t="str">
            <v>EACH</v>
          </cell>
          <cell r="D5609" t="str">
            <v>16" BUTTERFLY VALVE AND VALVE BOX, PER PLAN</v>
          </cell>
          <cell r="G5609">
            <v>0</v>
          </cell>
        </row>
        <row r="5610">
          <cell r="A5610" t="str">
            <v>638E08206</v>
          </cell>
          <cell r="C5610" t="str">
            <v>EACH</v>
          </cell>
          <cell r="D5610" t="str">
            <v>20" BUTTERFLY VALVE AND VALVE BOX</v>
          </cell>
          <cell r="G5610">
            <v>0</v>
          </cell>
        </row>
        <row r="5611">
          <cell r="A5611" t="str">
            <v>638E08300</v>
          </cell>
          <cell r="C5611" t="str">
            <v>EACH</v>
          </cell>
          <cell r="D5611" t="str">
            <v>4" INSERTING VALVE AND VALVE BOX</v>
          </cell>
          <cell r="G5611">
            <v>0</v>
          </cell>
        </row>
        <row r="5612">
          <cell r="A5612" t="str">
            <v>638E08400</v>
          </cell>
          <cell r="C5612" t="str">
            <v>EACH</v>
          </cell>
          <cell r="D5612" t="str">
            <v>6" INSERTING VALVE AND VALVE BOX</v>
          </cell>
          <cell r="G5612">
            <v>0</v>
          </cell>
        </row>
        <row r="5613">
          <cell r="A5613" t="str">
            <v>638E08500</v>
          </cell>
          <cell r="C5613" t="str">
            <v>EACH</v>
          </cell>
          <cell r="D5613" t="str">
            <v>8" INSERTING VALVE AND VALVE BOX</v>
          </cell>
          <cell r="G5613">
            <v>0</v>
          </cell>
        </row>
        <row r="5614">
          <cell r="A5614" t="str">
            <v>638E08501</v>
          </cell>
          <cell r="C5614" t="str">
            <v>EACH</v>
          </cell>
          <cell r="D5614" t="str">
            <v>8" INSERTING VALVE AND VALVE BOX, AS PER PLAN</v>
          </cell>
          <cell r="G5614">
            <v>0</v>
          </cell>
        </row>
        <row r="5615">
          <cell r="A5615" t="str">
            <v>638E08600</v>
          </cell>
          <cell r="C5615" t="str">
            <v>EACH</v>
          </cell>
          <cell r="D5615" t="str">
            <v>10" INSERTING VALVE AND VALVE BOX</v>
          </cell>
          <cell r="G5615">
            <v>0</v>
          </cell>
        </row>
        <row r="5616">
          <cell r="A5616" t="str">
            <v>638E08601</v>
          </cell>
          <cell r="C5616" t="str">
            <v>EACH</v>
          </cell>
          <cell r="D5616" t="str">
            <v>10" INSERTING VALVE AND VALVE BOX, AS PER PLAN</v>
          </cell>
          <cell r="G5616">
            <v>0</v>
          </cell>
        </row>
        <row r="5617">
          <cell r="A5617" t="str">
            <v>638E08620</v>
          </cell>
          <cell r="C5617" t="str">
            <v>EACH</v>
          </cell>
          <cell r="D5617" t="str">
            <v>12" INSERTING VALVE AND VALVE BOX</v>
          </cell>
          <cell r="G5617">
            <v>0</v>
          </cell>
        </row>
        <row r="5618">
          <cell r="A5618" t="str">
            <v>638E08621</v>
          </cell>
          <cell r="C5618" t="str">
            <v>EACH</v>
          </cell>
          <cell r="D5618" t="str">
            <v>12" INSERTING VALVE AND VALVE BOX, AS PER PLAN</v>
          </cell>
          <cell r="G5618">
            <v>0</v>
          </cell>
        </row>
        <row r="5619">
          <cell r="A5619" t="str">
            <v>638E08650</v>
          </cell>
          <cell r="C5619" t="str">
            <v>EACH</v>
          </cell>
          <cell r="D5619" t="str">
            <v>16" INSERTING VALVE AND VALVE BOX</v>
          </cell>
          <cell r="G5619">
            <v>0</v>
          </cell>
        </row>
        <row r="5620">
          <cell r="A5620" t="str">
            <v>638E08660</v>
          </cell>
          <cell r="C5620" t="str">
            <v>EACH</v>
          </cell>
          <cell r="D5620" t="str">
            <v>18" INSERTING VALVE AND VALVE BOX</v>
          </cell>
          <cell r="G5620">
            <v>0</v>
          </cell>
        </row>
        <row r="5621">
          <cell r="A5621" t="str">
            <v>638E08700</v>
          </cell>
          <cell r="C5621" t="str">
            <v>EACH</v>
          </cell>
          <cell r="D5621" t="str">
            <v>20" INSERTING VALVE AND VALVE BOX</v>
          </cell>
          <cell r="G5621">
            <v>0</v>
          </cell>
        </row>
        <row r="5622">
          <cell r="A5622" t="str">
            <v>638E08702</v>
          </cell>
          <cell r="C5622" t="str">
            <v>EACH</v>
          </cell>
          <cell r="D5622" t="str">
            <v>4" CUTTING-IN SLEEVE</v>
          </cell>
          <cell r="G5622">
            <v>0</v>
          </cell>
        </row>
        <row r="5623">
          <cell r="A5623" t="str">
            <v>638E08704</v>
          </cell>
          <cell r="C5623" t="str">
            <v>EACH</v>
          </cell>
          <cell r="D5623" t="str">
            <v>6" CUTTING-IN SLEEVE</v>
          </cell>
          <cell r="G5623">
            <v>0</v>
          </cell>
        </row>
        <row r="5624">
          <cell r="A5624" t="str">
            <v>638E08706</v>
          </cell>
          <cell r="C5624" t="str">
            <v>EACH</v>
          </cell>
          <cell r="D5624" t="str">
            <v>8" CUTTING-IN SLEEVE</v>
          </cell>
          <cell r="G5624">
            <v>0</v>
          </cell>
        </row>
        <row r="5625">
          <cell r="A5625" t="str">
            <v>638E08707</v>
          </cell>
          <cell r="C5625" t="str">
            <v>EACH</v>
          </cell>
          <cell r="D5625" t="str">
            <v>8" CUTTING-IN SLEEVE, AS PER PLAN</v>
          </cell>
          <cell r="G5625">
            <v>0</v>
          </cell>
        </row>
        <row r="5626">
          <cell r="A5626" t="str">
            <v>638E08708</v>
          </cell>
          <cell r="C5626" t="str">
            <v>EACH</v>
          </cell>
          <cell r="D5626" t="str">
            <v>10" CUTTING-IN SLEEVE</v>
          </cell>
          <cell r="G5626">
            <v>0</v>
          </cell>
        </row>
        <row r="5627">
          <cell r="A5627" t="str">
            <v>638E08710</v>
          </cell>
          <cell r="C5627" t="str">
            <v>EACH</v>
          </cell>
          <cell r="D5627" t="str">
            <v>12" CUTTING-IN SLEEVE</v>
          </cell>
          <cell r="G5627">
            <v>0</v>
          </cell>
        </row>
        <row r="5628">
          <cell r="A5628" t="str">
            <v>638E08711</v>
          </cell>
          <cell r="C5628" t="str">
            <v>EACH</v>
          </cell>
          <cell r="D5628" t="str">
            <v>12" CUTTING-IN SLEEVE, AS PER PLAN</v>
          </cell>
          <cell r="G5628">
            <v>0</v>
          </cell>
        </row>
        <row r="5629">
          <cell r="A5629" t="str">
            <v>638E08712</v>
          </cell>
          <cell r="C5629" t="str">
            <v>EACH</v>
          </cell>
          <cell r="D5629" t="str">
            <v>16" CUTTING-IN SLEEVE</v>
          </cell>
          <cell r="G5629">
            <v>0</v>
          </cell>
        </row>
        <row r="5630">
          <cell r="A5630" t="str">
            <v>638E08720</v>
          </cell>
          <cell r="C5630" t="str">
            <v>EACH</v>
          </cell>
          <cell r="D5630" t="str">
            <v>24" CUTTING-IN SLEEVE</v>
          </cell>
          <cell r="G5630">
            <v>0</v>
          </cell>
        </row>
        <row r="5631">
          <cell r="A5631" t="str">
            <v>638E08790</v>
          </cell>
          <cell r="C5631" t="str">
            <v>EACH</v>
          </cell>
          <cell r="D5631" t="str">
            <v>2" CUTTING-IN SLEEVE, VALVE AND VALVE BOX</v>
          </cell>
          <cell r="G5631">
            <v>0</v>
          </cell>
        </row>
        <row r="5632">
          <cell r="A5632" t="str">
            <v>638E08800</v>
          </cell>
          <cell r="C5632" t="str">
            <v>EACH</v>
          </cell>
          <cell r="D5632" t="str">
            <v>4" CUTTING-IN SLEEVE, VALVE AND VALVE BOX</v>
          </cell>
          <cell r="G5632">
            <v>0</v>
          </cell>
        </row>
        <row r="5633">
          <cell r="A5633" t="str">
            <v>638E08801</v>
          </cell>
          <cell r="C5633" t="str">
            <v>EACH</v>
          </cell>
          <cell r="D5633" t="str">
            <v>4" CUTTING-IN SLEEVE, VALVE AND VALVE BOX, AS PER PLAN</v>
          </cell>
          <cell r="G5633">
            <v>0</v>
          </cell>
        </row>
        <row r="5634">
          <cell r="A5634" t="str">
            <v>638E08900</v>
          </cell>
          <cell r="C5634" t="str">
            <v>EACH</v>
          </cell>
          <cell r="D5634" t="str">
            <v>6" CUTTING-IN SLEEVE, VALVE AND VALVE BOX</v>
          </cell>
          <cell r="G5634">
            <v>0</v>
          </cell>
        </row>
        <row r="5635">
          <cell r="A5635" t="str">
            <v>638E08901</v>
          </cell>
          <cell r="C5635" t="str">
            <v>EACH</v>
          </cell>
          <cell r="D5635" t="str">
            <v>6" CUTTING-IN SLEEVE, VALVE AND VALVE BOX, AS PER PLAN</v>
          </cell>
          <cell r="G5635">
            <v>0</v>
          </cell>
        </row>
        <row r="5636">
          <cell r="A5636" t="str">
            <v>638E09000</v>
          </cell>
          <cell r="C5636" t="str">
            <v>EACH</v>
          </cell>
          <cell r="D5636" t="str">
            <v>8" CUTTING-IN SLEEVE, VALVE AND VALVE BOX</v>
          </cell>
          <cell r="G5636">
            <v>0</v>
          </cell>
        </row>
        <row r="5637">
          <cell r="A5637" t="str">
            <v>638E09001</v>
          </cell>
          <cell r="C5637" t="str">
            <v>EACH</v>
          </cell>
          <cell r="D5637" t="str">
            <v>8" CUTTING-IN SLEEVE, VALVE AND VALVE BOX, AS PER PLAN</v>
          </cell>
          <cell r="G5637">
            <v>0</v>
          </cell>
        </row>
        <row r="5638">
          <cell r="A5638" t="str">
            <v>638E09100</v>
          </cell>
          <cell r="C5638" t="str">
            <v>EACH</v>
          </cell>
          <cell r="D5638" t="str">
            <v>10" CUTTING-IN SLEEVE, VALVE AND VALVE BOX</v>
          </cell>
          <cell r="G5638">
            <v>0</v>
          </cell>
        </row>
        <row r="5639">
          <cell r="A5639" t="str">
            <v>638E09200</v>
          </cell>
          <cell r="C5639" t="str">
            <v>EACH</v>
          </cell>
          <cell r="D5639" t="str">
            <v>12" CUTTING-IN SLEEVE, VALVE AND VALVE BOX</v>
          </cell>
          <cell r="G5639">
            <v>0</v>
          </cell>
        </row>
        <row r="5640">
          <cell r="A5640" t="str">
            <v>638E09201</v>
          </cell>
          <cell r="C5640" t="str">
            <v>EACH</v>
          </cell>
          <cell r="D5640" t="str">
            <v>12" CUTTING-IN SLEEVE, VALVE AND VALVE BOX, AS PER PLAN</v>
          </cell>
          <cell r="G5640">
            <v>0</v>
          </cell>
        </row>
        <row r="5641">
          <cell r="A5641" t="str">
            <v>638E09208</v>
          </cell>
          <cell r="C5641" t="str">
            <v>EACH</v>
          </cell>
          <cell r="D5641" t="str">
            <v>16" CUTTING-IN SLEEVE, VALVE AND VALVE BOX</v>
          </cell>
          <cell r="G5641">
            <v>0</v>
          </cell>
        </row>
        <row r="5642">
          <cell r="A5642" t="str">
            <v>638E09212</v>
          </cell>
          <cell r="C5642" t="str">
            <v>EACH</v>
          </cell>
          <cell r="D5642" t="str">
            <v>20" CUTTING-IN SLEEVE, VALVE AND VALVE BOX</v>
          </cell>
          <cell r="G5642">
            <v>0</v>
          </cell>
        </row>
        <row r="5643">
          <cell r="A5643" t="str">
            <v>638E09290</v>
          </cell>
          <cell r="C5643" t="str">
            <v>EACH</v>
          </cell>
          <cell r="D5643" t="str">
            <v>4" X 4" TAPPING SLEEVE, VALVE AND VALVE BOX</v>
          </cell>
          <cell r="G5643">
            <v>0</v>
          </cell>
        </row>
        <row r="5644">
          <cell r="A5644" t="str">
            <v>638E09291</v>
          </cell>
          <cell r="C5644" t="str">
            <v>EACH</v>
          </cell>
          <cell r="D5644" t="str">
            <v>4" X 4" TAPPING SLEEVE, VALVE AND VALVE BOX, AS PER PLAN</v>
          </cell>
          <cell r="G5644">
            <v>0</v>
          </cell>
        </row>
        <row r="5645">
          <cell r="A5645" t="str">
            <v>638E09300</v>
          </cell>
          <cell r="C5645" t="str">
            <v>EACH</v>
          </cell>
          <cell r="D5645" t="str">
            <v>6" X 6" TAPPING SLEEVE, VALVE AND VALVE BOX</v>
          </cell>
          <cell r="G5645">
            <v>0</v>
          </cell>
        </row>
        <row r="5646">
          <cell r="A5646" t="str">
            <v>638E09301</v>
          </cell>
          <cell r="C5646" t="str">
            <v>EACH</v>
          </cell>
          <cell r="D5646" t="str">
            <v>6" X 6" TAPPING SLEEVE, VALVE AND VALVE BOX, AS PER PLAN</v>
          </cell>
          <cell r="G5646">
            <v>0</v>
          </cell>
        </row>
        <row r="5647">
          <cell r="A5647" t="str">
            <v>638E09390</v>
          </cell>
          <cell r="C5647" t="str">
            <v>EACH</v>
          </cell>
          <cell r="D5647" t="str">
            <v>8" X 6" TAPPING SLEEVE, VALVE AND VALVE BOX</v>
          </cell>
          <cell r="G5647">
            <v>0</v>
          </cell>
        </row>
        <row r="5648">
          <cell r="A5648" t="str">
            <v>638E09391</v>
          </cell>
          <cell r="C5648" t="str">
            <v>EACH</v>
          </cell>
          <cell r="D5648" t="str">
            <v>8" X 6" TAPPING SLEEVE, VALVE AND VALVE BOX, AS PER PLAN</v>
          </cell>
          <cell r="G5648">
            <v>0</v>
          </cell>
        </row>
        <row r="5649">
          <cell r="A5649" t="str">
            <v>638E09400</v>
          </cell>
          <cell r="C5649" t="str">
            <v>EACH</v>
          </cell>
          <cell r="D5649" t="str">
            <v>8" X 8" TAPPING SLEEVE, VALVE AND VALVE BOX</v>
          </cell>
          <cell r="G5649">
            <v>0</v>
          </cell>
        </row>
        <row r="5650">
          <cell r="A5650" t="str">
            <v>638E09401</v>
          </cell>
          <cell r="C5650" t="str">
            <v>EACH</v>
          </cell>
          <cell r="D5650" t="str">
            <v>8" X 8" TAPPING SLEEVE, VALVE AND VALVE BOX, AS PER PLAN</v>
          </cell>
          <cell r="G5650">
            <v>0</v>
          </cell>
        </row>
        <row r="5651">
          <cell r="A5651" t="str">
            <v>638E09500</v>
          </cell>
          <cell r="C5651" t="str">
            <v>EACH</v>
          </cell>
          <cell r="D5651" t="str">
            <v>10" X 4" TAPPING SLEEVE, VALVE AND VALVE BOX</v>
          </cell>
          <cell r="G5651">
            <v>0</v>
          </cell>
        </row>
        <row r="5652">
          <cell r="A5652" t="str">
            <v>638E09508</v>
          </cell>
          <cell r="C5652" t="str">
            <v>EACH</v>
          </cell>
          <cell r="D5652" t="str">
            <v>10" X 6" TAPPING SLEEVE, VALVE AND VALVE BOX</v>
          </cell>
          <cell r="G5652">
            <v>0</v>
          </cell>
        </row>
        <row r="5653">
          <cell r="A5653" t="str">
            <v>638E09509</v>
          </cell>
          <cell r="C5653" t="str">
            <v>EACH</v>
          </cell>
          <cell r="D5653" t="str">
            <v>10" X 6" TAPPING SLEEVE, VALVE AND VALVE BOX, AS PER PLAN</v>
          </cell>
          <cell r="G5653">
            <v>0</v>
          </cell>
        </row>
        <row r="5654">
          <cell r="A5654" t="str">
            <v>638E09510</v>
          </cell>
          <cell r="C5654" t="str">
            <v>EACH</v>
          </cell>
          <cell r="D5654" t="str">
            <v>10" X 8" TAPPING SLEEVE, VALVE AND VALVE BOX</v>
          </cell>
          <cell r="G5654">
            <v>0</v>
          </cell>
        </row>
        <row r="5655">
          <cell r="A5655" t="str">
            <v>638E09511</v>
          </cell>
          <cell r="C5655" t="str">
            <v>EACH</v>
          </cell>
          <cell r="D5655" t="str">
            <v>10" X 8" TAPPING SLEEVE, VALVE AND VALVE BOX, AS PER PLAN</v>
          </cell>
          <cell r="G5655">
            <v>0</v>
          </cell>
        </row>
        <row r="5656">
          <cell r="A5656" t="str">
            <v>638E09520</v>
          </cell>
          <cell r="C5656" t="str">
            <v>EACH</v>
          </cell>
          <cell r="D5656" t="str">
            <v>10" X 10" TAPPING SLEEVE, VALVE AND VALVE BOX</v>
          </cell>
          <cell r="G5656">
            <v>0</v>
          </cell>
        </row>
        <row r="5657">
          <cell r="A5657" t="str">
            <v>638E09521</v>
          </cell>
          <cell r="C5657" t="str">
            <v>EACH</v>
          </cell>
          <cell r="D5657" t="str">
            <v>10" X 10" TAPPING SLEEVE, VALVE AND VALVE BOX, AS PER PLAN</v>
          </cell>
          <cell r="G5657">
            <v>0</v>
          </cell>
        </row>
        <row r="5658">
          <cell r="A5658" t="str">
            <v>638E09600</v>
          </cell>
          <cell r="C5658" t="str">
            <v>EACH</v>
          </cell>
          <cell r="D5658" t="str">
            <v>12" X 4" TAPPING SLEEVE, VALVE AND VALVE BOX</v>
          </cell>
          <cell r="G5658">
            <v>0</v>
          </cell>
        </row>
        <row r="5659">
          <cell r="A5659" t="str">
            <v>638E09700</v>
          </cell>
          <cell r="C5659" t="str">
            <v>EACH</v>
          </cell>
          <cell r="D5659" t="str">
            <v>12" X 6" TAPPING SLEEVE, VALVE AND VALVE BOX</v>
          </cell>
          <cell r="G5659">
            <v>0</v>
          </cell>
        </row>
        <row r="5660">
          <cell r="A5660" t="str">
            <v>638E09701</v>
          </cell>
          <cell r="C5660" t="str">
            <v>EACH</v>
          </cell>
          <cell r="D5660" t="str">
            <v>12" X 6" TAPPING SLEEVE, VALVE AND VALVE BOX, AS PER PLAN</v>
          </cell>
          <cell r="G5660">
            <v>0</v>
          </cell>
        </row>
        <row r="5661">
          <cell r="A5661" t="str">
            <v>638E09710</v>
          </cell>
          <cell r="C5661" t="str">
            <v>EACH</v>
          </cell>
          <cell r="D5661" t="str">
            <v>12" X 8" TAPPING SLEEVE, VALVE AND VALVE BOX</v>
          </cell>
          <cell r="G5661">
            <v>0</v>
          </cell>
        </row>
        <row r="5662">
          <cell r="A5662" t="str">
            <v>638E09711</v>
          </cell>
          <cell r="C5662" t="str">
            <v>EACH</v>
          </cell>
          <cell r="D5662" t="str">
            <v>12" X 8" TAPPING SLEEVE, VALVE AND VALVE BOX, AS PER PLAN</v>
          </cell>
          <cell r="G5662">
            <v>0</v>
          </cell>
        </row>
        <row r="5663">
          <cell r="A5663" t="str">
            <v>638E09714</v>
          </cell>
          <cell r="C5663" t="str">
            <v>EACH</v>
          </cell>
          <cell r="D5663" t="str">
            <v>12" X 10" TAPPING SLEEVE, VALVE AND VALVE BOX</v>
          </cell>
          <cell r="G5663">
            <v>0</v>
          </cell>
        </row>
        <row r="5664">
          <cell r="A5664" t="str">
            <v>638E09800</v>
          </cell>
          <cell r="C5664" t="str">
            <v>EACH</v>
          </cell>
          <cell r="D5664" t="str">
            <v>12" X 12" TAPPING SLEEVE, VALVE AND VALVE BOX</v>
          </cell>
          <cell r="G5664">
            <v>0</v>
          </cell>
        </row>
        <row r="5665">
          <cell r="A5665" t="str">
            <v>638E09801</v>
          </cell>
          <cell r="C5665" t="str">
            <v>EACH</v>
          </cell>
          <cell r="D5665" t="str">
            <v>12" X 12" TAPPING SLEEVE, VALVE AND VALVE BOX, AS PER PLAN</v>
          </cell>
          <cell r="G5665">
            <v>0</v>
          </cell>
        </row>
        <row r="5666">
          <cell r="A5666" t="str">
            <v>638E09808</v>
          </cell>
          <cell r="C5666" t="str">
            <v>EACH</v>
          </cell>
          <cell r="D5666" t="str">
            <v>14" X 14" TAPPING SLEEVE, VALVE AND VALVE BOX</v>
          </cell>
          <cell r="G5666">
            <v>0</v>
          </cell>
        </row>
        <row r="5667">
          <cell r="A5667" t="str">
            <v>638E09810</v>
          </cell>
          <cell r="C5667" t="str">
            <v>EACH</v>
          </cell>
          <cell r="D5667" t="str">
            <v>14" X 6" TAPPING SLEEVE, VALVE AND VALVE BOX</v>
          </cell>
          <cell r="G5667">
            <v>0</v>
          </cell>
        </row>
        <row r="5668">
          <cell r="A5668" t="str">
            <v>638E09890</v>
          </cell>
          <cell r="C5668" t="str">
            <v>EACH</v>
          </cell>
          <cell r="D5668" t="str">
            <v>16" X 6" TAPPING SLEEVE, VALVE AND VALVE BOX</v>
          </cell>
          <cell r="G5668">
            <v>0</v>
          </cell>
        </row>
        <row r="5669">
          <cell r="A5669" t="str">
            <v>638E09894</v>
          </cell>
          <cell r="C5669" t="str">
            <v>EACH</v>
          </cell>
          <cell r="D5669" t="str">
            <v>16" X 8" TAPPING SLEEVE, VALVE AND VALVE BOX</v>
          </cell>
          <cell r="G5669">
            <v>0</v>
          </cell>
        </row>
        <row r="5670">
          <cell r="A5670" t="str">
            <v>638E09895</v>
          </cell>
          <cell r="C5670" t="str">
            <v>EACH</v>
          </cell>
          <cell r="D5670" t="str">
            <v>16" X 8" TAPPING SLEEVE, VALVE AND VALVE BOX, AS PER PLAN</v>
          </cell>
          <cell r="G5670">
            <v>0</v>
          </cell>
        </row>
        <row r="5671">
          <cell r="A5671" t="str">
            <v>638E09900</v>
          </cell>
          <cell r="C5671" t="str">
            <v>EACH</v>
          </cell>
          <cell r="D5671" t="str">
            <v>16" X 10" TAPPING SLEEVE, VALVE AND VALVE BOX</v>
          </cell>
          <cell r="G5671">
            <v>0</v>
          </cell>
        </row>
        <row r="5672">
          <cell r="A5672" t="str">
            <v>638E09908</v>
          </cell>
          <cell r="C5672" t="str">
            <v>EACH</v>
          </cell>
          <cell r="D5672" t="str">
            <v>16" X 12" TAPPING SLEEVE, VALVE AND VALVE BOX</v>
          </cell>
          <cell r="G5672">
            <v>0</v>
          </cell>
        </row>
        <row r="5673">
          <cell r="A5673" t="str">
            <v>638E09909</v>
          </cell>
          <cell r="C5673" t="str">
            <v>EACH</v>
          </cell>
          <cell r="D5673" t="str">
            <v>16" X 12" TAPPING SLEEVE, VALVE AND VALVE BOX, AS PER PLAN</v>
          </cell>
          <cell r="G5673">
            <v>0</v>
          </cell>
        </row>
        <row r="5674">
          <cell r="A5674" t="str">
            <v>638E09910</v>
          </cell>
          <cell r="C5674" t="str">
            <v>EACH</v>
          </cell>
          <cell r="D5674" t="str">
            <v>16" X 16" TAPPING SLEEVE, VALVE AND VALVE BOX</v>
          </cell>
          <cell r="G5674">
            <v>0</v>
          </cell>
        </row>
        <row r="5675">
          <cell r="A5675" t="str">
            <v>638E09920</v>
          </cell>
          <cell r="C5675" t="str">
            <v>EACH</v>
          </cell>
          <cell r="D5675" t="str">
            <v>18" X 18" TAPPING SLEEVE, VALVE AND VALVE BOX</v>
          </cell>
          <cell r="G5675">
            <v>0</v>
          </cell>
        </row>
        <row r="5676">
          <cell r="A5676" t="str">
            <v>638E10000</v>
          </cell>
          <cell r="C5676" t="str">
            <v>EACH</v>
          </cell>
          <cell r="D5676" t="str">
            <v>20" X 16" TAPPING SLEEVE, VALVE AND VALVE BOX</v>
          </cell>
          <cell r="G5676">
            <v>0</v>
          </cell>
        </row>
        <row r="5677">
          <cell r="A5677" t="str">
            <v>638E10010</v>
          </cell>
          <cell r="C5677" t="str">
            <v>EACH</v>
          </cell>
          <cell r="D5677" t="str">
            <v>20" X 20" TAPPING SLEEVE, VALVE AND VALVE BOX</v>
          </cell>
          <cell r="G5677">
            <v>0</v>
          </cell>
        </row>
        <row r="5678">
          <cell r="A5678" t="str">
            <v>638E10011</v>
          </cell>
          <cell r="C5678" t="str">
            <v>EACH</v>
          </cell>
          <cell r="D5678" t="str">
            <v>20" X 20" TAPPING SLEEVE, VALVE AND VALVE BOX, AS PER PLAN</v>
          </cell>
          <cell r="G5678">
            <v>0</v>
          </cell>
        </row>
        <row r="5679">
          <cell r="A5679" t="str">
            <v>638E10100</v>
          </cell>
          <cell r="C5679" t="str">
            <v>EACH</v>
          </cell>
          <cell r="D5679" t="str">
            <v>4" FIRE HYDRANT</v>
          </cell>
          <cell r="G5679">
            <v>0</v>
          </cell>
        </row>
        <row r="5680">
          <cell r="A5680" t="str">
            <v>638E10101</v>
          </cell>
          <cell r="C5680" t="str">
            <v>EACH</v>
          </cell>
          <cell r="D5680" t="str">
            <v>4" FIRE HYDRANT, AS PER PLAN</v>
          </cell>
          <cell r="G5680">
            <v>0</v>
          </cell>
        </row>
        <row r="5681">
          <cell r="A5681" t="str">
            <v>638E10200</v>
          </cell>
          <cell r="C5681" t="str">
            <v>EACH</v>
          </cell>
          <cell r="D5681" t="str">
            <v>6" FIRE HYDRANT</v>
          </cell>
          <cell r="G5681">
            <v>0</v>
          </cell>
        </row>
        <row r="5682">
          <cell r="A5682" t="str">
            <v>638E10201</v>
          </cell>
          <cell r="C5682" t="str">
            <v>EACH</v>
          </cell>
          <cell r="D5682" t="str">
            <v>6" FIRE HYDRANT, AS PER PLAN</v>
          </cell>
          <cell r="G5682">
            <v>0</v>
          </cell>
        </row>
        <row r="5683">
          <cell r="A5683" t="str">
            <v>638E10300</v>
          </cell>
          <cell r="C5683" t="str">
            <v>EACH</v>
          </cell>
          <cell r="D5683" t="str">
            <v>FIRE HYDRANT EXTENDED AND ADJUSTED TO GRADE</v>
          </cell>
          <cell r="G5683">
            <v>0</v>
          </cell>
        </row>
        <row r="5684">
          <cell r="A5684" t="str">
            <v>638E10301</v>
          </cell>
          <cell r="C5684" t="str">
            <v>EACH</v>
          </cell>
          <cell r="D5684" t="str">
            <v>FIRE HYDRANT EXTENDED AND ADJUSTED TO GRADE, AS PER PLAN</v>
          </cell>
          <cell r="G5684">
            <v>0</v>
          </cell>
        </row>
        <row r="5685">
          <cell r="A5685" t="str">
            <v>638E10400</v>
          </cell>
          <cell r="C5685" t="str">
            <v>EACH</v>
          </cell>
          <cell r="D5685" t="str">
            <v>FIRE HYDRANT ADJUSTED TO GRADE</v>
          </cell>
          <cell r="G5685">
            <v>0</v>
          </cell>
        </row>
        <row r="5686">
          <cell r="A5686" t="str">
            <v>638E10401</v>
          </cell>
          <cell r="C5686" t="str">
            <v>EACH</v>
          </cell>
          <cell r="D5686" t="str">
            <v>FIRE HYDRANT ADJUSTED TO GRADE, AS PER PLAN</v>
          </cell>
          <cell r="G5686">
            <v>0</v>
          </cell>
        </row>
        <row r="5687">
          <cell r="A5687" t="str">
            <v>638E10480</v>
          </cell>
          <cell r="C5687" t="str">
            <v>EACH</v>
          </cell>
          <cell r="D5687" t="str">
            <v>FIRE HYDRANT REMOVED</v>
          </cell>
          <cell r="G5687">
            <v>0</v>
          </cell>
        </row>
        <row r="5688">
          <cell r="A5688" t="str">
            <v>638E10481</v>
          </cell>
          <cell r="C5688" t="str">
            <v>EACH</v>
          </cell>
          <cell r="D5688" t="str">
            <v>FIRE HYDRANT REMOVED, AS PER PLAN</v>
          </cell>
          <cell r="G5688">
            <v>0</v>
          </cell>
        </row>
        <row r="5689">
          <cell r="A5689" t="str">
            <v>638E10500</v>
          </cell>
          <cell r="C5689" t="str">
            <v>EACH</v>
          </cell>
          <cell r="D5689" t="str">
            <v>FIRE HYDRANT REMOVED AND RESET</v>
          </cell>
          <cell r="G5689">
            <v>0</v>
          </cell>
        </row>
        <row r="5690">
          <cell r="A5690" t="str">
            <v>638E10501</v>
          </cell>
          <cell r="C5690" t="str">
            <v>EACH</v>
          </cell>
          <cell r="D5690" t="str">
            <v>FIRE HYDRANT REMOVED AND RESET, AS PER PLAN</v>
          </cell>
          <cell r="G5690">
            <v>0</v>
          </cell>
        </row>
        <row r="5691">
          <cell r="A5691" t="str">
            <v>638E10600</v>
          </cell>
          <cell r="C5691" t="str">
            <v>EACH</v>
          </cell>
          <cell r="D5691" t="str">
            <v>FIRE HYDRANT AND GATE VALVE REMOVED AND RESET</v>
          </cell>
          <cell r="G5691">
            <v>0</v>
          </cell>
        </row>
        <row r="5692">
          <cell r="A5692" t="str">
            <v>638E10601</v>
          </cell>
          <cell r="C5692" t="str">
            <v>EACH</v>
          </cell>
          <cell r="D5692" t="str">
            <v>FIRE HYDRANT AND GATE VALVE REMOVED AND RESET, AS PER PLAN</v>
          </cell>
          <cell r="G5692">
            <v>0</v>
          </cell>
        </row>
        <row r="5693">
          <cell r="A5693" t="str">
            <v>638E10700</v>
          </cell>
          <cell r="C5693" t="str">
            <v>EACH</v>
          </cell>
          <cell r="D5693" t="str">
            <v>FIRE HYDRANT REMOVED AND DISPOSED OF</v>
          </cell>
          <cell r="G5693">
            <v>0</v>
          </cell>
        </row>
        <row r="5694">
          <cell r="A5694" t="str">
            <v>638E10701</v>
          </cell>
          <cell r="C5694" t="str">
            <v>EACH</v>
          </cell>
          <cell r="D5694" t="str">
            <v>FIRE HYDRANT REMOVED AND DISPOSED OF, AS PER PLAN</v>
          </cell>
          <cell r="G5694">
            <v>0</v>
          </cell>
        </row>
        <row r="5695">
          <cell r="A5695" t="str">
            <v>638E10800</v>
          </cell>
          <cell r="C5695" t="str">
            <v>EACH</v>
          </cell>
          <cell r="D5695" t="str">
            <v>VALVE BOX ADJUSTED TO GRADE</v>
          </cell>
          <cell r="G5695">
            <v>0</v>
          </cell>
        </row>
        <row r="5696">
          <cell r="A5696" t="str">
            <v>638E10801</v>
          </cell>
          <cell r="C5696" t="str">
            <v>EACH</v>
          </cell>
          <cell r="D5696" t="str">
            <v>VALVE BOX ADJUSTED TO GRADE, AS PER PLAN</v>
          </cell>
          <cell r="G5696">
            <v>0</v>
          </cell>
        </row>
        <row r="5697">
          <cell r="A5697" t="str">
            <v>638E10900</v>
          </cell>
          <cell r="C5697" t="str">
            <v>EACH</v>
          </cell>
          <cell r="D5697" t="str">
            <v>SERVICE BOX ADJUSTED TO GRADE</v>
          </cell>
          <cell r="G5697">
            <v>0</v>
          </cell>
        </row>
        <row r="5698">
          <cell r="A5698" t="str">
            <v>638E10901</v>
          </cell>
          <cell r="C5698" t="str">
            <v>EACH</v>
          </cell>
          <cell r="D5698" t="str">
            <v>SERVICE BOX ADJUSTED TO GRADE, AS PER PLAN</v>
          </cell>
          <cell r="G5698">
            <v>0</v>
          </cell>
        </row>
        <row r="5699">
          <cell r="A5699" t="str">
            <v>638E11100</v>
          </cell>
          <cell r="C5699" t="str">
            <v>EACH</v>
          </cell>
          <cell r="D5699" t="str">
            <v>METER AND CHAMBER REMOVED AND RESET</v>
          </cell>
          <cell r="G5699">
            <v>0</v>
          </cell>
        </row>
        <row r="5700">
          <cell r="A5700" t="str">
            <v>638E11101</v>
          </cell>
          <cell r="C5700" t="str">
            <v>EACH</v>
          </cell>
          <cell r="D5700" t="str">
            <v>METER AND CHAMBER REMOVED AND RESET, AS PER PLAN</v>
          </cell>
          <cell r="G5700">
            <v>0</v>
          </cell>
        </row>
        <row r="5701">
          <cell r="A5701" t="str">
            <v>638E11102</v>
          </cell>
          <cell r="C5701" t="str">
            <v>EACH</v>
          </cell>
          <cell r="D5701" t="str">
            <v>METER AND VAULT REMOVED AND RESET</v>
          </cell>
          <cell r="G5701">
            <v>0</v>
          </cell>
        </row>
        <row r="5702">
          <cell r="A5702" t="str">
            <v>638E11103</v>
          </cell>
          <cell r="C5702" t="str">
            <v>EACH</v>
          </cell>
          <cell r="D5702" t="str">
            <v>METER AND VAULT REMOVED AND RESET, AS PER PLAN</v>
          </cell>
          <cell r="G5702">
            <v>0</v>
          </cell>
        </row>
        <row r="5703">
          <cell r="A5703" t="str">
            <v>638E11200</v>
          </cell>
          <cell r="C5703" t="str">
            <v>EACH</v>
          </cell>
          <cell r="D5703" t="str">
            <v>METER, SETTING, STOP AND CHAMBER</v>
          </cell>
          <cell r="G5703">
            <v>0</v>
          </cell>
        </row>
        <row r="5704">
          <cell r="A5704" t="str">
            <v>638E11201</v>
          </cell>
          <cell r="C5704" t="str">
            <v>EACH</v>
          </cell>
          <cell r="D5704" t="str">
            <v>METER, SETTING, STOP AND CHAMBER, AS PER PLAN</v>
          </cell>
          <cell r="G5704">
            <v>0</v>
          </cell>
        </row>
        <row r="5705">
          <cell r="A5705" t="str">
            <v>638E11296</v>
          </cell>
          <cell r="C5705" t="str">
            <v>EACH</v>
          </cell>
          <cell r="D5705" t="str">
            <v>3/4" AIR RELEASE VALVE</v>
          </cell>
          <cell r="G5705">
            <v>0</v>
          </cell>
        </row>
        <row r="5706">
          <cell r="A5706" t="str">
            <v>638E11297</v>
          </cell>
          <cell r="C5706" t="str">
            <v>EACH</v>
          </cell>
          <cell r="D5706" t="str">
            <v>3/4" AIR RELEASE VALVE, AS PER PLAN</v>
          </cell>
          <cell r="G5706">
            <v>0</v>
          </cell>
        </row>
        <row r="5707">
          <cell r="A5707" t="str">
            <v>638E11300</v>
          </cell>
          <cell r="C5707" t="str">
            <v>EACH</v>
          </cell>
          <cell r="D5707" t="str">
            <v>1" AIR RELEASE VALVE</v>
          </cell>
          <cell r="G5707">
            <v>0</v>
          </cell>
        </row>
        <row r="5708">
          <cell r="A5708" t="str">
            <v>638E11301</v>
          </cell>
          <cell r="C5708" t="str">
            <v>EACH</v>
          </cell>
          <cell r="D5708" t="str">
            <v>1" AIR RELEASE VALVE, AS PER PLAN</v>
          </cell>
          <cell r="G5708">
            <v>0</v>
          </cell>
        </row>
        <row r="5709">
          <cell r="A5709" t="str">
            <v>638E11310</v>
          </cell>
          <cell r="C5709" t="str">
            <v>EACH</v>
          </cell>
          <cell r="D5709" t="str">
            <v>2" AIR RELEASE VALVE</v>
          </cell>
          <cell r="G5709">
            <v>0</v>
          </cell>
        </row>
        <row r="5710">
          <cell r="A5710" t="str">
            <v>638E11500</v>
          </cell>
          <cell r="C5710" t="str">
            <v>MBF</v>
          </cell>
          <cell r="D5710" t="str">
            <v>SHEETING AND BRACING ORDERED LEFT IN PLACE</v>
          </cell>
          <cell r="G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G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G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G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G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G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G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G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G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G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G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G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G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G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G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G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G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G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G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G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G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G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G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G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G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G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G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G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G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G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G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G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G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G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G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G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G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G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G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G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G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G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G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G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G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G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G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G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G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G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G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G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G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G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G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G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G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G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G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G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G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G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G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G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G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G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G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G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G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G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G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G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G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G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G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G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G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G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G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G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G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G6257">
            <v>0</v>
          </cell>
        </row>
        <row r="6258">
          <cell r="A6258" t="str">
            <v>642E01350</v>
          </cell>
          <cell r="C6258" t="str">
            <v>EACH</v>
          </cell>
          <cell r="D6258" t="str">
            <v>TWO WAY LEFT TURN ARROW</v>
          </cell>
          <cell r="G6258">
            <v>0</v>
          </cell>
        </row>
        <row r="6259">
          <cell r="A6259" t="str">
            <v>642E01400</v>
          </cell>
          <cell r="C6259" t="str">
            <v>EACH</v>
          </cell>
          <cell r="D6259" t="str">
            <v>WORD ON PAVEMENT, 72", TYPE 1</v>
          </cell>
          <cell r="G6259">
            <v>0</v>
          </cell>
        </row>
        <row r="6260">
          <cell r="A6260" t="str">
            <v>642E01401</v>
          </cell>
          <cell r="C6260" t="str">
            <v>EACH</v>
          </cell>
          <cell r="D6260" t="str">
            <v>WORD ON PAVEMENT, 72", TYPE 1, AS PER PLAN</v>
          </cell>
          <cell r="G6260">
            <v>0</v>
          </cell>
        </row>
        <row r="6261">
          <cell r="A6261" t="str">
            <v>642E01406</v>
          </cell>
          <cell r="C6261" t="str">
            <v>EACH</v>
          </cell>
          <cell r="D6261" t="str">
            <v>WORD ON PAVEMENT, 72", TYPE 1A</v>
          </cell>
          <cell r="G6261">
            <v>0</v>
          </cell>
        </row>
        <row r="6262">
          <cell r="A6262" t="str">
            <v>642E01407</v>
          </cell>
          <cell r="C6262" t="str">
            <v>EACH</v>
          </cell>
          <cell r="D6262" t="str">
            <v>WORD ON PAVEMENT, 72", TYPE 1A, AS PER PLAN</v>
          </cell>
          <cell r="G6262">
            <v>0</v>
          </cell>
        </row>
        <row r="6263">
          <cell r="A6263" t="str">
            <v>642E01410</v>
          </cell>
          <cell r="C6263" t="str">
            <v>EACH</v>
          </cell>
          <cell r="D6263" t="str">
            <v>WORD ON PAVEMENT, 96", TYPE 1</v>
          </cell>
          <cell r="G6263">
            <v>0</v>
          </cell>
        </row>
        <row r="6264">
          <cell r="A6264" t="str">
            <v>642E01411</v>
          </cell>
          <cell r="C6264" t="str">
            <v>EACH</v>
          </cell>
          <cell r="D6264" t="str">
            <v>WORD ON PAVEMENT, 96", TYPE 1, AS PER PLAN</v>
          </cell>
          <cell r="G6264">
            <v>0</v>
          </cell>
        </row>
        <row r="6265">
          <cell r="A6265" t="str">
            <v>642E01420</v>
          </cell>
          <cell r="C6265" t="str">
            <v>EACH</v>
          </cell>
          <cell r="D6265" t="str">
            <v>WORD ON PAVEMENT, 96", TYPE 1A</v>
          </cell>
          <cell r="G6265">
            <v>0</v>
          </cell>
        </row>
        <row r="6266">
          <cell r="A6266" t="str">
            <v>642E01421</v>
          </cell>
          <cell r="C6266" t="str">
            <v>EACH</v>
          </cell>
          <cell r="D6266" t="str">
            <v>WORD ON PAVEMENT, 96", TYPE 1A, AS PER PLAN</v>
          </cell>
          <cell r="G6266">
            <v>0</v>
          </cell>
        </row>
        <row r="6267">
          <cell r="A6267" t="str">
            <v>642E01500</v>
          </cell>
          <cell r="C6267" t="str">
            <v>FT</v>
          </cell>
          <cell r="D6267" t="str">
            <v>DOTTED LINE, 4", TYPE 1</v>
          </cell>
          <cell r="G6267">
            <v>0</v>
          </cell>
        </row>
        <row r="6268">
          <cell r="A6268" t="str">
            <v>642E01501</v>
          </cell>
          <cell r="C6268" t="str">
            <v>FT</v>
          </cell>
          <cell r="D6268" t="str">
            <v>DOTTED LINE, 4", TYPE 1, AS PER PLAN</v>
          </cell>
          <cell r="G6268">
            <v>0</v>
          </cell>
        </row>
        <row r="6269">
          <cell r="A6269" t="str">
            <v>642E01506</v>
          </cell>
          <cell r="C6269" t="str">
            <v>FT</v>
          </cell>
          <cell r="D6269" t="str">
            <v>DOTTED LINE, 4", TYPE 1A</v>
          </cell>
          <cell r="G6269">
            <v>0</v>
          </cell>
        </row>
        <row r="6270">
          <cell r="A6270" t="str">
            <v>642E01507</v>
          </cell>
          <cell r="C6270" t="str">
            <v>FT</v>
          </cell>
          <cell r="D6270" t="str">
            <v>DOTTED LINE, 4", TYPE 1A, AS PER PLAN</v>
          </cell>
          <cell r="G6270">
            <v>0</v>
          </cell>
        </row>
        <row r="6271">
          <cell r="A6271" t="str">
            <v>642E01510</v>
          </cell>
          <cell r="C6271" t="str">
            <v>FT</v>
          </cell>
          <cell r="D6271" t="str">
            <v>DOTTED LINE, 6", TYPE 1</v>
          </cell>
          <cell r="G6271">
            <v>0</v>
          </cell>
        </row>
        <row r="6272">
          <cell r="A6272" t="str">
            <v>642E01516</v>
          </cell>
          <cell r="C6272" t="str">
            <v>FT</v>
          </cell>
          <cell r="D6272" t="str">
            <v>DOTTED LINE, 6", TYPE 1A</v>
          </cell>
          <cell r="G6272">
            <v>0</v>
          </cell>
        </row>
        <row r="6273">
          <cell r="A6273" t="str">
            <v>642E01517</v>
          </cell>
          <cell r="C6273" t="str">
            <v>FT</v>
          </cell>
          <cell r="D6273" t="str">
            <v>DOTTED LINE, 6", TYPE 1A, AS PER PLAN</v>
          </cell>
          <cell r="G6273">
            <v>0</v>
          </cell>
        </row>
        <row r="6274">
          <cell r="A6274" t="str">
            <v>642E01522</v>
          </cell>
          <cell r="C6274" t="str">
            <v>FT</v>
          </cell>
          <cell r="D6274" t="str">
            <v>DOTTED LINE, 8", TYPE 1</v>
          </cell>
          <cell r="G6274">
            <v>0</v>
          </cell>
        </row>
        <row r="6275">
          <cell r="A6275" t="str">
            <v>642E01523</v>
          </cell>
          <cell r="C6275" t="str">
            <v>FT</v>
          </cell>
          <cell r="D6275" t="str">
            <v>DOTTED LINE, 8", TYPE 1, AS PER PLAN</v>
          </cell>
          <cell r="G6275">
            <v>0</v>
          </cell>
        </row>
        <row r="6276">
          <cell r="A6276" t="str">
            <v>642E01530</v>
          </cell>
          <cell r="C6276" t="str">
            <v>FT</v>
          </cell>
          <cell r="D6276" t="str">
            <v>DOTTED LINE, 8", TYPE 1A</v>
          </cell>
          <cell r="G6276">
            <v>0</v>
          </cell>
        </row>
        <row r="6277">
          <cell r="A6277" t="str">
            <v>642E01531</v>
          </cell>
          <cell r="C6277" t="str">
            <v>FT</v>
          </cell>
          <cell r="D6277" t="str">
            <v>DOTTED LINE, 8", TYPE 1A, AS PER PLAN</v>
          </cell>
          <cell r="G6277">
            <v>0</v>
          </cell>
        </row>
        <row r="6278">
          <cell r="A6278" t="str">
            <v>642E01560</v>
          </cell>
          <cell r="C6278" t="str">
            <v>FT</v>
          </cell>
          <cell r="D6278" t="str">
            <v>DOTTED LINE, 12", TYPE 1</v>
          </cell>
          <cell r="G6278">
            <v>0</v>
          </cell>
        </row>
        <row r="6279">
          <cell r="A6279" t="str">
            <v>642E01570</v>
          </cell>
          <cell r="C6279" t="str">
            <v>FT</v>
          </cell>
          <cell r="D6279" t="str">
            <v>DOTTED LINE, 12", TYPE 1A</v>
          </cell>
          <cell r="G6279">
            <v>0</v>
          </cell>
        </row>
        <row r="6280">
          <cell r="A6280" t="str">
            <v>642E01602</v>
          </cell>
          <cell r="C6280" t="str">
            <v>EACH</v>
          </cell>
          <cell r="D6280" t="str">
            <v>BIKE LANE SYMBOL MARKING, TYPE 1</v>
          </cell>
          <cell r="G6280">
            <v>0</v>
          </cell>
        </row>
        <row r="6281">
          <cell r="A6281" t="str">
            <v>642E01610</v>
          </cell>
          <cell r="C6281" t="str">
            <v>EACH</v>
          </cell>
          <cell r="D6281" t="str">
            <v>BIKE LANE SYMBOL MARKING, TYPE 1A</v>
          </cell>
          <cell r="G6281">
            <v>0</v>
          </cell>
        </row>
        <row r="6282">
          <cell r="A6282" t="str">
            <v>642E01650</v>
          </cell>
          <cell r="C6282" t="str">
            <v>EACH</v>
          </cell>
          <cell r="D6282" t="str">
            <v>BIKE LANE ARROW, TYPE 1</v>
          </cell>
          <cell r="G6282">
            <v>0</v>
          </cell>
        </row>
        <row r="6283">
          <cell r="A6283" t="str">
            <v>642E01702</v>
          </cell>
          <cell r="C6283" t="str">
            <v>EACH</v>
          </cell>
          <cell r="D6283" t="str">
            <v>HANDICAP SYMBOL MARKING, TYPE 1</v>
          </cell>
          <cell r="G6283">
            <v>0</v>
          </cell>
        </row>
        <row r="6284">
          <cell r="A6284" t="str">
            <v>642E01703</v>
          </cell>
          <cell r="C6284" t="str">
            <v>EACH</v>
          </cell>
          <cell r="D6284" t="str">
            <v>HANDICAP SYMBOL MARKING, TYPE 1, AS PER PLAN</v>
          </cell>
          <cell r="G6284">
            <v>0</v>
          </cell>
        </row>
        <row r="6285">
          <cell r="A6285" t="str">
            <v>642E01710</v>
          </cell>
          <cell r="C6285" t="str">
            <v>EACH</v>
          </cell>
          <cell r="D6285" t="str">
            <v>HANDICAP SYMBOL MARKING, TYPE 1A</v>
          </cell>
          <cell r="G6285">
            <v>0</v>
          </cell>
        </row>
        <row r="6286">
          <cell r="A6286" t="str">
            <v>642E19000</v>
          </cell>
          <cell r="C6286" t="str">
            <v>EACH</v>
          </cell>
          <cell r="D6286" t="str">
            <v>SHARED LANE MARKING, TYPE 1</v>
          </cell>
          <cell r="G6286">
            <v>0</v>
          </cell>
        </row>
        <row r="6287">
          <cell r="A6287" t="str">
            <v>642E19010</v>
          </cell>
          <cell r="C6287" t="str">
            <v>EACH</v>
          </cell>
          <cell r="D6287" t="str">
            <v>SHARED LANE MARKING, TYPE 1A</v>
          </cell>
          <cell r="G6287">
            <v>0</v>
          </cell>
        </row>
        <row r="6288">
          <cell r="A6288" t="str">
            <v>642E20000</v>
          </cell>
          <cell r="C6288" t="str">
            <v>LS</v>
          </cell>
          <cell r="D6288" t="str">
            <v>TWO-WAY RADIO EQUIPMENT</v>
          </cell>
          <cell r="G6288">
            <v>0</v>
          </cell>
        </row>
        <row r="6289">
          <cell r="A6289" t="str">
            <v>642E20802</v>
          </cell>
          <cell r="C6289" t="str">
            <v>FT</v>
          </cell>
          <cell r="D6289" t="str">
            <v>YIELD LINE, TYPE 1</v>
          </cell>
          <cell r="G6289">
            <v>0</v>
          </cell>
        </row>
        <row r="6290">
          <cell r="A6290" t="str">
            <v>642E20810</v>
          </cell>
          <cell r="C6290" t="str">
            <v>FT</v>
          </cell>
          <cell r="D6290" t="str">
            <v>YIELD LINE, TYPE 1A</v>
          </cell>
          <cell r="G6290">
            <v>0</v>
          </cell>
        </row>
        <row r="6291">
          <cell r="A6291" t="str">
            <v>642E30000</v>
          </cell>
          <cell r="C6291" t="str">
            <v>FT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642E30001</v>
          </cell>
          <cell r="C6292" t="str">
            <v>FT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642E30010</v>
          </cell>
          <cell r="C6293" t="str">
            <v>SF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642E30020</v>
          </cell>
          <cell r="C6294" t="str">
            <v>EACH</v>
          </cell>
          <cell r="D6294" t="str">
            <v>REMOVAL OF PAVEMENT MARKING</v>
          </cell>
          <cell r="G6294">
            <v>0</v>
          </cell>
        </row>
        <row r="6295">
          <cell r="A6295" t="str">
            <v>642E30030</v>
          </cell>
          <cell r="C6295" t="str">
            <v>MILE</v>
          </cell>
          <cell r="D6295" t="str">
            <v>REMOVAL OF PAVEMENT MARKING</v>
          </cell>
          <cell r="G6295">
            <v>0</v>
          </cell>
        </row>
        <row r="6296">
          <cell r="A6296" t="str">
            <v>642E30031</v>
          </cell>
          <cell r="C6296" t="str">
            <v>MILE</v>
          </cell>
          <cell r="D6296" t="str">
            <v>REMOVAL OF PAVEMENT MARKING, AS PER PLAN</v>
          </cell>
          <cell r="G6296">
            <v>0</v>
          </cell>
        </row>
        <row r="6297">
          <cell r="A6297" t="str">
            <v>642E40000</v>
          </cell>
          <cell r="C6297" t="str">
            <v>EACH</v>
          </cell>
          <cell r="D6297" t="str">
            <v>SPEED MEASUREMENT MARKING</v>
          </cell>
          <cell r="G6297">
            <v>0</v>
          </cell>
        </row>
        <row r="6298">
          <cell r="A6298" t="str">
            <v>642E40001</v>
          </cell>
          <cell r="C6298" t="str">
            <v>EACH</v>
          </cell>
          <cell r="D6298" t="str">
            <v>SPEED MEASUREMENT MARKING, AS PER PLAN</v>
          </cell>
          <cell r="G6298">
            <v>0</v>
          </cell>
        </row>
        <row r="6299">
          <cell r="A6299" t="str">
            <v>642E50000</v>
          </cell>
          <cell r="C6299" t="str">
            <v>MILE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642E50010</v>
          </cell>
          <cell r="C6300" t="str">
            <v>EACH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642E50020</v>
          </cell>
          <cell r="C6301" t="str">
            <v>FT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642E50030</v>
          </cell>
          <cell r="C6302" t="str">
            <v>SF</v>
          </cell>
          <cell r="D6302" t="str">
            <v>PAVEMENT MARKING, MISC.:</v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642E50040</v>
          </cell>
          <cell r="C6303" t="str">
            <v>LS</v>
          </cell>
          <cell r="D6303" t="str">
            <v>PAVEMENT MARKING, MISC.:</v>
          </cell>
          <cell r="F6303" t="str">
            <v>ADD SUPPLEMENTAL DESCRIPTION</v>
          </cell>
          <cell r="G6303">
            <v>1</v>
          </cell>
        </row>
        <row r="6304">
          <cell r="A6304" t="str">
            <v>642E60000</v>
          </cell>
          <cell r="C6304" t="str">
            <v>SF</v>
          </cell>
          <cell r="D6304" t="str">
            <v>GREEN COLORED PAVEMENT FOR BIKE LANES,TYPE 1</v>
          </cell>
          <cell r="G6304">
            <v>0</v>
          </cell>
        </row>
        <row r="6305">
          <cell r="A6305" t="str">
            <v>642E60010</v>
          </cell>
          <cell r="C6305" t="str">
            <v>SF</v>
          </cell>
          <cell r="D6305" t="str">
            <v>GREEN COLORED PAVEMENT FOR BIKE LANES,TYPE 1A</v>
          </cell>
          <cell r="G6305">
            <v>0</v>
          </cell>
        </row>
        <row r="6306">
          <cell r="A6306" t="str">
            <v>643E00100</v>
          </cell>
          <cell r="C6306" t="str">
            <v>MILE</v>
          </cell>
          <cell r="D6306" t="str">
            <v>EDGE LINE, 4"</v>
          </cell>
          <cell r="G6306">
            <v>0</v>
          </cell>
        </row>
        <row r="6307">
          <cell r="A6307" t="str">
            <v>643E00101</v>
          </cell>
          <cell r="C6307" t="str">
            <v>MILE</v>
          </cell>
          <cell r="D6307" t="str">
            <v>EDGE LINE, 4", AS PER PLAN</v>
          </cell>
          <cell r="G6307">
            <v>0</v>
          </cell>
        </row>
        <row r="6308">
          <cell r="A6308" t="str">
            <v>643E00104</v>
          </cell>
          <cell r="C6308" t="str">
            <v>MILE</v>
          </cell>
          <cell r="D6308" t="str">
            <v>EDGE LINE, 6"</v>
          </cell>
          <cell r="G6308">
            <v>0</v>
          </cell>
        </row>
        <row r="6309">
          <cell r="A6309" t="str">
            <v>643E00105</v>
          </cell>
          <cell r="C6309" t="str">
            <v>MILE</v>
          </cell>
          <cell r="D6309" t="str">
            <v>EDGE LINE, 6", AS PER PLAN</v>
          </cell>
          <cell r="G6309">
            <v>0</v>
          </cell>
        </row>
        <row r="6310">
          <cell r="A6310" t="str">
            <v>643E00200</v>
          </cell>
          <cell r="C6310" t="str">
            <v>MILE</v>
          </cell>
          <cell r="D6310" t="str">
            <v>LANE LINE, 4"</v>
          </cell>
          <cell r="G6310">
            <v>0</v>
          </cell>
        </row>
        <row r="6311">
          <cell r="A6311" t="str">
            <v>643E00201</v>
          </cell>
          <cell r="C6311" t="str">
            <v>MILE</v>
          </cell>
          <cell r="D6311" t="str">
            <v>LANE LINE, 4", AS PER PLAN</v>
          </cell>
          <cell r="G6311">
            <v>0</v>
          </cell>
        </row>
        <row r="6312">
          <cell r="A6312" t="str">
            <v>643E00204</v>
          </cell>
          <cell r="C6312" t="str">
            <v>MILE</v>
          </cell>
          <cell r="D6312" t="str">
            <v>LANE LINE, 6"</v>
          </cell>
          <cell r="G6312">
            <v>0</v>
          </cell>
        </row>
        <row r="6313">
          <cell r="A6313" t="str">
            <v>643E00205</v>
          </cell>
          <cell r="C6313" t="str">
            <v>MILE</v>
          </cell>
          <cell r="D6313" t="str">
            <v>LANE LINE, 6", AS PER PLAN</v>
          </cell>
          <cell r="G6313">
            <v>0</v>
          </cell>
        </row>
        <row r="6314">
          <cell r="A6314" t="str">
            <v>643E00300</v>
          </cell>
          <cell r="C6314" t="str">
            <v>MILE</v>
          </cell>
          <cell r="D6314" t="str">
            <v>CENTER LINE</v>
          </cell>
          <cell r="G6314">
            <v>0</v>
          </cell>
        </row>
        <row r="6315">
          <cell r="A6315" t="str">
            <v>643E00301</v>
          </cell>
          <cell r="C6315" t="str">
            <v>MILE</v>
          </cell>
          <cell r="D6315" t="str">
            <v>CENTER LINE, AS PER PLAN</v>
          </cell>
          <cell r="G6315">
            <v>0</v>
          </cell>
        </row>
        <row r="6316">
          <cell r="A6316" t="str">
            <v>643E00400</v>
          </cell>
          <cell r="C6316" t="str">
            <v>FT</v>
          </cell>
          <cell r="D6316" t="str">
            <v>CHANNELIZING LINE, 8"</v>
          </cell>
          <cell r="G6316">
            <v>0</v>
          </cell>
        </row>
        <row r="6317">
          <cell r="A6317" t="str">
            <v>643E00401</v>
          </cell>
          <cell r="C6317" t="str">
            <v>FT</v>
          </cell>
          <cell r="D6317" t="str">
            <v>CHANNELIZING LINE, 8", AS PER PLAN</v>
          </cell>
          <cell r="G6317">
            <v>0</v>
          </cell>
        </row>
        <row r="6318">
          <cell r="A6318" t="str">
            <v>643E00404</v>
          </cell>
          <cell r="C6318" t="str">
            <v>FT</v>
          </cell>
          <cell r="D6318" t="str">
            <v>CHANNELIZING LINE, 12"</v>
          </cell>
          <cell r="G6318">
            <v>0</v>
          </cell>
        </row>
        <row r="6319">
          <cell r="A6319" t="str">
            <v>643E00405</v>
          </cell>
          <cell r="C6319" t="str">
            <v>FT</v>
          </cell>
          <cell r="D6319" t="str">
            <v>CHANNELIZING LINE, 12", AS PER PLAN</v>
          </cell>
          <cell r="G6319">
            <v>0</v>
          </cell>
        </row>
        <row r="6320">
          <cell r="A6320" t="str">
            <v>643E00500</v>
          </cell>
          <cell r="C6320" t="str">
            <v>FT</v>
          </cell>
          <cell r="D6320" t="str">
            <v>STOP LINE</v>
          </cell>
          <cell r="G6320">
            <v>0</v>
          </cell>
        </row>
        <row r="6321">
          <cell r="A6321" t="str">
            <v>643E00501</v>
          </cell>
          <cell r="C6321" t="str">
            <v>FT</v>
          </cell>
          <cell r="D6321" t="str">
            <v>STOP LINE, AS PER PLAN</v>
          </cell>
          <cell r="G6321">
            <v>0</v>
          </cell>
        </row>
        <row r="6322">
          <cell r="A6322" t="str">
            <v>643E00620</v>
          </cell>
          <cell r="C6322" t="str">
            <v>FT</v>
          </cell>
          <cell r="D6322" t="str">
            <v>CROSSWALK LINE, 12"</v>
          </cell>
          <cell r="G6322">
            <v>0</v>
          </cell>
        </row>
        <row r="6323">
          <cell r="A6323" t="str">
            <v>643E00621</v>
          </cell>
          <cell r="C6323" t="str">
            <v>FT</v>
          </cell>
          <cell r="D6323" t="str">
            <v>CROSSWALK LINE, 12", AS PER PLAN</v>
          </cell>
          <cell r="G6323">
            <v>0</v>
          </cell>
        </row>
        <row r="6324">
          <cell r="A6324" t="str">
            <v>643E00630</v>
          </cell>
          <cell r="C6324" t="str">
            <v>FT</v>
          </cell>
          <cell r="D6324" t="str">
            <v>CROSSWALK LINE, 24"</v>
          </cell>
          <cell r="G6324">
            <v>0</v>
          </cell>
        </row>
        <row r="6325">
          <cell r="A6325" t="str">
            <v>643E00631</v>
          </cell>
          <cell r="C6325" t="str">
            <v>FT</v>
          </cell>
          <cell r="D6325" t="str">
            <v>CROSSWALK LINE, 24", AS PER PLAN</v>
          </cell>
          <cell r="G6325">
            <v>0</v>
          </cell>
        </row>
        <row r="6326">
          <cell r="A6326" t="str">
            <v>643E00700</v>
          </cell>
          <cell r="C6326" t="str">
            <v>FT</v>
          </cell>
          <cell r="D6326" t="str">
            <v>TRANSVERSE/DIAGONAL LINE</v>
          </cell>
          <cell r="G6326">
            <v>0</v>
          </cell>
        </row>
        <row r="6327">
          <cell r="A6327" t="str">
            <v>643E00701</v>
          </cell>
          <cell r="C6327" t="str">
            <v>FT</v>
          </cell>
          <cell r="D6327" t="str">
            <v>TRANSVERSE/DIAGONAL LINE, AS PER PLAN</v>
          </cell>
          <cell r="G6327">
            <v>0</v>
          </cell>
        </row>
        <row r="6328">
          <cell r="A6328" t="str">
            <v>643E00720</v>
          </cell>
          <cell r="C6328" t="str">
            <v>FT</v>
          </cell>
          <cell r="D6328" t="str">
            <v>CHEVRON MARKING</v>
          </cell>
          <cell r="G6328">
            <v>0</v>
          </cell>
        </row>
        <row r="6329">
          <cell r="A6329" t="str">
            <v>643E00721</v>
          </cell>
          <cell r="C6329" t="str">
            <v>FT</v>
          </cell>
          <cell r="D6329" t="str">
            <v>CHEVRON MARKING, AS PER PLAN</v>
          </cell>
          <cell r="G6329">
            <v>0</v>
          </cell>
        </row>
        <row r="6330">
          <cell r="A6330" t="str">
            <v>643E00800</v>
          </cell>
          <cell r="C6330" t="str">
            <v>FT</v>
          </cell>
          <cell r="D6330" t="str">
            <v>CURB MARKING</v>
          </cell>
          <cell r="G6330">
            <v>0</v>
          </cell>
        </row>
        <row r="6331">
          <cell r="A6331" t="str">
            <v>643E00801</v>
          </cell>
          <cell r="C6331" t="str">
            <v>FT</v>
          </cell>
          <cell r="D6331" t="str">
            <v>CURB MARKING, AS PER PLAN</v>
          </cell>
          <cell r="G6331">
            <v>0</v>
          </cell>
        </row>
        <row r="6332">
          <cell r="A6332" t="str">
            <v>643E00900</v>
          </cell>
          <cell r="C6332" t="str">
            <v>SF</v>
          </cell>
          <cell r="D6332" t="str">
            <v>ISLAND MARKING</v>
          </cell>
          <cell r="G6332">
            <v>0</v>
          </cell>
        </row>
        <row r="6333">
          <cell r="A6333" t="str">
            <v>643E00901</v>
          </cell>
          <cell r="C6333" t="str">
            <v>SF</v>
          </cell>
          <cell r="D6333" t="str">
            <v>ISLAND MARKING, AS PER PLAN</v>
          </cell>
          <cell r="G6333">
            <v>0</v>
          </cell>
        </row>
        <row r="6334">
          <cell r="A6334" t="str">
            <v>643E01000</v>
          </cell>
          <cell r="C6334" t="str">
            <v>EACH</v>
          </cell>
          <cell r="D6334" t="str">
            <v>RAILROAD SYMBOL MARKING</v>
          </cell>
          <cell r="G6334">
            <v>0</v>
          </cell>
        </row>
        <row r="6335">
          <cell r="A6335" t="str">
            <v>643E01001</v>
          </cell>
          <cell r="C6335" t="str">
            <v>EACH</v>
          </cell>
          <cell r="D6335" t="str">
            <v>RAILROAD SYMBOL MARKING, AS PER PLAN</v>
          </cell>
          <cell r="G6335">
            <v>0</v>
          </cell>
        </row>
        <row r="6336">
          <cell r="A6336" t="str">
            <v>643E01100</v>
          </cell>
          <cell r="C6336" t="str">
            <v>EACH</v>
          </cell>
          <cell r="D6336" t="str">
            <v>SCHOOL SYMBOL MARKING, 72"</v>
          </cell>
          <cell r="G6336">
            <v>0</v>
          </cell>
        </row>
        <row r="6337">
          <cell r="A6337" t="str">
            <v>643E01101</v>
          </cell>
          <cell r="C6337" t="str">
            <v>EACH</v>
          </cell>
          <cell r="D6337" t="str">
            <v>SCHOOL SYMBOL MARKING, 72", AS PER PLAN</v>
          </cell>
          <cell r="G6337">
            <v>0</v>
          </cell>
        </row>
        <row r="6338">
          <cell r="A6338" t="str">
            <v>643E01110</v>
          </cell>
          <cell r="C6338" t="str">
            <v>EACH</v>
          </cell>
          <cell r="D6338" t="str">
            <v>SCHOOL SYMBOL MARKING, 96"</v>
          </cell>
          <cell r="G6338">
            <v>0</v>
          </cell>
        </row>
        <row r="6339">
          <cell r="A6339" t="str">
            <v>643E01111</v>
          </cell>
          <cell r="C6339" t="str">
            <v>EACH</v>
          </cell>
          <cell r="D6339" t="str">
            <v>SCHOOL SYMBOL MARKING, 96", AS PER PLAN</v>
          </cell>
          <cell r="G6339">
            <v>0</v>
          </cell>
        </row>
        <row r="6340">
          <cell r="A6340" t="str">
            <v>643E01120</v>
          </cell>
          <cell r="C6340" t="str">
            <v>EACH</v>
          </cell>
          <cell r="D6340" t="str">
            <v>SCHOOL SYMBOL MARKING, 120"</v>
          </cell>
          <cell r="G6340">
            <v>0</v>
          </cell>
        </row>
        <row r="6341">
          <cell r="A6341" t="str">
            <v>643E01121</v>
          </cell>
          <cell r="C6341" t="str">
            <v>EACH</v>
          </cell>
          <cell r="D6341" t="str">
            <v>SCHOOL SYMBOL MARKING, 120", AS PER PLAN</v>
          </cell>
          <cell r="G6341">
            <v>0</v>
          </cell>
        </row>
        <row r="6342">
          <cell r="A6342" t="str">
            <v>643E01200</v>
          </cell>
          <cell r="C6342" t="str">
            <v>FT</v>
          </cell>
          <cell r="D6342" t="str">
            <v>PARKING LOT STALL MARKING</v>
          </cell>
          <cell r="G6342">
            <v>0</v>
          </cell>
        </row>
        <row r="6343">
          <cell r="A6343" t="str">
            <v>643E01201</v>
          </cell>
          <cell r="C6343" t="str">
            <v>FT</v>
          </cell>
          <cell r="D6343" t="str">
            <v>PARKING LOT STALL MARKING, AS PER PLAN</v>
          </cell>
          <cell r="G6343">
            <v>0</v>
          </cell>
        </row>
        <row r="6344">
          <cell r="A6344" t="str">
            <v>643E01300</v>
          </cell>
          <cell r="C6344" t="str">
            <v>EACH</v>
          </cell>
          <cell r="D6344" t="str">
            <v>LANE ARROW</v>
          </cell>
          <cell r="G6344">
            <v>0</v>
          </cell>
        </row>
        <row r="6345">
          <cell r="A6345" t="str">
            <v>643E01301</v>
          </cell>
          <cell r="C6345" t="str">
            <v>EACH</v>
          </cell>
          <cell r="D6345" t="str">
            <v>LANE ARROW, AS PER PLAN</v>
          </cell>
          <cell r="G6345">
            <v>0</v>
          </cell>
        </row>
        <row r="6346">
          <cell r="A6346" t="str">
            <v>643E01310</v>
          </cell>
          <cell r="C6346" t="str">
            <v>EACH</v>
          </cell>
          <cell r="D6346" t="str">
            <v>WRONG WAY ARROW</v>
          </cell>
          <cell r="G6346">
            <v>0</v>
          </cell>
        </row>
        <row r="6347">
          <cell r="A6347" t="str">
            <v>643E01350</v>
          </cell>
          <cell r="C6347" t="str">
            <v>EACH</v>
          </cell>
          <cell r="D6347" t="str">
            <v>TWO WAY LEFT TURN ARROW</v>
          </cell>
          <cell r="G6347">
            <v>0</v>
          </cell>
        </row>
        <row r="6348">
          <cell r="A6348" t="str">
            <v>643E01400</v>
          </cell>
          <cell r="C6348" t="str">
            <v>EACH</v>
          </cell>
          <cell r="D6348" t="str">
            <v>WORD ON PAVEMENT, 72"</v>
          </cell>
          <cell r="G6348">
            <v>0</v>
          </cell>
        </row>
        <row r="6349">
          <cell r="A6349" t="str">
            <v>643E01401</v>
          </cell>
          <cell r="C6349" t="str">
            <v>EACH</v>
          </cell>
          <cell r="D6349" t="str">
            <v>WORD ON PAVEMENT, 72", AS PER PLAN</v>
          </cell>
          <cell r="G6349">
            <v>0</v>
          </cell>
        </row>
        <row r="6350">
          <cell r="A6350" t="str">
            <v>643E01410</v>
          </cell>
          <cell r="C6350" t="str">
            <v>EACH</v>
          </cell>
          <cell r="D6350" t="str">
            <v>WORD ON PAVEMENT, 96"</v>
          </cell>
          <cell r="G6350">
            <v>0</v>
          </cell>
        </row>
        <row r="6351">
          <cell r="A6351" t="str">
            <v>643E01411</v>
          </cell>
          <cell r="C6351" t="str">
            <v>EACH</v>
          </cell>
          <cell r="D6351" t="str">
            <v>WORD ON PAVEMENT, 96", AS PER PLAN</v>
          </cell>
          <cell r="G6351">
            <v>0</v>
          </cell>
        </row>
        <row r="6352">
          <cell r="A6352" t="str">
            <v>643E01500</v>
          </cell>
          <cell r="C6352" t="str">
            <v>FT</v>
          </cell>
          <cell r="D6352" t="str">
            <v>DOTTED LINE, 4"</v>
          </cell>
          <cell r="G6352">
            <v>0</v>
          </cell>
        </row>
        <row r="6353">
          <cell r="A6353" t="str">
            <v>643E01501</v>
          </cell>
          <cell r="C6353" t="str">
            <v>FT</v>
          </cell>
          <cell r="D6353" t="str">
            <v>DOTTED LINE, 4", AS PER PLAN</v>
          </cell>
          <cell r="G6353">
            <v>0</v>
          </cell>
        </row>
        <row r="6354">
          <cell r="A6354" t="str">
            <v>643E01510</v>
          </cell>
          <cell r="C6354" t="str">
            <v>FT</v>
          </cell>
          <cell r="D6354" t="str">
            <v>DOTTED LINE, 6"</v>
          </cell>
          <cell r="G6354">
            <v>0</v>
          </cell>
        </row>
        <row r="6355">
          <cell r="A6355" t="str">
            <v>643E01511</v>
          </cell>
          <cell r="C6355" t="str">
            <v>FT</v>
          </cell>
          <cell r="D6355" t="str">
            <v>DOTTED LINE, 6", AS PER PLAN</v>
          </cell>
          <cell r="G6355">
            <v>0</v>
          </cell>
        </row>
        <row r="6356">
          <cell r="A6356" t="str">
            <v>643E01550</v>
          </cell>
          <cell r="C6356" t="str">
            <v>FT</v>
          </cell>
          <cell r="D6356" t="str">
            <v>DOTTED LINE, 12"</v>
          </cell>
          <cell r="G6356">
            <v>0</v>
          </cell>
        </row>
        <row r="6357">
          <cell r="A6357" t="str">
            <v>643E01551</v>
          </cell>
          <cell r="C6357" t="str">
            <v>FT</v>
          </cell>
          <cell r="D6357" t="str">
            <v>DOTTED LINE, 12", AS PER PLAN</v>
          </cell>
          <cell r="G6357">
            <v>0</v>
          </cell>
        </row>
        <row r="6358">
          <cell r="A6358" t="str">
            <v>643E01600</v>
          </cell>
          <cell r="C6358" t="str">
            <v>EACH</v>
          </cell>
          <cell r="D6358" t="str">
            <v>HANDICAP SYMBOL MARKING</v>
          </cell>
          <cell r="G6358">
            <v>0</v>
          </cell>
        </row>
        <row r="6359">
          <cell r="A6359" t="str">
            <v>643E01601</v>
          </cell>
          <cell r="C6359" t="str">
            <v>EACH</v>
          </cell>
          <cell r="D6359" t="str">
            <v>HANDICAP SYMBOL MARKING, AS PER PLAN</v>
          </cell>
          <cell r="G6359">
            <v>0</v>
          </cell>
        </row>
        <row r="6360">
          <cell r="A6360" t="str">
            <v>643E01602</v>
          </cell>
          <cell r="C6360" t="str">
            <v>EACH</v>
          </cell>
          <cell r="D6360" t="str">
            <v>BIKE LANE SYMBOL MARKING</v>
          </cell>
          <cell r="G6360">
            <v>0</v>
          </cell>
        </row>
        <row r="6361">
          <cell r="A6361" t="str">
            <v>643E19000</v>
          </cell>
          <cell r="C6361" t="str">
            <v>EACH</v>
          </cell>
          <cell r="D6361" t="str">
            <v>SHARED LANE MARKING</v>
          </cell>
          <cell r="G6361">
            <v>0</v>
          </cell>
        </row>
        <row r="6362">
          <cell r="A6362" t="str">
            <v>643E20000</v>
          </cell>
          <cell r="C6362" t="str">
            <v>LS</v>
          </cell>
          <cell r="D6362" t="str">
            <v>TWO-WAY RADIO EQUIPMENT</v>
          </cell>
          <cell r="G6362">
            <v>0</v>
          </cell>
        </row>
        <row r="6363">
          <cell r="A6363" t="str">
            <v>643E20802</v>
          </cell>
          <cell r="C6363" t="str">
            <v>FT</v>
          </cell>
          <cell r="D6363" t="str">
            <v>YIELD LINE</v>
          </cell>
          <cell r="G6363">
            <v>0</v>
          </cell>
        </row>
        <row r="6364">
          <cell r="A6364" t="str">
            <v>643E30000</v>
          </cell>
          <cell r="C6364" t="str">
            <v>FT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643E30010</v>
          </cell>
          <cell r="C6365" t="str">
            <v>SF</v>
          </cell>
          <cell r="D6365" t="str">
            <v>REMOVAL OF PAVEMENT MARKING</v>
          </cell>
          <cell r="G6365">
            <v>0</v>
          </cell>
        </row>
        <row r="6366">
          <cell r="A6366" t="str">
            <v>643E30020</v>
          </cell>
          <cell r="C6366" t="str">
            <v>EACH</v>
          </cell>
          <cell r="D6366" t="str">
            <v>REMOVAL OF PAVEMENT MARKING</v>
          </cell>
          <cell r="G6366">
            <v>0</v>
          </cell>
        </row>
        <row r="6367">
          <cell r="A6367" t="str">
            <v>643E30030</v>
          </cell>
          <cell r="C6367" t="str">
            <v>MILE</v>
          </cell>
          <cell r="D6367" t="str">
            <v>REMOVAL OF PAVEMENT MARKING</v>
          </cell>
          <cell r="G6367">
            <v>0</v>
          </cell>
        </row>
        <row r="6368">
          <cell r="A6368" t="str">
            <v>643E40000</v>
          </cell>
          <cell r="C6368" t="str">
            <v>EACH</v>
          </cell>
          <cell r="D6368" t="str">
            <v>SPEED MEASUREMENT MARKING</v>
          </cell>
          <cell r="G6368">
            <v>0</v>
          </cell>
        </row>
        <row r="6369">
          <cell r="A6369" t="str">
            <v>643E40001</v>
          </cell>
          <cell r="C6369" t="str">
            <v>EACH</v>
          </cell>
          <cell r="D6369" t="str">
            <v>SPEED MEASUREMENT MARKING, AS PER PLAN</v>
          </cell>
          <cell r="G6369">
            <v>0</v>
          </cell>
        </row>
        <row r="6370">
          <cell r="A6370" t="str">
            <v>643E50000</v>
          </cell>
          <cell r="C6370" t="str">
            <v>MILE</v>
          </cell>
          <cell r="D6370" t="str">
            <v>PAVEMENT MARKING, MISC.:</v>
          </cell>
          <cell r="F6370" t="str">
            <v>ADD SUPPLEMENTAL DESCRIPTION</v>
          </cell>
          <cell r="G6370">
            <v>1</v>
          </cell>
        </row>
        <row r="6371">
          <cell r="A6371" t="str">
            <v>643E50100</v>
          </cell>
          <cell r="C6371" t="str">
            <v>EACH</v>
          </cell>
          <cell r="D6371" t="str">
            <v>PAVEMENT MARKING, MISC.: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643E50200</v>
          </cell>
          <cell r="C6372" t="str">
            <v>FT</v>
          </cell>
          <cell r="D6372" t="str">
            <v>PAVEMENT MARKING, MISC.: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643E60000</v>
          </cell>
          <cell r="C6373" t="str">
            <v>SF</v>
          </cell>
          <cell r="D6373" t="str">
            <v>GREEN COLORED PAVEMENT FOR BIKE LANES</v>
          </cell>
          <cell r="G6373">
            <v>0</v>
          </cell>
        </row>
        <row r="6374">
          <cell r="A6374" t="str">
            <v>644E00100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644E00101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644E00104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644E00105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644E00200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644E00201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644E00204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644E00300</v>
          </cell>
          <cell r="C6381" t="str">
            <v>MILE</v>
          </cell>
          <cell r="D6381" t="str">
            <v>CENTER LINE</v>
          </cell>
          <cell r="G6381">
            <v>0</v>
          </cell>
        </row>
        <row r="6382">
          <cell r="A6382" t="str">
            <v>644E00301</v>
          </cell>
          <cell r="C6382" t="str">
            <v>MILE</v>
          </cell>
          <cell r="D6382" t="str">
            <v>CENTER LINE, AS PER PLAN</v>
          </cell>
          <cell r="G6382">
            <v>0</v>
          </cell>
        </row>
        <row r="6383">
          <cell r="A6383" t="str">
            <v>644E00400</v>
          </cell>
          <cell r="C6383" t="str">
            <v>FT</v>
          </cell>
          <cell r="D6383" t="str">
            <v>CHANNELIZING LINE, 8"</v>
          </cell>
          <cell r="G6383">
            <v>0</v>
          </cell>
        </row>
        <row r="6384">
          <cell r="A6384" t="str">
            <v>644E00401</v>
          </cell>
          <cell r="C6384" t="str">
            <v>FT</v>
          </cell>
          <cell r="D6384" t="str">
            <v>CHANNELIZING LINE, 8", AS PER PLAN</v>
          </cell>
          <cell r="G6384">
            <v>0</v>
          </cell>
        </row>
        <row r="6385">
          <cell r="A6385" t="str">
            <v>644E00404</v>
          </cell>
          <cell r="C6385" t="str">
            <v>FT</v>
          </cell>
          <cell r="D6385" t="str">
            <v>CHANNELIZING LINE, 12"</v>
          </cell>
          <cell r="G6385">
            <v>0</v>
          </cell>
        </row>
        <row r="6386">
          <cell r="A6386" t="str">
            <v>644E00405</v>
          </cell>
          <cell r="C6386" t="str">
            <v>FT</v>
          </cell>
          <cell r="D6386" t="str">
            <v>CHANNELIZING LINE, 12", AS PER PLAN</v>
          </cell>
          <cell r="G6386">
            <v>0</v>
          </cell>
        </row>
        <row r="6387">
          <cell r="A6387" t="str">
            <v>644E00500</v>
          </cell>
          <cell r="C6387" t="str">
            <v>FT</v>
          </cell>
          <cell r="D6387" t="str">
            <v>STOP LINE</v>
          </cell>
          <cell r="G6387">
            <v>0</v>
          </cell>
        </row>
        <row r="6388">
          <cell r="A6388" t="str">
            <v>644E00501</v>
          </cell>
          <cell r="C6388" t="str">
            <v>FT</v>
          </cell>
          <cell r="D6388" t="str">
            <v>STOP LINE, AS PER PLAN</v>
          </cell>
          <cell r="G6388">
            <v>0</v>
          </cell>
        </row>
        <row r="6389">
          <cell r="A6389" t="str">
            <v>644E00620</v>
          </cell>
          <cell r="C6389" t="str">
            <v>FT</v>
          </cell>
          <cell r="D6389" t="str">
            <v>CROSSWALK LINE, 12"</v>
          </cell>
          <cell r="G6389">
            <v>0</v>
          </cell>
        </row>
        <row r="6390">
          <cell r="A6390" t="str">
            <v>644E00621</v>
          </cell>
          <cell r="C6390" t="str">
            <v>FT</v>
          </cell>
          <cell r="D6390" t="str">
            <v>CROSSWALK LINE, 12", AS PER PLAN</v>
          </cell>
          <cell r="G6390">
            <v>0</v>
          </cell>
        </row>
        <row r="6391">
          <cell r="A6391" t="str">
            <v>644E00630</v>
          </cell>
          <cell r="C6391" t="str">
            <v>FT</v>
          </cell>
          <cell r="D6391" t="str">
            <v>CROSSWALK LINE, 24"</v>
          </cell>
          <cell r="G6391">
            <v>0</v>
          </cell>
        </row>
        <row r="6392">
          <cell r="A6392" t="str">
            <v>644E00631</v>
          </cell>
          <cell r="C6392" t="str">
            <v>FT</v>
          </cell>
          <cell r="D6392" t="str">
            <v>CROSSWALK LINE, 24", AS PER PLAN</v>
          </cell>
          <cell r="G6392">
            <v>0</v>
          </cell>
        </row>
        <row r="6393">
          <cell r="A6393" t="str">
            <v>644E00700</v>
          </cell>
          <cell r="C6393" t="str">
            <v>FT</v>
          </cell>
          <cell r="D6393" t="str">
            <v>TRANSVERSE/DIAGONAL LINE</v>
          </cell>
          <cell r="G6393">
            <v>0</v>
          </cell>
        </row>
        <row r="6394">
          <cell r="A6394" t="str">
            <v>644E00701</v>
          </cell>
          <cell r="C6394" t="str">
            <v>FT</v>
          </cell>
          <cell r="D6394" t="str">
            <v>TRANSVERSE/DIAGONAL LINE, AS PER PLAN</v>
          </cell>
          <cell r="G6394">
            <v>0</v>
          </cell>
        </row>
        <row r="6395">
          <cell r="A6395" t="str">
            <v>644E00720</v>
          </cell>
          <cell r="C6395" t="str">
            <v>FT</v>
          </cell>
          <cell r="D6395" t="str">
            <v>CHEVRON MARKING</v>
          </cell>
          <cell r="G6395">
            <v>0</v>
          </cell>
        </row>
        <row r="6396">
          <cell r="A6396" t="str">
            <v>644E00721</v>
          </cell>
          <cell r="C6396" t="str">
            <v>FT</v>
          </cell>
          <cell r="D6396" t="str">
            <v>CHEVRON MARKING, AS PER PLAN</v>
          </cell>
          <cell r="G6396">
            <v>0</v>
          </cell>
        </row>
        <row r="6397">
          <cell r="A6397" t="str">
            <v>644E00800</v>
          </cell>
          <cell r="C6397" t="str">
            <v>FT</v>
          </cell>
          <cell r="D6397" t="str">
            <v>CURB MARKING</v>
          </cell>
          <cell r="G6397">
            <v>0</v>
          </cell>
        </row>
        <row r="6398">
          <cell r="A6398" t="str">
            <v>644E00900</v>
          </cell>
          <cell r="C6398" t="str">
            <v>SF</v>
          </cell>
          <cell r="D6398" t="str">
            <v>ISLAND MARKING</v>
          </cell>
          <cell r="G6398">
            <v>0</v>
          </cell>
        </row>
        <row r="6399">
          <cell r="A6399" t="str">
            <v>644E00901</v>
          </cell>
          <cell r="C6399" t="str">
            <v>SF</v>
          </cell>
          <cell r="D6399" t="str">
            <v>ISLAND MARKING, AS PER PLAN</v>
          </cell>
          <cell r="G6399">
            <v>0</v>
          </cell>
        </row>
        <row r="6400">
          <cell r="A6400" t="str">
            <v>644E01000</v>
          </cell>
          <cell r="C6400" t="str">
            <v>EACH</v>
          </cell>
          <cell r="D6400" t="str">
            <v>RAILROAD SYMBOL MARKING</v>
          </cell>
          <cell r="G6400">
            <v>0</v>
          </cell>
        </row>
        <row r="6401">
          <cell r="A6401" t="str">
            <v>644E01001</v>
          </cell>
          <cell r="C6401" t="str">
            <v>EACH</v>
          </cell>
          <cell r="D6401" t="str">
            <v>RAILROAD SYMBOL MARKING, AS PER PLAN</v>
          </cell>
          <cell r="G6401">
            <v>0</v>
          </cell>
        </row>
        <row r="6402">
          <cell r="A6402" t="str">
            <v>644E01100</v>
          </cell>
          <cell r="C6402" t="str">
            <v>EACH</v>
          </cell>
          <cell r="D6402" t="str">
            <v>SCHOOL SYMBOL MARKING, 72"</v>
          </cell>
          <cell r="G6402">
            <v>0</v>
          </cell>
        </row>
        <row r="6403">
          <cell r="A6403" t="str">
            <v>644E01110</v>
          </cell>
          <cell r="C6403" t="str">
            <v>EACH</v>
          </cell>
          <cell r="D6403" t="str">
            <v>SCHOOL SYMBOL MARKING, 96"</v>
          </cell>
          <cell r="G6403">
            <v>0</v>
          </cell>
        </row>
        <row r="6404">
          <cell r="A6404" t="str">
            <v>644E01111</v>
          </cell>
          <cell r="C6404" t="str">
            <v>EACH</v>
          </cell>
          <cell r="D6404" t="str">
            <v>SCHOOL SYMBOL MARKING, 96", AS PER PLAN</v>
          </cell>
          <cell r="G6404">
            <v>0</v>
          </cell>
        </row>
        <row r="6405">
          <cell r="A6405" t="str">
            <v>644E01120</v>
          </cell>
          <cell r="C6405" t="str">
            <v>EACH</v>
          </cell>
          <cell r="D6405" t="str">
            <v>SCHOOL SYMBOL MARKING, 120"</v>
          </cell>
          <cell r="G6405">
            <v>0</v>
          </cell>
        </row>
        <row r="6406">
          <cell r="A6406" t="str">
            <v>644E01121</v>
          </cell>
          <cell r="C6406" t="str">
            <v>EACH</v>
          </cell>
          <cell r="D6406" t="str">
            <v>SCHOOL SYMBOL MARKING, 120", AS PER PLAN</v>
          </cell>
          <cell r="G6406">
            <v>0</v>
          </cell>
        </row>
        <row r="6407">
          <cell r="A6407" t="str">
            <v>644E01200</v>
          </cell>
          <cell r="C6407" t="str">
            <v>FT</v>
          </cell>
          <cell r="D6407" t="str">
            <v>PARKING LOT STALL MARKING</v>
          </cell>
          <cell r="G6407">
            <v>0</v>
          </cell>
        </row>
        <row r="6408">
          <cell r="A6408" t="str">
            <v>644E01201</v>
          </cell>
          <cell r="C6408" t="str">
            <v>FT</v>
          </cell>
          <cell r="D6408" t="str">
            <v>PARKING LOT STALL MARKING, AS PER PLAN</v>
          </cell>
          <cell r="G6408">
            <v>0</v>
          </cell>
        </row>
        <row r="6409">
          <cell r="A6409" t="str">
            <v>644E01300</v>
          </cell>
          <cell r="C6409" t="str">
            <v>EACH</v>
          </cell>
          <cell r="D6409" t="str">
            <v>LANE ARROW</v>
          </cell>
          <cell r="G6409">
            <v>0</v>
          </cell>
        </row>
        <row r="6410">
          <cell r="A6410" t="str">
            <v>644E01301</v>
          </cell>
          <cell r="C6410" t="str">
            <v>EACH</v>
          </cell>
          <cell r="D6410" t="str">
            <v>LANE ARROW, AS PER PLAN</v>
          </cell>
          <cell r="G6410">
            <v>0</v>
          </cell>
        </row>
        <row r="6411">
          <cell r="A6411" t="str">
            <v>644E01350</v>
          </cell>
          <cell r="C6411" t="str">
            <v>EACH</v>
          </cell>
          <cell r="D6411" t="str">
            <v>LANE REDUCTION ARROW</v>
          </cell>
          <cell r="G6411">
            <v>0</v>
          </cell>
        </row>
        <row r="6412">
          <cell r="A6412" t="str">
            <v>644E01360</v>
          </cell>
          <cell r="C6412" t="str">
            <v>EACH</v>
          </cell>
          <cell r="D6412" t="str">
            <v>WRONG WAY ARROW</v>
          </cell>
          <cell r="G6412">
            <v>0</v>
          </cell>
        </row>
        <row r="6413">
          <cell r="A6413" t="str">
            <v>644E01370</v>
          </cell>
          <cell r="C6413" t="str">
            <v>EACH</v>
          </cell>
          <cell r="D6413" t="str">
            <v>TWO WAY LEFT TURN ARROW</v>
          </cell>
          <cell r="G6413">
            <v>0</v>
          </cell>
        </row>
        <row r="6414">
          <cell r="A6414" t="str">
            <v>644E01382</v>
          </cell>
          <cell r="C6414" t="str">
            <v>EACH</v>
          </cell>
          <cell r="D6414" t="str">
            <v>WORD ON PAVEMENT, 48"</v>
          </cell>
          <cell r="G6414">
            <v>0</v>
          </cell>
        </row>
        <row r="6415">
          <cell r="A6415" t="str">
            <v>644E01383</v>
          </cell>
          <cell r="C6415" t="str">
            <v>EACH</v>
          </cell>
          <cell r="D6415" t="str">
            <v>WORD ON PAVEMENT, 48", AS PER PLAN</v>
          </cell>
          <cell r="G6415">
            <v>0</v>
          </cell>
        </row>
        <row r="6416">
          <cell r="A6416" t="str">
            <v>644E01400</v>
          </cell>
          <cell r="C6416" t="str">
            <v>EACH</v>
          </cell>
          <cell r="D6416" t="str">
            <v>WORD ON PAVEMENT, 72"</v>
          </cell>
          <cell r="G6416">
            <v>0</v>
          </cell>
        </row>
        <row r="6417">
          <cell r="A6417" t="str">
            <v>644E01401</v>
          </cell>
          <cell r="C6417" t="str">
            <v>EACH</v>
          </cell>
          <cell r="D6417" t="str">
            <v>WORD ON PAVEMENT, 72", AS PER PLAN</v>
          </cell>
          <cell r="G6417">
            <v>0</v>
          </cell>
        </row>
        <row r="6418">
          <cell r="A6418" t="str">
            <v>644E01410</v>
          </cell>
          <cell r="C6418" t="str">
            <v>EACH</v>
          </cell>
          <cell r="D6418" t="str">
            <v>WORD ON PAVEMENT, 96"</v>
          </cell>
          <cell r="G6418">
            <v>0</v>
          </cell>
        </row>
        <row r="6419">
          <cell r="A6419" t="str">
            <v>644E01411</v>
          </cell>
          <cell r="C6419" t="str">
            <v>EACH</v>
          </cell>
          <cell r="D6419" t="str">
            <v>WORD ON PAVEMENT, 96", AS PER PLAN</v>
          </cell>
          <cell r="G6419">
            <v>0</v>
          </cell>
        </row>
        <row r="6420">
          <cell r="A6420" t="str">
            <v>644E01500</v>
          </cell>
          <cell r="C6420" t="str">
            <v>FT</v>
          </cell>
          <cell r="D6420" t="str">
            <v>DOTTED LINE, 4"</v>
          </cell>
          <cell r="G6420">
            <v>0</v>
          </cell>
        </row>
        <row r="6421">
          <cell r="A6421" t="str">
            <v>644E01501</v>
          </cell>
          <cell r="C6421" t="str">
            <v>FT</v>
          </cell>
          <cell r="D6421" t="str">
            <v>DOTTED LINE, 4", AS PER PLAN</v>
          </cell>
          <cell r="G6421">
            <v>0</v>
          </cell>
        </row>
        <row r="6422">
          <cell r="A6422" t="str">
            <v>644E01510</v>
          </cell>
          <cell r="C6422" t="str">
            <v>FT</v>
          </cell>
          <cell r="D6422" t="str">
            <v>DOTTED LINE, 6"</v>
          </cell>
          <cell r="G6422">
            <v>0</v>
          </cell>
        </row>
        <row r="6423">
          <cell r="A6423" t="str">
            <v>644E01511</v>
          </cell>
          <cell r="C6423" t="str">
            <v>FT</v>
          </cell>
          <cell r="D6423" t="str">
            <v>DOTTED LINE, 6", AS PER PLAN</v>
          </cell>
          <cell r="G6423">
            <v>0</v>
          </cell>
        </row>
        <row r="6424">
          <cell r="A6424" t="str">
            <v>644E01514</v>
          </cell>
          <cell r="C6424" t="str">
            <v>FT</v>
          </cell>
          <cell r="D6424" t="str">
            <v>DOTTED LINE, 8"</v>
          </cell>
          <cell r="G6424">
            <v>0</v>
          </cell>
        </row>
        <row r="6425">
          <cell r="A6425" t="str">
            <v>644E01520</v>
          </cell>
          <cell r="C6425" t="str">
            <v>FT</v>
          </cell>
          <cell r="D6425" t="str">
            <v>DOTTED LINE, 12"</v>
          </cell>
          <cell r="G6425">
            <v>0</v>
          </cell>
        </row>
        <row r="6426">
          <cell r="A6426" t="str">
            <v>644E01600</v>
          </cell>
          <cell r="C6426" t="str">
            <v>EACH</v>
          </cell>
          <cell r="D6426" t="str">
            <v>HANDICAP SYMBOL MARKING</v>
          </cell>
          <cell r="G6426">
            <v>0</v>
          </cell>
        </row>
        <row r="6427">
          <cell r="A6427" t="str">
            <v>644E01601</v>
          </cell>
          <cell r="C6427" t="str">
            <v>EACH</v>
          </cell>
          <cell r="D6427" t="str">
            <v>HANDICAP SYMBOL MARKING, AS PER PLAN</v>
          </cell>
          <cell r="G6427">
            <v>0</v>
          </cell>
        </row>
        <row r="6428">
          <cell r="A6428" t="str">
            <v>644E01620</v>
          </cell>
          <cell r="C6428" t="str">
            <v>EACH</v>
          </cell>
          <cell r="D6428" t="str">
            <v>BIKE CROSSING SYMBOL</v>
          </cell>
          <cell r="G6428">
            <v>0</v>
          </cell>
        </row>
        <row r="6429">
          <cell r="A6429" t="str">
            <v>644E01621</v>
          </cell>
          <cell r="C6429" t="str">
            <v>EACH</v>
          </cell>
          <cell r="D6429" t="str">
            <v>BIKE CROSSING SYMBOL, AS PER PLAN</v>
          </cell>
          <cell r="G6429">
            <v>0</v>
          </cell>
        </row>
        <row r="6430">
          <cell r="A6430" t="str">
            <v>644E01630</v>
          </cell>
          <cell r="C6430" t="str">
            <v>EACH</v>
          </cell>
          <cell r="D6430" t="str">
            <v>BIKE LANE SYMBOL MARKING</v>
          </cell>
          <cell r="G6430">
            <v>0</v>
          </cell>
        </row>
        <row r="6431">
          <cell r="A6431" t="str">
            <v>644E01800</v>
          </cell>
          <cell r="C6431" t="str">
            <v>EACH</v>
          </cell>
          <cell r="D6431" t="str">
            <v>PREFERENTIAL LANE MARKING</v>
          </cell>
          <cell r="G6431">
            <v>0</v>
          </cell>
        </row>
        <row r="6432">
          <cell r="A6432" t="str">
            <v>644E19000</v>
          </cell>
          <cell r="C6432" t="str">
            <v>EACH</v>
          </cell>
          <cell r="D6432" t="str">
            <v>SHARED LANE MARKING</v>
          </cell>
          <cell r="G6432">
            <v>0</v>
          </cell>
        </row>
        <row r="6433">
          <cell r="A6433" t="str">
            <v>644E20000</v>
          </cell>
          <cell r="C6433" t="str">
            <v>LS</v>
          </cell>
          <cell r="D6433" t="str">
            <v>TWO-WAY RADIO EQUIPMENT</v>
          </cell>
          <cell r="G6433">
            <v>0</v>
          </cell>
        </row>
        <row r="6434">
          <cell r="A6434" t="str">
            <v>644E20001</v>
          </cell>
          <cell r="C6434" t="str">
            <v>LS</v>
          </cell>
          <cell r="D6434" t="str">
            <v>TWO WAY RADIO EQUIPMENT, AS PER PLAN</v>
          </cell>
          <cell r="G6434">
            <v>0</v>
          </cell>
        </row>
        <row r="6435">
          <cell r="A6435" t="str">
            <v>644E20800</v>
          </cell>
          <cell r="C6435" t="str">
            <v>FT</v>
          </cell>
          <cell r="D6435" t="str">
            <v>YIELD LINE</v>
          </cell>
          <cell r="G6435">
            <v>0</v>
          </cell>
        </row>
        <row r="6436">
          <cell r="A6436" t="str">
            <v>644E20801</v>
          </cell>
          <cell r="C6436" t="str">
            <v>FT</v>
          </cell>
          <cell r="D6436" t="str">
            <v>YIELD LINE, AS PER PLAN</v>
          </cell>
          <cell r="G6436">
            <v>0</v>
          </cell>
        </row>
        <row r="6437">
          <cell r="A6437" t="str">
            <v>644E30000</v>
          </cell>
          <cell r="C6437" t="str">
            <v>FT</v>
          </cell>
          <cell r="D6437" t="str">
            <v>REMOVAL OF PAVEMENT MARKING</v>
          </cell>
          <cell r="G6437">
            <v>0</v>
          </cell>
        </row>
        <row r="6438">
          <cell r="A6438" t="str">
            <v>644E30010</v>
          </cell>
          <cell r="C6438" t="str">
            <v>SF</v>
          </cell>
          <cell r="D6438" t="str">
            <v>REMOVAL OF PAVEMENT MARKING</v>
          </cell>
          <cell r="G6438">
            <v>0</v>
          </cell>
        </row>
        <row r="6439">
          <cell r="A6439" t="str">
            <v>644E30020</v>
          </cell>
          <cell r="C6439" t="str">
            <v>EACH</v>
          </cell>
          <cell r="D6439" t="str">
            <v>REMOVAL OF PAVEMENT MARKING</v>
          </cell>
          <cell r="G6439">
            <v>0</v>
          </cell>
        </row>
        <row r="6440">
          <cell r="A6440" t="str">
            <v>644E30030</v>
          </cell>
          <cell r="C6440" t="str">
            <v>MILE</v>
          </cell>
          <cell r="D6440" t="str">
            <v>REMOVAL OF PAVEMENT MARKING</v>
          </cell>
          <cell r="G6440">
            <v>0</v>
          </cell>
        </row>
        <row r="6441">
          <cell r="A6441" t="str">
            <v>644E40000</v>
          </cell>
          <cell r="C6441" t="str">
            <v>EACH</v>
          </cell>
          <cell r="D6441" t="str">
            <v>SPEED MEASUREMENT MARKING</v>
          </cell>
          <cell r="G6441">
            <v>0</v>
          </cell>
        </row>
        <row r="6442">
          <cell r="A6442" t="str">
            <v>644E40001</v>
          </cell>
          <cell r="C6442" t="str">
            <v>EACH</v>
          </cell>
          <cell r="D6442" t="str">
            <v>SPEED MEASUREMENT MARKING, AS PER PLAN</v>
          </cell>
          <cell r="G6442">
            <v>0</v>
          </cell>
        </row>
        <row r="6443">
          <cell r="A6443" t="str">
            <v>644E50100</v>
          </cell>
          <cell r="C6443" t="str">
            <v>EACH</v>
          </cell>
          <cell r="D6443" t="str">
            <v>PAVEMENT MARKING, MISC.:</v>
          </cell>
          <cell r="F6443" t="str">
            <v>ADD SUPPLEMENTAL DESCRIPTION</v>
          </cell>
          <cell r="G6443">
            <v>1</v>
          </cell>
        </row>
        <row r="6444">
          <cell r="A6444" t="str">
            <v>644E50200</v>
          </cell>
          <cell r="C6444" t="str">
            <v>SF</v>
          </cell>
          <cell r="D6444" t="str">
            <v>PAVEMENT MARKING, MISC.:</v>
          </cell>
          <cell r="F6444" t="str">
            <v>ADD SUPPLEMENTAL DESCRIPTION</v>
          </cell>
          <cell r="G6444">
            <v>1</v>
          </cell>
        </row>
        <row r="6445">
          <cell r="A6445" t="str">
            <v>644E50300</v>
          </cell>
          <cell r="C6445" t="str">
            <v>FT</v>
          </cell>
          <cell r="D6445" t="str">
            <v>PAVEMENT MARKING,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644E50400</v>
          </cell>
          <cell r="C6446" t="str">
            <v>MILE</v>
          </cell>
          <cell r="D6446" t="str">
            <v>PAVEMENT MARKING,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644E60000</v>
          </cell>
          <cell r="C6447" t="str">
            <v>SF</v>
          </cell>
          <cell r="D6447" t="str">
            <v>GREEN COLORED PAVEMENT FOR BIKE LANES</v>
          </cell>
          <cell r="G6447">
            <v>0</v>
          </cell>
        </row>
        <row r="6448">
          <cell r="A6448" t="str">
            <v>645E00100</v>
          </cell>
          <cell r="C6448" t="str">
            <v>MILE</v>
          </cell>
          <cell r="D6448" t="str">
            <v>EDGE LINE, 4", TYPE A1</v>
          </cell>
          <cell r="G6448">
            <v>0</v>
          </cell>
        </row>
        <row r="6449">
          <cell r="A6449" t="str">
            <v>645E00102</v>
          </cell>
          <cell r="C6449" t="str">
            <v>MILE</v>
          </cell>
          <cell r="D6449" t="str">
            <v>EDGE LINE, 4", TYPE A2</v>
          </cell>
          <cell r="G6449">
            <v>0</v>
          </cell>
        </row>
        <row r="6450">
          <cell r="A6450" t="str">
            <v>645E00104</v>
          </cell>
          <cell r="C6450" t="str">
            <v>MILE</v>
          </cell>
          <cell r="D6450" t="str">
            <v>EDGE LINE, TYPE B</v>
          </cell>
          <cell r="G6450">
            <v>0</v>
          </cell>
        </row>
        <row r="6451">
          <cell r="A6451" t="str">
            <v>645E00106</v>
          </cell>
          <cell r="C6451" t="str">
            <v>MILE</v>
          </cell>
          <cell r="D6451" t="str">
            <v>EDGE LINE, TYPE C</v>
          </cell>
          <cell r="G6451">
            <v>0</v>
          </cell>
        </row>
        <row r="6452">
          <cell r="A6452" t="str">
            <v>645E00110</v>
          </cell>
          <cell r="C6452" t="str">
            <v>MILE</v>
          </cell>
          <cell r="D6452" t="str">
            <v>EDGE LINE, 4", TYPE A3</v>
          </cell>
          <cell r="G6452">
            <v>0</v>
          </cell>
        </row>
        <row r="6453">
          <cell r="A6453" t="str">
            <v>645E00111</v>
          </cell>
          <cell r="C6453" t="str">
            <v>MILE</v>
          </cell>
          <cell r="D6453" t="str">
            <v>EDGE LINE, 4", TYPE A3, AS PER PLAN</v>
          </cell>
          <cell r="G6453">
            <v>0</v>
          </cell>
        </row>
        <row r="6454">
          <cell r="A6454" t="str">
            <v>645E00112</v>
          </cell>
          <cell r="C6454" t="str">
            <v>MILE</v>
          </cell>
          <cell r="D6454" t="str">
            <v>EDGE LINE, 6", TYPE A1</v>
          </cell>
          <cell r="G6454">
            <v>0</v>
          </cell>
        </row>
        <row r="6455">
          <cell r="A6455" t="str">
            <v>645E00114</v>
          </cell>
          <cell r="C6455" t="str">
            <v>MILE</v>
          </cell>
          <cell r="D6455" t="str">
            <v>EDGE LINE, 6", TYPE A2</v>
          </cell>
          <cell r="G6455">
            <v>0</v>
          </cell>
        </row>
        <row r="6456">
          <cell r="A6456" t="str">
            <v>645E00116</v>
          </cell>
          <cell r="C6456" t="str">
            <v>MILE</v>
          </cell>
          <cell r="D6456" t="str">
            <v>EDGE LINE, 6", TYPE A3</v>
          </cell>
          <cell r="G6456">
            <v>0</v>
          </cell>
        </row>
        <row r="6457">
          <cell r="A6457" t="str">
            <v>645E00117</v>
          </cell>
          <cell r="C6457" t="str">
            <v>MILE</v>
          </cell>
          <cell r="D6457" t="str">
            <v>EDGE LINE, 6", TYPE A3, AS PER PLAN</v>
          </cell>
          <cell r="G6457">
            <v>0</v>
          </cell>
        </row>
        <row r="6458">
          <cell r="A6458" t="str">
            <v>645E00200</v>
          </cell>
          <cell r="C6458" t="str">
            <v>MILE</v>
          </cell>
          <cell r="D6458" t="str">
            <v>LANE LINE, 4", TYPE A1</v>
          </cell>
          <cell r="G6458">
            <v>0</v>
          </cell>
        </row>
        <row r="6459">
          <cell r="A6459" t="str">
            <v>645E00202</v>
          </cell>
          <cell r="C6459" t="str">
            <v>MILE</v>
          </cell>
          <cell r="D6459" t="str">
            <v>LANE LINE, 4", TYPE A2</v>
          </cell>
          <cell r="G6459">
            <v>0</v>
          </cell>
        </row>
        <row r="6460">
          <cell r="A6460" t="str">
            <v>645E00204</v>
          </cell>
          <cell r="C6460" t="str">
            <v>MILE</v>
          </cell>
          <cell r="D6460" t="str">
            <v>LANE LINE, TYPE B</v>
          </cell>
          <cell r="G6460">
            <v>0</v>
          </cell>
        </row>
        <row r="6461">
          <cell r="A6461" t="str">
            <v>645E00206</v>
          </cell>
          <cell r="C6461" t="str">
            <v>MILE</v>
          </cell>
          <cell r="D6461" t="str">
            <v>LANE LINE, TYPE C</v>
          </cell>
          <cell r="G6461">
            <v>0</v>
          </cell>
        </row>
        <row r="6462">
          <cell r="A6462" t="str">
            <v>645E00210</v>
          </cell>
          <cell r="C6462" t="str">
            <v>MILE</v>
          </cell>
          <cell r="D6462" t="str">
            <v>LANE LINE, 4", TYPE A3</v>
          </cell>
          <cell r="G6462">
            <v>0</v>
          </cell>
        </row>
        <row r="6463">
          <cell r="A6463" t="str">
            <v>645E00211</v>
          </cell>
          <cell r="C6463" t="str">
            <v>MILE</v>
          </cell>
          <cell r="D6463" t="str">
            <v>LANE LINE, 4", TYPE A3, AS PER PLAN</v>
          </cell>
          <cell r="G6463">
            <v>0</v>
          </cell>
        </row>
        <row r="6464">
          <cell r="A6464" t="str">
            <v>645E00212</v>
          </cell>
          <cell r="C6464" t="str">
            <v>MILE</v>
          </cell>
          <cell r="D6464" t="str">
            <v>LANE LINE, 6", TYPE A1</v>
          </cell>
          <cell r="G6464">
            <v>0</v>
          </cell>
        </row>
        <row r="6465">
          <cell r="A6465" t="str">
            <v>645E00214</v>
          </cell>
          <cell r="C6465" t="str">
            <v>MILE</v>
          </cell>
          <cell r="D6465" t="str">
            <v>LANE LINE, 6", TYPE A2</v>
          </cell>
          <cell r="G6465">
            <v>0</v>
          </cell>
        </row>
        <row r="6466">
          <cell r="A6466" t="str">
            <v>645E00216</v>
          </cell>
          <cell r="C6466" t="str">
            <v>MILE</v>
          </cell>
          <cell r="D6466" t="str">
            <v>LANE LINE, 6", TYPE A3</v>
          </cell>
          <cell r="G6466">
            <v>0</v>
          </cell>
        </row>
        <row r="6467">
          <cell r="A6467" t="str">
            <v>645E00217</v>
          </cell>
          <cell r="C6467" t="str">
            <v>MILE</v>
          </cell>
          <cell r="D6467" t="str">
            <v>LANE LINE, 6", TYPE A3, AS PER PLAN</v>
          </cell>
          <cell r="G6467">
            <v>0</v>
          </cell>
        </row>
        <row r="6468">
          <cell r="A6468" t="str">
            <v>645E00300</v>
          </cell>
          <cell r="C6468" t="str">
            <v>MILE</v>
          </cell>
          <cell r="D6468" t="str">
            <v>CENTER LINE, TYPE A1</v>
          </cell>
          <cell r="G6468">
            <v>0</v>
          </cell>
        </row>
        <row r="6469">
          <cell r="A6469" t="str">
            <v>645E00302</v>
          </cell>
          <cell r="C6469" t="str">
            <v>MILE</v>
          </cell>
          <cell r="D6469" t="str">
            <v>CENTER LINE, TYPE A2</v>
          </cell>
          <cell r="G6469">
            <v>0</v>
          </cell>
        </row>
        <row r="6470">
          <cell r="A6470" t="str">
            <v>645E00304</v>
          </cell>
          <cell r="C6470" t="str">
            <v>MILE</v>
          </cell>
          <cell r="D6470" t="str">
            <v>CENTER LINE, TYPE B</v>
          </cell>
          <cell r="G6470">
            <v>0</v>
          </cell>
        </row>
        <row r="6471">
          <cell r="A6471" t="str">
            <v>645E00306</v>
          </cell>
          <cell r="C6471" t="str">
            <v>MILE</v>
          </cell>
          <cell r="D6471" t="str">
            <v>CENTER LINE, TYPE C</v>
          </cell>
          <cell r="G6471">
            <v>0</v>
          </cell>
        </row>
        <row r="6472">
          <cell r="A6472" t="str">
            <v>645E00310</v>
          </cell>
          <cell r="C6472" t="str">
            <v>MILE</v>
          </cell>
          <cell r="D6472" t="str">
            <v>CENTER LINE, TYPE A3</v>
          </cell>
          <cell r="G6472">
            <v>0</v>
          </cell>
        </row>
        <row r="6473">
          <cell r="A6473" t="str">
            <v>645E00311</v>
          </cell>
          <cell r="C6473" t="str">
            <v>MILE</v>
          </cell>
          <cell r="D6473" t="str">
            <v>CENTER LINE, TYPE A3, AS PER PLAN</v>
          </cell>
          <cell r="G6473">
            <v>0</v>
          </cell>
        </row>
        <row r="6474">
          <cell r="A6474" t="str">
            <v>645E00400</v>
          </cell>
          <cell r="C6474" t="str">
            <v>FT</v>
          </cell>
          <cell r="D6474" t="str">
            <v>CHANNELIZING LINE, 8", TYPE A1</v>
          </cell>
          <cell r="G6474">
            <v>0</v>
          </cell>
        </row>
        <row r="6475">
          <cell r="A6475" t="str">
            <v>645E00402</v>
          </cell>
          <cell r="C6475" t="str">
            <v>FT</v>
          </cell>
          <cell r="D6475" t="str">
            <v>CHANNELIZING LINE, 8", TYPE A2</v>
          </cell>
          <cell r="G6475">
            <v>0</v>
          </cell>
        </row>
        <row r="6476">
          <cell r="A6476" t="str">
            <v>645E00404</v>
          </cell>
          <cell r="C6476" t="str">
            <v>FT</v>
          </cell>
          <cell r="D6476" t="str">
            <v>CHANNELIZING LINE, TYPE B</v>
          </cell>
          <cell r="G6476">
            <v>0</v>
          </cell>
        </row>
        <row r="6477">
          <cell r="A6477" t="str">
            <v>645E00406</v>
          </cell>
          <cell r="C6477" t="str">
            <v>FT</v>
          </cell>
          <cell r="D6477" t="str">
            <v>CHANNELIZING LINE, TYPE C</v>
          </cell>
          <cell r="G6477">
            <v>0</v>
          </cell>
        </row>
        <row r="6478">
          <cell r="A6478" t="str">
            <v>645E00410</v>
          </cell>
          <cell r="C6478" t="str">
            <v>FT</v>
          </cell>
          <cell r="D6478" t="str">
            <v>CHANNELIZING LINE, 8", TYPE A3</v>
          </cell>
          <cell r="G6478">
            <v>0</v>
          </cell>
        </row>
        <row r="6479">
          <cell r="A6479" t="str">
            <v>645E00411</v>
          </cell>
          <cell r="C6479" t="str">
            <v>FT</v>
          </cell>
          <cell r="D6479" t="str">
            <v>CHANNELIZING LINE, 8", TYPE A3, AS PER PLAN</v>
          </cell>
          <cell r="G6479">
            <v>0</v>
          </cell>
        </row>
        <row r="6480">
          <cell r="A6480" t="str">
            <v>645E00412</v>
          </cell>
          <cell r="C6480" t="str">
            <v>FT</v>
          </cell>
          <cell r="D6480" t="str">
            <v>CHANNELIZING LINE, 12", TYPE A1</v>
          </cell>
          <cell r="G6480">
            <v>0</v>
          </cell>
        </row>
        <row r="6481">
          <cell r="A6481" t="str">
            <v>645E00414</v>
          </cell>
          <cell r="C6481" t="str">
            <v>FT</v>
          </cell>
          <cell r="D6481" t="str">
            <v>CHANNELIZING LINE, 12", TYPE A2</v>
          </cell>
          <cell r="G6481">
            <v>0</v>
          </cell>
        </row>
        <row r="6482">
          <cell r="A6482" t="str">
            <v>645E00416</v>
          </cell>
          <cell r="C6482" t="str">
            <v>FT</v>
          </cell>
          <cell r="D6482" t="str">
            <v>CHANNELIZING LINE, 12", TYPE A3</v>
          </cell>
          <cell r="G6482">
            <v>0</v>
          </cell>
        </row>
        <row r="6483">
          <cell r="A6483" t="str">
            <v>645E00417</v>
          </cell>
          <cell r="C6483" t="str">
            <v>FT</v>
          </cell>
          <cell r="D6483" t="str">
            <v>CHANNELIZING LINE, 12", TYPE A3, AS PER PLAN</v>
          </cell>
          <cell r="G6483">
            <v>0</v>
          </cell>
        </row>
        <row r="6484">
          <cell r="A6484" t="str">
            <v>645E00500</v>
          </cell>
          <cell r="C6484" t="str">
            <v>FT</v>
          </cell>
          <cell r="D6484" t="str">
            <v>STOP LINE, TYPE A1</v>
          </cell>
          <cell r="G6484">
            <v>0</v>
          </cell>
        </row>
        <row r="6485">
          <cell r="A6485" t="str">
            <v>645E00502</v>
          </cell>
          <cell r="C6485" t="str">
            <v>FT</v>
          </cell>
          <cell r="D6485" t="str">
            <v>STOP LINE, TYPE A2</v>
          </cell>
          <cell r="G6485">
            <v>0</v>
          </cell>
        </row>
        <row r="6486">
          <cell r="A6486" t="str">
            <v>645E00503</v>
          </cell>
          <cell r="C6486" t="str">
            <v>FT</v>
          </cell>
          <cell r="D6486" t="str">
            <v>STOP LINE, TYPE A2, AS PER PLAN</v>
          </cell>
          <cell r="G6486">
            <v>0</v>
          </cell>
        </row>
        <row r="6487">
          <cell r="A6487" t="str">
            <v>645E00504</v>
          </cell>
          <cell r="C6487" t="str">
            <v>FT</v>
          </cell>
          <cell r="D6487" t="str">
            <v>STOP LINE, TYPE B</v>
          </cell>
          <cell r="G6487">
            <v>0</v>
          </cell>
        </row>
        <row r="6488">
          <cell r="A6488" t="str">
            <v>645E00506</v>
          </cell>
          <cell r="C6488" t="str">
            <v>FT</v>
          </cell>
          <cell r="D6488" t="str">
            <v>STOP LINE, TYPE C</v>
          </cell>
          <cell r="G6488">
            <v>0</v>
          </cell>
        </row>
        <row r="6489">
          <cell r="A6489" t="str">
            <v>645E00510</v>
          </cell>
          <cell r="C6489" t="str">
            <v>FT</v>
          </cell>
          <cell r="D6489" t="str">
            <v>STOP LINE, TYPE A3</v>
          </cell>
          <cell r="G6489">
            <v>0</v>
          </cell>
        </row>
        <row r="6490">
          <cell r="A6490" t="str">
            <v>645E00511</v>
          </cell>
          <cell r="C6490" t="str">
            <v>FT</v>
          </cell>
          <cell r="D6490" t="str">
            <v>STOP LINE, TYPE A3, AS PER PLAN</v>
          </cell>
          <cell r="G6490">
            <v>0</v>
          </cell>
        </row>
        <row r="6491">
          <cell r="A6491" t="str">
            <v>645E00620</v>
          </cell>
          <cell r="C6491" t="str">
            <v>FT</v>
          </cell>
          <cell r="D6491" t="str">
            <v>CROSSWALK LINE, 12", TYPE A1</v>
          </cell>
          <cell r="G6491">
            <v>0</v>
          </cell>
        </row>
        <row r="6492">
          <cell r="A6492" t="str">
            <v>645E00622</v>
          </cell>
          <cell r="C6492" t="str">
            <v>FT</v>
          </cell>
          <cell r="D6492" t="str">
            <v>CROSSWALK LINE, 12", TYPE A2</v>
          </cell>
          <cell r="G6492">
            <v>0</v>
          </cell>
        </row>
        <row r="6493">
          <cell r="A6493" t="str">
            <v>645E00624</v>
          </cell>
          <cell r="C6493" t="str">
            <v>FT</v>
          </cell>
          <cell r="D6493" t="str">
            <v>CROSSWALK LINE, 12", TYPE A3</v>
          </cell>
          <cell r="G6493">
            <v>0</v>
          </cell>
        </row>
        <row r="6494">
          <cell r="A6494" t="str">
            <v>645E00630</v>
          </cell>
          <cell r="C6494" t="str">
            <v>FT</v>
          </cell>
          <cell r="D6494" t="str">
            <v>CROSSWALK LINE, 12", TYPE B</v>
          </cell>
          <cell r="G6494">
            <v>0</v>
          </cell>
        </row>
        <row r="6495">
          <cell r="A6495" t="str">
            <v>645E00640</v>
          </cell>
          <cell r="C6495" t="str">
            <v>FT</v>
          </cell>
          <cell r="D6495" t="str">
            <v>CROSSWALK LINE, 12", TYPE C</v>
          </cell>
          <cell r="G6495">
            <v>0</v>
          </cell>
        </row>
        <row r="6496">
          <cell r="A6496" t="str">
            <v>645E00660</v>
          </cell>
          <cell r="C6496" t="str">
            <v>FT</v>
          </cell>
          <cell r="D6496" t="str">
            <v>CROSSWALK LINE, 24", TYPE A1</v>
          </cell>
          <cell r="G6496">
            <v>0</v>
          </cell>
        </row>
        <row r="6497">
          <cell r="A6497" t="str">
            <v>645E00662</v>
          </cell>
          <cell r="C6497" t="str">
            <v>FT</v>
          </cell>
          <cell r="D6497" t="str">
            <v>CROSSWALK LINE, 24", TYPE A2</v>
          </cell>
          <cell r="G6497">
            <v>0</v>
          </cell>
        </row>
        <row r="6498">
          <cell r="A6498" t="str">
            <v>645E00664</v>
          </cell>
          <cell r="C6498" t="str">
            <v>FT</v>
          </cell>
          <cell r="D6498" t="str">
            <v>CROSSWALK LINE, 24", TYPE A3</v>
          </cell>
          <cell r="G6498">
            <v>0</v>
          </cell>
        </row>
        <row r="6499">
          <cell r="A6499" t="str">
            <v>645E00670</v>
          </cell>
          <cell r="C6499" t="str">
            <v>FT</v>
          </cell>
          <cell r="D6499" t="str">
            <v>CROSSWALK LINE, 24", TYPE B</v>
          </cell>
          <cell r="G6499">
            <v>0</v>
          </cell>
        </row>
        <row r="6500">
          <cell r="A6500" t="str">
            <v>645E00680</v>
          </cell>
          <cell r="C6500" t="str">
            <v>FT</v>
          </cell>
          <cell r="D6500" t="str">
            <v>CROSSWALK LINE, 24", TYPE C</v>
          </cell>
          <cell r="G6500">
            <v>0</v>
          </cell>
        </row>
        <row r="6501">
          <cell r="A6501" t="str">
            <v>645E00700</v>
          </cell>
          <cell r="C6501" t="str">
            <v>FT</v>
          </cell>
          <cell r="D6501" t="str">
            <v>TRANSVERSE/DIAGONAL LINE, TYPE A1</v>
          </cell>
          <cell r="G6501">
            <v>0</v>
          </cell>
        </row>
        <row r="6502">
          <cell r="A6502" t="str">
            <v>645E00701</v>
          </cell>
          <cell r="C6502" t="str">
            <v>FT</v>
          </cell>
          <cell r="D6502" t="str">
            <v>TRANSVERSE/DIAGONAL LINE, TYPE A1, AS PER PLAN</v>
          </cell>
          <cell r="G6502">
            <v>0</v>
          </cell>
        </row>
        <row r="6503">
          <cell r="A6503" t="str">
            <v>645E00702</v>
          </cell>
          <cell r="C6503" t="str">
            <v>FT</v>
          </cell>
          <cell r="D6503" t="str">
            <v>TRANSVERSE/DIAGONAL LINE, TYPE A2</v>
          </cell>
          <cell r="G6503">
            <v>0</v>
          </cell>
        </row>
        <row r="6504">
          <cell r="A6504" t="str">
            <v>645E00704</v>
          </cell>
          <cell r="C6504" t="str">
            <v>FT</v>
          </cell>
          <cell r="D6504" t="str">
            <v>TRANSVERSE/DIAGONAL LINE, TYPE B</v>
          </cell>
          <cell r="G6504">
            <v>0</v>
          </cell>
        </row>
        <row r="6505">
          <cell r="A6505" t="str">
            <v>645E00706</v>
          </cell>
          <cell r="C6505" t="str">
            <v>FT</v>
          </cell>
          <cell r="D6505" t="str">
            <v>TRANSVERSE/DIAGONAL LINE, TYPE C</v>
          </cell>
          <cell r="G6505">
            <v>0</v>
          </cell>
        </row>
        <row r="6506">
          <cell r="A6506" t="str">
            <v>645E00710</v>
          </cell>
          <cell r="C6506" t="str">
            <v>FT</v>
          </cell>
          <cell r="D6506" t="str">
            <v>TRANSVERSE/DIAGONAL LINE, TYPE A3</v>
          </cell>
          <cell r="G6506">
            <v>0</v>
          </cell>
        </row>
        <row r="6507">
          <cell r="A6507" t="str">
            <v>645E00711</v>
          </cell>
          <cell r="C6507" t="str">
            <v>FT</v>
          </cell>
          <cell r="D6507" t="str">
            <v>TRANSVERSE/DIAGONAL LINE, TYPE A3, AS PER PLAN</v>
          </cell>
          <cell r="G6507">
            <v>0</v>
          </cell>
        </row>
        <row r="6508">
          <cell r="A6508" t="str">
            <v>645E00722</v>
          </cell>
          <cell r="C6508" t="str">
            <v>FT</v>
          </cell>
          <cell r="D6508" t="str">
            <v>CHEVRON MARKING, TYPE A1</v>
          </cell>
          <cell r="G6508">
            <v>0</v>
          </cell>
        </row>
        <row r="6509">
          <cell r="A6509" t="str">
            <v>645E00724</v>
          </cell>
          <cell r="C6509" t="str">
            <v>FT</v>
          </cell>
          <cell r="D6509" t="str">
            <v>CHEVRON MARKING, TYPE A2</v>
          </cell>
          <cell r="G6509">
            <v>0</v>
          </cell>
        </row>
        <row r="6510">
          <cell r="A6510" t="str">
            <v>645E00726</v>
          </cell>
          <cell r="C6510" t="str">
            <v>FT</v>
          </cell>
          <cell r="D6510" t="str">
            <v>CHEVRON MARKING, TYPE A3</v>
          </cell>
          <cell r="G6510">
            <v>0</v>
          </cell>
        </row>
        <row r="6511">
          <cell r="A6511" t="str">
            <v>645E00730</v>
          </cell>
          <cell r="C6511" t="str">
            <v>FT</v>
          </cell>
          <cell r="D6511" t="str">
            <v>CHEVRON MARKING, TYPE B</v>
          </cell>
          <cell r="G6511">
            <v>0</v>
          </cell>
        </row>
        <row r="6512">
          <cell r="A6512" t="str">
            <v>645E00740</v>
          </cell>
          <cell r="C6512" t="str">
            <v>FT</v>
          </cell>
          <cell r="D6512" t="str">
            <v>CHEVRON MARKING, TYPE C</v>
          </cell>
          <cell r="G6512">
            <v>0</v>
          </cell>
        </row>
        <row r="6513">
          <cell r="A6513" t="str">
            <v>645E00800</v>
          </cell>
          <cell r="C6513" t="str">
            <v>FT</v>
          </cell>
          <cell r="D6513" t="str">
            <v>CURB MARKING, TYPE A1</v>
          </cell>
          <cell r="G6513">
            <v>0</v>
          </cell>
        </row>
        <row r="6514">
          <cell r="A6514" t="str">
            <v>645E00802</v>
          </cell>
          <cell r="C6514" t="str">
            <v>FT</v>
          </cell>
          <cell r="D6514" t="str">
            <v>CURB MARKING, TYPE A2</v>
          </cell>
          <cell r="G6514">
            <v>0</v>
          </cell>
        </row>
        <row r="6515">
          <cell r="A6515" t="str">
            <v>645E00804</v>
          </cell>
          <cell r="C6515" t="str">
            <v>FT</v>
          </cell>
          <cell r="D6515" t="str">
            <v>CURB MARKING, TYPE B</v>
          </cell>
          <cell r="G6515">
            <v>0</v>
          </cell>
        </row>
        <row r="6516">
          <cell r="A6516" t="str">
            <v>645E00806</v>
          </cell>
          <cell r="C6516" t="str">
            <v>FT</v>
          </cell>
          <cell r="D6516" t="str">
            <v>CURB MARKING, TYPE C</v>
          </cell>
          <cell r="G6516">
            <v>0</v>
          </cell>
        </row>
        <row r="6517">
          <cell r="A6517" t="str">
            <v>645E00810</v>
          </cell>
          <cell r="C6517" t="str">
            <v>FT</v>
          </cell>
          <cell r="D6517" t="str">
            <v>CURB MARKING, TYPE A3</v>
          </cell>
          <cell r="G6517">
            <v>0</v>
          </cell>
        </row>
        <row r="6518">
          <cell r="A6518" t="str">
            <v>645E00900</v>
          </cell>
          <cell r="C6518" t="str">
            <v>SF</v>
          </cell>
          <cell r="D6518" t="str">
            <v>ISLAND MARKING, TYPE A1</v>
          </cell>
          <cell r="G6518">
            <v>0</v>
          </cell>
        </row>
        <row r="6519">
          <cell r="A6519" t="str">
            <v>645E00902</v>
          </cell>
          <cell r="C6519" t="str">
            <v>SF</v>
          </cell>
          <cell r="D6519" t="str">
            <v>ISLAND MARKING, TYPE A2</v>
          </cell>
          <cell r="G6519">
            <v>0</v>
          </cell>
        </row>
        <row r="6520">
          <cell r="A6520" t="str">
            <v>645E00904</v>
          </cell>
          <cell r="C6520" t="str">
            <v>SF</v>
          </cell>
          <cell r="D6520" t="str">
            <v>ISLAND MARKING, TYPE B</v>
          </cell>
          <cell r="G6520">
            <v>0</v>
          </cell>
        </row>
        <row r="6521">
          <cell r="A6521" t="str">
            <v>645E00906</v>
          </cell>
          <cell r="C6521" t="str">
            <v>SF</v>
          </cell>
          <cell r="D6521" t="str">
            <v>ISLAND MARKING, TYPE C</v>
          </cell>
          <cell r="G6521">
            <v>0</v>
          </cell>
        </row>
        <row r="6522">
          <cell r="A6522" t="str">
            <v>645E00910</v>
          </cell>
          <cell r="C6522" t="str">
            <v>SF</v>
          </cell>
          <cell r="D6522" t="str">
            <v>ISLAND MARKING, TYPE A3</v>
          </cell>
          <cell r="G6522">
            <v>0</v>
          </cell>
        </row>
        <row r="6523">
          <cell r="A6523" t="str">
            <v>645E01000</v>
          </cell>
          <cell r="C6523" t="str">
            <v>EACH</v>
          </cell>
          <cell r="D6523" t="str">
            <v>RAILROAD SYMBOL MARKING, TYPE A1</v>
          </cell>
          <cell r="G6523">
            <v>0</v>
          </cell>
        </row>
        <row r="6524">
          <cell r="A6524" t="str">
            <v>645E01002</v>
          </cell>
          <cell r="C6524" t="str">
            <v>EACH</v>
          </cell>
          <cell r="D6524" t="str">
            <v>RAILROAD SYMBOL MARKING, TYPE A2</v>
          </cell>
          <cell r="G6524">
            <v>0</v>
          </cell>
        </row>
        <row r="6525">
          <cell r="A6525" t="str">
            <v>645E01004</v>
          </cell>
          <cell r="C6525" t="str">
            <v>EACH</v>
          </cell>
          <cell r="D6525" t="str">
            <v>RAILROAD SYMBOL MARKING, TYPE B</v>
          </cell>
          <cell r="G6525">
            <v>0</v>
          </cell>
        </row>
        <row r="6526">
          <cell r="A6526" t="str">
            <v>645E01006</v>
          </cell>
          <cell r="C6526" t="str">
            <v>EACH</v>
          </cell>
          <cell r="D6526" t="str">
            <v>RAILROAD SYMBOL MARKING, TYPE C</v>
          </cell>
          <cell r="G6526">
            <v>0</v>
          </cell>
        </row>
        <row r="6527">
          <cell r="A6527" t="str">
            <v>645E01010</v>
          </cell>
          <cell r="C6527" t="str">
            <v>EACH</v>
          </cell>
          <cell r="D6527" t="str">
            <v>RAILROAD SYMBOL MARKING, TYPE A3</v>
          </cell>
          <cell r="G6527">
            <v>0</v>
          </cell>
        </row>
        <row r="6528">
          <cell r="A6528" t="str">
            <v>645E01100</v>
          </cell>
          <cell r="C6528" t="str">
            <v>EACH</v>
          </cell>
          <cell r="D6528" t="str">
            <v>SCHOOL SYMBOL MARKING, 72", TYPE A1</v>
          </cell>
          <cell r="G6528">
            <v>0</v>
          </cell>
        </row>
        <row r="6529">
          <cell r="A6529" t="str">
            <v>645E01102</v>
          </cell>
          <cell r="C6529" t="str">
            <v>EACH</v>
          </cell>
          <cell r="D6529" t="str">
            <v>SCHOOL SYMBOL MARKING, 72", TYPE A2</v>
          </cell>
          <cell r="G6529">
            <v>0</v>
          </cell>
        </row>
        <row r="6530">
          <cell r="A6530" t="str">
            <v>645E01104</v>
          </cell>
          <cell r="C6530" t="str">
            <v>EACH</v>
          </cell>
          <cell r="D6530" t="str">
            <v>SCHOOL SYMBOL MARKING, 72", TYPE B</v>
          </cell>
          <cell r="G6530">
            <v>0</v>
          </cell>
        </row>
        <row r="6531">
          <cell r="A6531" t="str">
            <v>645E01106</v>
          </cell>
          <cell r="C6531" t="str">
            <v>EACH</v>
          </cell>
          <cell r="D6531" t="str">
            <v>SCHOOL SYMBOL MARKING, 72", TYPE C</v>
          </cell>
          <cell r="G6531">
            <v>0</v>
          </cell>
        </row>
        <row r="6532">
          <cell r="A6532" t="str">
            <v>645E01110</v>
          </cell>
          <cell r="C6532" t="str">
            <v>EACH</v>
          </cell>
          <cell r="D6532" t="str">
            <v>SCHOOL SYMBOL MARKING, 96", TYPE A1</v>
          </cell>
          <cell r="G6532">
            <v>0</v>
          </cell>
        </row>
        <row r="6533">
          <cell r="A6533" t="str">
            <v>645E01112</v>
          </cell>
          <cell r="C6533" t="str">
            <v>EACH</v>
          </cell>
          <cell r="D6533" t="str">
            <v>SCHOOL SYMBOL MARKING, 96", TYPE A2</v>
          </cell>
          <cell r="G6533">
            <v>0</v>
          </cell>
        </row>
        <row r="6534">
          <cell r="A6534" t="str">
            <v>645E01114</v>
          </cell>
          <cell r="C6534" t="str">
            <v>EACH</v>
          </cell>
          <cell r="D6534" t="str">
            <v>SCHOOL SYMBOL MARKING, 96", TYPE B</v>
          </cell>
          <cell r="G6534">
            <v>0</v>
          </cell>
        </row>
        <row r="6535">
          <cell r="A6535" t="str">
            <v>645E01116</v>
          </cell>
          <cell r="C6535" t="str">
            <v>EACH</v>
          </cell>
          <cell r="D6535" t="str">
            <v>SCHOOL SYMBOL MARKING, 96", TYPE C</v>
          </cell>
          <cell r="G6535">
            <v>0</v>
          </cell>
        </row>
        <row r="6536">
          <cell r="A6536" t="str">
            <v>645E01120</v>
          </cell>
          <cell r="C6536" t="str">
            <v>EACH</v>
          </cell>
          <cell r="D6536" t="str">
            <v>SCHOOL SYMBOL MARKING, 72", TYPE A3</v>
          </cell>
          <cell r="G6536">
            <v>0</v>
          </cell>
        </row>
        <row r="6537">
          <cell r="A6537" t="str">
            <v>645E01124</v>
          </cell>
          <cell r="C6537" t="str">
            <v>EACH</v>
          </cell>
          <cell r="D6537" t="str">
            <v>SCHOOL SYMBOL MARKING, 96", TYPE A3</v>
          </cell>
          <cell r="G6537">
            <v>0</v>
          </cell>
        </row>
        <row r="6538">
          <cell r="A6538" t="str">
            <v>645E01130</v>
          </cell>
          <cell r="C6538" t="str">
            <v>EACH</v>
          </cell>
          <cell r="D6538" t="str">
            <v>SCHOOL SYMBOL MARKING, 120", TYPE A1</v>
          </cell>
          <cell r="G6538">
            <v>0</v>
          </cell>
        </row>
        <row r="6539">
          <cell r="A6539" t="str">
            <v>645E01132</v>
          </cell>
          <cell r="C6539" t="str">
            <v>EACH</v>
          </cell>
          <cell r="D6539" t="str">
            <v>SCHOOL SYMBOL MARKING, 120", TYPE A2</v>
          </cell>
          <cell r="G6539">
            <v>0</v>
          </cell>
        </row>
        <row r="6540">
          <cell r="A6540" t="str">
            <v>645E01134</v>
          </cell>
          <cell r="C6540" t="str">
            <v>EACH</v>
          </cell>
          <cell r="D6540" t="str">
            <v>SCHOOL SYMBOL MARKING, 120", TYPE A3</v>
          </cell>
          <cell r="G6540">
            <v>0</v>
          </cell>
        </row>
        <row r="6541">
          <cell r="A6541" t="str">
            <v>645E01200</v>
          </cell>
          <cell r="C6541" t="str">
            <v>FT</v>
          </cell>
          <cell r="D6541" t="str">
            <v>PARKING LOT STALL MARKING, TYPE A1</v>
          </cell>
          <cell r="G6541">
            <v>0</v>
          </cell>
        </row>
        <row r="6542">
          <cell r="A6542" t="str">
            <v>645E01202</v>
          </cell>
          <cell r="C6542" t="str">
            <v>FT</v>
          </cell>
          <cell r="D6542" t="str">
            <v>PARKING LOT STALL MARKING, TYPE A2</v>
          </cell>
          <cell r="G6542">
            <v>0</v>
          </cell>
        </row>
        <row r="6543">
          <cell r="A6543" t="str">
            <v>645E01204</v>
          </cell>
          <cell r="C6543" t="str">
            <v>FT</v>
          </cell>
          <cell r="D6543" t="str">
            <v>PARKING LOT STALL MARKING, TYPE B</v>
          </cell>
          <cell r="G6543">
            <v>0</v>
          </cell>
        </row>
        <row r="6544">
          <cell r="A6544" t="str">
            <v>645E01206</v>
          </cell>
          <cell r="C6544" t="str">
            <v>FT</v>
          </cell>
          <cell r="D6544" t="str">
            <v>PARKING LOT STALL MARKING, TYPE C</v>
          </cell>
          <cell r="G6544">
            <v>0</v>
          </cell>
        </row>
        <row r="6545">
          <cell r="A6545" t="str">
            <v>645E01210</v>
          </cell>
          <cell r="C6545" t="str">
            <v>FT</v>
          </cell>
          <cell r="D6545" t="str">
            <v>PARKING LOT STALL MARKING, TYPE A3</v>
          </cell>
          <cell r="G6545">
            <v>0</v>
          </cell>
        </row>
        <row r="6546">
          <cell r="A6546" t="str">
            <v>645E01300</v>
          </cell>
          <cell r="C6546" t="str">
            <v>EACH</v>
          </cell>
          <cell r="D6546" t="str">
            <v>LANE ARROW, TYPE A1</v>
          </cell>
          <cell r="G6546">
            <v>0</v>
          </cell>
        </row>
        <row r="6547">
          <cell r="A6547" t="str">
            <v>645E01302</v>
          </cell>
          <cell r="C6547" t="str">
            <v>EACH</v>
          </cell>
          <cell r="D6547" t="str">
            <v>LANE ARROW, TYPE A2</v>
          </cell>
          <cell r="G6547">
            <v>0</v>
          </cell>
        </row>
        <row r="6548">
          <cell r="A6548" t="str">
            <v>645E01304</v>
          </cell>
          <cell r="C6548" t="str">
            <v>EACH</v>
          </cell>
          <cell r="D6548" t="str">
            <v>LANE ARROW, TYPE B</v>
          </cell>
          <cell r="G6548">
            <v>0</v>
          </cell>
        </row>
        <row r="6549">
          <cell r="A6549" t="str">
            <v>645E01306</v>
          </cell>
          <cell r="C6549" t="str">
            <v>EACH</v>
          </cell>
          <cell r="D6549" t="str">
            <v>LANE ARROW, TYPE C</v>
          </cell>
          <cell r="G6549">
            <v>0</v>
          </cell>
        </row>
        <row r="6550">
          <cell r="A6550" t="str">
            <v>645E01310</v>
          </cell>
          <cell r="C6550" t="str">
            <v>EACH</v>
          </cell>
          <cell r="D6550" t="str">
            <v>LANE ARROW, TYPE A3</v>
          </cell>
          <cell r="G6550">
            <v>0</v>
          </cell>
        </row>
        <row r="6551">
          <cell r="A6551" t="str">
            <v>645E01311</v>
          </cell>
          <cell r="C6551" t="str">
            <v>EACH</v>
          </cell>
          <cell r="D6551" t="str">
            <v>LANE ARROW, TYPE A3, AS PER PLAN</v>
          </cell>
          <cell r="G6551">
            <v>0</v>
          </cell>
        </row>
        <row r="6552">
          <cell r="A6552" t="str">
            <v>645E01320</v>
          </cell>
          <cell r="C6552" t="str">
            <v>EACH</v>
          </cell>
          <cell r="D6552" t="str">
            <v>WRONG WAY ARROW, TYPE A1</v>
          </cell>
          <cell r="G6552">
            <v>0</v>
          </cell>
        </row>
        <row r="6553">
          <cell r="A6553" t="str">
            <v>645E01322</v>
          </cell>
          <cell r="C6553" t="str">
            <v>EACH</v>
          </cell>
          <cell r="D6553" t="str">
            <v>WRONG WAY ARROW, TYPE A2</v>
          </cell>
          <cell r="G6553">
            <v>0</v>
          </cell>
        </row>
        <row r="6554">
          <cell r="A6554" t="str">
            <v>645E01324</v>
          </cell>
          <cell r="C6554" t="str">
            <v>EACH</v>
          </cell>
          <cell r="D6554" t="str">
            <v>WRONG WAY ARROW, TYPE A3</v>
          </cell>
          <cell r="G6554">
            <v>0</v>
          </cell>
        </row>
        <row r="6555">
          <cell r="A6555" t="str">
            <v>645E01326</v>
          </cell>
          <cell r="C6555" t="str">
            <v>EACH</v>
          </cell>
          <cell r="D6555" t="str">
            <v>WRONG WAY ARROW, TYPE B</v>
          </cell>
          <cell r="G6555">
            <v>0</v>
          </cell>
        </row>
        <row r="6556">
          <cell r="A6556" t="str">
            <v>645E01328</v>
          </cell>
          <cell r="C6556" t="str">
            <v>EACH</v>
          </cell>
          <cell r="D6556" t="str">
            <v>WRONG WAY ARROW, TYPE C</v>
          </cell>
          <cell r="G6556">
            <v>0</v>
          </cell>
        </row>
        <row r="6557">
          <cell r="A6557" t="str">
            <v>645E01350</v>
          </cell>
          <cell r="C6557" t="str">
            <v>EACH</v>
          </cell>
          <cell r="D6557" t="str">
            <v>TWO WAY LEFT TURN ARROW</v>
          </cell>
          <cell r="G6557">
            <v>0</v>
          </cell>
        </row>
        <row r="6558">
          <cell r="A6558" t="str">
            <v>645E01400</v>
          </cell>
          <cell r="C6558" t="str">
            <v>EACH</v>
          </cell>
          <cell r="D6558" t="str">
            <v>WORD ON PAVEMENT, 72", TYPE A1</v>
          </cell>
          <cell r="G6558">
            <v>0</v>
          </cell>
        </row>
        <row r="6559">
          <cell r="A6559" t="str">
            <v>645E01402</v>
          </cell>
          <cell r="C6559" t="str">
            <v>EACH</v>
          </cell>
          <cell r="D6559" t="str">
            <v>WORD ON PAVEMENT, 72", TYPE A2</v>
          </cell>
          <cell r="G6559">
            <v>0</v>
          </cell>
        </row>
        <row r="6560">
          <cell r="A6560" t="str">
            <v>645E01404</v>
          </cell>
          <cell r="C6560" t="str">
            <v>EACH</v>
          </cell>
          <cell r="D6560" t="str">
            <v>WORD ON PAVEMENT, 72", TYPE B</v>
          </cell>
          <cell r="G6560">
            <v>0</v>
          </cell>
        </row>
        <row r="6561">
          <cell r="A6561" t="str">
            <v>645E01406</v>
          </cell>
          <cell r="C6561" t="str">
            <v>EACH</v>
          </cell>
          <cell r="D6561" t="str">
            <v>WORD ON PAVEMENT, 72", TYPE C</v>
          </cell>
          <cell r="G6561">
            <v>0</v>
          </cell>
        </row>
        <row r="6562">
          <cell r="A6562" t="str">
            <v>645E01410</v>
          </cell>
          <cell r="C6562" t="str">
            <v>EACH</v>
          </cell>
          <cell r="D6562" t="str">
            <v>WORD ON PAVEMENT, 96", TYPE A1</v>
          </cell>
          <cell r="G6562">
            <v>0</v>
          </cell>
        </row>
        <row r="6563">
          <cell r="A6563" t="str">
            <v>645E01412</v>
          </cell>
          <cell r="C6563" t="str">
            <v>EACH</v>
          </cell>
          <cell r="D6563" t="str">
            <v>WORD ON PAVEMENT, 96", TYPE A2</v>
          </cell>
          <cell r="G6563">
            <v>0</v>
          </cell>
        </row>
        <row r="6564">
          <cell r="A6564" t="str">
            <v>645E01414</v>
          </cell>
          <cell r="C6564" t="str">
            <v>EACH</v>
          </cell>
          <cell r="D6564" t="str">
            <v>WORD ON PAVEMENT, 96", TYPE B</v>
          </cell>
          <cell r="G6564">
            <v>0</v>
          </cell>
        </row>
        <row r="6565">
          <cell r="A6565" t="str">
            <v>645E01416</v>
          </cell>
          <cell r="C6565" t="str">
            <v>EACH</v>
          </cell>
          <cell r="D6565" t="str">
            <v>WORD ON PAVEMENT, 96", TYPE C</v>
          </cell>
          <cell r="G6565">
            <v>0</v>
          </cell>
        </row>
        <row r="6566">
          <cell r="A6566" t="str">
            <v>645E01420</v>
          </cell>
          <cell r="C6566" t="str">
            <v>EACH</v>
          </cell>
          <cell r="D6566" t="str">
            <v>WORD ON PAVEMENT, 72", TYPE A3</v>
          </cell>
          <cell r="G6566">
            <v>0</v>
          </cell>
        </row>
        <row r="6567">
          <cell r="A6567" t="str">
            <v>645E01421</v>
          </cell>
          <cell r="C6567" t="str">
            <v>EACH</v>
          </cell>
          <cell r="D6567" t="str">
            <v>WORD ON PAVEMENT, 72", TYPE A3, AS PER PLAN</v>
          </cell>
          <cell r="G6567">
            <v>0</v>
          </cell>
        </row>
        <row r="6568">
          <cell r="A6568" t="str">
            <v>645E01424</v>
          </cell>
          <cell r="C6568" t="str">
            <v>EACH</v>
          </cell>
          <cell r="D6568" t="str">
            <v>WORD ON PAVEMENT, 96", TYPE A3</v>
          </cell>
          <cell r="G6568">
            <v>0</v>
          </cell>
        </row>
        <row r="6569">
          <cell r="A6569" t="str">
            <v>645E01480</v>
          </cell>
          <cell r="C6569" t="str">
            <v>FT</v>
          </cell>
          <cell r="D6569" t="str">
            <v>DOTTED LINE, 4", TYPE A3</v>
          </cell>
          <cell r="G6569">
            <v>0</v>
          </cell>
        </row>
        <row r="6570">
          <cell r="A6570" t="str">
            <v>645E01481</v>
          </cell>
          <cell r="C6570" t="str">
            <v>FT</v>
          </cell>
          <cell r="D6570" t="str">
            <v>DOTTED LINE, 4", TYPE A3, AS PER PLAN</v>
          </cell>
          <cell r="G6570">
            <v>0</v>
          </cell>
        </row>
        <row r="6571">
          <cell r="A6571" t="str">
            <v>645E01500</v>
          </cell>
          <cell r="C6571" t="str">
            <v>FT</v>
          </cell>
          <cell r="D6571" t="str">
            <v>DOTTED LINE, 4", TYPE A1</v>
          </cell>
          <cell r="G6571">
            <v>0</v>
          </cell>
        </row>
        <row r="6572">
          <cell r="A6572" t="str">
            <v>645E01502</v>
          </cell>
          <cell r="C6572" t="str">
            <v>FT</v>
          </cell>
          <cell r="D6572" t="str">
            <v>DOTTED LINE, 4", TYPE A2</v>
          </cell>
          <cell r="G6572">
            <v>0</v>
          </cell>
        </row>
        <row r="6573">
          <cell r="A6573" t="str">
            <v>645E01504</v>
          </cell>
          <cell r="C6573" t="str">
            <v>FT</v>
          </cell>
          <cell r="D6573" t="str">
            <v>DOTTED LINE, 4", TYPE B</v>
          </cell>
          <cell r="G6573">
            <v>0</v>
          </cell>
        </row>
        <row r="6574">
          <cell r="A6574" t="str">
            <v>645E01506</v>
          </cell>
          <cell r="C6574" t="str">
            <v>FT</v>
          </cell>
          <cell r="D6574" t="str">
            <v>DOTTED LINE, 4", TYPE C</v>
          </cell>
          <cell r="G6574">
            <v>0</v>
          </cell>
        </row>
        <row r="6575">
          <cell r="A6575" t="str">
            <v>645E01510</v>
          </cell>
          <cell r="C6575" t="str">
            <v>FT</v>
          </cell>
          <cell r="D6575" t="str">
            <v>DOTTED LINE, 6", TYPE A1</v>
          </cell>
          <cell r="G6575">
            <v>0</v>
          </cell>
        </row>
        <row r="6576">
          <cell r="A6576" t="str">
            <v>645E01512</v>
          </cell>
          <cell r="C6576" t="str">
            <v>FT</v>
          </cell>
          <cell r="D6576" t="str">
            <v>DOTTED LINE, 6", TYPE A2</v>
          </cell>
          <cell r="G6576">
            <v>0</v>
          </cell>
        </row>
        <row r="6577">
          <cell r="A6577" t="str">
            <v>645E01514</v>
          </cell>
          <cell r="C6577" t="str">
            <v>FT</v>
          </cell>
          <cell r="D6577" t="str">
            <v>DOTTED LINE, 6", TYPE B</v>
          </cell>
          <cell r="G6577">
            <v>0</v>
          </cell>
        </row>
        <row r="6578">
          <cell r="A6578" t="str">
            <v>645E01516</v>
          </cell>
          <cell r="C6578" t="str">
            <v>FT</v>
          </cell>
          <cell r="D6578" t="str">
            <v>DOTTED LINE, 6", TYPE C</v>
          </cell>
          <cell r="G6578">
            <v>0</v>
          </cell>
        </row>
        <row r="6579">
          <cell r="A6579" t="str">
            <v>645E01520</v>
          </cell>
          <cell r="C6579" t="str">
            <v>FT</v>
          </cell>
          <cell r="D6579" t="str">
            <v>DOTTED LINE, 6", TYPE A3</v>
          </cell>
          <cell r="G6579">
            <v>0</v>
          </cell>
        </row>
        <row r="6580">
          <cell r="A6580" t="str">
            <v>645E01560</v>
          </cell>
          <cell r="C6580" t="str">
            <v>FT</v>
          </cell>
          <cell r="D6580" t="str">
            <v>DOTTED LINE, 12", TYPE A1</v>
          </cell>
          <cell r="G6580">
            <v>0</v>
          </cell>
        </row>
        <row r="6581">
          <cell r="A6581" t="str">
            <v>645E01562</v>
          </cell>
          <cell r="C6581" t="str">
            <v>FT</v>
          </cell>
          <cell r="D6581" t="str">
            <v>DOTTED LINE, 12", TYPE A2</v>
          </cell>
          <cell r="G6581">
            <v>0</v>
          </cell>
        </row>
        <row r="6582">
          <cell r="A6582" t="str">
            <v>645E01564</v>
          </cell>
          <cell r="C6582" t="str">
            <v>FT</v>
          </cell>
          <cell r="D6582" t="str">
            <v>DOTTED LINE, 12", TYPE A3</v>
          </cell>
          <cell r="G6582">
            <v>0</v>
          </cell>
        </row>
        <row r="6583">
          <cell r="A6583" t="str">
            <v>645E01565</v>
          </cell>
          <cell r="C6583" t="str">
            <v>FT</v>
          </cell>
          <cell r="D6583" t="str">
            <v>DOTTED LINE, 12", TYPE A3, AS PER PLAN</v>
          </cell>
          <cell r="G6583">
            <v>0</v>
          </cell>
        </row>
        <row r="6584">
          <cell r="A6584" t="str">
            <v>645E01602</v>
          </cell>
          <cell r="C6584" t="str">
            <v>EACH</v>
          </cell>
          <cell r="D6584" t="str">
            <v>HANDICAP SYMBOL MARKING, TYPE A1</v>
          </cell>
          <cell r="G6584">
            <v>0</v>
          </cell>
        </row>
        <row r="6585">
          <cell r="A6585" t="str">
            <v>645E01604</v>
          </cell>
          <cell r="C6585" t="str">
            <v>EACH</v>
          </cell>
          <cell r="D6585" t="str">
            <v>HANDICAP SYMBOL MARKING, TYPE A2</v>
          </cell>
          <cell r="G6585">
            <v>0</v>
          </cell>
        </row>
        <row r="6586">
          <cell r="A6586" t="str">
            <v>645E01606</v>
          </cell>
          <cell r="C6586" t="str">
            <v>EACH</v>
          </cell>
          <cell r="D6586" t="str">
            <v>HANDICAP SYMBOL MARKING, TYPE B</v>
          </cell>
          <cell r="G6586">
            <v>0</v>
          </cell>
        </row>
        <row r="6587">
          <cell r="A6587" t="str">
            <v>645E01608</v>
          </cell>
          <cell r="C6587" t="str">
            <v>EACH</v>
          </cell>
          <cell r="D6587" t="str">
            <v>HANDICAP SYMBOL MARKING, TYPE C</v>
          </cell>
          <cell r="G6587">
            <v>0</v>
          </cell>
        </row>
        <row r="6588">
          <cell r="A6588" t="str">
            <v>645E01610</v>
          </cell>
          <cell r="C6588" t="str">
            <v>EACH</v>
          </cell>
          <cell r="D6588" t="str">
            <v>HANDICAP SYMBOL MARKING, TYPE A3</v>
          </cell>
          <cell r="G6588">
            <v>0</v>
          </cell>
        </row>
        <row r="6589">
          <cell r="A6589" t="str">
            <v>645E01620</v>
          </cell>
          <cell r="C6589" t="str">
            <v>EACH</v>
          </cell>
          <cell r="D6589" t="str">
            <v>BIKE CROSSING SYMBOL, TYPE A1</v>
          </cell>
          <cell r="G6589">
            <v>0</v>
          </cell>
        </row>
        <row r="6590">
          <cell r="A6590" t="str">
            <v>645E01622</v>
          </cell>
          <cell r="C6590" t="str">
            <v>EACH</v>
          </cell>
          <cell r="D6590" t="str">
            <v>BIKE CROSSING SYMBOL, TYPE A2</v>
          </cell>
          <cell r="G6590">
            <v>0</v>
          </cell>
        </row>
        <row r="6591">
          <cell r="A6591" t="str">
            <v>645E01624</v>
          </cell>
          <cell r="C6591" t="str">
            <v>EACH</v>
          </cell>
          <cell r="D6591" t="str">
            <v>BIKE CROSSING SYMBOL, TYPE A3</v>
          </cell>
          <cell r="G6591">
            <v>0</v>
          </cell>
        </row>
        <row r="6592">
          <cell r="A6592" t="str">
            <v>645E01626</v>
          </cell>
          <cell r="C6592" t="str">
            <v>EACH</v>
          </cell>
          <cell r="D6592" t="str">
            <v>BIKE CROSSING SYMBOL, TYPE B</v>
          </cell>
          <cell r="G6592">
            <v>0</v>
          </cell>
        </row>
        <row r="6593">
          <cell r="A6593" t="str">
            <v>645E01628</v>
          </cell>
          <cell r="C6593" t="str">
            <v>EACH</v>
          </cell>
          <cell r="D6593" t="str">
            <v>BIKE CROSSING SYMBOL, TYPE C</v>
          </cell>
          <cell r="G6593">
            <v>0</v>
          </cell>
        </row>
        <row r="6594">
          <cell r="A6594" t="str">
            <v>645E01640</v>
          </cell>
          <cell r="C6594" t="str">
            <v>EACH</v>
          </cell>
          <cell r="D6594" t="str">
            <v>BIKE LANE SYMBOL MARKING, TYPE A1</v>
          </cell>
          <cell r="G6594">
            <v>0</v>
          </cell>
        </row>
        <row r="6595">
          <cell r="A6595" t="str">
            <v>645E01642</v>
          </cell>
          <cell r="C6595" t="str">
            <v>EACH</v>
          </cell>
          <cell r="D6595" t="str">
            <v>BIKE LANE SYMBOL MARKING, TYPE A2</v>
          </cell>
          <cell r="G6595">
            <v>0</v>
          </cell>
        </row>
        <row r="6596">
          <cell r="A6596" t="str">
            <v>645E01644</v>
          </cell>
          <cell r="C6596" t="str">
            <v>EACH</v>
          </cell>
          <cell r="D6596" t="str">
            <v>BIKE LANE SYMBOL MARKING, TYPE A3</v>
          </cell>
          <cell r="G6596">
            <v>0</v>
          </cell>
        </row>
        <row r="6597">
          <cell r="A6597" t="str">
            <v>645E01646</v>
          </cell>
          <cell r="C6597" t="str">
            <v>EACH</v>
          </cell>
          <cell r="D6597" t="str">
            <v>BIKE LANE SYMBOL MARKING, TYPE B</v>
          </cell>
          <cell r="G6597">
            <v>0</v>
          </cell>
        </row>
        <row r="6598">
          <cell r="A6598" t="str">
            <v>645E01648</v>
          </cell>
          <cell r="C6598" t="str">
            <v>EACH</v>
          </cell>
          <cell r="D6598" t="str">
            <v>BIKE LANE SYMBOL MARKING, TYPE C</v>
          </cell>
          <cell r="G6598">
            <v>0</v>
          </cell>
        </row>
        <row r="6599">
          <cell r="A6599" t="str">
            <v>645E01700</v>
          </cell>
          <cell r="C6599" t="str">
            <v>EACH</v>
          </cell>
          <cell r="D6599" t="str">
            <v>SHARED LANE MARKING, TYPE A1</v>
          </cell>
          <cell r="G6599">
            <v>0</v>
          </cell>
        </row>
        <row r="6600">
          <cell r="A6600" t="str">
            <v>645E01702</v>
          </cell>
          <cell r="C6600" t="str">
            <v>EACH</v>
          </cell>
          <cell r="D6600" t="str">
            <v>SHARED LANE MARKING, TYPE A2</v>
          </cell>
          <cell r="G6600">
            <v>0</v>
          </cell>
        </row>
        <row r="6601">
          <cell r="A6601" t="str">
            <v>645E01704</v>
          </cell>
          <cell r="C6601" t="str">
            <v>EACH</v>
          </cell>
          <cell r="D6601" t="str">
            <v>SHARED LANE MARKING, TYPE A3</v>
          </cell>
          <cell r="G6601">
            <v>0</v>
          </cell>
        </row>
        <row r="6602">
          <cell r="A6602" t="str">
            <v>645E01706</v>
          </cell>
          <cell r="C6602" t="str">
            <v>EACH</v>
          </cell>
          <cell r="D6602" t="str">
            <v>SHARED LANE MARKING, TYPE B</v>
          </cell>
          <cell r="G6602">
            <v>0</v>
          </cell>
        </row>
        <row r="6603">
          <cell r="A6603" t="str">
            <v>645E01708</v>
          </cell>
          <cell r="C6603" t="str">
            <v>EACH</v>
          </cell>
          <cell r="D6603" t="str">
            <v>SHARED LANE MARKING, TYPE C</v>
          </cell>
          <cell r="G6603">
            <v>0</v>
          </cell>
        </row>
        <row r="6604">
          <cell r="A6604" t="str">
            <v>645E01800</v>
          </cell>
          <cell r="C6604" t="str">
            <v>FT</v>
          </cell>
          <cell r="D6604" t="str">
            <v>YIELD LINE, TYPE A1</v>
          </cell>
          <cell r="G6604">
            <v>0</v>
          </cell>
        </row>
        <row r="6605">
          <cell r="A6605" t="str">
            <v>645E01802</v>
          </cell>
          <cell r="C6605" t="str">
            <v>FT</v>
          </cell>
          <cell r="D6605" t="str">
            <v>YIELD LINE, TYPE A2</v>
          </cell>
          <cell r="G6605">
            <v>0</v>
          </cell>
        </row>
        <row r="6606">
          <cell r="A6606" t="str">
            <v>645E01804</v>
          </cell>
          <cell r="C6606" t="str">
            <v>FT</v>
          </cell>
          <cell r="D6606" t="str">
            <v>YIELD LINE, TYPE A3</v>
          </cell>
          <cell r="G6606">
            <v>0</v>
          </cell>
        </row>
        <row r="6607">
          <cell r="A6607" t="str">
            <v>645E01806</v>
          </cell>
          <cell r="C6607" t="str">
            <v>FT</v>
          </cell>
          <cell r="D6607" t="str">
            <v>YIELD LINE, TYPE B</v>
          </cell>
          <cell r="G6607">
            <v>0</v>
          </cell>
        </row>
        <row r="6608">
          <cell r="A6608" t="str">
            <v>645E01808</v>
          </cell>
          <cell r="C6608" t="str">
            <v>FT</v>
          </cell>
          <cell r="D6608" t="str">
            <v>YIELD LINE, TYPE C</v>
          </cell>
          <cell r="G6608">
            <v>0</v>
          </cell>
        </row>
        <row r="6609">
          <cell r="A6609" t="str">
            <v>645E20000</v>
          </cell>
          <cell r="C6609" t="str">
            <v>LS</v>
          </cell>
          <cell r="D6609" t="str">
            <v>TWO-WAY RADIO EQUIPMENT</v>
          </cell>
          <cell r="G6609">
            <v>0</v>
          </cell>
        </row>
        <row r="6610">
          <cell r="A6610" t="str">
            <v>645E30000</v>
          </cell>
          <cell r="C6610" t="str">
            <v>FT</v>
          </cell>
          <cell r="D6610" t="str">
            <v>REMOVAL OF PAVEMENT MARKINGS</v>
          </cell>
          <cell r="G6610">
            <v>0</v>
          </cell>
        </row>
        <row r="6611">
          <cell r="A6611" t="str">
            <v>645E30010</v>
          </cell>
          <cell r="C6611" t="str">
            <v>EACH</v>
          </cell>
          <cell r="D6611" t="str">
            <v>REMOVAL OF PAVEMENT MARKINGS</v>
          </cell>
          <cell r="G6611">
            <v>0</v>
          </cell>
        </row>
        <row r="6612">
          <cell r="A6612" t="str">
            <v>645E30011</v>
          </cell>
          <cell r="C6612" t="str">
            <v>EACH</v>
          </cell>
          <cell r="D6612" t="str">
            <v>REMOVAL OF PAVEMENT MARKINGS, AS PER PLAN</v>
          </cell>
          <cell r="G6612">
            <v>0</v>
          </cell>
        </row>
        <row r="6613">
          <cell r="A6613" t="str">
            <v>645E30020</v>
          </cell>
          <cell r="C6613" t="str">
            <v>SF</v>
          </cell>
          <cell r="D6613" t="str">
            <v>REMOVAL OF PAVEMENT MARKINGS</v>
          </cell>
          <cell r="G6613">
            <v>0</v>
          </cell>
        </row>
        <row r="6614">
          <cell r="A6614" t="str">
            <v>645E40000</v>
          </cell>
          <cell r="C6614" t="str">
            <v>EACH</v>
          </cell>
          <cell r="D6614" t="str">
            <v>SPEED MEASUREMENT MARKING</v>
          </cell>
          <cell r="G6614">
            <v>0</v>
          </cell>
        </row>
        <row r="6615">
          <cell r="A6615" t="str">
            <v>645E40001</v>
          </cell>
          <cell r="C6615" t="str">
            <v>EACH</v>
          </cell>
          <cell r="D6615" t="str">
            <v>SPEED MEASUREMENT MARKING, AS PER PLAN</v>
          </cell>
          <cell r="G6615">
            <v>0</v>
          </cell>
        </row>
        <row r="6616">
          <cell r="A6616" t="str">
            <v>645E60000</v>
          </cell>
          <cell r="C6616" t="str">
            <v>SF</v>
          </cell>
          <cell r="D6616" t="str">
            <v>GREEN COLORED PAVEMENT FOR BIKE LANES, TYPE A1</v>
          </cell>
          <cell r="G6616">
            <v>0</v>
          </cell>
        </row>
        <row r="6617">
          <cell r="A6617" t="str">
            <v>645E60010</v>
          </cell>
          <cell r="C6617" t="str">
            <v>SF</v>
          </cell>
          <cell r="D6617" t="str">
            <v>GREEN COLORED PAVEMENT FOR BIKE LANES, TYPE A2</v>
          </cell>
          <cell r="G6617">
            <v>0</v>
          </cell>
        </row>
        <row r="6618">
          <cell r="A6618" t="str">
            <v>645E60020</v>
          </cell>
          <cell r="C6618" t="str">
            <v>SF</v>
          </cell>
          <cell r="D6618" t="str">
            <v>GREEN COLORED PAVEMENT FOR BIKE LANES, TYPE A3</v>
          </cell>
          <cell r="G6618">
            <v>0</v>
          </cell>
        </row>
        <row r="6619">
          <cell r="A6619" t="str">
            <v>645E90000</v>
          </cell>
          <cell r="C6619" t="str">
            <v>MILE</v>
          </cell>
          <cell r="D6619" t="str">
            <v>PAVEMENT MARKING, MISC.</v>
          </cell>
          <cell r="F6619" t="str">
            <v>ADD SUPPLEMENTAL DESCRIPTION</v>
          </cell>
          <cell r="G6619">
            <v>1</v>
          </cell>
        </row>
        <row r="6620">
          <cell r="A6620" t="str">
            <v>645E98000</v>
          </cell>
          <cell r="C6620" t="str">
            <v>FT</v>
          </cell>
          <cell r="D6620" t="str">
            <v>PAVEMENT MARKING, MISC.</v>
          </cell>
          <cell r="F6620" t="str">
            <v>ADD SUPPLEMENTAL DESCRIPTION</v>
          </cell>
          <cell r="G6620">
            <v>1</v>
          </cell>
        </row>
        <row r="6621">
          <cell r="A6621" t="str">
            <v>645E98010</v>
          </cell>
          <cell r="C6621" t="str">
            <v>EACH</v>
          </cell>
          <cell r="D6621" t="str">
            <v>PAVEMENT MARKING, MISC.</v>
          </cell>
          <cell r="F6621" t="str">
            <v>ADD SUPPLEMENTAL DESCRIPTION</v>
          </cell>
          <cell r="G6621">
            <v>1</v>
          </cell>
        </row>
        <row r="6622">
          <cell r="A6622" t="str">
            <v>646E10000</v>
          </cell>
          <cell r="C6622" t="str">
            <v>MILE</v>
          </cell>
          <cell r="D6622" t="str">
            <v>EDGE LINE, 4"</v>
          </cell>
          <cell r="G6622">
            <v>0</v>
          </cell>
        </row>
        <row r="6623">
          <cell r="A6623" t="str">
            <v>646E10001</v>
          </cell>
          <cell r="C6623" t="str">
            <v>MILE</v>
          </cell>
          <cell r="D6623" t="str">
            <v>EDGE LINE, 4", AS PER PLAN</v>
          </cell>
          <cell r="G6623">
            <v>0</v>
          </cell>
        </row>
        <row r="6624">
          <cell r="A6624" t="str">
            <v>646E10010</v>
          </cell>
          <cell r="C6624" t="str">
            <v>MILE</v>
          </cell>
          <cell r="D6624" t="str">
            <v>EDGE LINE, 6"</v>
          </cell>
          <cell r="G6624">
            <v>0</v>
          </cell>
        </row>
        <row r="6625">
          <cell r="A6625" t="str">
            <v>646E10011</v>
          </cell>
          <cell r="C6625" t="str">
            <v>MILE</v>
          </cell>
          <cell r="D6625" t="str">
            <v>EDGE LINE, 6", AS PER PLAN</v>
          </cell>
          <cell r="G6625">
            <v>0</v>
          </cell>
        </row>
        <row r="6626">
          <cell r="A6626" t="str">
            <v>646E10100</v>
          </cell>
          <cell r="C6626" t="str">
            <v>MILE</v>
          </cell>
          <cell r="D6626" t="str">
            <v>LANE LINE, 4"</v>
          </cell>
          <cell r="G6626">
            <v>0</v>
          </cell>
        </row>
        <row r="6627">
          <cell r="A6627" t="str">
            <v>646E10101</v>
          </cell>
          <cell r="C6627" t="str">
            <v>MILE</v>
          </cell>
          <cell r="D6627" t="str">
            <v>LANE LINE, 4", AS PER PLAN</v>
          </cell>
          <cell r="G6627">
            <v>0</v>
          </cell>
        </row>
        <row r="6628">
          <cell r="A6628" t="str">
            <v>646E10110</v>
          </cell>
          <cell r="C6628" t="str">
            <v>MILE</v>
          </cell>
          <cell r="D6628" t="str">
            <v>LANE LINE, 6"</v>
          </cell>
          <cell r="G6628">
            <v>0</v>
          </cell>
        </row>
        <row r="6629">
          <cell r="A6629" t="str">
            <v>646E10111</v>
          </cell>
          <cell r="C6629" t="str">
            <v>MILE</v>
          </cell>
          <cell r="D6629" t="str">
            <v>LANE LINE, 6", AS PER PLAN</v>
          </cell>
          <cell r="G6629">
            <v>0</v>
          </cell>
        </row>
        <row r="6630">
          <cell r="A6630" t="str">
            <v>646E10200</v>
          </cell>
          <cell r="C6630" t="str">
            <v>MILE</v>
          </cell>
          <cell r="D6630" t="str">
            <v>CENTER LINE</v>
          </cell>
          <cell r="G6630">
            <v>0</v>
          </cell>
        </row>
        <row r="6631">
          <cell r="A6631" t="str">
            <v>646E10201</v>
          </cell>
          <cell r="C6631" t="str">
            <v>MILE</v>
          </cell>
          <cell r="D6631" t="str">
            <v>CENTER LINE, AS PER PLAN</v>
          </cell>
          <cell r="G6631">
            <v>0</v>
          </cell>
        </row>
        <row r="6632">
          <cell r="A6632" t="str">
            <v>646E10300</v>
          </cell>
          <cell r="C6632" t="str">
            <v>FT</v>
          </cell>
          <cell r="D6632" t="str">
            <v>CHANNELIZING LINE, 8"</v>
          </cell>
          <cell r="G6632">
            <v>0</v>
          </cell>
        </row>
        <row r="6633">
          <cell r="A6633" t="str">
            <v>646E10301</v>
          </cell>
          <cell r="C6633" t="str">
            <v>FT</v>
          </cell>
          <cell r="D6633" t="str">
            <v>CHANNELIZING LINE, 8", AS PER PLAN</v>
          </cell>
          <cell r="G6633">
            <v>0</v>
          </cell>
        </row>
        <row r="6634">
          <cell r="A6634" t="str">
            <v>646E10310</v>
          </cell>
          <cell r="C6634" t="str">
            <v>FT</v>
          </cell>
          <cell r="D6634" t="str">
            <v>CHANNELIZING LINE, 12"</v>
          </cell>
          <cell r="G6634">
            <v>0</v>
          </cell>
        </row>
        <row r="6635">
          <cell r="A6635" t="str">
            <v>646E10311</v>
          </cell>
          <cell r="C6635" t="str">
            <v>FT</v>
          </cell>
          <cell r="D6635" t="str">
            <v>CHANNELIZING LINE, 12", AS PER PLAN</v>
          </cell>
          <cell r="G6635">
            <v>0</v>
          </cell>
        </row>
        <row r="6636">
          <cell r="A6636" t="str">
            <v>646E10400</v>
          </cell>
          <cell r="C6636" t="str">
            <v>FT</v>
          </cell>
          <cell r="D6636" t="str">
            <v>STOP LINE</v>
          </cell>
          <cell r="G6636">
            <v>0</v>
          </cell>
        </row>
        <row r="6637">
          <cell r="A6637" t="str">
            <v>646E10401</v>
          </cell>
          <cell r="C6637" t="str">
            <v>FT</v>
          </cell>
          <cell r="D6637" t="str">
            <v>STOP LINE, AS PER PLAN</v>
          </cell>
          <cell r="G6637">
            <v>0</v>
          </cell>
        </row>
        <row r="6638">
          <cell r="A6638" t="str">
            <v>646E10510</v>
          </cell>
          <cell r="C6638" t="str">
            <v>FT</v>
          </cell>
          <cell r="D6638" t="str">
            <v>CROSSWALK LINE, 12"</v>
          </cell>
          <cell r="G6638">
            <v>0</v>
          </cell>
        </row>
        <row r="6639">
          <cell r="A6639" t="str">
            <v>646E10511</v>
          </cell>
          <cell r="C6639" t="str">
            <v>FT</v>
          </cell>
          <cell r="D6639" t="str">
            <v>CROSSWALK LINE, 12", AS PER PLAN</v>
          </cell>
          <cell r="G6639">
            <v>0</v>
          </cell>
        </row>
        <row r="6640">
          <cell r="A6640" t="str">
            <v>646E10516</v>
          </cell>
          <cell r="C6640" t="str">
            <v>FT</v>
          </cell>
          <cell r="D6640" t="str">
            <v>CROSSWALK LINE, 18"</v>
          </cell>
          <cell r="G6640">
            <v>0</v>
          </cell>
        </row>
        <row r="6641">
          <cell r="A6641" t="str">
            <v>646E10517</v>
          </cell>
          <cell r="C6641" t="str">
            <v>FT</v>
          </cell>
          <cell r="D6641" t="str">
            <v>CROSSWALK LINE, 18", AS PER PLAN</v>
          </cell>
          <cell r="G6641">
            <v>0</v>
          </cell>
        </row>
        <row r="6642">
          <cell r="A6642" t="str">
            <v>646E10520</v>
          </cell>
          <cell r="C6642" t="str">
            <v>FT</v>
          </cell>
          <cell r="D6642" t="str">
            <v>CROSSWALK LINE, 24"</v>
          </cell>
          <cell r="G6642">
            <v>0</v>
          </cell>
        </row>
        <row r="6643">
          <cell r="A6643" t="str">
            <v>646E10521</v>
          </cell>
          <cell r="C6643" t="str">
            <v>FT</v>
          </cell>
          <cell r="D6643" t="str">
            <v>CROSSWALK LINE, 24", AS PER PLAN</v>
          </cell>
          <cell r="G6643">
            <v>0</v>
          </cell>
        </row>
        <row r="6644">
          <cell r="A6644" t="str">
            <v>646E10600</v>
          </cell>
          <cell r="C6644" t="str">
            <v>FT</v>
          </cell>
          <cell r="D6644" t="str">
            <v>TRANSVERSE/DIAGONAL LINE</v>
          </cell>
          <cell r="G6644">
            <v>0</v>
          </cell>
        </row>
        <row r="6645">
          <cell r="A6645" t="str">
            <v>646E10601</v>
          </cell>
          <cell r="C6645" t="str">
            <v>FT</v>
          </cell>
          <cell r="D6645" t="str">
            <v>TRANSVERSE/DIAGONAL LINE, AS PER PLAN</v>
          </cell>
          <cell r="G6645">
            <v>0</v>
          </cell>
        </row>
        <row r="6646">
          <cell r="A6646" t="str">
            <v>646E10620</v>
          </cell>
          <cell r="C6646" t="str">
            <v>FT</v>
          </cell>
          <cell r="D6646" t="str">
            <v>CHEVRON MARKING</v>
          </cell>
          <cell r="G6646">
            <v>0</v>
          </cell>
        </row>
        <row r="6647">
          <cell r="A6647" t="str">
            <v>646E10621</v>
          </cell>
          <cell r="C6647" t="str">
            <v>FT</v>
          </cell>
          <cell r="D6647" t="str">
            <v>CHEVRON MARKING, AS PER PLAN</v>
          </cell>
          <cell r="G6647">
            <v>0</v>
          </cell>
        </row>
        <row r="6648">
          <cell r="A6648" t="str">
            <v>646E10700</v>
          </cell>
          <cell r="C6648" t="str">
            <v>FT</v>
          </cell>
          <cell r="D6648" t="str">
            <v>CURB MARKING</v>
          </cell>
          <cell r="G6648">
            <v>0</v>
          </cell>
        </row>
        <row r="6649">
          <cell r="A6649" t="str">
            <v>646E10701</v>
          </cell>
          <cell r="C6649" t="str">
            <v>FT</v>
          </cell>
          <cell r="D6649" t="str">
            <v>CURB MARKING, AS PER PLAN</v>
          </cell>
          <cell r="G6649">
            <v>0</v>
          </cell>
        </row>
        <row r="6650">
          <cell r="A6650" t="str">
            <v>646E10800</v>
          </cell>
          <cell r="C6650" t="str">
            <v>SF</v>
          </cell>
          <cell r="D6650" t="str">
            <v>ISLAND MARKING</v>
          </cell>
          <cell r="G6650">
            <v>0</v>
          </cell>
        </row>
        <row r="6651">
          <cell r="A6651" t="str">
            <v>646E10801</v>
          </cell>
          <cell r="C6651" t="str">
            <v>SF</v>
          </cell>
          <cell r="D6651" t="str">
            <v>ISLAND MARKING, AS PER PLAN</v>
          </cell>
          <cell r="G6651">
            <v>0</v>
          </cell>
        </row>
        <row r="6652">
          <cell r="A6652" t="str">
            <v>646E10900</v>
          </cell>
          <cell r="C6652" t="str">
            <v>EACH</v>
          </cell>
          <cell r="D6652" t="str">
            <v>HANDICAP SYMBOL MARKING</v>
          </cell>
          <cell r="G6652">
            <v>0</v>
          </cell>
        </row>
        <row r="6653">
          <cell r="A6653" t="str">
            <v>646E10901</v>
          </cell>
          <cell r="C6653" t="str">
            <v>EACH</v>
          </cell>
          <cell r="D6653" t="str">
            <v>HANDICAP SYMBOL MARKING, AS PER PLAN</v>
          </cell>
          <cell r="G6653">
            <v>0</v>
          </cell>
        </row>
        <row r="6654">
          <cell r="A6654" t="str">
            <v>646E20000</v>
          </cell>
          <cell r="C6654" t="str">
            <v>EACH</v>
          </cell>
          <cell r="D6654" t="str">
            <v>RAILROAD SYMBOL MARKING</v>
          </cell>
          <cell r="G6654">
            <v>0</v>
          </cell>
        </row>
        <row r="6655">
          <cell r="A6655" t="str">
            <v>646E20001</v>
          </cell>
          <cell r="C6655" t="str">
            <v>EACH</v>
          </cell>
          <cell r="D6655" t="str">
            <v>RAILROAD SYMBOL MARKING, AS PER PLAN</v>
          </cell>
          <cell r="G6655">
            <v>0</v>
          </cell>
        </row>
        <row r="6656">
          <cell r="A6656" t="str">
            <v>646E20100</v>
          </cell>
          <cell r="C6656" t="str">
            <v>EACH</v>
          </cell>
          <cell r="D6656" t="str">
            <v>SCHOOL SYMBOL MARKING, 72"</v>
          </cell>
          <cell r="G6656">
            <v>0</v>
          </cell>
        </row>
        <row r="6657">
          <cell r="A6657" t="str">
            <v>646E20101</v>
          </cell>
          <cell r="C6657" t="str">
            <v>EACH</v>
          </cell>
          <cell r="D6657" t="str">
            <v>SCHOOL SYMBOL MARKING, 72", AS PER PLAN</v>
          </cell>
          <cell r="G6657">
            <v>0</v>
          </cell>
        </row>
        <row r="6658">
          <cell r="A6658" t="str">
            <v>646E20110</v>
          </cell>
          <cell r="C6658" t="str">
            <v>EACH</v>
          </cell>
          <cell r="D6658" t="str">
            <v>SCHOOL SYMBOL MARKING, 96"</v>
          </cell>
          <cell r="G6658">
            <v>0</v>
          </cell>
        </row>
        <row r="6659">
          <cell r="A6659" t="str">
            <v>646E20111</v>
          </cell>
          <cell r="C6659" t="str">
            <v>EACH</v>
          </cell>
          <cell r="D6659" t="str">
            <v>SCHOOL SYMBOL MARKING, 96", AS PER PLAN</v>
          </cell>
          <cell r="G6659">
            <v>0</v>
          </cell>
        </row>
        <row r="6660">
          <cell r="A6660" t="str">
            <v>646E20120</v>
          </cell>
          <cell r="C6660" t="str">
            <v>EACH</v>
          </cell>
          <cell r="D6660" t="str">
            <v>SCHOOL SYMBOL MARKING, 120"</v>
          </cell>
          <cell r="G6660">
            <v>0</v>
          </cell>
        </row>
        <row r="6661">
          <cell r="A6661" t="str">
            <v>646E20121</v>
          </cell>
          <cell r="C6661" t="str">
            <v>EACH</v>
          </cell>
          <cell r="D6661" t="str">
            <v>SCHOOL SYMBOL MARKING, 120", AS PER PLAN</v>
          </cell>
          <cell r="G6661">
            <v>0</v>
          </cell>
        </row>
        <row r="6662">
          <cell r="A6662" t="str">
            <v>646E20200</v>
          </cell>
          <cell r="C6662" t="str">
            <v>FT</v>
          </cell>
          <cell r="D6662" t="str">
            <v>PARKING LOT STALL MARKING</v>
          </cell>
          <cell r="G6662">
            <v>0</v>
          </cell>
        </row>
        <row r="6663">
          <cell r="A6663" t="str">
            <v>646E20201</v>
          </cell>
          <cell r="C6663" t="str">
            <v>FT</v>
          </cell>
          <cell r="D6663" t="str">
            <v>PARKING LOT STALL MARKING, AS PER PLAN</v>
          </cell>
          <cell r="G6663">
            <v>0</v>
          </cell>
        </row>
        <row r="6664">
          <cell r="A6664" t="str">
            <v>646E20300</v>
          </cell>
          <cell r="C6664" t="str">
            <v>EACH</v>
          </cell>
          <cell r="D6664" t="str">
            <v>LANE ARROW</v>
          </cell>
          <cell r="G6664">
            <v>0</v>
          </cell>
        </row>
        <row r="6665">
          <cell r="A6665" t="str">
            <v>646E20301</v>
          </cell>
          <cell r="C6665" t="str">
            <v>EACH</v>
          </cell>
          <cell r="D6665" t="str">
            <v>LANE ARROW, AS PER PLAN</v>
          </cell>
          <cell r="G6665">
            <v>0</v>
          </cell>
        </row>
        <row r="6666">
          <cell r="A6666" t="str">
            <v>646E20320</v>
          </cell>
          <cell r="C6666" t="str">
            <v>EACH</v>
          </cell>
          <cell r="D6666" t="str">
            <v>WRONG WAY ARROW</v>
          </cell>
          <cell r="G6666">
            <v>0</v>
          </cell>
        </row>
        <row r="6667">
          <cell r="A6667" t="str">
            <v>646E20350</v>
          </cell>
          <cell r="C6667" t="str">
            <v>EACH</v>
          </cell>
          <cell r="D6667" t="str">
            <v>LANE REDUCTION ARROW</v>
          </cell>
          <cell r="G6667">
            <v>0</v>
          </cell>
        </row>
        <row r="6668">
          <cell r="A6668" t="str">
            <v>646E20370</v>
          </cell>
          <cell r="C6668" t="str">
            <v>EACH</v>
          </cell>
          <cell r="D6668" t="str">
            <v>TWO WAY LEFT TURN ARROW</v>
          </cell>
          <cell r="G6668">
            <v>0</v>
          </cell>
        </row>
        <row r="6669">
          <cell r="A6669" t="str">
            <v>646E20400</v>
          </cell>
          <cell r="C6669" t="str">
            <v>EACH</v>
          </cell>
          <cell r="D6669" t="str">
            <v>WORD ON PAVEMENT, 72"</v>
          </cell>
          <cell r="G6669">
            <v>0</v>
          </cell>
        </row>
        <row r="6670">
          <cell r="A6670" t="str">
            <v>646E20401</v>
          </cell>
          <cell r="C6670" t="str">
            <v>EACH</v>
          </cell>
          <cell r="D6670" t="str">
            <v>WORD ON PAVEMENT, 72", AS PER PLAN</v>
          </cell>
          <cell r="G6670">
            <v>0</v>
          </cell>
        </row>
        <row r="6671">
          <cell r="A6671" t="str">
            <v>646E20410</v>
          </cell>
          <cell r="C6671" t="str">
            <v>EACH</v>
          </cell>
          <cell r="D6671" t="str">
            <v>WORD ON PAVEMENT, 96"</v>
          </cell>
          <cell r="G6671">
            <v>0</v>
          </cell>
        </row>
        <row r="6672">
          <cell r="A6672" t="str">
            <v>646E20411</v>
          </cell>
          <cell r="C6672" t="str">
            <v>EACH</v>
          </cell>
          <cell r="D6672" t="str">
            <v>WORD ON PAVEMENT, 96", AS PER PLAN</v>
          </cell>
          <cell r="G6672">
            <v>0</v>
          </cell>
        </row>
        <row r="6673">
          <cell r="A6673" t="str">
            <v>646E20500</v>
          </cell>
          <cell r="C6673" t="str">
            <v>FT</v>
          </cell>
          <cell r="D6673" t="str">
            <v>DOTTED LINE</v>
          </cell>
          <cell r="G6673">
            <v>0</v>
          </cell>
        </row>
        <row r="6674">
          <cell r="A6674" t="str">
            <v>646E20501</v>
          </cell>
          <cell r="C6674" t="str">
            <v>FT</v>
          </cell>
          <cell r="D6674" t="str">
            <v>DOTTED LINE, AS PER PLAN</v>
          </cell>
          <cell r="G6674">
            <v>0</v>
          </cell>
        </row>
        <row r="6675">
          <cell r="A6675" t="str">
            <v>646E20502</v>
          </cell>
          <cell r="C6675" t="str">
            <v>FT</v>
          </cell>
          <cell r="D6675" t="str">
            <v>DOTTED LINE, 4"</v>
          </cell>
          <cell r="G6675">
            <v>0</v>
          </cell>
        </row>
        <row r="6676">
          <cell r="A6676" t="str">
            <v>646E20504</v>
          </cell>
          <cell r="C6676" t="str">
            <v>FT</v>
          </cell>
          <cell r="D6676" t="str">
            <v>DOTTED LINE, 6"</v>
          </cell>
          <cell r="G6676">
            <v>0</v>
          </cell>
        </row>
        <row r="6677">
          <cell r="A6677" t="str">
            <v>646E20506</v>
          </cell>
          <cell r="C6677" t="str">
            <v>FT</v>
          </cell>
          <cell r="D6677" t="str">
            <v>DOTTED LINE, 8"</v>
          </cell>
          <cell r="G6677">
            <v>0</v>
          </cell>
        </row>
        <row r="6678">
          <cell r="A6678" t="str">
            <v>646E20510</v>
          </cell>
          <cell r="C6678" t="str">
            <v>FT</v>
          </cell>
          <cell r="D6678" t="str">
            <v>DOTTED LINE, 12"</v>
          </cell>
          <cell r="G6678">
            <v>0</v>
          </cell>
        </row>
        <row r="6679">
          <cell r="A6679" t="str">
            <v>646E20520</v>
          </cell>
          <cell r="C6679" t="str">
            <v>FT</v>
          </cell>
          <cell r="D6679" t="str">
            <v>DOTTED LINE, 24"</v>
          </cell>
          <cell r="G6679">
            <v>0</v>
          </cell>
        </row>
        <row r="6680">
          <cell r="A6680" t="str">
            <v>646E20600</v>
          </cell>
          <cell r="C6680" t="str">
            <v>EACH</v>
          </cell>
          <cell r="D6680" t="str">
            <v>BIKE LANE SYMBOL MARKING</v>
          </cell>
          <cell r="G6680">
            <v>0</v>
          </cell>
        </row>
        <row r="6681">
          <cell r="A6681" t="str">
            <v>646E20650</v>
          </cell>
          <cell r="C6681" t="str">
            <v>EACH</v>
          </cell>
          <cell r="D6681" t="str">
            <v>SHARED LANE MARKING</v>
          </cell>
          <cell r="G6681">
            <v>0</v>
          </cell>
        </row>
        <row r="6682">
          <cell r="A6682" t="str">
            <v>646E20710</v>
          </cell>
          <cell r="C6682" t="str">
            <v>EACH</v>
          </cell>
          <cell r="D6682" t="str">
            <v>SPEED MEASUREMENT MARKING</v>
          </cell>
          <cell r="G6682">
            <v>0</v>
          </cell>
        </row>
        <row r="6683">
          <cell r="A6683" t="str">
            <v>646E20711</v>
          </cell>
          <cell r="C6683" t="str">
            <v>EACH</v>
          </cell>
          <cell r="D6683" t="str">
            <v>SPEED MEASUREMENT MARKING, AS PER PLAN</v>
          </cell>
          <cell r="G6683">
            <v>0</v>
          </cell>
        </row>
        <row r="6684">
          <cell r="A6684" t="str">
            <v>646E20800</v>
          </cell>
          <cell r="C6684" t="str">
            <v>FT</v>
          </cell>
          <cell r="D6684" t="str">
            <v>YIELD LINE</v>
          </cell>
          <cell r="G6684">
            <v>0</v>
          </cell>
        </row>
        <row r="6685">
          <cell r="A6685" t="str">
            <v>646E50000</v>
          </cell>
          <cell r="C6685" t="str">
            <v>EACH</v>
          </cell>
          <cell r="D6685" t="str">
            <v>REMOVAL OF PAVEMENT MARKING</v>
          </cell>
          <cell r="G6685">
            <v>0</v>
          </cell>
        </row>
        <row r="6686">
          <cell r="A6686" t="str">
            <v>646E50100</v>
          </cell>
          <cell r="C6686" t="str">
            <v>FT</v>
          </cell>
          <cell r="D6686" t="str">
            <v>REMOVAL OF PAVEMENT MARKING</v>
          </cell>
          <cell r="G6686">
            <v>0</v>
          </cell>
        </row>
        <row r="6687">
          <cell r="A6687" t="str">
            <v>646E50101</v>
          </cell>
          <cell r="C6687" t="str">
            <v>FT</v>
          </cell>
          <cell r="D6687" t="str">
            <v>REMOVAL OF PAVEMENT MARKING, AS PER PLAN</v>
          </cell>
          <cell r="G6687">
            <v>0</v>
          </cell>
        </row>
        <row r="6688">
          <cell r="A6688" t="str">
            <v>646E50200</v>
          </cell>
          <cell r="C6688" t="str">
            <v>SF</v>
          </cell>
          <cell r="D6688" t="str">
            <v>REMOVAL OF PAVEMENT MARKING</v>
          </cell>
          <cell r="G6688">
            <v>0</v>
          </cell>
        </row>
        <row r="6689">
          <cell r="A6689" t="str">
            <v>646E50300</v>
          </cell>
          <cell r="C6689" t="str">
            <v>MILE</v>
          </cell>
          <cell r="D6689" t="str">
            <v>REMOVAL OF PAVEMENT MARKING</v>
          </cell>
          <cell r="G6689">
            <v>0</v>
          </cell>
        </row>
        <row r="6690">
          <cell r="A6690" t="str">
            <v>646E50301</v>
          </cell>
          <cell r="C6690" t="str">
            <v>MILE</v>
          </cell>
          <cell r="D6690" t="str">
            <v>REMOVAL OF PAVEMENT MARKING, AS PER PLAN</v>
          </cell>
          <cell r="G6690">
            <v>0</v>
          </cell>
        </row>
        <row r="6691">
          <cell r="A6691" t="str">
            <v>646E60000</v>
          </cell>
          <cell r="C6691" t="str">
            <v>LS</v>
          </cell>
          <cell r="D6691" t="str">
            <v>TWO-WAY RADIO EQUIPMENT</v>
          </cell>
          <cell r="G6691">
            <v>0</v>
          </cell>
        </row>
        <row r="6692">
          <cell r="A6692" t="str">
            <v>646E60001</v>
          </cell>
          <cell r="C6692" t="str">
            <v>LS</v>
          </cell>
          <cell r="D6692" t="str">
            <v>TWO-WAY RADIO EQUIPMENT, AS PER PLAN</v>
          </cell>
          <cell r="G6692">
            <v>0</v>
          </cell>
        </row>
        <row r="6693">
          <cell r="A6693" t="str">
            <v>646E60100</v>
          </cell>
          <cell r="C6693" t="str">
            <v>SF</v>
          </cell>
          <cell r="D6693" t="str">
            <v>GREEN COLORED PAVEMENT FOR BIKE LANES</v>
          </cell>
          <cell r="G6693">
            <v>0</v>
          </cell>
        </row>
        <row r="6694">
          <cell r="A6694" t="str">
            <v>646E90000</v>
          </cell>
          <cell r="C6694" t="str">
            <v>FT</v>
          </cell>
          <cell r="D6694" t="str">
            <v>PAVEMENT MARKING, MISC.:</v>
          </cell>
          <cell r="F6694" t="str">
            <v>ADD SUPPLEMENTAL DESCRIPTION</v>
          </cell>
          <cell r="G6694">
            <v>1</v>
          </cell>
        </row>
        <row r="6695">
          <cell r="A6695" t="str">
            <v>646E90010</v>
          </cell>
          <cell r="C6695" t="str">
            <v>MILE</v>
          </cell>
          <cell r="D6695" t="str">
            <v>PAVEMENT MARKING, MISC.:</v>
          </cell>
          <cell r="F6695" t="str">
            <v>ADD SUPPLEMENTAL DESCRIPTION</v>
          </cell>
          <cell r="G6695">
            <v>1</v>
          </cell>
        </row>
        <row r="6696">
          <cell r="A6696" t="str">
            <v>646E98000</v>
          </cell>
          <cell r="C6696" t="str">
            <v>EACH</v>
          </cell>
          <cell r="D6696" t="str">
            <v>PAVEMENT MARKING, MISC.:</v>
          </cell>
          <cell r="F6696" t="str">
            <v>ADD SUPPLEMENTAL DESCRIPTION</v>
          </cell>
          <cell r="G6696">
            <v>1</v>
          </cell>
        </row>
        <row r="6697">
          <cell r="A6697" t="str">
            <v>647E18000</v>
          </cell>
          <cell r="C6697" t="str">
            <v>FT</v>
          </cell>
          <cell r="D6697" t="str">
            <v>CHANNELIZING LINE, 8", TYPE A90</v>
          </cell>
          <cell r="G6697">
            <v>0</v>
          </cell>
        </row>
        <row r="6698">
          <cell r="A6698" t="str">
            <v>647E18002</v>
          </cell>
          <cell r="C6698" t="str">
            <v>FT</v>
          </cell>
          <cell r="D6698" t="str">
            <v>CHANNELIZING LINE, 8", TYPE A125</v>
          </cell>
          <cell r="G6698">
            <v>0</v>
          </cell>
        </row>
        <row r="6699">
          <cell r="A6699" t="str">
            <v>647E18004</v>
          </cell>
          <cell r="C6699" t="str">
            <v>FT</v>
          </cell>
          <cell r="D6699" t="str">
            <v>CHANNELIZING LINE, 12", TYPE A90</v>
          </cell>
          <cell r="G6699">
            <v>0</v>
          </cell>
        </row>
        <row r="6700">
          <cell r="A6700" t="str">
            <v>647E18006</v>
          </cell>
          <cell r="C6700" t="str">
            <v>FT</v>
          </cell>
          <cell r="D6700" t="str">
            <v>CHANNELIZING LINE, 12", TYPE A125</v>
          </cell>
          <cell r="G6700">
            <v>0</v>
          </cell>
        </row>
        <row r="6701">
          <cell r="A6701" t="str">
            <v>647E18010</v>
          </cell>
          <cell r="C6701" t="str">
            <v>FT</v>
          </cell>
          <cell r="D6701" t="str">
            <v>CHANNELIZING LINE, 8", TYPE B90</v>
          </cell>
          <cell r="G6701">
            <v>0</v>
          </cell>
        </row>
        <row r="6702">
          <cell r="A6702" t="str">
            <v>647E18012</v>
          </cell>
          <cell r="C6702" t="str">
            <v>FT</v>
          </cell>
          <cell r="D6702" t="str">
            <v>CHANNELIZING LINE, 8", TYPE B125</v>
          </cell>
          <cell r="G6702">
            <v>0</v>
          </cell>
        </row>
        <row r="6703">
          <cell r="A6703" t="str">
            <v>647E18013</v>
          </cell>
          <cell r="C6703" t="str">
            <v>FT</v>
          </cell>
          <cell r="D6703" t="str">
            <v>CHANNELIZING LINE, 8", TYPE B125, AS PER PLAN</v>
          </cell>
          <cell r="G6703">
            <v>0</v>
          </cell>
        </row>
        <row r="6704">
          <cell r="A6704" t="str">
            <v>647E18014</v>
          </cell>
          <cell r="C6704" t="str">
            <v>FT</v>
          </cell>
          <cell r="D6704" t="str">
            <v>CHANNELIZING LINE, 12", TYPE B90</v>
          </cell>
          <cell r="G6704">
            <v>0</v>
          </cell>
        </row>
        <row r="6705">
          <cell r="A6705" t="str">
            <v>647E18016</v>
          </cell>
          <cell r="C6705" t="str">
            <v>FT</v>
          </cell>
          <cell r="D6705" t="str">
            <v>CHANNELIZING LINE, 12", TYPE B125</v>
          </cell>
          <cell r="G6705">
            <v>0</v>
          </cell>
        </row>
        <row r="6706">
          <cell r="A6706" t="str">
            <v>647E18050</v>
          </cell>
          <cell r="C6706" t="str">
            <v>FT</v>
          </cell>
          <cell r="D6706" t="str">
            <v>STOP LINE, TYPE A90</v>
          </cell>
          <cell r="G6706">
            <v>0</v>
          </cell>
        </row>
        <row r="6707">
          <cell r="A6707" t="str">
            <v>647E18052</v>
          </cell>
          <cell r="C6707" t="str">
            <v>FT</v>
          </cell>
          <cell r="D6707" t="str">
            <v>STOP LINE, TYPE A125</v>
          </cell>
          <cell r="G6707">
            <v>0</v>
          </cell>
        </row>
        <row r="6708">
          <cell r="A6708" t="str">
            <v>647E18060</v>
          </cell>
          <cell r="C6708" t="str">
            <v>FT</v>
          </cell>
          <cell r="D6708" t="str">
            <v>STOP LINE, TYPE B90</v>
          </cell>
          <cell r="G6708">
            <v>0</v>
          </cell>
        </row>
        <row r="6709">
          <cell r="A6709" t="str">
            <v>647E18062</v>
          </cell>
          <cell r="C6709" t="str">
            <v>FT</v>
          </cell>
          <cell r="D6709" t="str">
            <v>STOP LINE, TYPE B125</v>
          </cell>
          <cell r="G6709">
            <v>0</v>
          </cell>
        </row>
        <row r="6710">
          <cell r="A6710" t="str">
            <v>647E20020</v>
          </cell>
          <cell r="C6710" t="str">
            <v>FT</v>
          </cell>
          <cell r="D6710" t="str">
            <v>CROSSWALK LINE, 12", TYPE A90</v>
          </cell>
          <cell r="G6710">
            <v>0</v>
          </cell>
        </row>
        <row r="6711">
          <cell r="A6711" t="str">
            <v>647E20026</v>
          </cell>
          <cell r="C6711" t="str">
            <v>FT</v>
          </cell>
          <cell r="D6711" t="str">
            <v>CROSSWALK LINE, 12", TYPE A125</v>
          </cell>
          <cell r="G6711">
            <v>0</v>
          </cell>
        </row>
        <row r="6712">
          <cell r="A6712" t="str">
            <v>647E20030</v>
          </cell>
          <cell r="C6712" t="str">
            <v>FT</v>
          </cell>
          <cell r="D6712" t="str">
            <v>CROSSWALK LINE, 12", TYPE B90</v>
          </cell>
          <cell r="G6712">
            <v>0</v>
          </cell>
        </row>
        <row r="6713">
          <cell r="A6713" t="str">
            <v>647E20036</v>
          </cell>
          <cell r="C6713" t="str">
            <v>FT</v>
          </cell>
          <cell r="D6713" t="str">
            <v>CROSSWALK LINE, 12", TYPE B125</v>
          </cell>
          <cell r="G6713">
            <v>0</v>
          </cell>
        </row>
        <row r="6714">
          <cell r="A6714" t="str">
            <v>647E20070</v>
          </cell>
          <cell r="C6714" t="str">
            <v>FT</v>
          </cell>
          <cell r="D6714" t="str">
            <v>CROSSWALK LINE, 24", TYPE A90</v>
          </cell>
          <cell r="G6714">
            <v>0</v>
          </cell>
        </row>
        <row r="6715">
          <cell r="A6715" t="str">
            <v>647E20076</v>
          </cell>
          <cell r="C6715" t="str">
            <v>FT</v>
          </cell>
          <cell r="D6715" t="str">
            <v>CROSSWALK LINE, 24", TYPE A125</v>
          </cell>
          <cell r="G6715">
            <v>0</v>
          </cell>
        </row>
        <row r="6716">
          <cell r="A6716" t="str">
            <v>647E20080</v>
          </cell>
          <cell r="C6716" t="str">
            <v>FT</v>
          </cell>
          <cell r="D6716" t="str">
            <v>CROSSWALK LINE, 24", TYPE B90</v>
          </cell>
          <cell r="G6716">
            <v>0</v>
          </cell>
        </row>
        <row r="6717">
          <cell r="A6717" t="str">
            <v>647E20086</v>
          </cell>
          <cell r="C6717" t="str">
            <v>FT</v>
          </cell>
          <cell r="D6717" t="str">
            <v>CROSSWALK LINE, 24", TYPE B125</v>
          </cell>
          <cell r="G6717">
            <v>0</v>
          </cell>
        </row>
        <row r="6718">
          <cell r="A6718" t="str">
            <v>647E20100</v>
          </cell>
          <cell r="C6718" t="str">
            <v>FT</v>
          </cell>
          <cell r="D6718" t="str">
            <v>TRANSVERSE/DIAGONAL LINE, TYPE A90</v>
          </cell>
          <cell r="G6718">
            <v>0</v>
          </cell>
        </row>
        <row r="6719">
          <cell r="A6719" t="str">
            <v>647E20102</v>
          </cell>
          <cell r="C6719" t="str">
            <v>FT</v>
          </cell>
          <cell r="D6719" t="str">
            <v>TRANSVERSE/DIAGONAL LINE, TYPE A125</v>
          </cell>
          <cell r="G6719">
            <v>0</v>
          </cell>
        </row>
        <row r="6720">
          <cell r="A6720" t="str">
            <v>647E20110</v>
          </cell>
          <cell r="C6720" t="str">
            <v>FT</v>
          </cell>
          <cell r="D6720" t="str">
            <v>TRANSVERSE/DIAGONAL LINE, TYPE B90</v>
          </cell>
          <cell r="G6720">
            <v>0</v>
          </cell>
        </row>
        <row r="6721">
          <cell r="A6721" t="str">
            <v>647E20112</v>
          </cell>
          <cell r="C6721" t="str">
            <v>FT</v>
          </cell>
          <cell r="D6721" t="str">
            <v>TRANSVERSE/DIAGONAL LINE, TYPE B125</v>
          </cell>
          <cell r="G6721">
            <v>0</v>
          </cell>
        </row>
        <row r="6722">
          <cell r="A6722" t="str">
            <v>647E20120</v>
          </cell>
          <cell r="C6722" t="str">
            <v>FT</v>
          </cell>
          <cell r="D6722" t="str">
            <v>CHEVRON MARKING, TYPE A90</v>
          </cell>
          <cell r="G6722">
            <v>0</v>
          </cell>
        </row>
        <row r="6723">
          <cell r="A6723" t="str">
            <v>647E20122</v>
          </cell>
          <cell r="C6723" t="str">
            <v>FT</v>
          </cell>
          <cell r="D6723" t="str">
            <v>CHEVRON MARKING, TYPE A125</v>
          </cell>
          <cell r="G6723">
            <v>0</v>
          </cell>
        </row>
        <row r="6724">
          <cell r="A6724" t="str">
            <v>647E20130</v>
          </cell>
          <cell r="C6724" t="str">
            <v>FT</v>
          </cell>
          <cell r="D6724" t="str">
            <v>CHEVRON MARKING, TYPE B90</v>
          </cell>
          <cell r="G6724">
            <v>0</v>
          </cell>
        </row>
        <row r="6725">
          <cell r="A6725" t="str">
            <v>647E20132</v>
          </cell>
          <cell r="C6725" t="str">
            <v>FT</v>
          </cell>
          <cell r="D6725" t="str">
            <v>CHEVRON MARKING, TYPE B125</v>
          </cell>
          <cell r="G6725">
            <v>0</v>
          </cell>
        </row>
        <row r="6726">
          <cell r="A6726" t="str">
            <v>647E20200</v>
          </cell>
          <cell r="C6726" t="str">
            <v>EACH</v>
          </cell>
          <cell r="D6726" t="str">
            <v>HANDICAP SYMBOL MARKING, TYPE A90</v>
          </cell>
          <cell r="G6726">
            <v>0</v>
          </cell>
        </row>
        <row r="6727">
          <cell r="A6727" t="str">
            <v>647E20202</v>
          </cell>
          <cell r="C6727" t="str">
            <v>EACH</v>
          </cell>
          <cell r="D6727" t="str">
            <v>HANDICAP SYMBOL MARKING, TYPE A125</v>
          </cell>
          <cell r="G6727">
            <v>0</v>
          </cell>
        </row>
        <row r="6728">
          <cell r="A6728" t="str">
            <v>647E20210</v>
          </cell>
          <cell r="C6728" t="str">
            <v>EACH</v>
          </cell>
          <cell r="D6728" t="str">
            <v>HANDICAP SYMBOL MARKING, TYPE B90</v>
          </cell>
          <cell r="G6728">
            <v>0</v>
          </cell>
        </row>
        <row r="6729">
          <cell r="A6729" t="str">
            <v>647E20212</v>
          </cell>
          <cell r="C6729" t="str">
            <v>EACH</v>
          </cell>
          <cell r="D6729" t="str">
            <v>HANDICAP SYMBOL MARKING, TYPE B125</v>
          </cell>
          <cell r="G6729">
            <v>0</v>
          </cell>
        </row>
        <row r="6730">
          <cell r="A6730" t="str">
            <v>647E20300</v>
          </cell>
          <cell r="C6730" t="str">
            <v>EACH</v>
          </cell>
          <cell r="D6730" t="str">
            <v>RAILROAD SYMBOL MARKING, TYPE A90</v>
          </cell>
          <cell r="G6730">
            <v>0</v>
          </cell>
        </row>
        <row r="6731">
          <cell r="A6731" t="str">
            <v>647E20302</v>
          </cell>
          <cell r="C6731" t="str">
            <v>EACH</v>
          </cell>
          <cell r="D6731" t="str">
            <v>RAILROAD SYMBOL MARKING, TYPE A125</v>
          </cell>
          <cell r="G6731">
            <v>0</v>
          </cell>
        </row>
        <row r="6732">
          <cell r="A6732" t="str">
            <v>647E20310</v>
          </cell>
          <cell r="C6732" t="str">
            <v>EACH</v>
          </cell>
          <cell r="D6732" t="str">
            <v>RAILROAD SYMBOL MARKING, TYPE B90</v>
          </cell>
          <cell r="G6732">
            <v>0</v>
          </cell>
        </row>
        <row r="6733">
          <cell r="A6733" t="str">
            <v>647E20312</v>
          </cell>
          <cell r="C6733" t="str">
            <v>EACH</v>
          </cell>
          <cell r="D6733" t="str">
            <v>RAILROAD SYMBOL MARKING, TYPE B125</v>
          </cell>
          <cell r="G6733">
            <v>0</v>
          </cell>
        </row>
        <row r="6734">
          <cell r="A6734" t="str">
            <v>647E20400</v>
          </cell>
          <cell r="C6734" t="str">
            <v>EACH</v>
          </cell>
          <cell r="D6734" t="str">
            <v>SCHOOL SYMBOL MARKING, 72", TYPE A90</v>
          </cell>
          <cell r="G6734">
            <v>0</v>
          </cell>
        </row>
        <row r="6735">
          <cell r="A6735" t="str">
            <v>647E20402</v>
          </cell>
          <cell r="C6735" t="str">
            <v>EACH</v>
          </cell>
          <cell r="D6735" t="str">
            <v>SCHOOL SYMBOL MARKING, 72", TYPE A125</v>
          </cell>
          <cell r="G6735">
            <v>0</v>
          </cell>
        </row>
        <row r="6736">
          <cell r="A6736" t="str">
            <v>647E20410</v>
          </cell>
          <cell r="C6736" t="str">
            <v>EACH</v>
          </cell>
          <cell r="D6736" t="str">
            <v>SCHOOL SYMBOL MARKING, 72", TYPE B90</v>
          </cell>
          <cell r="G6736">
            <v>0</v>
          </cell>
        </row>
        <row r="6737">
          <cell r="A6737" t="str">
            <v>647E20412</v>
          </cell>
          <cell r="C6737" t="str">
            <v>EACH</v>
          </cell>
          <cell r="D6737" t="str">
            <v>SCHOOL SYMBOL MARKING, 72", TYPE B125</v>
          </cell>
          <cell r="G6737">
            <v>0</v>
          </cell>
        </row>
        <row r="6738">
          <cell r="A6738" t="str">
            <v>647E20430</v>
          </cell>
          <cell r="C6738" t="str">
            <v>EACH</v>
          </cell>
          <cell r="D6738" t="str">
            <v>SCHOOL SYMBOL MARKING, 96", TYPE A90</v>
          </cell>
          <cell r="G6738">
            <v>0</v>
          </cell>
        </row>
        <row r="6739">
          <cell r="A6739" t="str">
            <v>647E20432</v>
          </cell>
          <cell r="C6739" t="str">
            <v>EACH</v>
          </cell>
          <cell r="D6739" t="str">
            <v>SCHOOL SYMBOL MARKING, 96", TYPE A125</v>
          </cell>
          <cell r="G6739">
            <v>0</v>
          </cell>
        </row>
        <row r="6740">
          <cell r="A6740" t="str">
            <v>647E20440</v>
          </cell>
          <cell r="C6740" t="str">
            <v>EACH</v>
          </cell>
          <cell r="D6740" t="str">
            <v>SCHOOL SYMBOL MARKING, 96", TYPE B90</v>
          </cell>
          <cell r="G6740">
            <v>0</v>
          </cell>
        </row>
        <row r="6741">
          <cell r="A6741" t="str">
            <v>647E20442</v>
          </cell>
          <cell r="C6741" t="str">
            <v>EACH</v>
          </cell>
          <cell r="D6741" t="str">
            <v>SCHOOL SYMBOL MARKING, 96", TYPE B125</v>
          </cell>
          <cell r="G6741">
            <v>0</v>
          </cell>
        </row>
        <row r="6742">
          <cell r="A6742" t="str">
            <v>647E20460</v>
          </cell>
          <cell r="C6742" t="str">
            <v>EACH</v>
          </cell>
          <cell r="D6742" t="str">
            <v>SCHOOL SYMBOL MARKING, 120", TYPE A90</v>
          </cell>
          <cell r="G6742">
            <v>0</v>
          </cell>
        </row>
        <row r="6743">
          <cell r="A6743" t="str">
            <v>647E20462</v>
          </cell>
          <cell r="C6743" t="str">
            <v>EACH</v>
          </cell>
          <cell r="D6743" t="str">
            <v>SCHOOL SYMBOL MARKING, 120", TYPE A125</v>
          </cell>
          <cell r="G6743">
            <v>0</v>
          </cell>
        </row>
        <row r="6744">
          <cell r="A6744" t="str">
            <v>647E20470</v>
          </cell>
          <cell r="C6744" t="str">
            <v>EACH</v>
          </cell>
          <cell r="D6744" t="str">
            <v>SCHOOL SYMBOL MARKING, 120", TYPE B90</v>
          </cell>
          <cell r="G6744">
            <v>0</v>
          </cell>
        </row>
        <row r="6745">
          <cell r="A6745" t="str">
            <v>647E20472</v>
          </cell>
          <cell r="C6745" t="str">
            <v>EACH</v>
          </cell>
          <cell r="D6745" t="str">
            <v>SCHOOL SYMBOL MARKING, 120", TYPE B125</v>
          </cell>
          <cell r="G6745">
            <v>0</v>
          </cell>
        </row>
        <row r="6746">
          <cell r="A6746" t="str">
            <v>647E20500</v>
          </cell>
          <cell r="C6746" t="str">
            <v>FT</v>
          </cell>
          <cell r="D6746" t="str">
            <v>PARKING LOT STALL MARKING, TYPE A90</v>
          </cell>
          <cell r="G6746">
            <v>0</v>
          </cell>
        </row>
        <row r="6747">
          <cell r="A6747" t="str">
            <v>647E20502</v>
          </cell>
          <cell r="C6747" t="str">
            <v>FT</v>
          </cell>
          <cell r="D6747" t="str">
            <v>PARKING LOT STALL MARKING, TYPE A125</v>
          </cell>
          <cell r="G6747">
            <v>0</v>
          </cell>
        </row>
        <row r="6748">
          <cell r="A6748" t="str">
            <v>647E20510</v>
          </cell>
          <cell r="C6748" t="str">
            <v>FT</v>
          </cell>
          <cell r="D6748" t="str">
            <v>PARKING LOT STALL MARKING, TYPE B90</v>
          </cell>
          <cell r="G6748">
            <v>0</v>
          </cell>
        </row>
        <row r="6749">
          <cell r="A6749" t="str">
            <v>647E20512</v>
          </cell>
          <cell r="C6749" t="str">
            <v>FT</v>
          </cell>
          <cell r="D6749" t="str">
            <v>PARKING LOT STALL MARKING, TYPE B125</v>
          </cell>
          <cell r="G6749">
            <v>0</v>
          </cell>
        </row>
        <row r="6750">
          <cell r="A6750" t="str">
            <v>647E20600</v>
          </cell>
          <cell r="C6750" t="str">
            <v>EACH</v>
          </cell>
          <cell r="D6750" t="str">
            <v>LANE ARROW, TYPE A90</v>
          </cell>
          <cell r="G6750">
            <v>0</v>
          </cell>
        </row>
        <row r="6751">
          <cell r="A6751" t="str">
            <v>647E20602</v>
          </cell>
          <cell r="C6751" t="str">
            <v>EACH</v>
          </cell>
          <cell r="D6751" t="str">
            <v>LANE ARROW, TYPE A125</v>
          </cell>
          <cell r="G6751">
            <v>0</v>
          </cell>
        </row>
        <row r="6752">
          <cell r="A6752" t="str">
            <v>647E20610</v>
          </cell>
          <cell r="C6752" t="str">
            <v>EACH</v>
          </cell>
          <cell r="D6752" t="str">
            <v>LANE ARROW, TYPE B90</v>
          </cell>
          <cell r="G6752">
            <v>0</v>
          </cell>
        </row>
        <row r="6753">
          <cell r="A6753" t="str">
            <v>647E20612</v>
          </cell>
          <cell r="C6753" t="str">
            <v>EACH</v>
          </cell>
          <cell r="D6753" t="str">
            <v>LANE ARROW, TYPE B125</v>
          </cell>
          <cell r="G6753">
            <v>0</v>
          </cell>
        </row>
        <row r="6754">
          <cell r="A6754" t="str">
            <v>647E20620</v>
          </cell>
          <cell r="C6754" t="str">
            <v>EACH</v>
          </cell>
          <cell r="D6754" t="str">
            <v>WRONG WAY ARROW</v>
          </cell>
          <cell r="G6754">
            <v>0</v>
          </cell>
        </row>
        <row r="6755">
          <cell r="A6755" t="str">
            <v>647E20640</v>
          </cell>
          <cell r="C6755" t="str">
            <v>EACH</v>
          </cell>
          <cell r="D6755" t="str">
            <v>LANE REDUCTION ARROW, TYPE A90</v>
          </cell>
          <cell r="G6755">
            <v>0</v>
          </cell>
        </row>
        <row r="6756">
          <cell r="A6756" t="str">
            <v>647E20642</v>
          </cell>
          <cell r="C6756" t="str">
            <v>EACH</v>
          </cell>
          <cell r="D6756" t="str">
            <v>LANE REDUCTION ARROW, TYPE A125</v>
          </cell>
          <cell r="G6756">
            <v>0</v>
          </cell>
        </row>
        <row r="6757">
          <cell r="A6757" t="str">
            <v>647E20650</v>
          </cell>
          <cell r="C6757" t="str">
            <v>EACH</v>
          </cell>
          <cell r="D6757" t="str">
            <v>LANE REDUCTION ARROW, TYPE B90</v>
          </cell>
          <cell r="G6757">
            <v>0</v>
          </cell>
        </row>
        <row r="6758">
          <cell r="A6758" t="str">
            <v>647E20652</v>
          </cell>
          <cell r="C6758" t="str">
            <v>EACH</v>
          </cell>
          <cell r="D6758" t="str">
            <v>LANE REDUCTION ARROW, TYPE B125</v>
          </cell>
          <cell r="G6758">
            <v>0</v>
          </cell>
        </row>
        <row r="6759">
          <cell r="A6759" t="str">
            <v>647E20700</v>
          </cell>
          <cell r="C6759" t="str">
            <v>EACH</v>
          </cell>
          <cell r="D6759" t="str">
            <v>WORD ON PAVEMENT, 72", TYPE A90</v>
          </cell>
          <cell r="G6759">
            <v>0</v>
          </cell>
        </row>
        <row r="6760">
          <cell r="A6760" t="str">
            <v>647E20702</v>
          </cell>
          <cell r="C6760" t="str">
            <v>EACH</v>
          </cell>
          <cell r="D6760" t="str">
            <v>WORD ON PAVEMENT, 72", TYPE A125</v>
          </cell>
          <cell r="G6760">
            <v>0</v>
          </cell>
        </row>
        <row r="6761">
          <cell r="A6761" t="str">
            <v>647E20710</v>
          </cell>
          <cell r="C6761" t="str">
            <v>EACH</v>
          </cell>
          <cell r="D6761" t="str">
            <v>WORD ON PAVEMENT, 72", TYPE B90</v>
          </cell>
          <cell r="G6761">
            <v>0</v>
          </cell>
        </row>
        <row r="6762">
          <cell r="A6762" t="str">
            <v>647E20712</v>
          </cell>
          <cell r="C6762" t="str">
            <v>EACH</v>
          </cell>
          <cell r="D6762" t="str">
            <v>WORD ON PAVEMENT, 72", TYPE B125</v>
          </cell>
          <cell r="G6762">
            <v>0</v>
          </cell>
        </row>
        <row r="6763">
          <cell r="A6763" t="str">
            <v>647E20730</v>
          </cell>
          <cell r="C6763" t="str">
            <v>EACH</v>
          </cell>
          <cell r="D6763" t="str">
            <v>WORD ON PAVEMENT, 96", TYPE A90</v>
          </cell>
          <cell r="G6763">
            <v>0</v>
          </cell>
        </row>
        <row r="6764">
          <cell r="A6764" t="str">
            <v>647E20732</v>
          </cell>
          <cell r="C6764" t="str">
            <v>EACH</v>
          </cell>
          <cell r="D6764" t="str">
            <v>WORD ON PAVEMENT, 96", TYPE A125</v>
          </cell>
          <cell r="G6764">
            <v>0</v>
          </cell>
        </row>
        <row r="6765">
          <cell r="A6765" t="str">
            <v>647E20740</v>
          </cell>
          <cell r="C6765" t="str">
            <v>EACH</v>
          </cell>
          <cell r="D6765" t="str">
            <v>WORD ON PAVEMENT, 96", TYPE B90</v>
          </cell>
          <cell r="G6765">
            <v>0</v>
          </cell>
        </row>
        <row r="6766">
          <cell r="A6766" t="str">
            <v>647E20742</v>
          </cell>
          <cell r="C6766" t="str">
            <v>EACH</v>
          </cell>
          <cell r="D6766" t="str">
            <v>WORD ON PAVEMENT, 96", TYPE B125</v>
          </cell>
          <cell r="G6766">
            <v>0</v>
          </cell>
        </row>
        <row r="6767">
          <cell r="A6767" t="str">
            <v>647E20800</v>
          </cell>
          <cell r="C6767" t="str">
            <v>FT</v>
          </cell>
          <cell r="D6767" t="str">
            <v>DOTTED LINE, 4", TYPE A90</v>
          </cell>
          <cell r="G6767">
            <v>0</v>
          </cell>
        </row>
        <row r="6768">
          <cell r="A6768" t="str">
            <v>647E20802</v>
          </cell>
          <cell r="C6768" t="str">
            <v>FT</v>
          </cell>
          <cell r="D6768" t="str">
            <v>DOTTED LINE, 4", TYPE A125</v>
          </cell>
          <cell r="G6768">
            <v>0</v>
          </cell>
        </row>
        <row r="6769">
          <cell r="A6769" t="str">
            <v>647E20810</v>
          </cell>
          <cell r="C6769" t="str">
            <v>FT</v>
          </cell>
          <cell r="D6769" t="str">
            <v>DOTTED LINE, 4", TYPE B90</v>
          </cell>
          <cell r="G6769">
            <v>0</v>
          </cell>
        </row>
        <row r="6770">
          <cell r="A6770" t="str">
            <v>647E20812</v>
          </cell>
          <cell r="C6770" t="str">
            <v>FT</v>
          </cell>
          <cell r="D6770" t="str">
            <v>DOTTED LINE, 4", TYPE B125</v>
          </cell>
          <cell r="G6770">
            <v>0</v>
          </cell>
        </row>
        <row r="6771">
          <cell r="A6771" t="str">
            <v>647E20880</v>
          </cell>
          <cell r="C6771" t="str">
            <v>FT</v>
          </cell>
          <cell r="D6771" t="str">
            <v>DOTTED LINE, 12", TYPE A90</v>
          </cell>
          <cell r="G6771">
            <v>0</v>
          </cell>
        </row>
        <row r="6772">
          <cell r="A6772" t="str">
            <v>647E20882</v>
          </cell>
          <cell r="C6772" t="str">
            <v>FT</v>
          </cell>
          <cell r="D6772" t="str">
            <v>DOTTED LINE, 12", TYPE A125</v>
          </cell>
          <cell r="G6772">
            <v>0</v>
          </cell>
        </row>
        <row r="6773">
          <cell r="A6773" t="str">
            <v>647E20890</v>
          </cell>
          <cell r="C6773" t="str">
            <v>FT</v>
          </cell>
          <cell r="D6773" t="str">
            <v>DOTTED LINE, 12", TYPE B90</v>
          </cell>
          <cell r="G6773">
            <v>0</v>
          </cell>
        </row>
        <row r="6774">
          <cell r="A6774" t="str">
            <v>647E20892</v>
          </cell>
          <cell r="C6774" t="str">
            <v>FT</v>
          </cell>
          <cell r="D6774" t="str">
            <v>DOTTED LINE, 12", TYPE B125</v>
          </cell>
          <cell r="G6774">
            <v>0</v>
          </cell>
        </row>
        <row r="6775">
          <cell r="A6775" t="str">
            <v>647E20900</v>
          </cell>
          <cell r="C6775" t="str">
            <v>EACH</v>
          </cell>
          <cell r="D6775" t="str">
            <v>BIKE LANE SYMBOL MARKING, TYPE A90</v>
          </cell>
          <cell r="G6775">
            <v>0</v>
          </cell>
        </row>
        <row r="6776">
          <cell r="A6776" t="str">
            <v>647E20902</v>
          </cell>
          <cell r="C6776" t="str">
            <v>EACH</v>
          </cell>
          <cell r="D6776" t="str">
            <v>BIKE LANE SYMBOL MARKING, TYPE A125</v>
          </cell>
          <cell r="G6776">
            <v>0</v>
          </cell>
        </row>
        <row r="6777">
          <cell r="A6777" t="str">
            <v>647E20910</v>
          </cell>
          <cell r="C6777" t="str">
            <v>EACH</v>
          </cell>
          <cell r="D6777" t="str">
            <v>BIKE LANE SYMBOL MARKING, TYPE B90</v>
          </cell>
          <cell r="G6777">
            <v>0</v>
          </cell>
        </row>
        <row r="6778">
          <cell r="A6778" t="str">
            <v>647E20912</v>
          </cell>
          <cell r="C6778" t="str">
            <v>EACH</v>
          </cell>
          <cell r="D6778" t="str">
            <v>BIKE LANE SYMBOL MARKING, TYPE B125</v>
          </cell>
          <cell r="G6778">
            <v>0</v>
          </cell>
        </row>
        <row r="6779">
          <cell r="A6779" t="str">
            <v>647E20930</v>
          </cell>
          <cell r="C6779" t="str">
            <v>EACH</v>
          </cell>
          <cell r="D6779" t="str">
            <v>SHARED LANE MARKING, TYPE A90</v>
          </cell>
          <cell r="G6779">
            <v>0</v>
          </cell>
        </row>
        <row r="6780">
          <cell r="A6780" t="str">
            <v>647E20932</v>
          </cell>
          <cell r="C6780" t="str">
            <v>EACH</v>
          </cell>
          <cell r="D6780" t="str">
            <v>SHARED LANE MARKING, TYPE A125</v>
          </cell>
          <cell r="G6780">
            <v>0</v>
          </cell>
        </row>
        <row r="6781">
          <cell r="A6781" t="str">
            <v>647E20940</v>
          </cell>
          <cell r="C6781" t="str">
            <v>EACH</v>
          </cell>
          <cell r="D6781" t="str">
            <v>SHARED LANE MARKING, TYPE B90</v>
          </cell>
          <cell r="G6781">
            <v>0</v>
          </cell>
        </row>
        <row r="6782">
          <cell r="A6782" t="str">
            <v>647E20942</v>
          </cell>
          <cell r="C6782" t="str">
            <v>EACH</v>
          </cell>
          <cell r="D6782" t="str">
            <v>SHARED LANE MARKING, TYPE B125</v>
          </cell>
          <cell r="G6782">
            <v>0</v>
          </cell>
        </row>
        <row r="6783">
          <cell r="A6783" t="str">
            <v>647E20960</v>
          </cell>
          <cell r="C6783" t="str">
            <v>FT</v>
          </cell>
          <cell r="D6783" t="str">
            <v>YIELD LINE, TYPE A90</v>
          </cell>
          <cell r="G6783">
            <v>0</v>
          </cell>
        </row>
        <row r="6784">
          <cell r="A6784" t="str">
            <v>647E20962</v>
          </cell>
          <cell r="C6784" t="str">
            <v>FT</v>
          </cell>
          <cell r="D6784" t="str">
            <v>YIELD LINE, TYPE A125</v>
          </cell>
          <cell r="G6784">
            <v>0</v>
          </cell>
        </row>
        <row r="6785">
          <cell r="A6785" t="str">
            <v>647E20970</v>
          </cell>
          <cell r="C6785" t="str">
            <v>FT</v>
          </cell>
          <cell r="D6785" t="str">
            <v>YIELD LINE, TYPE B90</v>
          </cell>
          <cell r="G6785">
            <v>0</v>
          </cell>
        </row>
        <row r="6786">
          <cell r="A6786" t="str">
            <v>647E20972</v>
          </cell>
          <cell r="C6786" t="str">
            <v>FT</v>
          </cell>
          <cell r="D6786" t="str">
            <v>YIELD LINE, TYPE B125</v>
          </cell>
          <cell r="G6786">
            <v>0</v>
          </cell>
        </row>
        <row r="6787">
          <cell r="A6787" t="str">
            <v>647E21012</v>
          </cell>
          <cell r="C6787" t="str">
            <v>EACH</v>
          </cell>
          <cell r="D6787" t="str">
            <v>SPEED MEASUREMENT MARKING, TYPE B125</v>
          </cell>
          <cell r="G6787">
            <v>0</v>
          </cell>
        </row>
        <row r="6788">
          <cell r="A6788" t="str">
            <v>647E21013</v>
          </cell>
          <cell r="C6788" t="str">
            <v>EACH</v>
          </cell>
          <cell r="D6788" t="str">
            <v>SPEED MEASUREMENT MARKING, TYPE B125, AS PER PLAN</v>
          </cell>
          <cell r="G6788">
            <v>0</v>
          </cell>
        </row>
        <row r="6789">
          <cell r="A6789" t="str">
            <v>647E50000</v>
          </cell>
          <cell r="C6789" t="str">
            <v>FT</v>
          </cell>
          <cell r="D6789" t="str">
            <v>REMOVAL OF PAVEMENT MARKING</v>
          </cell>
          <cell r="G6789">
            <v>0</v>
          </cell>
        </row>
        <row r="6790">
          <cell r="A6790" t="str">
            <v>647E50010</v>
          </cell>
          <cell r="C6790" t="str">
            <v>EACH</v>
          </cell>
          <cell r="D6790" t="str">
            <v>REMOVAL OF PAVEMENT MARKING</v>
          </cell>
          <cell r="G6790">
            <v>0</v>
          </cell>
        </row>
        <row r="6791">
          <cell r="A6791" t="str">
            <v>647E50020</v>
          </cell>
          <cell r="C6791" t="str">
            <v>SF</v>
          </cell>
          <cell r="D6791" t="str">
            <v>REMOVAL OF PAVEMENT MARKING</v>
          </cell>
          <cell r="G6791">
            <v>0</v>
          </cell>
        </row>
        <row r="6792">
          <cell r="A6792" t="str">
            <v>647E50100</v>
          </cell>
          <cell r="C6792" t="str">
            <v>EACH</v>
          </cell>
          <cell r="D6792" t="str">
            <v>PAVEMENT MARKING, MISC.:</v>
          </cell>
          <cell r="F6792" t="str">
            <v>ADD SUPPLEMENTAL DESCRIPTION</v>
          </cell>
          <cell r="G6792">
            <v>1</v>
          </cell>
        </row>
        <row r="6793">
          <cell r="A6793" t="str">
            <v>647E50110</v>
          </cell>
          <cell r="C6793" t="str">
            <v>SF</v>
          </cell>
          <cell r="D6793" t="str">
            <v>PAVEMENT MARKING, MISC.:</v>
          </cell>
          <cell r="F6793" t="str">
            <v>ADD SUPPLEMENTAL DESCRIPTION</v>
          </cell>
          <cell r="G6793">
            <v>1</v>
          </cell>
        </row>
        <row r="6794">
          <cell r="A6794" t="str">
            <v>647E50120</v>
          </cell>
          <cell r="C6794" t="str">
            <v>FT</v>
          </cell>
          <cell r="D6794" t="str">
            <v>PAVEMENT MARKING, MISC.:</v>
          </cell>
          <cell r="F6794" t="str">
            <v>ADD SUPPLEMENTAL DESCRIPTION</v>
          </cell>
          <cell r="G6794">
            <v>1</v>
          </cell>
        </row>
        <row r="6795">
          <cell r="A6795" t="str">
            <v>647E50130</v>
          </cell>
          <cell r="C6795" t="str">
            <v>MILE</v>
          </cell>
          <cell r="D6795" t="str">
            <v>PAVEMENT MARKING, MISC.:</v>
          </cell>
          <cell r="F6795" t="str">
            <v>ADD SUPPLEMENTAL DESCRIPTION</v>
          </cell>
          <cell r="G6795">
            <v>1</v>
          </cell>
        </row>
        <row r="6796">
          <cell r="A6796" t="str">
            <v>647E60000</v>
          </cell>
          <cell r="C6796" t="str">
            <v>SF</v>
          </cell>
          <cell r="D6796" t="str">
            <v>GREEN COLORED PAVEMENT FOR BIKE LANES,TYPE A90</v>
          </cell>
          <cell r="G6796">
            <v>0</v>
          </cell>
        </row>
        <row r="6797">
          <cell r="A6797" t="str">
            <v>647E60010</v>
          </cell>
          <cell r="C6797" t="str">
            <v>SF</v>
          </cell>
          <cell r="D6797" t="str">
            <v>GREEN COLORED PAVEMENT FOR BIKE LANES,TYPE A125</v>
          </cell>
          <cell r="G6797">
            <v>0</v>
          </cell>
        </row>
        <row r="6798">
          <cell r="A6798" t="str">
            <v>647E60020</v>
          </cell>
          <cell r="C6798" t="str">
            <v>SF</v>
          </cell>
          <cell r="D6798" t="str">
            <v>GREEN COLORED PAVEMENT FOR BIKE LANES,TYPE B90</v>
          </cell>
          <cell r="G6798">
            <v>0</v>
          </cell>
        </row>
        <row r="6799">
          <cell r="A6799" t="str">
            <v>647E60030</v>
          </cell>
          <cell r="C6799" t="str">
            <v>SF</v>
          </cell>
          <cell r="D6799" t="str">
            <v>GREEN COLORED PAVEMENT FOR BIKE LANES,TYPE B125</v>
          </cell>
          <cell r="G6799">
            <v>0</v>
          </cell>
        </row>
        <row r="6800">
          <cell r="A6800" t="str">
            <v>648E00100</v>
          </cell>
          <cell r="C6800" t="str">
            <v>MILE</v>
          </cell>
          <cell r="D6800" t="str">
            <v>EDGE LINE, 4"</v>
          </cell>
          <cell r="G6800">
            <v>0</v>
          </cell>
        </row>
        <row r="6801">
          <cell r="A6801" t="str">
            <v>648E00101</v>
          </cell>
          <cell r="C6801" t="str">
            <v>MILE</v>
          </cell>
          <cell r="D6801" t="str">
            <v>EDGE LINE, 4", AS PER PLAN</v>
          </cell>
          <cell r="G6801">
            <v>0</v>
          </cell>
        </row>
        <row r="6802">
          <cell r="A6802" t="str">
            <v>648E00104</v>
          </cell>
          <cell r="C6802" t="str">
            <v>MILE</v>
          </cell>
          <cell r="D6802" t="str">
            <v>EDGE LINE, 6"</v>
          </cell>
          <cell r="G6802">
            <v>0</v>
          </cell>
        </row>
        <row r="6803">
          <cell r="A6803" t="str">
            <v>648E00105</v>
          </cell>
          <cell r="C6803" t="str">
            <v>MILE</v>
          </cell>
          <cell r="D6803" t="str">
            <v>EDGE LINE, 6", AS PER PLAN</v>
          </cell>
          <cell r="G6803">
            <v>0</v>
          </cell>
        </row>
        <row r="6804">
          <cell r="A6804" t="str">
            <v>648E00200</v>
          </cell>
          <cell r="C6804" t="str">
            <v>MILE</v>
          </cell>
          <cell r="D6804" t="str">
            <v>LANE LINE, 4"</v>
          </cell>
          <cell r="G6804">
            <v>0</v>
          </cell>
        </row>
        <row r="6805">
          <cell r="A6805" t="str">
            <v>648E00201</v>
          </cell>
          <cell r="C6805" t="str">
            <v>MILE</v>
          </cell>
          <cell r="D6805" t="str">
            <v>LANE LINE, 4", AS PER PLAN</v>
          </cell>
          <cell r="G6805">
            <v>0</v>
          </cell>
        </row>
        <row r="6806">
          <cell r="A6806" t="str">
            <v>648E00204</v>
          </cell>
          <cell r="C6806" t="str">
            <v>MILE</v>
          </cell>
          <cell r="D6806" t="str">
            <v>LANE LINE, 6"</v>
          </cell>
          <cell r="G6806">
            <v>0</v>
          </cell>
        </row>
        <row r="6807">
          <cell r="A6807" t="str">
            <v>648E00205</v>
          </cell>
          <cell r="C6807" t="str">
            <v>MILE</v>
          </cell>
          <cell r="D6807" t="str">
            <v>LANE LINE, 6", AS PER PLAN</v>
          </cell>
          <cell r="G6807">
            <v>0</v>
          </cell>
        </row>
        <row r="6808">
          <cell r="A6808" t="str">
            <v>648E00300</v>
          </cell>
          <cell r="C6808" t="str">
            <v>MILE</v>
          </cell>
          <cell r="D6808" t="str">
            <v>CENTER LINE</v>
          </cell>
          <cell r="G6808">
            <v>0</v>
          </cell>
        </row>
        <row r="6809">
          <cell r="A6809" t="str">
            <v>648E00301</v>
          </cell>
          <cell r="C6809" t="str">
            <v>MILE</v>
          </cell>
          <cell r="D6809" t="str">
            <v>CENTER LINE, AS PER PLAN</v>
          </cell>
          <cell r="G6809">
            <v>0</v>
          </cell>
        </row>
        <row r="6810">
          <cell r="A6810" t="str">
            <v>648E00400</v>
          </cell>
          <cell r="C6810" t="str">
            <v>FT</v>
          </cell>
          <cell r="D6810" t="str">
            <v>CHANNELIZING LINE, 8"</v>
          </cell>
          <cell r="G6810">
            <v>0</v>
          </cell>
        </row>
        <row r="6811">
          <cell r="A6811" t="str">
            <v>648E00401</v>
          </cell>
          <cell r="C6811" t="str">
            <v>FT</v>
          </cell>
          <cell r="D6811" t="str">
            <v>CHANNELIZING LINE, 8", AS PER PLAN</v>
          </cell>
          <cell r="G6811">
            <v>0</v>
          </cell>
        </row>
        <row r="6812">
          <cell r="A6812" t="str">
            <v>648E00404</v>
          </cell>
          <cell r="C6812" t="str">
            <v>FT</v>
          </cell>
          <cell r="D6812" t="str">
            <v>CHANNELIZING LINE, 12"</v>
          </cell>
          <cell r="G6812">
            <v>0</v>
          </cell>
        </row>
        <row r="6813">
          <cell r="A6813" t="str">
            <v>648E00405</v>
          </cell>
          <cell r="C6813" t="str">
            <v>FT</v>
          </cell>
          <cell r="D6813" t="str">
            <v>CHANNELIZING LINE, 12", AS PER PLAN</v>
          </cell>
          <cell r="G6813">
            <v>0</v>
          </cell>
        </row>
        <row r="6814">
          <cell r="A6814" t="str">
            <v>648E01500</v>
          </cell>
          <cell r="C6814" t="str">
            <v>FT</v>
          </cell>
          <cell r="D6814" t="str">
            <v>DOTTED LINE, 4"</v>
          </cell>
          <cell r="G6814">
            <v>0</v>
          </cell>
        </row>
        <row r="6815">
          <cell r="A6815" t="str">
            <v>648E01501</v>
          </cell>
          <cell r="C6815" t="str">
            <v>FT</v>
          </cell>
          <cell r="D6815" t="str">
            <v>DOTTED LINE, 4", AS PER PLAN</v>
          </cell>
          <cell r="G6815">
            <v>0</v>
          </cell>
        </row>
        <row r="6816">
          <cell r="A6816" t="str">
            <v>648E01502</v>
          </cell>
          <cell r="C6816" t="str">
            <v>FT</v>
          </cell>
          <cell r="D6816" t="str">
            <v>DOTTED LINE, 5"</v>
          </cell>
          <cell r="G6816">
            <v>0</v>
          </cell>
        </row>
        <row r="6817">
          <cell r="A6817" t="str">
            <v>648E01503</v>
          </cell>
          <cell r="C6817" t="str">
            <v>FT</v>
          </cell>
          <cell r="D6817" t="str">
            <v>DOTTED LINE, 5", AS PER PLAN</v>
          </cell>
          <cell r="G6817">
            <v>0</v>
          </cell>
        </row>
        <row r="6818">
          <cell r="A6818" t="str">
            <v>648E01510</v>
          </cell>
          <cell r="C6818" t="str">
            <v>FT</v>
          </cell>
          <cell r="D6818" t="str">
            <v>DOTTED LINE, 6"</v>
          </cell>
          <cell r="G6818">
            <v>0</v>
          </cell>
        </row>
        <row r="6819">
          <cell r="A6819" t="str">
            <v>648E01511</v>
          </cell>
          <cell r="C6819" t="str">
            <v>FT</v>
          </cell>
          <cell r="D6819" t="str">
            <v>DOTTED LINE, 6", AS PER PLAN</v>
          </cell>
          <cell r="G6819">
            <v>0</v>
          </cell>
        </row>
        <row r="6820">
          <cell r="A6820" t="str">
            <v>648E01514</v>
          </cell>
          <cell r="C6820" t="str">
            <v>FT</v>
          </cell>
          <cell r="D6820" t="str">
            <v>DOTTED LINE, 8"</v>
          </cell>
          <cell r="G6820">
            <v>0</v>
          </cell>
        </row>
        <row r="6821">
          <cell r="A6821" t="str">
            <v>648E01515</v>
          </cell>
          <cell r="C6821" t="str">
            <v>FT</v>
          </cell>
          <cell r="D6821" t="str">
            <v>DOTTED LINE, 8", AS PER PLAN</v>
          </cell>
          <cell r="G6821">
            <v>0</v>
          </cell>
        </row>
        <row r="6822">
          <cell r="A6822" t="str">
            <v>648E01520</v>
          </cell>
          <cell r="C6822" t="str">
            <v>FT</v>
          </cell>
          <cell r="D6822" t="str">
            <v>DOTTED LINE, 12"</v>
          </cell>
          <cell r="G6822">
            <v>0</v>
          </cell>
        </row>
        <row r="6823">
          <cell r="A6823" t="str">
            <v>648E01521</v>
          </cell>
          <cell r="C6823" t="str">
            <v>FT</v>
          </cell>
          <cell r="D6823" t="str">
            <v>DOTTED LINE, 12", AS PER PLAN</v>
          </cell>
          <cell r="G6823">
            <v>0</v>
          </cell>
        </row>
        <row r="6824">
          <cell r="A6824" t="str">
            <v>648E20000</v>
          </cell>
          <cell r="C6824" t="str">
            <v>LS</v>
          </cell>
          <cell r="D6824" t="str">
            <v>TWO - WAY RADIO EQUIPMENT</v>
          </cell>
          <cell r="G6824">
            <v>0</v>
          </cell>
        </row>
        <row r="6825">
          <cell r="A6825" t="str">
            <v>648E30000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648E30010</v>
          </cell>
          <cell r="C6826" t="str">
            <v>SF</v>
          </cell>
          <cell r="D6826" t="str">
            <v>REMOVAL OF PAVEMENT MARKING</v>
          </cell>
          <cell r="G6826">
            <v>0</v>
          </cell>
        </row>
        <row r="6827">
          <cell r="A6827" t="str">
            <v>648E30020</v>
          </cell>
          <cell r="C6827" t="str">
            <v>EACH</v>
          </cell>
          <cell r="D6827" t="str">
            <v>REMOVAL OF PAVEMENT MARKING</v>
          </cell>
          <cell r="G6827">
            <v>0</v>
          </cell>
        </row>
        <row r="6828">
          <cell r="A6828" t="str">
            <v>648E30030</v>
          </cell>
          <cell r="C6828" t="str">
            <v>MILE</v>
          </cell>
          <cell r="D6828" t="str">
            <v>REMOVAL OF PAVEMENT MARKING</v>
          </cell>
          <cell r="G6828">
            <v>0</v>
          </cell>
        </row>
        <row r="6829">
          <cell r="A6829" t="str">
            <v>648E60000</v>
          </cell>
          <cell r="C6829" t="str">
            <v>SF</v>
          </cell>
          <cell r="D6829" t="str">
            <v>GREEN COLORED PAVEMENT FOR BIKE LANES</v>
          </cell>
          <cell r="G6829">
            <v>0</v>
          </cell>
        </row>
        <row r="6830">
          <cell r="A6830" t="str">
            <v>651E10000</v>
          </cell>
          <cell r="C6830" t="str">
            <v>CY</v>
          </cell>
          <cell r="D6830" t="str">
            <v>TOPSOIL STOCKPILED</v>
          </cell>
          <cell r="G6830">
            <v>0</v>
          </cell>
        </row>
        <row r="6831">
          <cell r="A6831" t="str">
            <v>651E10001</v>
          </cell>
          <cell r="C6831" t="str">
            <v>CY</v>
          </cell>
          <cell r="D6831" t="str">
            <v>TOPSOIL STOCKPILED, AS PER PLAN</v>
          </cell>
          <cell r="G6831">
            <v>0</v>
          </cell>
        </row>
        <row r="6832">
          <cell r="A6832" t="str">
            <v>652E10000</v>
          </cell>
          <cell r="C6832" t="str">
            <v>CY</v>
          </cell>
          <cell r="D6832" t="str">
            <v>PLACING STOCKPILED TOPSOIL</v>
          </cell>
          <cell r="G6832">
            <v>0</v>
          </cell>
        </row>
        <row r="6833">
          <cell r="A6833" t="str">
            <v>652E10001</v>
          </cell>
          <cell r="C6833" t="str">
            <v>CY</v>
          </cell>
          <cell r="D6833" t="str">
            <v>PLACING STOCKPILED TOPSOIL, AS PER PLAN</v>
          </cell>
          <cell r="G6833">
            <v>0</v>
          </cell>
        </row>
        <row r="6834">
          <cell r="A6834" t="str">
            <v>653E10000</v>
          </cell>
          <cell r="C6834" t="str">
            <v>CY</v>
          </cell>
          <cell r="D6834" t="str">
            <v>TOPSOIL FURNISHED AND PLACED</v>
          </cell>
          <cell r="G6834">
            <v>0</v>
          </cell>
        </row>
        <row r="6835">
          <cell r="A6835" t="str">
            <v>653E10001</v>
          </cell>
          <cell r="C6835" t="str">
            <v>CY</v>
          </cell>
          <cell r="D6835" t="str">
            <v>TOPSOIL FURNISHED AND PLACED, AS PER PLAN</v>
          </cell>
          <cell r="G6835">
            <v>0</v>
          </cell>
        </row>
        <row r="6836">
          <cell r="A6836" t="str">
            <v>654E10000</v>
          </cell>
          <cell r="C6836" t="str">
            <v>MSF</v>
          </cell>
          <cell r="D6836" t="str">
            <v>RENOVATING EXISTING SOIL</v>
          </cell>
          <cell r="G6836">
            <v>0</v>
          </cell>
        </row>
        <row r="6837">
          <cell r="A6837" t="str">
            <v>654E10001</v>
          </cell>
          <cell r="C6837" t="str">
            <v>MSF</v>
          </cell>
          <cell r="D6837" t="str">
            <v>RENOVATING EXISTING SOIL, AS PER PLAN</v>
          </cell>
          <cell r="G6837">
            <v>0</v>
          </cell>
        </row>
        <row r="6838">
          <cell r="A6838" t="str">
            <v>654E11000</v>
          </cell>
          <cell r="C6838" t="str">
            <v>TON</v>
          </cell>
          <cell r="D6838" t="str">
            <v>COMMERCIAL FERTILIZER</v>
          </cell>
          <cell r="G6838">
            <v>0</v>
          </cell>
        </row>
        <row r="6839">
          <cell r="A6839" t="str">
            <v>654E11001</v>
          </cell>
          <cell r="C6839" t="str">
            <v>TON</v>
          </cell>
          <cell r="D6839" t="str">
            <v>COMMERCIAL FERTILIZER, AS PER PLAN</v>
          </cell>
          <cell r="G6839">
            <v>0</v>
          </cell>
        </row>
        <row r="6840">
          <cell r="A6840" t="str">
            <v>656E10000</v>
          </cell>
          <cell r="C6840" t="str">
            <v>MSF</v>
          </cell>
          <cell r="D6840" t="str">
            <v>ROADSIDE CLEANUP</v>
          </cell>
          <cell r="G6840">
            <v>0</v>
          </cell>
        </row>
        <row r="6841">
          <cell r="A6841" t="str">
            <v>656E10001</v>
          </cell>
          <cell r="C6841" t="str">
            <v>MSF</v>
          </cell>
          <cell r="D6841" t="str">
            <v>ROADSIDE CLEANUP, AS PER PLAN</v>
          </cell>
          <cell r="G6841">
            <v>0</v>
          </cell>
        </row>
        <row r="6842">
          <cell r="A6842" t="str">
            <v>657E10000</v>
          </cell>
          <cell r="C6842" t="str">
            <v>SY</v>
          </cell>
          <cell r="D6842" t="str">
            <v>RIPRAP FOR TREE PROTECTION</v>
          </cell>
          <cell r="G6842">
            <v>0</v>
          </cell>
        </row>
        <row r="6843">
          <cell r="A6843" t="str">
            <v>657E10001</v>
          </cell>
          <cell r="C6843" t="str">
            <v>SY</v>
          </cell>
          <cell r="D6843" t="str">
            <v>RIPRAP FOR TREE PROTECTION, AS PER PLAN</v>
          </cell>
          <cell r="G6843">
            <v>0</v>
          </cell>
        </row>
        <row r="6844">
          <cell r="A6844" t="str">
            <v>657E98000</v>
          </cell>
          <cell r="C6844" t="str">
            <v>SY</v>
          </cell>
          <cell r="D6844" t="str">
            <v>RIPRAP, MISC.:</v>
          </cell>
          <cell r="F6844" t="str">
            <v>ADD SUPPLEMENTAL DESCRIPTION</v>
          </cell>
          <cell r="G6844">
            <v>1</v>
          </cell>
        </row>
        <row r="6845">
          <cell r="A6845" t="str">
            <v>658E10000</v>
          </cell>
          <cell r="C6845" t="str">
            <v>CY</v>
          </cell>
          <cell r="D6845" t="str">
            <v>TREE ROOT AERATION</v>
          </cell>
          <cell r="G6845">
            <v>0</v>
          </cell>
        </row>
        <row r="6846">
          <cell r="A6846" t="str">
            <v>658E10001</v>
          </cell>
          <cell r="C6846" t="str">
            <v>CY</v>
          </cell>
          <cell r="D6846" t="str">
            <v>TREE ROOT AERATION, AS PER PLAN</v>
          </cell>
          <cell r="G6846">
            <v>0</v>
          </cell>
        </row>
        <row r="6847">
          <cell r="A6847" t="str">
            <v>659E00100</v>
          </cell>
          <cell r="C6847" t="str">
            <v>EACH</v>
          </cell>
          <cell r="D6847" t="str">
            <v>SOIL ANALYSIS TEST</v>
          </cell>
          <cell r="G6847">
            <v>0</v>
          </cell>
        </row>
        <row r="6848">
          <cell r="A6848" t="str">
            <v>659E00300</v>
          </cell>
          <cell r="C6848" t="str">
            <v>CY</v>
          </cell>
          <cell r="D6848" t="str">
            <v>TOPSOIL</v>
          </cell>
          <cell r="G6848">
            <v>0</v>
          </cell>
        </row>
        <row r="6849">
          <cell r="A6849" t="str">
            <v>659E00301</v>
          </cell>
          <cell r="C6849" t="str">
            <v>CY</v>
          </cell>
          <cell r="D6849" t="str">
            <v>TOPSOIL, AS PER PLAN</v>
          </cell>
          <cell r="G6849">
            <v>0</v>
          </cell>
        </row>
        <row r="6850">
          <cell r="A6850" t="str">
            <v>659E00500</v>
          </cell>
          <cell r="C6850" t="str">
            <v>SY</v>
          </cell>
          <cell r="D6850" t="str">
            <v>SEEDING AND MULCHING, CLASS 1</v>
          </cell>
          <cell r="G6850">
            <v>0</v>
          </cell>
        </row>
        <row r="6851">
          <cell r="A6851" t="str">
            <v>659E00501</v>
          </cell>
          <cell r="C6851" t="str">
            <v>SY</v>
          </cell>
          <cell r="D6851" t="str">
            <v>SEEDING AND MULCHING, CLASS 1, AS PER PLAN</v>
          </cell>
          <cell r="G6851">
            <v>0</v>
          </cell>
        </row>
        <row r="6852">
          <cell r="A6852" t="str">
            <v>659E00510</v>
          </cell>
          <cell r="C6852" t="str">
            <v>SY</v>
          </cell>
          <cell r="D6852" t="str">
            <v>SEEDING AND MULCHING, CLASS 2</v>
          </cell>
          <cell r="G6852">
            <v>0</v>
          </cell>
        </row>
        <row r="6853">
          <cell r="A6853" t="str">
            <v>659E00511</v>
          </cell>
          <cell r="C6853" t="str">
            <v>SY</v>
          </cell>
          <cell r="D6853" t="str">
            <v>SEEDING AND MULCHING, CLASS 2, AS PER PLAN</v>
          </cell>
          <cell r="G6853">
            <v>0</v>
          </cell>
        </row>
        <row r="6854">
          <cell r="A6854" t="str">
            <v>659E00520</v>
          </cell>
          <cell r="C6854" t="str">
            <v>SY</v>
          </cell>
          <cell r="D6854" t="str">
            <v>SEEDING AND MULCHING, CLASS 3A</v>
          </cell>
          <cell r="G6854">
            <v>0</v>
          </cell>
        </row>
        <row r="6855">
          <cell r="A6855" t="str">
            <v>659E00530</v>
          </cell>
          <cell r="C6855" t="str">
            <v>SY</v>
          </cell>
          <cell r="D6855" t="str">
            <v>SEEDING AND MULCHING, CLASS 3B</v>
          </cell>
          <cell r="G6855">
            <v>0</v>
          </cell>
        </row>
        <row r="6856">
          <cell r="A6856" t="str">
            <v>659E00531</v>
          </cell>
          <cell r="C6856" t="str">
            <v>SY</v>
          </cell>
          <cell r="D6856" t="str">
            <v>SEEDING AND MULCHING, CLASS 3B, AS PER PLAN</v>
          </cell>
          <cell r="G6856">
            <v>0</v>
          </cell>
        </row>
        <row r="6857">
          <cell r="A6857" t="str">
            <v>659E00540</v>
          </cell>
          <cell r="C6857" t="str">
            <v>SY</v>
          </cell>
          <cell r="D6857" t="str">
            <v>SEEDING AND MULCHING, CLASS 3C</v>
          </cell>
          <cell r="G6857">
            <v>0</v>
          </cell>
        </row>
        <row r="6858">
          <cell r="A6858" t="str">
            <v>659E00541</v>
          </cell>
          <cell r="C6858" t="str">
            <v>SY</v>
          </cell>
          <cell r="D6858" t="str">
            <v>SEEDING AND MULCHING, CLASS 3C, AS PER PLAN</v>
          </cell>
          <cell r="G6858">
            <v>0</v>
          </cell>
        </row>
        <row r="6859">
          <cell r="A6859" t="str">
            <v>659E00550</v>
          </cell>
          <cell r="C6859" t="str">
            <v>SY</v>
          </cell>
          <cell r="D6859" t="str">
            <v>SEEDING AND MULCHING, CLASS 4A</v>
          </cell>
          <cell r="G6859">
            <v>0</v>
          </cell>
        </row>
        <row r="6860">
          <cell r="A6860" t="str">
            <v>659E00551</v>
          </cell>
          <cell r="C6860" t="str">
            <v>SY</v>
          </cell>
          <cell r="D6860" t="str">
            <v>SEEDING AND MULCHING, CLASS 4A, AS PER PLAN</v>
          </cell>
          <cell r="G6860">
            <v>0</v>
          </cell>
        </row>
        <row r="6861">
          <cell r="A6861" t="str">
            <v>659E00560</v>
          </cell>
          <cell r="C6861" t="str">
            <v>SY</v>
          </cell>
          <cell r="D6861" t="str">
            <v>SEEDING AND MULCHING, CLASS 4B</v>
          </cell>
          <cell r="G6861">
            <v>0</v>
          </cell>
        </row>
        <row r="6862">
          <cell r="A6862" t="str">
            <v>659E00561</v>
          </cell>
          <cell r="C6862" t="str">
            <v>SY</v>
          </cell>
          <cell r="D6862" t="str">
            <v>SEEDING AND MULCHING, CLASS 4B, AS PER PLAN</v>
          </cell>
          <cell r="G6862">
            <v>0</v>
          </cell>
        </row>
        <row r="6863">
          <cell r="A6863" t="str">
            <v>659E00570</v>
          </cell>
          <cell r="C6863" t="str">
            <v>SY</v>
          </cell>
          <cell r="D6863" t="str">
            <v>SEEDING AND MULCHING, CLASS 5A</v>
          </cell>
          <cell r="G6863">
            <v>0</v>
          </cell>
        </row>
        <row r="6864">
          <cell r="A6864" t="str">
            <v>659E00571</v>
          </cell>
          <cell r="C6864" t="str">
            <v>SY</v>
          </cell>
          <cell r="D6864" t="str">
            <v>SEEDING AND MULCHING, CLASS 5A, AS PER PLAN</v>
          </cell>
          <cell r="G6864">
            <v>0</v>
          </cell>
        </row>
        <row r="6865">
          <cell r="A6865" t="str">
            <v>659E00580</v>
          </cell>
          <cell r="C6865" t="str">
            <v>SY</v>
          </cell>
          <cell r="D6865" t="str">
            <v>SEEDING AND MULCHING, CLASS 5B</v>
          </cell>
          <cell r="G6865">
            <v>0</v>
          </cell>
        </row>
        <row r="6866">
          <cell r="A6866" t="str">
            <v>659E00581</v>
          </cell>
          <cell r="C6866" t="str">
            <v>SY</v>
          </cell>
          <cell r="D6866" t="str">
            <v>SEEDING AND MULCHING, CLASS 5B, AS PER PLAN</v>
          </cell>
          <cell r="G6866">
            <v>0</v>
          </cell>
        </row>
        <row r="6867">
          <cell r="A6867" t="str">
            <v>659E00590</v>
          </cell>
          <cell r="C6867" t="str">
            <v>SY</v>
          </cell>
          <cell r="D6867" t="str">
            <v>SEEDING AND MULCHING, CLASS 6</v>
          </cell>
          <cell r="G6867">
            <v>0</v>
          </cell>
        </row>
        <row r="6868">
          <cell r="A6868" t="str">
            <v>659E00600</v>
          </cell>
          <cell r="C6868" t="str">
            <v>SY</v>
          </cell>
          <cell r="D6868" t="str">
            <v>SEEDING AND MULCHING, CLASS 7</v>
          </cell>
          <cell r="G6868">
            <v>0</v>
          </cell>
        </row>
        <row r="6869">
          <cell r="A6869" t="str">
            <v>659E10000</v>
          </cell>
          <cell r="C6869" t="str">
            <v>SY</v>
          </cell>
          <cell r="D6869" t="str">
            <v>SEEDING AND MULCHING</v>
          </cell>
          <cell r="G6869">
            <v>0</v>
          </cell>
        </row>
        <row r="6870">
          <cell r="A6870" t="str">
            <v>659E10001</v>
          </cell>
          <cell r="C6870" t="str">
            <v>SY</v>
          </cell>
          <cell r="D6870" t="str">
            <v>SEEDING AND MULCHING, AS PER PLAN</v>
          </cell>
          <cell r="G6870">
            <v>0</v>
          </cell>
        </row>
        <row r="6871">
          <cell r="A6871" t="str">
            <v>659E10100</v>
          </cell>
          <cell r="C6871" t="str">
            <v>SY</v>
          </cell>
          <cell r="D6871" t="str">
            <v>SEEDING AND MULCHING FOR WILDLIFE</v>
          </cell>
          <cell r="G6871">
            <v>0</v>
          </cell>
        </row>
        <row r="6872">
          <cell r="A6872" t="str">
            <v>659E10101</v>
          </cell>
          <cell r="C6872" t="str">
            <v>SY</v>
          </cell>
          <cell r="D6872" t="str">
            <v>SEEDING AND MULCHING FOR WILDLIFE, AS PER PLAN</v>
          </cell>
          <cell r="G6872">
            <v>0</v>
          </cell>
        </row>
        <row r="6873">
          <cell r="A6873" t="str">
            <v>659E14000</v>
          </cell>
          <cell r="C6873" t="str">
            <v>SY</v>
          </cell>
          <cell r="D6873" t="str">
            <v>REPAIR SEEDING AND MULCHING</v>
          </cell>
          <cell r="G6873">
            <v>0</v>
          </cell>
        </row>
        <row r="6874">
          <cell r="A6874" t="str">
            <v>659E14001</v>
          </cell>
          <cell r="C6874" t="str">
            <v>SY</v>
          </cell>
          <cell r="D6874" t="str">
            <v>REPAIR SEEDING AND MULCHING, AS PER PLAN</v>
          </cell>
          <cell r="G6874">
            <v>0</v>
          </cell>
        </row>
        <row r="6875">
          <cell r="A6875" t="str">
            <v>659E15000</v>
          </cell>
          <cell r="C6875" t="str">
            <v>SY</v>
          </cell>
          <cell r="D6875" t="str">
            <v>INTER-SEEDING</v>
          </cell>
          <cell r="G6875">
            <v>0</v>
          </cell>
        </row>
        <row r="6876">
          <cell r="A6876" t="str">
            <v>659E15001</v>
          </cell>
          <cell r="C6876" t="str">
            <v>SY</v>
          </cell>
          <cell r="D6876" t="str">
            <v>INTER-SEEDING, AS PER PLAN</v>
          </cell>
          <cell r="G6876">
            <v>0</v>
          </cell>
        </row>
        <row r="6877">
          <cell r="A6877" t="str">
            <v>659E20000</v>
          </cell>
          <cell r="C6877" t="str">
            <v>TON</v>
          </cell>
          <cell r="D6877" t="str">
            <v>COMMERCIAL FERTILIZER</v>
          </cell>
          <cell r="G6877">
            <v>0</v>
          </cell>
        </row>
        <row r="6878">
          <cell r="A6878" t="str">
            <v>659E20001</v>
          </cell>
          <cell r="C6878" t="str">
            <v>TON</v>
          </cell>
          <cell r="D6878" t="str">
            <v>COMMERCIAL FERTILIZER, AS PER PLAN</v>
          </cell>
          <cell r="G6878">
            <v>0</v>
          </cell>
        </row>
        <row r="6879">
          <cell r="A6879" t="str">
            <v>659E31000</v>
          </cell>
          <cell r="C6879" t="str">
            <v>ACRE</v>
          </cell>
          <cell r="D6879" t="str">
            <v>LIME</v>
          </cell>
          <cell r="G6879">
            <v>0</v>
          </cell>
        </row>
        <row r="6880">
          <cell r="A6880" t="str">
            <v>659E31001</v>
          </cell>
          <cell r="C6880" t="str">
            <v>ACRE</v>
          </cell>
          <cell r="D6880" t="str">
            <v>LIME, AS PER PLAN</v>
          </cell>
          <cell r="G6880">
            <v>0</v>
          </cell>
        </row>
        <row r="6881">
          <cell r="A6881" t="str">
            <v>659E35000</v>
          </cell>
          <cell r="C6881" t="str">
            <v>MGAL</v>
          </cell>
          <cell r="D6881" t="str">
            <v>WATER</v>
          </cell>
          <cell r="G6881">
            <v>0</v>
          </cell>
        </row>
        <row r="6882">
          <cell r="A6882" t="str">
            <v>659E35001</v>
          </cell>
          <cell r="C6882" t="str">
            <v>MGAL</v>
          </cell>
          <cell r="D6882" t="str">
            <v>WATER, AS PER PLAN</v>
          </cell>
          <cell r="G6882">
            <v>0</v>
          </cell>
        </row>
        <row r="6883">
          <cell r="A6883" t="str">
            <v>659E40000</v>
          </cell>
          <cell r="C6883" t="str">
            <v>MSF</v>
          </cell>
          <cell r="D6883" t="str">
            <v>MOWING</v>
          </cell>
          <cell r="G6883">
            <v>0</v>
          </cell>
        </row>
        <row r="6884">
          <cell r="A6884" t="str">
            <v>659E40001</v>
          </cell>
          <cell r="C6884" t="str">
            <v>MSF</v>
          </cell>
          <cell r="D6884" t="str">
            <v>MOWING, AS PER PLAN</v>
          </cell>
          <cell r="G6884">
            <v>0</v>
          </cell>
        </row>
        <row r="6885">
          <cell r="A6885" t="str">
            <v>659E98000</v>
          </cell>
          <cell r="C6885" t="str">
            <v>SY</v>
          </cell>
          <cell r="D6885" t="str">
            <v>SEEDING, MISC.:</v>
          </cell>
          <cell r="F6885" t="str">
            <v>ADD SUPPLEMENTAL DESCRIPTION</v>
          </cell>
          <cell r="G6885">
            <v>1</v>
          </cell>
        </row>
        <row r="6886">
          <cell r="A6886" t="str">
            <v>659E98700</v>
          </cell>
          <cell r="C6886" t="str">
            <v>LS</v>
          </cell>
          <cell r="D6886" t="str">
            <v>SEEDING, MISC.:</v>
          </cell>
          <cell r="F6886" t="str">
            <v>ADD SUPPLEMENTAL DESCRIPTION</v>
          </cell>
          <cell r="G6886">
            <v>1</v>
          </cell>
        </row>
        <row r="6887">
          <cell r="A6887" t="str">
            <v>659E99000</v>
          </cell>
          <cell r="B6887" t="str">
            <v>Y</v>
          </cell>
          <cell r="C6887" t="str">
            <v>LS</v>
          </cell>
          <cell r="D6887" t="str">
            <v>SPECIAL - PERMANENT EROSION CONTROL</v>
          </cell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C6888" t="str">
            <v>SY</v>
          </cell>
          <cell r="D6888" t="str">
            <v>SODDING REINFORCED</v>
          </cell>
          <cell r="G6888">
            <v>0</v>
          </cell>
        </row>
        <row r="6889">
          <cell r="A6889" t="str">
            <v>660E20001</v>
          </cell>
          <cell r="C6889" t="str">
            <v>SY</v>
          </cell>
          <cell r="D6889" t="str">
            <v>SODDING REINFORCED, AS PER PLAN</v>
          </cell>
          <cell r="G6889">
            <v>0</v>
          </cell>
        </row>
        <row r="6890">
          <cell r="A6890" t="str">
            <v>660E25000</v>
          </cell>
          <cell r="C6890" t="str">
            <v>SY</v>
          </cell>
          <cell r="D6890" t="str">
            <v>SODDING STAKED</v>
          </cell>
          <cell r="G6890">
            <v>0</v>
          </cell>
        </row>
        <row r="6891">
          <cell r="A6891" t="str">
            <v>660E25001</v>
          </cell>
          <cell r="C6891" t="str">
            <v>SY</v>
          </cell>
          <cell r="D6891" t="str">
            <v>SODDING STAKED, AS PER PLAN</v>
          </cell>
          <cell r="G6891">
            <v>0</v>
          </cell>
        </row>
        <row r="6892">
          <cell r="A6892" t="str">
            <v>660E30000</v>
          </cell>
          <cell r="C6892" t="str">
            <v>SY</v>
          </cell>
          <cell r="D6892" t="str">
            <v>SODDING UNSTAKED</v>
          </cell>
          <cell r="G6892">
            <v>0</v>
          </cell>
        </row>
        <row r="6893">
          <cell r="A6893" t="str">
            <v>660E30001</v>
          </cell>
          <cell r="C6893" t="str">
            <v>SY</v>
          </cell>
          <cell r="D6893" t="str">
            <v>SODDING UNSTAKED, AS PER PLAN</v>
          </cell>
          <cell r="G6893">
            <v>0</v>
          </cell>
        </row>
        <row r="6894">
          <cell r="A6894" t="str">
            <v>661E00100</v>
          </cell>
          <cell r="C6894" t="str">
            <v>EACH</v>
          </cell>
          <cell r="D6894" t="str">
            <v>TREE SEEDLING</v>
          </cell>
          <cell r="F6894" t="str">
            <v>SPECIFY TYPE</v>
          </cell>
          <cell r="G6894">
            <v>1</v>
          </cell>
        </row>
        <row r="6895">
          <cell r="A6895" t="str">
            <v>661E00101</v>
          </cell>
          <cell r="C6895" t="str">
            <v>EACH</v>
          </cell>
          <cell r="D6895" t="str">
            <v>TREE SEEDLING, AS PER PLAN</v>
          </cell>
          <cell r="F6895" t="str">
            <v>SPECIFY TYPE</v>
          </cell>
          <cell r="G6895">
            <v>1</v>
          </cell>
        </row>
        <row r="6896">
          <cell r="A6896" t="str">
            <v>661E00500</v>
          </cell>
          <cell r="C6896" t="str">
            <v>CY</v>
          </cell>
          <cell r="D6896" t="str">
            <v>MULCH</v>
          </cell>
          <cell r="G6896">
            <v>0</v>
          </cell>
        </row>
        <row r="6897">
          <cell r="A6897" t="str">
            <v>661E00501</v>
          </cell>
          <cell r="C6897" t="str">
            <v>CY</v>
          </cell>
          <cell r="D6897" t="str">
            <v>MULCH, AS PER PLAN</v>
          </cell>
          <cell r="G6897">
            <v>0</v>
          </cell>
        </row>
        <row r="6898">
          <cell r="A6898" t="str">
            <v>661E10000</v>
          </cell>
          <cell r="C6898" t="str">
            <v>EACH</v>
          </cell>
          <cell r="D6898" t="str">
            <v>GROUNDCOVER AND VINES, 1 YEAR, CUTTING</v>
          </cell>
          <cell r="F6898" t="str">
            <v>SPECIFY TYPE</v>
          </cell>
          <cell r="G6898">
            <v>1</v>
          </cell>
        </row>
        <row r="6899">
          <cell r="A6899" t="str">
            <v>661E10500</v>
          </cell>
          <cell r="C6899" t="str">
            <v>EACH</v>
          </cell>
          <cell r="D6899" t="str">
            <v>GROUNDCOVER AND VINES, 1 YEAR, BUNDLE</v>
          </cell>
          <cell r="F6899" t="str">
            <v>SPECIFY TYPE</v>
          </cell>
          <cell r="G6899">
            <v>1</v>
          </cell>
        </row>
        <row r="6900">
          <cell r="A6900" t="str">
            <v>661E11000</v>
          </cell>
          <cell r="C6900" t="str">
            <v>EACH</v>
          </cell>
          <cell r="D6900" t="str">
            <v>GROUNDCOVER AND VINES, 1 YEAR, CLUMP</v>
          </cell>
          <cell r="F6900" t="str">
            <v>SPECIFY TYPE</v>
          </cell>
          <cell r="G6900">
            <v>1</v>
          </cell>
        </row>
        <row r="6901">
          <cell r="A6901" t="str">
            <v>661E11001</v>
          </cell>
          <cell r="C6901" t="str">
            <v>EACH</v>
          </cell>
          <cell r="D6901" t="str">
            <v>GROUNDCOVER AND VINES, 1 YEAR, CLUMP,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661E11500</v>
          </cell>
          <cell r="C6902" t="str">
            <v>EACH</v>
          </cell>
          <cell r="D6902" t="str">
            <v>GROUNDCOVER AND VINES, 1 YEAR, CROWN</v>
          </cell>
          <cell r="F6902" t="str">
            <v>SPECIFY TYPE</v>
          </cell>
          <cell r="G6902">
            <v>1</v>
          </cell>
        </row>
        <row r="6903">
          <cell r="A6903" t="str">
            <v>661E12000</v>
          </cell>
          <cell r="C6903" t="str">
            <v>EACH</v>
          </cell>
          <cell r="D6903" t="str">
            <v>GROUNDCOVER AND VINES, 1 YEAR, POTTED</v>
          </cell>
          <cell r="F6903" t="str">
            <v>SPECIFY TYPE</v>
          </cell>
          <cell r="G6903">
            <v>1</v>
          </cell>
        </row>
        <row r="6904">
          <cell r="A6904" t="str">
            <v>661E12100</v>
          </cell>
          <cell r="C6904" t="str">
            <v>EACH</v>
          </cell>
          <cell r="D6904" t="str">
            <v>GROUND COVER AND VINES, 1 YEAR, FLAT</v>
          </cell>
          <cell r="F6904" t="str">
            <v>SPECIFY TYPE</v>
          </cell>
          <cell r="G6904">
            <v>1</v>
          </cell>
        </row>
        <row r="6905">
          <cell r="A6905" t="str">
            <v>661E12500</v>
          </cell>
          <cell r="C6905" t="str">
            <v>EACH</v>
          </cell>
          <cell r="D6905" t="str">
            <v>GROUNDCOVER AND VINES, 2 YEAR, CLUMP</v>
          </cell>
          <cell r="F6905" t="str">
            <v>SPECIFY TYPE</v>
          </cell>
          <cell r="G6905">
            <v>1</v>
          </cell>
        </row>
        <row r="6906">
          <cell r="A6906" t="str">
            <v>661E13000</v>
          </cell>
          <cell r="C6906" t="str">
            <v>EACH</v>
          </cell>
          <cell r="D6906" t="str">
            <v>GROUNDCOVER AND VINES, 2 YEAR, POTTED</v>
          </cell>
          <cell r="F6906" t="str">
            <v>SPECIFY TYPE</v>
          </cell>
          <cell r="G6906">
            <v>1</v>
          </cell>
        </row>
        <row r="6907">
          <cell r="A6907" t="str">
            <v>661E14000</v>
          </cell>
          <cell r="C6907" t="str">
            <v>EACH</v>
          </cell>
          <cell r="D6907" t="str">
            <v>PERENNIALS</v>
          </cell>
          <cell r="F6907" t="str">
            <v>SPECIFY TYPE</v>
          </cell>
          <cell r="G6907">
            <v>1</v>
          </cell>
        </row>
        <row r="6908">
          <cell r="A6908" t="str">
            <v>661E14001</v>
          </cell>
          <cell r="C6908" t="str">
            <v>EACH</v>
          </cell>
          <cell r="D6908" t="str">
            <v>PERENNIALS, AS PER PLAN</v>
          </cell>
          <cell r="F6908" t="str">
            <v>SPECIFY TYPE</v>
          </cell>
          <cell r="G6908">
            <v>1</v>
          </cell>
        </row>
        <row r="6909">
          <cell r="A6909" t="str">
            <v>661E19000</v>
          </cell>
          <cell r="C6909" t="str">
            <v>EACH</v>
          </cell>
          <cell r="D6909" t="str">
            <v>DECIDUOUS SHRUB, 12"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661E19001</v>
          </cell>
          <cell r="C6910" t="str">
            <v>EACH</v>
          </cell>
          <cell r="D6910" t="str">
            <v>DECIDUOUS SHRUB, 12"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661E20000</v>
          </cell>
          <cell r="C6911" t="str">
            <v>EACH</v>
          </cell>
          <cell r="D6911" t="str">
            <v>DECIDUOUS SHRUB, 15"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661E20001</v>
          </cell>
          <cell r="C6912" t="str">
            <v>EACH</v>
          </cell>
          <cell r="D6912" t="str">
            <v>DECIDUOUS SHRUB, 15"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661E20020</v>
          </cell>
          <cell r="C6913" t="str">
            <v>EACH</v>
          </cell>
          <cell r="D6913" t="str">
            <v>DECIDUOUS SHRUB, 18"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661E20021</v>
          </cell>
          <cell r="C6914" t="str">
            <v>EACH</v>
          </cell>
          <cell r="D6914" t="str">
            <v>DECIDUOUS SHRUB, 18"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661E20040</v>
          </cell>
          <cell r="C6915" t="str">
            <v>EACH</v>
          </cell>
          <cell r="D6915" t="str">
            <v>DECIDUOUS SHRUB, 2'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661E20041</v>
          </cell>
          <cell r="C6916" t="str">
            <v>EACH</v>
          </cell>
          <cell r="D6916" t="str">
            <v>DECIDUOUS SHRUB, 2'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661E20060</v>
          </cell>
          <cell r="C6917" t="str">
            <v>EACH</v>
          </cell>
          <cell r="D6917" t="str">
            <v>DECIDUOUS SHRUB, 3'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661E20061</v>
          </cell>
          <cell r="C6918" t="str">
            <v>EACH</v>
          </cell>
          <cell r="D6918" t="str">
            <v>DECIDUOUS SHRUB, 3'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661E20070</v>
          </cell>
          <cell r="C6919" t="str">
            <v>EACH</v>
          </cell>
          <cell r="D6919" t="str">
            <v>DECIDUOUS SHRUB, 30"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661E20071</v>
          </cell>
          <cell r="C6920" t="str">
            <v>EACH</v>
          </cell>
          <cell r="D6920" t="str">
            <v>DECIDUOUS SHRUB, 30"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661E20080</v>
          </cell>
          <cell r="C6921" t="str">
            <v>EACH</v>
          </cell>
          <cell r="D6921" t="str">
            <v>DECIDUOUS SHRUB, 4'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661E20081</v>
          </cell>
          <cell r="C6922" t="str">
            <v>EACH</v>
          </cell>
          <cell r="D6922" t="str">
            <v>DECIDUOUS SHRUB, 4'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661E20100</v>
          </cell>
          <cell r="C6923" t="str">
            <v>EACH</v>
          </cell>
          <cell r="D6923" t="str">
            <v>DECIDUOUS SHRUB, 5'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661E20101</v>
          </cell>
          <cell r="C6924" t="str">
            <v>EACH</v>
          </cell>
          <cell r="D6924" t="str">
            <v>DECIDUOUS SHRUB, 5'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661E20110</v>
          </cell>
          <cell r="C6925" t="str">
            <v>EACH</v>
          </cell>
          <cell r="D6925" t="str">
            <v>DECIDUOUS SHRUB, 6'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661E20111</v>
          </cell>
          <cell r="C6926" t="str">
            <v>EACH</v>
          </cell>
          <cell r="D6926" t="str">
            <v>DECIDUOUS SHRUB, 6'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661E30000</v>
          </cell>
          <cell r="C6927" t="str">
            <v>EACH</v>
          </cell>
          <cell r="D6927" t="str">
            <v>EVERGREEN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661E30001</v>
          </cell>
          <cell r="C6928" t="str">
            <v>EACH</v>
          </cell>
          <cell r="D6928" t="str">
            <v>EVERGREEN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661E30020</v>
          </cell>
          <cell r="C6929" t="str">
            <v>EACH</v>
          </cell>
          <cell r="D6929" t="str">
            <v>EVERGREEN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661E30040</v>
          </cell>
          <cell r="C6930" t="str">
            <v>EACH</v>
          </cell>
          <cell r="D6930" t="str">
            <v>EVERGREEN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661E30041</v>
          </cell>
          <cell r="C6931" t="str">
            <v>EACH</v>
          </cell>
          <cell r="D6931" t="str">
            <v>EVERGREEN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C6932" t="str">
            <v>EACH</v>
          </cell>
          <cell r="D6932" t="str">
            <v>EVERGREEN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C6933" t="str">
            <v>EACH</v>
          </cell>
          <cell r="D6933" t="str">
            <v>EVERGREEN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C6934" t="str">
            <v>EACH</v>
          </cell>
          <cell r="D6934" t="str">
            <v>EVERGREEN SHRUB, 2.5'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661E30071</v>
          </cell>
          <cell r="C6935" t="str">
            <v>EACH</v>
          </cell>
          <cell r="D6935" t="str">
            <v>EVERGREEN SHRUB, 2.5'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661E30080</v>
          </cell>
          <cell r="C6936" t="str">
            <v>EACH</v>
          </cell>
          <cell r="D6936" t="str">
            <v>EVERGREEN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661E30081</v>
          </cell>
          <cell r="C6937" t="str">
            <v>EACH</v>
          </cell>
          <cell r="D6937" t="str">
            <v>EVERGREEN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661E30100</v>
          </cell>
          <cell r="C6938" t="str">
            <v>EACH</v>
          </cell>
          <cell r="D6938" t="str">
            <v>EVERGREEN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661E30101</v>
          </cell>
          <cell r="C6939" t="str">
            <v>EACH</v>
          </cell>
          <cell r="D6939" t="str">
            <v>EVERGREEN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661E30110</v>
          </cell>
          <cell r="C6940" t="str">
            <v>EACH</v>
          </cell>
          <cell r="D6940" t="str">
            <v>EVERGREEN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C6941" t="str">
            <v>EACH</v>
          </cell>
          <cell r="D6941" t="str">
            <v>EVERGREEN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C6942" t="str">
            <v>EACH</v>
          </cell>
          <cell r="D6942" t="str">
            <v>EVERGREEN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661E30121</v>
          </cell>
          <cell r="C6943" t="str">
            <v>EACH</v>
          </cell>
          <cell r="D6943" t="str">
            <v>EVERGREEN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661E31000</v>
          </cell>
          <cell r="C6944" t="str">
            <v>GAL</v>
          </cell>
          <cell r="D6944" t="str">
            <v>LANDSCAPE WATERING</v>
          </cell>
          <cell r="G6944">
            <v>0</v>
          </cell>
        </row>
        <row r="6945">
          <cell r="A6945" t="str">
            <v>661E31001</v>
          </cell>
          <cell r="C6945" t="str">
            <v>GAL</v>
          </cell>
          <cell r="D6945" t="str">
            <v>LANDSCAPE WATERING, AS PER PLAN</v>
          </cell>
          <cell r="G6945">
            <v>0</v>
          </cell>
        </row>
        <row r="6946">
          <cell r="A6946" t="str">
            <v>661E40000</v>
          </cell>
          <cell r="C6946" t="str">
            <v>EACH</v>
          </cell>
          <cell r="D6946" t="str">
            <v>DECIDUOUS TREE, 5'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C6947" t="str">
            <v>EACH</v>
          </cell>
          <cell r="D6947" t="str">
            <v>DECIDUOUS TREE, 5'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C6948" t="str">
            <v>EACH</v>
          </cell>
          <cell r="D6948" t="str">
            <v>DECIDUOUS TREE, 6'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C6949" t="str">
            <v>EACH</v>
          </cell>
          <cell r="D6949" t="str">
            <v>DECIDUOUS TREE, 6'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C6950" t="str">
            <v>EACH</v>
          </cell>
          <cell r="D6950" t="str">
            <v>DECIDUOUS TREE, 1"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C6951" t="str">
            <v>EACH</v>
          </cell>
          <cell r="D6951" t="str">
            <v>DECIDUOUS TREE, 1"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C6952" t="str">
            <v>EACH</v>
          </cell>
          <cell r="D6952" t="str">
            <v>DECIDUOUS TREE, 1-1/2"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C6953" t="str">
            <v>EACH</v>
          </cell>
          <cell r="D6953" t="str">
            <v>DECIDUOUS TREE, 1-1/2"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C6954" t="str">
            <v>EACH</v>
          </cell>
          <cell r="D6954" t="str">
            <v>DECIDUOUS TREE, 2"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C6955" t="str">
            <v>EACH</v>
          </cell>
          <cell r="D6955" t="str">
            <v>DECIDUOUS TREE, 2"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C6956" t="str">
            <v>EACH</v>
          </cell>
          <cell r="D6956" t="str">
            <v>DECIDUOUS TREE, 2-1/2"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C6957" t="str">
            <v>EACH</v>
          </cell>
          <cell r="D6957" t="str">
            <v>DECIDUOUS TREE, 2-1/2"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C6958" t="str">
            <v>EACH</v>
          </cell>
          <cell r="D6958" t="str">
            <v>DECIDUOUS TREE, 3" CALIPER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C6959" t="str">
            <v>EACH</v>
          </cell>
          <cell r="D6959" t="str">
            <v>DECIDUOUS TREE, 3" CALIPER,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C6960" t="str">
            <v>EACH</v>
          </cell>
          <cell r="D6960" t="str">
            <v>DECIDUOUS TREE, 4" CALIPER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C6961" t="str">
            <v>EACH</v>
          </cell>
          <cell r="D6961" t="str">
            <v>DECIDUOUS TREE, 4" CALIPER,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C6962" t="str">
            <v>EACH</v>
          </cell>
          <cell r="D6962" t="str">
            <v>DECIDUOUS TREE, 5" CALIPER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C6963" t="str">
            <v>EACH</v>
          </cell>
          <cell r="D6963" t="str">
            <v>DECIDUOUS TREE, 5" CALIPER,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C6964" t="str">
            <v>EACH</v>
          </cell>
          <cell r="D6964" t="str">
            <v>EVERGREEN TREE, 3 YEAR, BARE ROOT SEEDLING</v>
          </cell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C6965" t="str">
            <v>EACH</v>
          </cell>
          <cell r="D6965" t="str">
            <v>EVERGREEN TREE, 1'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C6966" t="str">
            <v>EACH</v>
          </cell>
          <cell r="D6966" t="str">
            <v>EVERGREEN TREE, 2'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C6967" t="str">
            <v>EACH</v>
          </cell>
          <cell r="D6967" t="str">
            <v>EVERGREEN TREE, 3'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C6968" t="str">
            <v>EACH</v>
          </cell>
          <cell r="D6968" t="str">
            <v>EVERGREEN TREE, 4'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C6969" t="str">
            <v>EACH</v>
          </cell>
          <cell r="D6969" t="str">
            <v>EVERGREEN TREE, 5'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C6970" t="str">
            <v>EACH</v>
          </cell>
          <cell r="D6970" t="str">
            <v>EVERGREEN TREE, 5'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C6971" t="str">
            <v>EACH</v>
          </cell>
          <cell r="D6971" t="str">
            <v>EVERGREEN TREE, 6'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C6972" t="str">
            <v>EACH</v>
          </cell>
          <cell r="D6972" t="str">
            <v>EVERGREEN TREE, 6'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C6973" t="str">
            <v>EACH</v>
          </cell>
          <cell r="D6973" t="str">
            <v>EVERGREEN TREE, 7'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C6974" t="str">
            <v>EACH</v>
          </cell>
          <cell r="D6974" t="str">
            <v>EVERGREEN TREE, 7'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C6975" t="str">
            <v>EACH</v>
          </cell>
          <cell r="D6975" t="str">
            <v>EVERGREEN TREE, 8'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C6976" t="str">
            <v>EACH</v>
          </cell>
          <cell r="D6976" t="str">
            <v>EVERGREEN TREE, 8'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C6977" t="str">
            <v>EACH</v>
          </cell>
          <cell r="D6977" t="str">
            <v>EVERGREEN TREE, 10'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C6978" t="str">
            <v>EACH</v>
          </cell>
          <cell r="D6978" t="str">
            <v>EVERGREEN TREE, 10'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 t="str">
            <v>Y</v>
          </cell>
          <cell r="C6979" t="str">
            <v>LS</v>
          </cell>
          <cell r="D6979" t="str">
            <v>SPECIAL - LANDSCAPING</v>
          </cell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C6980" t="str">
            <v>EACH</v>
          </cell>
          <cell r="D6980" t="str">
            <v>PLANTING, MISC.:</v>
          </cell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C6981" t="str">
            <v>ACRE</v>
          </cell>
          <cell r="D6981" t="str">
            <v>PLANTING, MISC.:</v>
          </cell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C6982" t="str">
            <v>SF</v>
          </cell>
          <cell r="D6982" t="str">
            <v>PLANTING, MISC.:</v>
          </cell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C6983" t="str">
            <v>SY</v>
          </cell>
          <cell r="D6983" t="str">
            <v>PLANTING,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C6984" t="str">
            <v>LS</v>
          </cell>
          <cell r="D6984" t="str">
            <v>PLANTING,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C6985" t="str">
            <v>FT</v>
          </cell>
          <cell r="D6985" t="str">
            <v>PLANTING,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C6986" t="str">
            <v>MGAL</v>
          </cell>
          <cell r="D6986" t="str">
            <v>LANDSCAPE WATERING</v>
          </cell>
          <cell r="G6986">
            <v>0</v>
          </cell>
        </row>
        <row r="6987">
          <cell r="A6987" t="str">
            <v>662E30001</v>
          </cell>
          <cell r="C6987" t="str">
            <v>MGAL</v>
          </cell>
          <cell r="D6987" t="str">
            <v>LANDSCAPE WATERING, AS PER PLAN</v>
          </cell>
          <cell r="G6987">
            <v>0</v>
          </cell>
        </row>
        <row r="6988">
          <cell r="A6988" t="str">
            <v>662E30100</v>
          </cell>
          <cell r="C6988" t="str">
            <v>LS</v>
          </cell>
          <cell r="D6988" t="str">
            <v>LANDSCAPE WATERING</v>
          </cell>
          <cell r="G6988">
            <v>0</v>
          </cell>
        </row>
        <row r="6989">
          <cell r="A6989" t="str">
            <v>662E31000</v>
          </cell>
          <cell r="C6989" t="str">
            <v>GAL</v>
          </cell>
          <cell r="D6989" t="str">
            <v>LANDSCAPE WATERING</v>
          </cell>
          <cell r="G6989">
            <v>0</v>
          </cell>
        </row>
        <row r="6990">
          <cell r="A6990" t="str">
            <v>662E31001</v>
          </cell>
          <cell r="C6990" t="str">
            <v>GAL</v>
          </cell>
          <cell r="D6990" t="str">
            <v>LANDSCAPE WATERING, AS PER PLAN</v>
          </cell>
          <cell r="G6990">
            <v>0</v>
          </cell>
        </row>
        <row r="6991">
          <cell r="A6991" t="str">
            <v>662E98000</v>
          </cell>
          <cell r="C6991" t="str">
            <v>EACH</v>
          </cell>
          <cell r="D6991" t="str">
            <v>LANDSCAPE WATERING, MISC.:</v>
          </cell>
          <cell r="F6991" t="str">
            <v>ADD SUPPLEMENTAL DESCRIPTION</v>
          </cell>
          <cell r="G6991">
            <v>1</v>
          </cell>
        </row>
        <row r="6992">
          <cell r="A6992" t="str">
            <v>666E09000</v>
          </cell>
          <cell r="C6992" t="str">
            <v>EACH</v>
          </cell>
          <cell r="D6992" t="str">
            <v>PRUNING EXISTING TREE, 3 TO 8-INCH DIAMETER</v>
          </cell>
          <cell r="G6992">
            <v>0</v>
          </cell>
        </row>
        <row r="6993">
          <cell r="A6993" t="str">
            <v>666E09001</v>
          </cell>
          <cell r="C6993" t="str">
            <v>EACH</v>
          </cell>
          <cell r="D6993" t="str">
            <v>PRUNING EXISTING TREE, 3 TO 8-INCH DIAMETER, AS PER PLAN</v>
          </cell>
          <cell r="G6993">
            <v>0</v>
          </cell>
        </row>
        <row r="6994">
          <cell r="A6994" t="str">
            <v>666E10000</v>
          </cell>
          <cell r="C6994" t="str">
            <v>EACH</v>
          </cell>
          <cell r="D6994" t="str">
            <v>PRUNING EXISTING TREE, 8 TO 16-INCH DIAMETER</v>
          </cell>
          <cell r="G6994">
            <v>0</v>
          </cell>
        </row>
        <row r="6995">
          <cell r="A6995" t="str">
            <v>666E10001</v>
          </cell>
          <cell r="C6995" t="str">
            <v>EACH</v>
          </cell>
          <cell r="D6995" t="str">
            <v>PRUNING EXISTING TREE, 8 TO 16-INCH DIAMETER, AS PER PLAN</v>
          </cell>
          <cell r="G6995">
            <v>0</v>
          </cell>
        </row>
        <row r="6996">
          <cell r="A6996" t="str">
            <v>666E10010</v>
          </cell>
          <cell r="C6996" t="str">
            <v>EACH</v>
          </cell>
          <cell r="D6996" t="str">
            <v>PRUNING EXISTING TREE, 16 TO 24-INCH DIAMETER</v>
          </cell>
          <cell r="G6996">
            <v>0</v>
          </cell>
        </row>
        <row r="6997">
          <cell r="A6997" t="str">
            <v>666E10011</v>
          </cell>
          <cell r="C6997" t="str">
            <v>EACH</v>
          </cell>
          <cell r="D6997" t="str">
            <v>PRUNING EXISTING TREE, 16 TO 24-INCH DIAMETER, AS PER PLAN</v>
          </cell>
          <cell r="G6997">
            <v>0</v>
          </cell>
        </row>
        <row r="6998">
          <cell r="A6998" t="str">
            <v>666E10020</v>
          </cell>
          <cell r="C6998" t="str">
            <v>EACH</v>
          </cell>
          <cell r="D6998" t="str">
            <v>PRUNING EXISTING TREE, 24 TO 36-INCH DIAMETER</v>
          </cell>
          <cell r="G6998">
            <v>0</v>
          </cell>
        </row>
        <row r="6999">
          <cell r="A6999" t="str">
            <v>666E10021</v>
          </cell>
          <cell r="C6999" t="str">
            <v>EACH</v>
          </cell>
          <cell r="D6999" t="str">
            <v>PRUNING EXISTING TREE, 24 TO 36-INCH DIAMETER, AS PER PLAN</v>
          </cell>
          <cell r="G6999">
            <v>0</v>
          </cell>
        </row>
        <row r="7000">
          <cell r="A7000" t="str">
            <v>666E10030</v>
          </cell>
          <cell r="C7000" t="str">
            <v>EACH</v>
          </cell>
          <cell r="D7000" t="str">
            <v>PRUNING EXISTING TREE, 36 INCH DIAMETER AND OVER</v>
          </cell>
          <cell r="G7000">
            <v>0</v>
          </cell>
        </row>
        <row r="7001">
          <cell r="A7001" t="str">
            <v>666E10031</v>
          </cell>
          <cell r="C7001" t="str">
            <v>EACH</v>
          </cell>
          <cell r="D7001" t="str">
            <v>PRUNING EXISTING TREE, 36 INCH DIAMETER AND OVER, AS PER PLAN</v>
          </cell>
          <cell r="G7001">
            <v>0</v>
          </cell>
        </row>
        <row r="7002">
          <cell r="A7002" t="str">
            <v>670E00200</v>
          </cell>
          <cell r="C7002" t="str">
            <v>SY</v>
          </cell>
          <cell r="D7002" t="str">
            <v>VEGETATED SWALE EROSION PROTECTION</v>
          </cell>
          <cell r="G7002">
            <v>0</v>
          </cell>
        </row>
        <row r="7003">
          <cell r="A7003" t="str">
            <v>670E00500</v>
          </cell>
          <cell r="C7003" t="str">
            <v>SY</v>
          </cell>
          <cell r="D7003" t="str">
            <v>SLOPE EROSION PROTECTION</v>
          </cell>
          <cell r="G7003">
            <v>0</v>
          </cell>
        </row>
        <row r="7004">
          <cell r="A7004" t="str">
            <v>670E00501</v>
          </cell>
          <cell r="C7004" t="str">
            <v>SY</v>
          </cell>
          <cell r="D7004" t="str">
            <v>SLOPE EROSION PROTECTION, AS PER PLAN</v>
          </cell>
          <cell r="G7004">
            <v>0</v>
          </cell>
        </row>
        <row r="7005">
          <cell r="A7005" t="str">
            <v>670E00510</v>
          </cell>
          <cell r="C7005" t="str">
            <v>SY</v>
          </cell>
          <cell r="D7005" t="str">
            <v>SLOPE EROSION PROTECTION MAT, TYPE A</v>
          </cell>
          <cell r="G7005">
            <v>0</v>
          </cell>
        </row>
        <row r="7006">
          <cell r="A7006" t="str">
            <v>670E00520</v>
          </cell>
          <cell r="C7006" t="str">
            <v>SY</v>
          </cell>
          <cell r="D7006" t="str">
            <v>SLOPE EROSION PROTECTION MAT, TYPE B</v>
          </cell>
          <cell r="G7006">
            <v>0</v>
          </cell>
        </row>
        <row r="7007">
          <cell r="A7007" t="str">
            <v>670E00530</v>
          </cell>
          <cell r="C7007" t="str">
            <v>SY</v>
          </cell>
          <cell r="D7007" t="str">
            <v>SLOPE EROSION PROTECTION MAT, TYPE C</v>
          </cell>
          <cell r="G7007">
            <v>0</v>
          </cell>
        </row>
        <row r="7008">
          <cell r="A7008" t="str">
            <v>670E00540</v>
          </cell>
          <cell r="C7008" t="str">
            <v>SY</v>
          </cell>
          <cell r="D7008" t="str">
            <v>SLOPE EROSION PROTECTION MAT, TYPE D</v>
          </cell>
          <cell r="G7008">
            <v>0</v>
          </cell>
        </row>
        <row r="7009">
          <cell r="A7009" t="str">
            <v>670E00550</v>
          </cell>
          <cell r="C7009" t="str">
            <v>SY</v>
          </cell>
          <cell r="D7009" t="str">
            <v>SLOPE EROSION PROTECTION MAT, TYPE E</v>
          </cell>
          <cell r="G7009">
            <v>0</v>
          </cell>
        </row>
        <row r="7010">
          <cell r="A7010" t="str">
            <v>670E00551</v>
          </cell>
          <cell r="C7010" t="str">
            <v>SY</v>
          </cell>
          <cell r="D7010" t="str">
            <v>SLOPE EROSION PROTECTION MAT, TYPE E, AS PER PLAN</v>
          </cell>
          <cell r="G7010">
            <v>0</v>
          </cell>
        </row>
        <row r="7011">
          <cell r="A7011" t="str">
            <v>670E00560</v>
          </cell>
          <cell r="C7011" t="str">
            <v>SY</v>
          </cell>
          <cell r="D7011" t="str">
            <v>SLOPE EROSION PROTECTION MAT, TYPE F</v>
          </cell>
          <cell r="G7011">
            <v>0</v>
          </cell>
        </row>
        <row r="7012">
          <cell r="A7012" t="str">
            <v>670E00570</v>
          </cell>
          <cell r="C7012" t="str">
            <v>SY</v>
          </cell>
          <cell r="D7012" t="str">
            <v>SLOPE EROSION PROTECTION MAT, TYPE G</v>
          </cell>
          <cell r="G7012">
            <v>0</v>
          </cell>
        </row>
        <row r="7013">
          <cell r="A7013" t="str">
            <v>670E00700</v>
          </cell>
          <cell r="C7013" t="str">
            <v>SY</v>
          </cell>
          <cell r="D7013" t="str">
            <v>DITCH EROSION PROTECTION</v>
          </cell>
          <cell r="G7013">
            <v>0</v>
          </cell>
        </row>
        <row r="7014">
          <cell r="A7014" t="str">
            <v>670E00701</v>
          </cell>
          <cell r="C7014" t="str">
            <v>SY</v>
          </cell>
          <cell r="D7014" t="str">
            <v>DITCH EROSION PROTECTION, AS PER PLAN</v>
          </cell>
          <cell r="G7014">
            <v>0</v>
          </cell>
        </row>
        <row r="7015">
          <cell r="A7015" t="str">
            <v>670E00710</v>
          </cell>
          <cell r="C7015" t="str">
            <v>SY</v>
          </cell>
          <cell r="D7015" t="str">
            <v>DITCH EROSION PROTECTION MAT, TYPE A</v>
          </cell>
          <cell r="G7015">
            <v>0</v>
          </cell>
        </row>
        <row r="7016">
          <cell r="A7016" t="str">
            <v>670E00720</v>
          </cell>
          <cell r="C7016" t="str">
            <v>SY</v>
          </cell>
          <cell r="D7016" t="str">
            <v>DITCH EROSION PROTECTION MAT, TYPE B</v>
          </cell>
          <cell r="G7016">
            <v>0</v>
          </cell>
        </row>
        <row r="7017">
          <cell r="A7017" t="str">
            <v>670E00730</v>
          </cell>
          <cell r="C7017" t="str">
            <v>SY</v>
          </cell>
          <cell r="D7017" t="str">
            <v>DITCH EROSION PROTECTION MAT, TYPE C</v>
          </cell>
          <cell r="G7017">
            <v>0</v>
          </cell>
        </row>
        <row r="7018">
          <cell r="A7018" t="str">
            <v>670E00750</v>
          </cell>
          <cell r="C7018" t="str">
            <v>SY</v>
          </cell>
          <cell r="D7018" t="str">
            <v>DITCH EROSION PROTECTION MAT, TYPE E</v>
          </cell>
          <cell r="G7018">
            <v>0</v>
          </cell>
        </row>
        <row r="7019">
          <cell r="A7019" t="str">
            <v>670E00760</v>
          </cell>
          <cell r="C7019" t="str">
            <v>SY</v>
          </cell>
          <cell r="D7019" t="str">
            <v>DITCH EROSION PROTECTION MAT, TYPE F</v>
          </cell>
          <cell r="G7019">
            <v>0</v>
          </cell>
        </row>
        <row r="7020">
          <cell r="A7020" t="str">
            <v>670E00770</v>
          </cell>
          <cell r="C7020" t="str">
            <v>SY</v>
          </cell>
          <cell r="D7020" t="str">
            <v>DITCH EROSION PROTECTION MAT, TYPE G</v>
          </cell>
          <cell r="G7020">
            <v>0</v>
          </cell>
        </row>
        <row r="7021">
          <cell r="A7021" t="str">
            <v>671E14000</v>
          </cell>
          <cell r="C7021" t="str">
            <v>SY</v>
          </cell>
          <cell r="D7021" t="str">
            <v>EROSION CONTROL MAT</v>
          </cell>
          <cell r="G7021">
            <v>0</v>
          </cell>
        </row>
        <row r="7022">
          <cell r="A7022" t="str">
            <v>671E15000</v>
          </cell>
          <cell r="C7022" t="str">
            <v>SY</v>
          </cell>
          <cell r="D7022" t="str">
            <v>EROSION CONTROL MAT, TYPE A</v>
          </cell>
          <cell r="G7022">
            <v>0</v>
          </cell>
        </row>
        <row r="7023">
          <cell r="A7023" t="str">
            <v>671E15010</v>
          </cell>
          <cell r="C7023" t="str">
            <v>SY</v>
          </cell>
          <cell r="D7023" t="str">
            <v>EROSION CONTROL MAT, TYPE B</v>
          </cell>
          <cell r="G7023">
            <v>0</v>
          </cell>
        </row>
        <row r="7024">
          <cell r="A7024" t="str">
            <v>671E15020</v>
          </cell>
          <cell r="C7024" t="str">
            <v>SY</v>
          </cell>
          <cell r="D7024" t="str">
            <v>EROSION CONTROL MAT, TYPE C</v>
          </cell>
          <cell r="G7024">
            <v>0</v>
          </cell>
        </row>
        <row r="7025">
          <cell r="A7025" t="str">
            <v>671E15040</v>
          </cell>
          <cell r="C7025" t="str">
            <v>SY</v>
          </cell>
          <cell r="D7025" t="str">
            <v>EROSION CONTROL MAT, TYPE E</v>
          </cell>
          <cell r="G7025">
            <v>0</v>
          </cell>
        </row>
        <row r="7026">
          <cell r="A7026" t="str">
            <v>671E15050</v>
          </cell>
          <cell r="C7026" t="str">
            <v>SY</v>
          </cell>
          <cell r="D7026" t="str">
            <v>EROSION CONTROL MAT, TYPE F</v>
          </cell>
          <cell r="G7026">
            <v>0</v>
          </cell>
        </row>
        <row r="7027">
          <cell r="A7027" t="str">
            <v>671E15060</v>
          </cell>
          <cell r="C7027" t="str">
            <v>SY</v>
          </cell>
          <cell r="D7027" t="str">
            <v>EROSION CONTROL MAT, TYPE G</v>
          </cell>
          <cell r="G7027">
            <v>0</v>
          </cell>
        </row>
        <row r="7028">
          <cell r="A7028" t="str">
            <v>671E15080</v>
          </cell>
          <cell r="C7028" t="str">
            <v>SY</v>
          </cell>
          <cell r="D7028" t="str">
            <v>EROSION CONTROL MAT, TYPE I</v>
          </cell>
          <cell r="G7028">
            <v>0</v>
          </cell>
        </row>
        <row r="7029">
          <cell r="A7029" t="str">
            <v>680E05000</v>
          </cell>
          <cell r="B7029" t="str">
            <v>Y</v>
          </cell>
          <cell r="C7029" t="str">
            <v>LS</v>
          </cell>
          <cell r="D7029" t="str">
            <v>SPECIAL - SITE RESTORATION</v>
          </cell>
          <cell r="G7029">
            <v>0</v>
          </cell>
        </row>
        <row r="7030">
          <cell r="A7030" t="str">
            <v>680E10400</v>
          </cell>
          <cell r="B7030" t="str">
            <v>Y</v>
          </cell>
          <cell r="C7030" t="str">
            <v>EACH</v>
          </cell>
          <cell r="D7030" t="str">
            <v>SPECIAL - MOTORIST SERVICES BUILDING, MSB-4</v>
          </cell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 t="str">
            <v>Y</v>
          </cell>
          <cell r="C7031" t="str">
            <v>EACH</v>
          </cell>
          <cell r="D7031" t="str">
            <v>SPECIAL - MOTORIST SERVICES BUILDING</v>
          </cell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 t="str">
            <v>Y</v>
          </cell>
          <cell r="C7032" t="str">
            <v>EACH</v>
          </cell>
          <cell r="D7032" t="str">
            <v>SPECIAL - SHELTER HOUSE</v>
          </cell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 t="str">
            <v>Y</v>
          </cell>
          <cell r="C7033" t="str">
            <v>EACH</v>
          </cell>
          <cell r="D7033" t="str">
            <v>SPECIAL - COMPLETE WASTEWATER TREATMENT SYSTEM, 5,000 GALLON</v>
          </cell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 t="str">
            <v>Y</v>
          </cell>
          <cell r="C7034" t="str">
            <v>EACH</v>
          </cell>
          <cell r="D7034" t="str">
            <v>SPECIAL - COMPLETE WASTEWATER TREATMENT SYSTEM, 7,000 GALLON</v>
          </cell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 t="str">
            <v>Y</v>
          </cell>
          <cell r="C7035" t="str">
            <v>EACH</v>
          </cell>
          <cell r="D7035" t="str">
            <v>SPECIAL - COMPLETE WASTEWATER TREATMENT SYSTEM, 10,000 GALLON</v>
          </cell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 t="str">
            <v>Y</v>
          </cell>
          <cell r="C7036" t="str">
            <v>EACH</v>
          </cell>
          <cell r="D7036" t="str">
            <v>SPECIAL - COMPLETE WASTEWATER TREATMENT SYSTEM, 30,000 GALLON</v>
          </cell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 t="str">
            <v>Y</v>
          </cell>
          <cell r="C7037" t="str">
            <v>EACH</v>
          </cell>
          <cell r="D7037" t="str">
            <v>SPECIAL - WATER RESERVOIR ASSEMBLY</v>
          </cell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 t="str">
            <v>Y</v>
          </cell>
          <cell r="C7038" t="str">
            <v>FT</v>
          </cell>
          <cell r="D7038" t="str">
            <v>SPECIAL - SNOW FENCE - TREE PROTECTION</v>
          </cell>
          <cell r="G7038">
            <v>0</v>
          </cell>
        </row>
        <row r="7039">
          <cell r="A7039" t="str">
            <v>680E13000</v>
          </cell>
          <cell r="B7039" t="str">
            <v>Y</v>
          </cell>
          <cell r="C7039" t="str">
            <v>EACH</v>
          </cell>
          <cell r="D7039" t="str">
            <v>SPECIAL - PICNIC TABLE</v>
          </cell>
          <cell r="G7039">
            <v>0</v>
          </cell>
        </row>
        <row r="7040">
          <cell r="A7040" t="str">
            <v>680E14000</v>
          </cell>
          <cell r="B7040" t="str">
            <v>Y</v>
          </cell>
          <cell r="C7040" t="str">
            <v>EACH</v>
          </cell>
          <cell r="D7040" t="str">
            <v>SPECIAL - PICNIC TABLE AND SLAB</v>
          </cell>
          <cell r="G7040">
            <v>0</v>
          </cell>
        </row>
        <row r="7041">
          <cell r="A7041" t="str">
            <v>680E14500</v>
          </cell>
          <cell r="B7041" t="str">
            <v>Y</v>
          </cell>
          <cell r="C7041" t="str">
            <v>EACH</v>
          </cell>
          <cell r="D7041" t="str">
            <v>SPECIAL - CHARCOAL GRILL AND SERVING TABLE (WITH SLAB)</v>
          </cell>
          <cell r="G7041">
            <v>0</v>
          </cell>
        </row>
        <row r="7042">
          <cell r="A7042" t="str">
            <v>680E14550</v>
          </cell>
          <cell r="B7042" t="str">
            <v>Y</v>
          </cell>
          <cell r="C7042" t="str">
            <v>EACH</v>
          </cell>
          <cell r="D7042" t="str">
            <v>SPECIAL - TRASH RECEPTACLE</v>
          </cell>
          <cell r="G7042">
            <v>0</v>
          </cell>
        </row>
        <row r="7043">
          <cell r="A7043" t="str">
            <v>680E15000</v>
          </cell>
          <cell r="B7043" t="str">
            <v>Y</v>
          </cell>
          <cell r="C7043" t="str">
            <v>EACH</v>
          </cell>
          <cell r="D7043" t="str">
            <v>SPECIAL - WASTE RECEPTACLE SLEEVE</v>
          </cell>
          <cell r="G7043">
            <v>0</v>
          </cell>
        </row>
        <row r="7044">
          <cell r="A7044" t="str">
            <v>680E15500</v>
          </cell>
          <cell r="B7044" t="str">
            <v>Y</v>
          </cell>
          <cell r="C7044" t="str">
            <v>EACH</v>
          </cell>
          <cell r="D7044" t="str">
            <v>SPECIAL - WASTE RECEPTACLE SLAB</v>
          </cell>
          <cell r="G7044">
            <v>0</v>
          </cell>
        </row>
        <row r="7045">
          <cell r="A7045" t="str">
            <v>680E15502</v>
          </cell>
          <cell r="B7045" t="str">
            <v>Y</v>
          </cell>
          <cell r="C7045" t="str">
            <v>EACH</v>
          </cell>
          <cell r="D7045" t="str">
            <v>SPECIAL - WASTE RECEPTACLE SLEEVE AND SLAB</v>
          </cell>
          <cell r="G7045">
            <v>0</v>
          </cell>
        </row>
        <row r="7046">
          <cell r="A7046" t="str">
            <v>680E16400</v>
          </cell>
          <cell r="B7046" t="str">
            <v>Y</v>
          </cell>
          <cell r="C7046" t="str">
            <v>EACH</v>
          </cell>
          <cell r="D7046" t="str">
            <v>SPECIAL - 5' WOOD BENCH</v>
          </cell>
          <cell r="G7046">
            <v>0</v>
          </cell>
        </row>
        <row r="7047">
          <cell r="A7047" t="str">
            <v>680E16500</v>
          </cell>
          <cell r="B7047" t="str">
            <v>Y</v>
          </cell>
          <cell r="C7047" t="str">
            <v>EACH</v>
          </cell>
          <cell r="D7047" t="str">
            <v>SPECIAL - 6' WOOD BENCH</v>
          </cell>
          <cell r="G7047">
            <v>0</v>
          </cell>
        </row>
        <row r="7048">
          <cell r="A7048" t="str">
            <v>680E17000</v>
          </cell>
          <cell r="B7048" t="str">
            <v>Y</v>
          </cell>
          <cell r="C7048" t="str">
            <v>EACH</v>
          </cell>
          <cell r="D7048" t="str">
            <v>SPECIAL - 8' WOOD BENCH</v>
          </cell>
          <cell r="G7048">
            <v>0</v>
          </cell>
        </row>
        <row r="7049">
          <cell r="A7049" t="str">
            <v>680E18050</v>
          </cell>
          <cell r="B7049" t="str">
            <v>Y</v>
          </cell>
          <cell r="C7049" t="str">
            <v>EACH</v>
          </cell>
          <cell r="D7049" t="str">
            <v>SPECIAL - WOOD CHAIR</v>
          </cell>
          <cell r="G7049">
            <v>0</v>
          </cell>
        </row>
        <row r="7050">
          <cell r="A7050" t="str">
            <v>680E18100</v>
          </cell>
          <cell r="B7050" t="str">
            <v>Y</v>
          </cell>
          <cell r="C7050" t="str">
            <v>EACH</v>
          </cell>
          <cell r="D7050" t="str">
            <v>SPECIAL - STACKING CHAIR</v>
          </cell>
          <cell r="G7050">
            <v>0</v>
          </cell>
        </row>
        <row r="7051">
          <cell r="A7051" t="str">
            <v>680E18200</v>
          </cell>
          <cell r="B7051" t="str">
            <v>Y</v>
          </cell>
          <cell r="C7051" t="str">
            <v>EACH</v>
          </cell>
          <cell r="D7051" t="str">
            <v>SPECIAL - FOLDING LEG TABLE</v>
          </cell>
          <cell r="G7051">
            <v>0</v>
          </cell>
        </row>
        <row r="7052">
          <cell r="A7052" t="str">
            <v>680E19200</v>
          </cell>
          <cell r="B7052" t="str">
            <v>Y</v>
          </cell>
          <cell r="C7052" t="str">
            <v>EACH</v>
          </cell>
          <cell r="D7052" t="str">
            <v>SPECIAL - LIFT STATION</v>
          </cell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 t="str">
            <v>Y</v>
          </cell>
          <cell r="C7054" t="str">
            <v>EACH</v>
          </cell>
          <cell r="D7054" t="str">
            <v>SPECIAL - MOTORIST SERVICES BUILDING</v>
          </cell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 t="str">
            <v>Y</v>
          </cell>
          <cell r="C7056" t="str">
            <v>EACH</v>
          </cell>
          <cell r="D7056" t="str">
            <v>SPECIAL - WATER SYSTEM HYPOCHLORINATOR</v>
          </cell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 t="str">
            <v>Y</v>
          </cell>
          <cell r="C7057" t="str">
            <v>EACH</v>
          </cell>
          <cell r="D7057" t="str">
            <v>SPECIAL - WATER RESERVOIR ASSEMBLY</v>
          </cell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 t="str">
            <v>Y</v>
          </cell>
          <cell r="C7058" t="str">
            <v>FT</v>
          </cell>
          <cell r="D7058" t="str">
            <v>SPECIAL - COLD WATER SERVICE TO WASTE TREATMENT PLANT</v>
          </cell>
          <cell r="G7058">
            <v>0</v>
          </cell>
        </row>
        <row r="7059">
          <cell r="A7059" t="str">
            <v>680E23400</v>
          </cell>
          <cell r="B7059" t="str">
            <v>Y</v>
          </cell>
          <cell r="C7059" t="str">
            <v>EACH</v>
          </cell>
          <cell r="D7059" t="str">
            <v>SPECIAL - COLD WATER SERVICE FOR MOTORIST SERVICES BUILDING MSB-4</v>
          </cell>
          <cell r="G7059">
            <v>0</v>
          </cell>
        </row>
        <row r="7060">
          <cell r="A7060" t="str">
            <v>680E30400</v>
          </cell>
          <cell r="B7060" t="str">
            <v>Y</v>
          </cell>
          <cell r="C7060" t="str">
            <v>EACH</v>
          </cell>
          <cell r="D7060" t="str">
            <v>SPECIAL - MOTORIST SERVICES BUILDING, MSB-4</v>
          </cell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 t="str">
            <v>Y</v>
          </cell>
          <cell r="C7061" t="str">
            <v>EACH</v>
          </cell>
          <cell r="D7061" t="str">
            <v>SPECIAL - TOURIST INFORMATION CENTER</v>
          </cell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 t="str">
            <v>Y</v>
          </cell>
          <cell r="C7062" t="str">
            <v>EACH</v>
          </cell>
          <cell r="D7062" t="str">
            <v>SPECIAL - MOTORIST SERVICES BUILDING, MSB-4</v>
          </cell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 t="str">
            <v>Y</v>
          </cell>
          <cell r="C7063" t="str">
            <v>EACH</v>
          </cell>
          <cell r="D7063" t="str">
            <v>SPECIAL - WATER WELL ASSEMBLY</v>
          </cell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 t="str">
            <v>Y</v>
          </cell>
          <cell r="C7064" t="str">
            <v>EACH</v>
          </cell>
          <cell r="D7064" t="str">
            <v>SPECIAL - COMPLETE WASTE TREATMENT SYSTEM</v>
          </cell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 t="str">
            <v>Y</v>
          </cell>
          <cell r="C7065" t="str">
            <v>EACH</v>
          </cell>
          <cell r="D7065" t="str">
            <v>SPECIAL - WATER SYSTEM HYPOCHLORINATOR</v>
          </cell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 t="str">
            <v>Y</v>
          </cell>
          <cell r="C7066" t="str">
            <v>EACH</v>
          </cell>
          <cell r="D7066" t="str">
            <v>SPECIAL - WATER RESERVOIR ASSEMBLY</v>
          </cell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 t="str">
            <v>Y</v>
          </cell>
          <cell r="C7067" t="str">
            <v>EACH</v>
          </cell>
          <cell r="D7067" t="str">
            <v>SPECIAL - COMPLETE IRRIGATION SYSTEM</v>
          </cell>
          <cell r="G7067">
            <v>0</v>
          </cell>
        </row>
        <row r="7068">
          <cell r="A7068" t="str">
            <v>680E43400</v>
          </cell>
          <cell r="B7068" t="str">
            <v>Y</v>
          </cell>
          <cell r="C7068" t="str">
            <v>EACH</v>
          </cell>
          <cell r="D7068" t="str">
            <v>SPECIAL - CHARCOAL GRILL AND SERVING TABLE REMOVED</v>
          </cell>
          <cell r="G7068">
            <v>0</v>
          </cell>
        </row>
        <row r="7069">
          <cell r="A7069" t="str">
            <v>680E43900</v>
          </cell>
          <cell r="B7069" t="str">
            <v>Y</v>
          </cell>
          <cell r="C7069" t="str">
            <v>FT</v>
          </cell>
          <cell r="D7069" t="str">
            <v>SPECIAL - CAST IRON SOIL PIPE (SV) WITH FLEXIBLE JOINTS</v>
          </cell>
          <cell r="G7069">
            <v>0</v>
          </cell>
        </row>
        <row r="7070">
          <cell r="A7070" t="str">
            <v>680E44300</v>
          </cell>
          <cell r="B7070" t="str">
            <v>Y</v>
          </cell>
          <cell r="C7070" t="str">
            <v>FT</v>
          </cell>
          <cell r="D7070" t="str">
            <v>SPECIAL - 2" FORCE MAIN</v>
          </cell>
          <cell r="G7070">
            <v>0</v>
          </cell>
        </row>
        <row r="7071">
          <cell r="A7071" t="str">
            <v>680E44304</v>
          </cell>
          <cell r="B7071" t="str">
            <v>Y</v>
          </cell>
          <cell r="C7071" t="str">
            <v>LF</v>
          </cell>
          <cell r="D7071" t="str">
            <v>SPECIAL - 3" FORCE MAIN</v>
          </cell>
          <cell r="G7071">
            <v>0</v>
          </cell>
        </row>
        <row r="7072">
          <cell r="A7072" t="str">
            <v>680E44310</v>
          </cell>
          <cell r="B7072" t="str">
            <v>Y</v>
          </cell>
          <cell r="C7072" t="str">
            <v>FT</v>
          </cell>
          <cell r="D7072" t="str">
            <v>SPECIAL - 4" FORCE MAIN</v>
          </cell>
          <cell r="G7072">
            <v>0</v>
          </cell>
        </row>
        <row r="7073">
          <cell r="A7073" t="str">
            <v>680E44400</v>
          </cell>
          <cell r="B7073" t="str">
            <v>Y</v>
          </cell>
          <cell r="C7073" t="str">
            <v>FT</v>
          </cell>
          <cell r="D7073" t="str">
            <v>SPECIAL - PVC FORCE MAIN PIPE AND FITTINGS</v>
          </cell>
          <cell r="G7073">
            <v>0</v>
          </cell>
        </row>
        <row r="7074">
          <cell r="A7074" t="str">
            <v>680E44600</v>
          </cell>
          <cell r="B7074" t="str">
            <v>Y</v>
          </cell>
          <cell r="C7074" t="str">
            <v>FT</v>
          </cell>
          <cell r="D7074" t="str">
            <v>SPECIAL - COLD WATER SERVICE TO BOX HYDRANT</v>
          </cell>
          <cell r="G7074">
            <v>0</v>
          </cell>
        </row>
        <row r="7075">
          <cell r="A7075" t="str">
            <v>680E44700</v>
          </cell>
          <cell r="B7075" t="str">
            <v>Y</v>
          </cell>
          <cell r="C7075" t="str">
            <v>EACH</v>
          </cell>
          <cell r="D7075" t="str">
            <v>SPECIAL - TELEPHONE SERVICE</v>
          </cell>
          <cell r="G7075">
            <v>0</v>
          </cell>
        </row>
        <row r="7076">
          <cell r="A7076" t="str">
            <v>680E49200</v>
          </cell>
          <cell r="B7076" t="str">
            <v>Y</v>
          </cell>
          <cell r="C7076" t="str">
            <v>EACH</v>
          </cell>
          <cell r="D7076" t="str">
            <v>SPECIAL - LIFT STATION</v>
          </cell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 t="str">
            <v>Y</v>
          </cell>
          <cell r="C7077" t="str">
            <v>EACH</v>
          </cell>
          <cell r="D7077" t="str">
            <v>SPECIAL - IRON PIN</v>
          </cell>
          <cell r="G7077">
            <v>0</v>
          </cell>
        </row>
        <row r="7078">
          <cell r="A7078" t="str">
            <v>690E12000</v>
          </cell>
          <cell r="B7078" t="str">
            <v>Y</v>
          </cell>
          <cell r="C7078" t="str">
            <v>SY</v>
          </cell>
          <cell r="D7078" t="str">
            <v>SPECIAL - FILTER FABRIC</v>
          </cell>
          <cell r="G7078">
            <v>0</v>
          </cell>
        </row>
        <row r="7079">
          <cell r="A7079" t="str">
            <v>690E12010</v>
          </cell>
          <cell r="B7079" t="str">
            <v>Y</v>
          </cell>
          <cell r="C7079" t="str">
            <v>SY</v>
          </cell>
          <cell r="D7079" t="str">
            <v>SPECIAL - GEOTEXTILE FABRIC</v>
          </cell>
          <cell r="G7079">
            <v>0</v>
          </cell>
        </row>
        <row r="7080">
          <cell r="A7080" t="str">
            <v>690E12030</v>
          </cell>
          <cell r="B7080" t="str">
            <v>Y</v>
          </cell>
          <cell r="C7080" t="str">
            <v>SY</v>
          </cell>
          <cell r="D7080" t="str">
            <v>SPECIAL - PAVEMENT REINFORCING FABRIC</v>
          </cell>
          <cell r="G7080">
            <v>0</v>
          </cell>
        </row>
        <row r="7081">
          <cell r="A7081" t="str">
            <v>690E12040</v>
          </cell>
          <cell r="B7081" t="str">
            <v>Y</v>
          </cell>
          <cell r="C7081" t="str">
            <v>SY</v>
          </cell>
          <cell r="D7081" t="str">
            <v>SPECIAL - PAVEMENT CRACK AND JOINT REINFORCING FABRIC</v>
          </cell>
          <cell r="G7081">
            <v>0</v>
          </cell>
        </row>
        <row r="7082">
          <cell r="A7082" t="str">
            <v>690E12050</v>
          </cell>
          <cell r="B7082" t="str">
            <v>Y</v>
          </cell>
          <cell r="C7082" t="str">
            <v>SY</v>
          </cell>
          <cell r="D7082" t="str">
            <v>SPECIAL - REINFORCED MESH FOR TRANSVERSE AND/OR LONGITUDINAL JOINTS AND CRACKS</v>
          </cell>
          <cell r="G7082">
            <v>0</v>
          </cell>
        </row>
        <row r="7083">
          <cell r="A7083" t="str">
            <v>690E12060</v>
          </cell>
          <cell r="B7083" t="str">
            <v>Y</v>
          </cell>
          <cell r="C7083" t="str">
            <v>SY</v>
          </cell>
          <cell r="D7083" t="str">
            <v>SPECIAL - PAVEMENT OVERLAY FABRIC COMPOSITE</v>
          </cell>
          <cell r="G7083">
            <v>0</v>
          </cell>
        </row>
        <row r="7084">
          <cell r="A7084" t="str">
            <v>690E12100</v>
          </cell>
          <cell r="B7084" t="str">
            <v>Y</v>
          </cell>
          <cell r="C7084" t="str">
            <v>SY</v>
          </cell>
          <cell r="D7084" t="str">
            <v>SPECIAL - ASPHALT CONCRETE PAVEMENT SURFACE HEATER RECYCLING</v>
          </cell>
          <cell r="G7084">
            <v>0</v>
          </cell>
        </row>
        <row r="7085">
          <cell r="A7085" t="str">
            <v>690E12150</v>
          </cell>
          <cell r="B7085" t="str">
            <v>Y</v>
          </cell>
          <cell r="C7085" t="str">
            <v>GAL</v>
          </cell>
          <cell r="D7085" t="str">
            <v>SPECIAL - ASPHALT REJUVENATING AGENT</v>
          </cell>
          <cell r="G7085">
            <v>0</v>
          </cell>
        </row>
        <row r="7086">
          <cell r="A7086" t="str">
            <v>690E12160</v>
          </cell>
          <cell r="B7086" t="str">
            <v>Y</v>
          </cell>
          <cell r="C7086" t="str">
            <v>LS</v>
          </cell>
          <cell r="D7086" t="str">
            <v>SPECIAL - TESTING</v>
          </cell>
          <cell r="G7086">
            <v>0</v>
          </cell>
        </row>
        <row r="7087">
          <cell r="A7087" t="str">
            <v>690E12200</v>
          </cell>
          <cell r="B7087" t="str">
            <v>Y</v>
          </cell>
          <cell r="C7087" t="str">
            <v>SY</v>
          </cell>
          <cell r="D7087" t="str">
            <v>SPECIAL - PAVING MAT</v>
          </cell>
          <cell r="G7087">
            <v>0</v>
          </cell>
        </row>
        <row r="7088">
          <cell r="A7088" t="str">
            <v>690E12500</v>
          </cell>
          <cell r="B7088" t="str">
            <v>Y</v>
          </cell>
          <cell r="C7088" t="str">
            <v>SY</v>
          </cell>
          <cell r="D7088" t="str">
            <v>SPECIAL - NOVACHIP</v>
          </cell>
          <cell r="G7088">
            <v>0</v>
          </cell>
        </row>
        <row r="7089">
          <cell r="A7089" t="str">
            <v>690E14010</v>
          </cell>
          <cell r="B7089" t="str">
            <v>Y</v>
          </cell>
          <cell r="C7089" t="str">
            <v>EACH</v>
          </cell>
          <cell r="D7089" t="str">
            <v>SPECIAL - PIEZO WEIGH-IN-MOTION DATA COLLECTION SYSTEM</v>
          </cell>
          <cell r="G7089">
            <v>0</v>
          </cell>
        </row>
        <row r="7090">
          <cell r="A7090" t="str">
            <v>690E20000</v>
          </cell>
          <cell r="B7090" t="str">
            <v>Y</v>
          </cell>
          <cell r="C7090" t="str">
            <v>LS</v>
          </cell>
          <cell r="D7090" t="str">
            <v>SPECIAL - AUTOMATIC TRAFFIC RECORDER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 t="str">
            <v>Y</v>
          </cell>
          <cell r="C7091" t="str">
            <v>LS</v>
          </cell>
          <cell r="D7091" t="str">
            <v>SPECIAL - AS-BUILT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 t="str">
            <v>Y</v>
          </cell>
          <cell r="C7092" t="str">
            <v>LS</v>
          </cell>
          <cell r="D7092" t="str">
            <v>SPECIAL - FIELD SURVEYS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 t="str">
            <v>Y</v>
          </cell>
          <cell r="C7093" t="str">
            <v>LS</v>
          </cell>
          <cell r="D7093" t="str">
            <v>SPECIAL - UTILITY COORDINATION AND RELOCATION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 t="str">
            <v>Y</v>
          </cell>
          <cell r="C7094" t="str">
            <v>LS</v>
          </cell>
          <cell r="D7094" t="str">
            <v>SPECIAL - PRELIMINARY DESIGN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 t="str">
            <v>Y</v>
          </cell>
          <cell r="C7095" t="str">
            <v>LS</v>
          </cell>
          <cell r="D7095" t="str">
            <v>SPECIAL - FINAL DESIGN</v>
          </cell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 t="str">
            <v>Y</v>
          </cell>
          <cell r="C7096" t="str">
            <v>LS</v>
          </cell>
          <cell r="D7096" t="str">
            <v>SPECIAL - SUBSURFACE INVESTIGATIONS</v>
          </cell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 t="str">
            <v>Y</v>
          </cell>
          <cell r="C7097" t="str">
            <v>LS</v>
          </cell>
          <cell r="D7097" t="str">
            <v>SPECIAL - CONSTRUCTION PLANS</v>
          </cell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 t="str">
            <v>Y</v>
          </cell>
          <cell r="C7098" t="str">
            <v>LS</v>
          </cell>
          <cell r="D7098" t="str">
            <v>SPECIAL - ROADWAY</v>
          </cell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 t="str">
            <v>Y</v>
          </cell>
          <cell r="C7099" t="str">
            <v>LS</v>
          </cell>
          <cell r="D7099" t="str">
            <v>SPECIAL - MISCELLANEOUS PAVEMENT FOR DESIGN BUILD</v>
          </cell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 t="str">
            <v>Y</v>
          </cell>
          <cell r="C7100" t="str">
            <v>LS</v>
          </cell>
          <cell r="D7100" t="str">
            <v>SPECIAL - TRAFFIC SURVEILLANCE</v>
          </cell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 t="str">
            <v>Y</v>
          </cell>
          <cell r="C7101" t="str">
            <v>LS</v>
          </cell>
          <cell r="D7101" t="str">
            <v>SPECIAL -</v>
          </cell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 t="str">
            <v>Y</v>
          </cell>
          <cell r="C7102" t="str">
            <v>EACH</v>
          </cell>
          <cell r="D7102" t="str">
            <v>SPECIAL - MAILBOX SUPPORT</v>
          </cell>
          <cell r="G7102">
            <v>0</v>
          </cell>
        </row>
        <row r="7103">
          <cell r="A7103" t="str">
            <v>690E50100</v>
          </cell>
          <cell r="B7103" t="str">
            <v>Y</v>
          </cell>
          <cell r="C7103" t="str">
            <v>EACH</v>
          </cell>
          <cell r="D7103" t="str">
            <v>SPECIAL - MAILBOX SUPPORT SYSTEM, SINGLE</v>
          </cell>
          <cell r="G7103">
            <v>0</v>
          </cell>
        </row>
        <row r="7104">
          <cell r="A7104" t="str">
            <v>690E50200</v>
          </cell>
          <cell r="B7104" t="str">
            <v>Y</v>
          </cell>
          <cell r="C7104" t="str">
            <v>EACH</v>
          </cell>
          <cell r="D7104" t="str">
            <v>SPECIAL - MAILBOX SUPPORT SYSTEM, DOUBLE</v>
          </cell>
          <cell r="G7104">
            <v>0</v>
          </cell>
        </row>
        <row r="7105">
          <cell r="A7105" t="str">
            <v>690E50300</v>
          </cell>
          <cell r="B7105" t="str">
            <v>Y</v>
          </cell>
          <cell r="C7105" t="str">
            <v>EACH</v>
          </cell>
          <cell r="D7105" t="str">
            <v>SPECIAL - MAILBOX SUPPORT SYSTEM, MULTIPLE</v>
          </cell>
          <cell r="G7105">
            <v>0</v>
          </cell>
        </row>
        <row r="7106">
          <cell r="A7106" t="str">
            <v>690E50350</v>
          </cell>
          <cell r="B7106" t="str">
            <v>Y</v>
          </cell>
          <cell r="C7106" t="str">
            <v>EACH</v>
          </cell>
          <cell r="D7106" t="str">
            <v>SPECIAL - MAILBOX REMOVED AND RESET</v>
          </cell>
          <cell r="G7106">
            <v>0</v>
          </cell>
        </row>
        <row r="7107">
          <cell r="A7107" t="str">
            <v>690E50500</v>
          </cell>
          <cell r="B7107" t="str">
            <v>Y</v>
          </cell>
          <cell r="C7107" t="str">
            <v>EACH</v>
          </cell>
          <cell r="D7107" t="str">
            <v>SPECIAL - CONCRETE PARKING BLOCK</v>
          </cell>
          <cell r="G7107">
            <v>0</v>
          </cell>
        </row>
        <row r="7108">
          <cell r="A7108" t="str">
            <v>690E50560</v>
          </cell>
          <cell r="B7108" t="str">
            <v>Y</v>
          </cell>
          <cell r="C7108" t="str">
            <v>EACH</v>
          </cell>
          <cell r="D7108" t="str">
            <v>SPECIAL - BICYCLE RACK</v>
          </cell>
          <cell r="G7108">
            <v>0</v>
          </cell>
        </row>
        <row r="7109">
          <cell r="A7109" t="str">
            <v>690E50600</v>
          </cell>
          <cell r="B7109" t="str">
            <v>Y</v>
          </cell>
          <cell r="C7109" t="str">
            <v>EACH</v>
          </cell>
          <cell r="D7109" t="str">
            <v>SPECIAL - BOLLARD</v>
          </cell>
          <cell r="G7109">
            <v>0</v>
          </cell>
        </row>
        <row r="7110">
          <cell r="A7110" t="str">
            <v>690E50610</v>
          </cell>
          <cell r="B7110" t="str">
            <v>Y</v>
          </cell>
          <cell r="C7110" t="str">
            <v>EACH</v>
          </cell>
          <cell r="D7110" t="str">
            <v>SPECIAL - BOLLARD, HINGED</v>
          </cell>
          <cell r="G7110">
            <v>0</v>
          </cell>
        </row>
        <row r="7111">
          <cell r="A7111" t="str">
            <v>690E60000</v>
          </cell>
          <cell r="B7111" t="str">
            <v>Y</v>
          </cell>
          <cell r="C7111" t="str">
            <v>CY</v>
          </cell>
          <cell r="D7111" t="str">
            <v>SPECIAL - BERM REPAIR, FLEXIBLE</v>
          </cell>
          <cell r="G7111">
            <v>0</v>
          </cell>
        </row>
        <row r="7112">
          <cell r="A7112" t="str">
            <v>690E65000</v>
          </cell>
          <cell r="B7112" t="str">
            <v>Y</v>
          </cell>
          <cell r="C7112" t="str">
            <v>TON</v>
          </cell>
          <cell r="D7112" t="str">
            <v>SPECIAL - WORK INVOLVING NON-REGULATED MATERIALS</v>
          </cell>
          <cell r="G7112">
            <v>0</v>
          </cell>
        </row>
        <row r="7113">
          <cell r="A7113" t="str">
            <v>690E65002</v>
          </cell>
          <cell r="B7113" t="str">
            <v>Y</v>
          </cell>
          <cell r="C7113" t="str">
            <v>TON</v>
          </cell>
          <cell r="D7113" t="str">
            <v>SPECIAL - WORK INVOLVING HAZARDOUS WASTE</v>
          </cell>
          <cell r="G7113">
            <v>0</v>
          </cell>
        </row>
        <row r="7114">
          <cell r="A7114" t="str">
            <v>690E65010</v>
          </cell>
          <cell r="B7114" t="str">
            <v>Y</v>
          </cell>
          <cell r="C7114" t="str">
            <v>TON</v>
          </cell>
          <cell r="D7114" t="str">
            <v>SPECIAL - WORK INVOLVING SOLID WASTE</v>
          </cell>
          <cell r="G7114">
            <v>0</v>
          </cell>
        </row>
        <row r="7115">
          <cell r="A7115" t="str">
            <v>690E65016</v>
          </cell>
          <cell r="B7115" t="str">
            <v>Y</v>
          </cell>
          <cell r="C7115" t="str">
            <v>TON</v>
          </cell>
          <cell r="D7115" t="str">
            <v>SPECIAL - WORK INVOLVING PETROLEUM CONTAMINATED SOIL</v>
          </cell>
          <cell r="G7115">
            <v>0</v>
          </cell>
        </row>
        <row r="7116">
          <cell r="A7116" t="str">
            <v>690E65018</v>
          </cell>
          <cell r="B7116" t="str">
            <v>Y</v>
          </cell>
          <cell r="C7116" t="str">
            <v>TON</v>
          </cell>
          <cell r="D7116" t="str">
            <v>SPECIAL - WORK INVOLVING PCB/TSCA WASTE</v>
          </cell>
          <cell r="G7116">
            <v>0</v>
          </cell>
        </row>
        <row r="7117">
          <cell r="A7117" t="str">
            <v>690E65020</v>
          </cell>
          <cell r="B7117" t="str">
            <v>Y</v>
          </cell>
          <cell r="C7117" t="str">
            <v>GAL</v>
          </cell>
          <cell r="D7117" t="str">
            <v>SPECIAL - WORK INVOLVING WATER</v>
          </cell>
          <cell r="G7117">
            <v>0</v>
          </cell>
        </row>
        <row r="7118">
          <cell r="A7118" t="str">
            <v>690E65022</v>
          </cell>
          <cell r="B7118" t="str">
            <v>Y</v>
          </cell>
          <cell r="C7118" t="str">
            <v>GAL</v>
          </cell>
          <cell r="D7118" t="str">
            <v>SPECIAL - WORK INVOLVING NON-REGULATED WATER</v>
          </cell>
          <cell r="G7118">
            <v>0</v>
          </cell>
        </row>
        <row r="7119">
          <cell r="A7119" t="str">
            <v>690E65024</v>
          </cell>
          <cell r="B7119" t="str">
            <v>Y</v>
          </cell>
          <cell r="C7119" t="str">
            <v>GAL</v>
          </cell>
          <cell r="D7119" t="str">
            <v>SPECIAL - WORK INVOLVING REGULATED WATER</v>
          </cell>
          <cell r="G7119">
            <v>0</v>
          </cell>
        </row>
        <row r="7120">
          <cell r="A7120" t="str">
            <v>690E65030</v>
          </cell>
          <cell r="B7120" t="str">
            <v>Y</v>
          </cell>
          <cell r="C7120" t="str">
            <v>EACH</v>
          </cell>
          <cell r="D7120" t="str">
            <v>SPECIAL - DRUM REMOVED</v>
          </cell>
          <cell r="G7120">
            <v>0</v>
          </cell>
        </row>
        <row r="7121">
          <cell r="A7121" t="str">
            <v>690E65034</v>
          </cell>
          <cell r="B7121" t="str">
            <v>Y</v>
          </cell>
          <cell r="C7121" t="str">
            <v>EACH</v>
          </cell>
          <cell r="D7121" t="str">
            <v>SPECIAL - DRUMS CONTAINING SOLID WASTE</v>
          </cell>
          <cell r="G7121">
            <v>0</v>
          </cell>
        </row>
        <row r="7122">
          <cell r="A7122" t="str">
            <v>690E65038</v>
          </cell>
          <cell r="B7122" t="str">
            <v>Y</v>
          </cell>
          <cell r="C7122" t="str">
            <v>EACH</v>
          </cell>
          <cell r="D7122" t="str">
            <v>SPECIAL - DRUMS CONTAINING HAZARDOUS WASTE</v>
          </cell>
          <cell r="G7122">
            <v>0</v>
          </cell>
        </row>
        <row r="7123">
          <cell r="A7123" t="str">
            <v>690E65100</v>
          </cell>
          <cell r="B7123" t="str">
            <v>Y</v>
          </cell>
          <cell r="C7123" t="str">
            <v>TON</v>
          </cell>
          <cell r="D7123" t="str">
            <v>SPECIAL - WORK INVOLVING CONSTRUCTION DEBRIS</v>
          </cell>
          <cell r="G7123">
            <v>0</v>
          </cell>
        </row>
        <row r="7124">
          <cell r="A7124" t="str">
            <v>690E65200</v>
          </cell>
          <cell r="B7124" t="str">
            <v>Y</v>
          </cell>
          <cell r="C7124" t="str">
            <v>TON</v>
          </cell>
          <cell r="D7124" t="str">
            <v>SPECIAL - WORK INVOLVING FIELD SCREENED MATERIALS</v>
          </cell>
          <cell r="G7124">
            <v>0</v>
          </cell>
        </row>
        <row r="7125">
          <cell r="A7125" t="str">
            <v>690E65300</v>
          </cell>
          <cell r="B7125" t="str">
            <v>Y</v>
          </cell>
          <cell r="C7125" t="str">
            <v>EACH</v>
          </cell>
          <cell r="D7125" t="str">
            <v>SPECIAL - GROUND WATER MONITORING WELL ABANDONMENT</v>
          </cell>
          <cell r="G7125">
            <v>0</v>
          </cell>
        </row>
        <row r="7126">
          <cell r="A7126" t="str">
            <v>690E65310</v>
          </cell>
          <cell r="B7126" t="str">
            <v>Y</v>
          </cell>
          <cell r="C7126" t="str">
            <v>EACH</v>
          </cell>
          <cell r="D7126" t="str">
            <v>SPECIAL - GROUND WATER MONITORING WELL RECONSTRUCTION</v>
          </cell>
          <cell r="G7126">
            <v>0</v>
          </cell>
        </row>
        <row r="7127">
          <cell r="A7127" t="str">
            <v>690E65350</v>
          </cell>
          <cell r="B7127" t="str">
            <v>Y</v>
          </cell>
          <cell r="C7127" t="str">
            <v>LS</v>
          </cell>
          <cell r="D7127" t="str">
            <v>SPECIAL - REGULATED MATERIALS REMOVAL AND DISPOSAL</v>
          </cell>
          <cell r="G7127">
            <v>0</v>
          </cell>
        </row>
        <row r="7128">
          <cell r="A7128" t="str">
            <v>690E65400</v>
          </cell>
          <cell r="B7128" t="str">
            <v>Y</v>
          </cell>
          <cell r="C7128" t="str">
            <v>EACH</v>
          </cell>
          <cell r="D7128" t="str">
            <v>SPECIAL - OIL SPILL KIT</v>
          </cell>
          <cell r="G7128">
            <v>0</v>
          </cell>
        </row>
        <row r="7129">
          <cell r="A7129" t="str">
            <v>690E70000</v>
          </cell>
          <cell r="B7129" t="str">
            <v>Y</v>
          </cell>
          <cell r="C7129" t="str">
            <v>LS</v>
          </cell>
          <cell r="D7129" t="str">
            <v>SPECIAL - ENVIRONMENTAL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690E70010</v>
          </cell>
          <cell r="B7130" t="str">
            <v>Y</v>
          </cell>
          <cell r="C7130" t="str">
            <v>EACH</v>
          </cell>
          <cell r="D7130" t="str">
            <v>SPECIAL - ENVIRONMENTAL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690E70020</v>
          </cell>
          <cell r="B7131" t="str">
            <v>Y</v>
          </cell>
          <cell r="C7131" t="str">
            <v>TON</v>
          </cell>
          <cell r="D7131" t="str">
            <v>SPECIAL - ENVIRONMENTAL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690E70030</v>
          </cell>
          <cell r="B7132" t="str">
            <v>Y</v>
          </cell>
          <cell r="C7132" t="str">
            <v>CY</v>
          </cell>
          <cell r="D7132" t="str">
            <v>SPECIAL - ENVIRONMENTAL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690E70040</v>
          </cell>
          <cell r="B7133" t="str">
            <v>Y</v>
          </cell>
          <cell r="C7133" t="str">
            <v>LB</v>
          </cell>
          <cell r="D7133" t="str">
            <v>SPECIAL - ENVIRONMENTAL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690E70090</v>
          </cell>
          <cell r="B7134" t="str">
            <v>Y</v>
          </cell>
          <cell r="C7134" t="str">
            <v>GAL</v>
          </cell>
          <cell r="D7134" t="str">
            <v>SPECIAL - ENVIRONMENTAL</v>
          </cell>
          <cell r="F7134" t="str">
            <v>ADD SUPPLEMENTAL DESCRIPTION</v>
          </cell>
          <cell r="G7134">
            <v>1</v>
          </cell>
        </row>
        <row r="7135">
          <cell r="A7135" t="str">
            <v>690E70100</v>
          </cell>
          <cell r="B7135" t="str">
            <v>Y</v>
          </cell>
          <cell r="C7135" t="str">
            <v>SF</v>
          </cell>
          <cell r="D7135" t="str">
            <v>SPECIAL - ASBESTOS ABATEMENT</v>
          </cell>
          <cell r="F7135" t="str">
            <v>ADD SUPPLEMENTAL DESCRIPTION</v>
          </cell>
          <cell r="G7135">
            <v>1</v>
          </cell>
        </row>
        <row r="7136">
          <cell r="A7136" t="str">
            <v>690E70120</v>
          </cell>
          <cell r="B7136" t="str">
            <v>Y</v>
          </cell>
          <cell r="C7136" t="str">
            <v>FT</v>
          </cell>
          <cell r="D7136" t="str">
            <v>SPECIAL - ASBESTOS ABATEMENT</v>
          </cell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 t="str">
            <v>Y</v>
          </cell>
          <cell r="C7137" t="str">
            <v>CF</v>
          </cell>
          <cell r="D7137" t="str">
            <v>SPECIAL - ASBESTOS ABATEMENT</v>
          </cell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 t="str">
            <v>Y</v>
          </cell>
          <cell r="C7138" t="str">
            <v>TON</v>
          </cell>
          <cell r="D7138" t="str">
            <v>SPECIAL - ASBESTOS ABATEMENT</v>
          </cell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 t="str">
            <v>Y</v>
          </cell>
          <cell r="C7139" t="str">
            <v>LS</v>
          </cell>
          <cell r="D7139" t="str">
            <v>SPECIAL - ASBESTOS ABATEMENT</v>
          </cell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 t="str">
            <v>Y</v>
          </cell>
          <cell r="C7140" t="str">
            <v>EACH</v>
          </cell>
          <cell r="D7140" t="str">
            <v>SPECIAL - ASBESTOS INSPECTION</v>
          </cell>
          <cell r="G7140">
            <v>0</v>
          </cell>
        </row>
        <row r="7141">
          <cell r="A7141" t="str">
            <v>690E72000</v>
          </cell>
          <cell r="B7141" t="str">
            <v>Y</v>
          </cell>
          <cell r="C7141" t="str">
            <v>LS</v>
          </cell>
          <cell r="D7141" t="str">
            <v>SPECIAL - ASBESTOS NOTIFICATION</v>
          </cell>
          <cell r="G7141">
            <v>0</v>
          </cell>
        </row>
        <row r="7142">
          <cell r="A7142" t="str">
            <v>690E75000</v>
          </cell>
          <cell r="B7142" t="str">
            <v>Y</v>
          </cell>
          <cell r="C7142" t="str">
            <v>LS</v>
          </cell>
          <cell r="D7142" t="str">
            <v>SPECIAL - WETLAND MITIGATION</v>
          </cell>
          <cell r="G7142">
            <v>0</v>
          </cell>
        </row>
        <row r="7143">
          <cell r="A7143" t="str">
            <v>690E76000</v>
          </cell>
          <cell r="B7143" t="str">
            <v>Y</v>
          </cell>
          <cell r="C7143" t="str">
            <v>FT</v>
          </cell>
          <cell r="D7143" t="str">
            <v>SPECIAL - 8" COMPOST FILTER SOCK FOR PERIMETER CONTROL</v>
          </cell>
          <cell r="G7143">
            <v>0</v>
          </cell>
        </row>
        <row r="7144">
          <cell r="A7144" t="str">
            <v>690E76002</v>
          </cell>
          <cell r="B7144" t="str">
            <v>Y</v>
          </cell>
          <cell r="C7144" t="str">
            <v>FT</v>
          </cell>
          <cell r="D7144" t="str">
            <v>SPECIAL - 12" COMPOST FILTER SOCK FOR PERIMETER CONTROL</v>
          </cell>
          <cell r="G7144">
            <v>0</v>
          </cell>
        </row>
        <row r="7145">
          <cell r="A7145" t="str">
            <v>690E76010</v>
          </cell>
          <cell r="B7145" t="str">
            <v>Y</v>
          </cell>
          <cell r="C7145" t="str">
            <v>FT</v>
          </cell>
          <cell r="D7145" t="str">
            <v>SPECIAL - 8" COMPOST FILTER SOCK FOR DITCH CHECKS</v>
          </cell>
          <cell r="G7145">
            <v>0</v>
          </cell>
        </row>
        <row r="7146">
          <cell r="A7146" t="str">
            <v>690E76012</v>
          </cell>
          <cell r="B7146" t="str">
            <v>Y</v>
          </cell>
          <cell r="C7146" t="str">
            <v>FT</v>
          </cell>
          <cell r="D7146" t="str">
            <v>SPECIAL - 12" COMPOST FILTER SOCK FOR DITCH CHECKS</v>
          </cell>
          <cell r="G7146">
            <v>0</v>
          </cell>
        </row>
        <row r="7147">
          <cell r="A7147" t="str">
            <v>690E76020</v>
          </cell>
          <cell r="B7147" t="str">
            <v>Y</v>
          </cell>
          <cell r="C7147" t="str">
            <v>FT</v>
          </cell>
          <cell r="D7147" t="str">
            <v>SPECIAL - 8" COMPOST FILTER SOCK FOR INLET PROTECTION</v>
          </cell>
          <cell r="G7147">
            <v>0</v>
          </cell>
        </row>
        <row r="7148">
          <cell r="A7148" t="str">
            <v>690E76022</v>
          </cell>
          <cell r="B7148" t="str">
            <v>Y</v>
          </cell>
          <cell r="C7148" t="str">
            <v>FT</v>
          </cell>
          <cell r="D7148" t="str">
            <v>SPECIAL - 12" COMPOST FILTER SOCK FOR INLET PROTECTION</v>
          </cell>
          <cell r="G7148">
            <v>0</v>
          </cell>
        </row>
        <row r="7149">
          <cell r="A7149" t="str">
            <v>690E76032</v>
          </cell>
          <cell r="B7149" t="str">
            <v>Y</v>
          </cell>
          <cell r="C7149" t="str">
            <v>FT</v>
          </cell>
          <cell r="D7149" t="str">
            <v>SPECIAL - 12" COMPOST FILTER SOCK FOR RUNOFF DIVERSION DIKE</v>
          </cell>
          <cell r="G7149">
            <v>0</v>
          </cell>
        </row>
        <row r="7150">
          <cell r="A7150" t="str">
            <v>690E91000</v>
          </cell>
          <cell r="B7150" t="str">
            <v>Y</v>
          </cell>
          <cell r="C7150" t="str">
            <v>LS</v>
          </cell>
          <cell r="D7150" t="str">
            <v>SPECIAL - AS-BUILT CONSTRUCTION PLANS</v>
          </cell>
          <cell r="G7150">
            <v>0</v>
          </cell>
        </row>
        <row r="7151">
          <cell r="A7151" t="str">
            <v>690E98000</v>
          </cell>
          <cell r="B7151" t="str">
            <v>Y</v>
          </cell>
          <cell r="C7151" t="str">
            <v>EACH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690E98100</v>
          </cell>
          <cell r="B7152" t="str">
            <v>Y</v>
          </cell>
          <cell r="C7152" t="str">
            <v>FT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690E98200</v>
          </cell>
          <cell r="B7153" t="str">
            <v>Y</v>
          </cell>
          <cell r="C7153" t="str">
            <v>SF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690E98300</v>
          </cell>
          <cell r="B7154" t="str">
            <v>Y</v>
          </cell>
          <cell r="C7154" t="str">
            <v>SY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690E98400</v>
          </cell>
          <cell r="B7155" t="str">
            <v>Y</v>
          </cell>
          <cell r="C7155" t="str">
            <v>LS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690E98500</v>
          </cell>
          <cell r="B7156" t="str">
            <v>Y</v>
          </cell>
          <cell r="C7156" t="str">
            <v>MILE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690E98600</v>
          </cell>
          <cell r="B7157" t="str">
            <v>Y</v>
          </cell>
          <cell r="C7157" t="str">
            <v>HOUR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690E98700</v>
          </cell>
          <cell r="B7158" t="str">
            <v>Y</v>
          </cell>
          <cell r="C7158" t="str">
            <v>CY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690E98800</v>
          </cell>
          <cell r="B7159" t="str">
            <v>Y</v>
          </cell>
          <cell r="C7159" t="str">
            <v>TON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690E98900</v>
          </cell>
          <cell r="B7160" t="str">
            <v>Y</v>
          </cell>
          <cell r="C7160" t="str">
            <v>GAL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690E99000</v>
          </cell>
          <cell r="B7161" t="str">
            <v>Y</v>
          </cell>
          <cell r="C7161" t="str">
            <v>ACRE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690E99100</v>
          </cell>
          <cell r="B7162" t="str">
            <v>Y</v>
          </cell>
          <cell r="C7162" t="str">
            <v>STA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690E99200</v>
          </cell>
          <cell r="B7163" t="str">
            <v>Y</v>
          </cell>
          <cell r="C7163" t="str">
            <v>CF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690E99300</v>
          </cell>
          <cell r="B7164" t="str">
            <v>Y</v>
          </cell>
          <cell r="C7164" t="str">
            <v>MGAL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690E99400</v>
          </cell>
          <cell r="B7165" t="str">
            <v>Y</v>
          </cell>
          <cell r="C7165" t="str">
            <v>LB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690E99500</v>
          </cell>
          <cell r="B7166" t="str">
            <v>Y</v>
          </cell>
          <cell r="C7166" t="str">
            <v>DAY</v>
          </cell>
          <cell r="D7166" t="str">
            <v>SPECIAL -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690E99550</v>
          </cell>
          <cell r="B7167" t="str">
            <v>Y</v>
          </cell>
          <cell r="C7167" t="str">
            <v>MNTH</v>
          </cell>
          <cell r="D7167" t="str">
            <v>SPECIAL -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690E99600</v>
          </cell>
          <cell r="B7168" t="str">
            <v>Y</v>
          </cell>
          <cell r="C7168" t="str">
            <v>MSF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690E99700</v>
          </cell>
          <cell r="B7169" t="str">
            <v>Y</v>
          </cell>
          <cell r="C7169" t="str">
            <v>SET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690E99800</v>
          </cell>
          <cell r="B7170" t="str">
            <v>Y</v>
          </cell>
          <cell r="C7170" t="str">
            <v>DLR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690E99900</v>
          </cell>
          <cell r="B7171" t="str">
            <v>Y</v>
          </cell>
          <cell r="C7171" t="str">
            <v>MBF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691E00500</v>
          </cell>
          <cell r="B7172" t="str">
            <v>Y</v>
          </cell>
          <cell r="C7172" t="str">
            <v>SY</v>
          </cell>
          <cell r="D7172" t="str">
            <v>SPECIAL - HERBICIDE FOR WEED CONTROL</v>
          </cell>
          <cell r="G7172">
            <v>0</v>
          </cell>
        </row>
        <row r="7173">
          <cell r="A7173" t="str">
            <v>691E10000</v>
          </cell>
          <cell r="B7173" t="str">
            <v>Y</v>
          </cell>
          <cell r="C7173" t="str">
            <v>ACRE</v>
          </cell>
          <cell r="D7173" t="str">
            <v>SPECIAL - HERBICIDAL SPRAYING, WEED AND BRUSH CONTROL FROM ROAD</v>
          </cell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 t="str">
            <v>Y</v>
          </cell>
          <cell r="C7174" t="str">
            <v>ACRE</v>
          </cell>
          <cell r="D7174" t="str">
            <v>SPECIAL - HERBICIDAL SPRAYING, WEED AND BRUSH CONTROL OFF ROAD</v>
          </cell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 t="str">
            <v>Y</v>
          </cell>
          <cell r="C7175" t="str">
            <v>MILE</v>
          </cell>
          <cell r="D7175" t="str">
            <v>SPECIAL - HERBICIDAL SPRAYING, WEED AND BRUSH CONTROL FROM ROAD</v>
          </cell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 t="str">
            <v>Y</v>
          </cell>
          <cell r="C7176" t="str">
            <v>GAL</v>
          </cell>
          <cell r="D7176" t="str">
            <v>SPECIAL - HERBICIDAL SPRAYING, WEED AND BRUSH CONTROL FROM ROAD</v>
          </cell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 t="str">
            <v>Y</v>
          </cell>
          <cell r="C7177" t="str">
            <v>GAL</v>
          </cell>
          <cell r="D7177" t="str">
            <v>SPECIAL - HERBICIDAL SPRAYING, WEED AND BRUSH CONTROL OFF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 t="str">
            <v>Y</v>
          </cell>
          <cell r="C7178" t="str">
            <v>FT</v>
          </cell>
          <cell r="D7178" t="str">
            <v>SPECIAL - HERBICIDAL SPRAYING, NON SELECTIVE VEGETATION CONTROL, GUARDRAIL, SIGNS AND DELINEATORS</v>
          </cell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 t="str">
            <v>Y</v>
          </cell>
          <cell r="C7179" t="str">
            <v>MILE</v>
          </cell>
          <cell r="D7179" t="str">
            <v>SPECIAL - HERBICIDAL SPRAYING, CATTAIL CONTROL</v>
          </cell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 t="str">
            <v>Y</v>
          </cell>
          <cell r="C7180" t="str">
            <v>MILE</v>
          </cell>
          <cell r="D7180" t="str">
            <v>SPECIAL - HERBICIDAL SPRAYING</v>
          </cell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 t="str">
            <v>Y</v>
          </cell>
          <cell r="C7181" t="str">
            <v>LB</v>
          </cell>
          <cell r="D7181" t="str">
            <v>SPECIAL - HERBICIDAL SPRAYING</v>
          </cell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 t="str">
            <v>Y</v>
          </cell>
          <cell r="C7182" t="str">
            <v>MILE</v>
          </cell>
          <cell r="D7182" t="str">
            <v>SPECIAL - HERBICIDAL SPRAYING, GUARDRAIL</v>
          </cell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 t="str">
            <v>Y</v>
          </cell>
          <cell r="C7183" t="str">
            <v>MILE</v>
          </cell>
          <cell r="D7183" t="str">
            <v>SPECIAL - HERBICIDAL SPRAYING, NON SELECTIVE VEGETATION CONTROL, GUARDRAIL, SIGNS AND DELINEATORS</v>
          </cell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 t="str">
            <v>Y</v>
          </cell>
          <cell r="C7184" t="str">
            <v>EACH</v>
          </cell>
          <cell r="D7184" t="str">
            <v>SPECIAL - HERBICIDAL SPRAYING, DELINEATOR, SIGNPOST, LIGHTPOLE AND/OR THEIR FOUNDATIONS</v>
          </cell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 t="str">
            <v>Y</v>
          </cell>
          <cell r="C7185" t="str">
            <v>GAL</v>
          </cell>
          <cell r="D7185" t="str">
            <v>SPECIAL - HERBICIDAL SPRAYING, BRUSH CONTROL FROM ROAD</v>
          </cell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 t="str">
            <v>Y</v>
          </cell>
          <cell r="C7186" t="str">
            <v>MILE</v>
          </cell>
          <cell r="D7186" t="str">
            <v>SPECIAL - HERBICIDAL SPRAYING, RIGHT-OF-WAY FENCE</v>
          </cell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 t="str">
            <v>Y</v>
          </cell>
          <cell r="C7187" t="str">
            <v>GAL</v>
          </cell>
          <cell r="D7187" t="str">
            <v>SPECIAL - HERBICIDAL SPRAYING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691E60100</v>
          </cell>
          <cell r="B7188" t="str">
            <v>Y</v>
          </cell>
          <cell r="C7188" t="str">
            <v>ACRE</v>
          </cell>
          <cell r="D7188" t="str">
            <v>SPECIAL - HERBICIDAL SPRAYING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691E60200</v>
          </cell>
          <cell r="B7189" t="str">
            <v>Y</v>
          </cell>
          <cell r="C7189" t="str">
            <v>SY</v>
          </cell>
          <cell r="D7189" t="str">
            <v>SPECIAL - HERBICIDAL SPRAYING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691E60300</v>
          </cell>
          <cell r="B7190" t="str">
            <v>Y</v>
          </cell>
          <cell r="C7190" t="str">
            <v>MILE</v>
          </cell>
          <cell r="D7190" t="str">
            <v>SPECIAL - HERBICIDAL SPRAYING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692E10000</v>
          </cell>
          <cell r="B7191" t="str">
            <v>Y</v>
          </cell>
          <cell r="C7191" t="str">
            <v>MILE</v>
          </cell>
          <cell r="D7191" t="str">
            <v>SPECIAL - FIRST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 t="str">
            <v>Y</v>
          </cell>
          <cell r="C7192" t="str">
            <v>ACRE</v>
          </cell>
          <cell r="D7192" t="str">
            <v>SPECIAL - FIRST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 t="str">
            <v>Y</v>
          </cell>
          <cell r="C7193" t="str">
            <v>LS</v>
          </cell>
          <cell r="D7193" t="str">
            <v>SPECIAL - FIRST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 t="str">
            <v>Y</v>
          </cell>
          <cell r="C7194" t="str">
            <v>MSF</v>
          </cell>
          <cell r="D7194" t="str">
            <v>SPECIAL - FIRST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 t="str">
            <v>Y</v>
          </cell>
          <cell r="C7195" t="str">
            <v>MILE</v>
          </cell>
          <cell r="D7195" t="str">
            <v>SPECIAL - SECOND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 t="str">
            <v>Y</v>
          </cell>
          <cell r="C7196" t="str">
            <v>ACRE</v>
          </cell>
          <cell r="D7196" t="str">
            <v>SPECIAL - SECOND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 t="str">
            <v>Y</v>
          </cell>
          <cell r="C7197" t="str">
            <v>LS</v>
          </cell>
          <cell r="D7197" t="str">
            <v>SPECIAL - SECOND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 t="str">
            <v>Y</v>
          </cell>
          <cell r="C7198" t="str">
            <v>MSF</v>
          </cell>
          <cell r="D7198" t="str">
            <v>SPECIAL - SECOND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 t="str">
            <v>Y</v>
          </cell>
          <cell r="C7199" t="str">
            <v>MILE</v>
          </cell>
          <cell r="D7199" t="str">
            <v>SPECIAL - THIRD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 t="str">
            <v>Y</v>
          </cell>
          <cell r="C7200" t="str">
            <v>ACRE</v>
          </cell>
          <cell r="D7200" t="str">
            <v>SPECIAL - THIRD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 t="str">
            <v>Y</v>
          </cell>
          <cell r="C7201" t="str">
            <v>LS</v>
          </cell>
          <cell r="D7201" t="str">
            <v>SPECIAL - THIRD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 t="str">
            <v>Y</v>
          </cell>
          <cell r="C7202" t="str">
            <v>MSF</v>
          </cell>
          <cell r="D7202" t="str">
            <v>SPECIAL - THIRD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 t="str">
            <v>Y</v>
          </cell>
          <cell r="C7203" t="str">
            <v>MILE</v>
          </cell>
          <cell r="D7203" t="str">
            <v>SPECIAL - FOURTH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 t="str">
            <v>Y</v>
          </cell>
          <cell r="C7204" t="str">
            <v>LS</v>
          </cell>
          <cell r="D7204" t="str">
            <v>SPECIAL - FOURTH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 t="str">
            <v>Y</v>
          </cell>
          <cell r="C7205" t="str">
            <v>ACRE</v>
          </cell>
          <cell r="D7205" t="str">
            <v>SPECIAL - FOURTH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 t="str">
            <v>Y</v>
          </cell>
          <cell r="C7206" t="str">
            <v>MILE</v>
          </cell>
          <cell r="D7206" t="str">
            <v>SPECIAL - FIFTH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 t="str">
            <v>Y</v>
          </cell>
          <cell r="C7207" t="str">
            <v>ACRE</v>
          </cell>
          <cell r="D7207" t="str">
            <v>SPECIAL - FIFTH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 t="str">
            <v>Y</v>
          </cell>
          <cell r="C7208" t="str">
            <v>MILE</v>
          </cell>
          <cell r="D7208" t="str">
            <v>SPECIAL - SIXTH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 t="str">
            <v>Y</v>
          </cell>
          <cell r="C7209" t="str">
            <v>ACRE</v>
          </cell>
          <cell r="D7209" t="str">
            <v>SPECIAL - SIXTH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 t="str">
            <v>Y</v>
          </cell>
          <cell r="C7210" t="str">
            <v>MILE</v>
          </cell>
          <cell r="D7210" t="str">
            <v>SPECIAL - SEVENTH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 t="str">
            <v>Y</v>
          </cell>
          <cell r="C7211" t="str">
            <v>ACRE</v>
          </cell>
          <cell r="D7211" t="str">
            <v>SPECIAL - SEVENTH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 t="str">
            <v>Y</v>
          </cell>
          <cell r="C7212" t="str">
            <v>LIMI</v>
          </cell>
          <cell r="D7212" t="str">
            <v>SPECIAL - EIGHTH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 t="str">
            <v>Y</v>
          </cell>
          <cell r="C7213" t="str">
            <v>ACRE</v>
          </cell>
          <cell r="D7213" t="str">
            <v>SPECIAL - EIGHTH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 t="str">
            <v>Y</v>
          </cell>
          <cell r="C7214" t="str">
            <v>ACRE</v>
          </cell>
          <cell r="D7214" t="str">
            <v>SPECIAL - NINETH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 t="str">
            <v>Y</v>
          </cell>
          <cell r="C7215" t="str">
            <v>ACRE</v>
          </cell>
          <cell r="D7215" t="str">
            <v>SPECIAL - TENTH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 t="str">
            <v>Y</v>
          </cell>
          <cell r="C7216" t="str">
            <v>ACRE</v>
          </cell>
          <cell r="D7216" t="str">
            <v>SPECIAL - MOWBACK</v>
          </cell>
          <cell r="G7216">
            <v>0</v>
          </cell>
        </row>
        <row r="7217">
          <cell r="A7217" t="str">
            <v>692E30440</v>
          </cell>
          <cell r="B7217" t="str">
            <v>Y</v>
          </cell>
          <cell r="C7217" t="str">
            <v>MILE</v>
          </cell>
          <cell r="D7217" t="str">
            <v>SPECIAL - MOWBACK - FIRST MOWING</v>
          </cell>
          <cell r="G7217">
            <v>0</v>
          </cell>
        </row>
        <row r="7218">
          <cell r="A7218" t="str">
            <v>692E30450</v>
          </cell>
          <cell r="B7218" t="str">
            <v>Y</v>
          </cell>
          <cell r="C7218" t="str">
            <v>MILE</v>
          </cell>
          <cell r="D7218" t="str">
            <v>SPECIAL - MOWBACK - SECOND MOWING</v>
          </cell>
          <cell r="G7218">
            <v>0</v>
          </cell>
        </row>
        <row r="7219">
          <cell r="A7219" t="str">
            <v>692E35000</v>
          </cell>
          <cell r="B7219" t="str">
            <v>Y</v>
          </cell>
          <cell r="C7219" t="str">
            <v>MILE</v>
          </cell>
          <cell r="D7219" t="str">
            <v>SPECIAL - MOWING</v>
          </cell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 t="str">
            <v>Y</v>
          </cell>
          <cell r="C7220" t="str">
            <v>ACRE</v>
          </cell>
          <cell r="D7220" t="str">
            <v>SPECIAL - MOWING</v>
          </cell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 t="str">
            <v>Y</v>
          </cell>
          <cell r="C7221" t="str">
            <v>EACH</v>
          </cell>
          <cell r="D7221" t="str">
            <v>SPECIAL - MOWING</v>
          </cell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 t="str">
            <v>Y</v>
          </cell>
          <cell r="C7222" t="str">
            <v>LS</v>
          </cell>
          <cell r="D7222" t="str">
            <v>SPECIAL - MOWING</v>
          </cell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C7223" t="str">
            <v>CY</v>
          </cell>
          <cell r="D7223" t="str">
            <v>RUBBERIZED OPEN GRADED ASPHALT FRICTION COURSE</v>
          </cell>
          <cell r="G7223">
            <v>0</v>
          </cell>
        </row>
        <row r="7224">
          <cell r="A7224" t="str">
            <v>803E45001</v>
          </cell>
          <cell r="C7224" t="str">
            <v>CY</v>
          </cell>
          <cell r="D7224" t="str">
            <v>RUBBERIZED OPEN GRADED ASPHALT FRICTION COURSE, AS PER PLAN</v>
          </cell>
          <cell r="G7224">
            <v>0</v>
          </cell>
        </row>
        <row r="7225">
          <cell r="A7225" t="str">
            <v>804E15000</v>
          </cell>
          <cell r="C7225" t="str">
            <v>FT</v>
          </cell>
          <cell r="D7225" t="str">
            <v>FIBER OPTIC CABLE, 18 FIBER</v>
          </cell>
          <cell r="G7225">
            <v>0</v>
          </cell>
        </row>
        <row r="7226">
          <cell r="A7226" t="str">
            <v>804E15010</v>
          </cell>
          <cell r="C7226" t="str">
            <v>FT</v>
          </cell>
          <cell r="D7226" t="str">
            <v>FIBER OPTIC CABLE, 24 FIBER</v>
          </cell>
          <cell r="G7226">
            <v>0</v>
          </cell>
        </row>
        <row r="7227">
          <cell r="A7227" t="str">
            <v>804E15011</v>
          </cell>
          <cell r="C7227" t="str">
            <v>FT</v>
          </cell>
          <cell r="D7227" t="str">
            <v>FIBER OPTIC CABLE, 24 FIBER, AS PER PLAN</v>
          </cell>
          <cell r="G7227">
            <v>0</v>
          </cell>
        </row>
        <row r="7228">
          <cell r="A7228" t="str">
            <v>804E15020</v>
          </cell>
          <cell r="C7228" t="str">
            <v>FT</v>
          </cell>
          <cell r="D7228" t="str">
            <v>FIBER OPTIC CABLE, 48 FIBER</v>
          </cell>
          <cell r="G7228">
            <v>0</v>
          </cell>
        </row>
        <row r="7229">
          <cell r="A7229" t="str">
            <v>804E15021</v>
          </cell>
          <cell r="C7229" t="str">
            <v>FT</v>
          </cell>
          <cell r="D7229" t="str">
            <v>FIBER OPTIC CABLE, 48 FIBER, AS PER PLAN</v>
          </cell>
          <cell r="G7229">
            <v>0</v>
          </cell>
        </row>
        <row r="7230">
          <cell r="A7230" t="str">
            <v>804E15030</v>
          </cell>
          <cell r="C7230" t="str">
            <v>FT</v>
          </cell>
          <cell r="D7230" t="str">
            <v>FIBER OPTIC CABLE, 72 FIBER</v>
          </cell>
          <cell r="G7230">
            <v>0</v>
          </cell>
        </row>
        <row r="7231">
          <cell r="A7231" t="str">
            <v>804E15031</v>
          </cell>
          <cell r="C7231" t="str">
            <v>FT</v>
          </cell>
          <cell r="D7231" t="str">
            <v>FIBER OPTIC CABLE, 72 FIBER, AS PER PLAN</v>
          </cell>
          <cell r="G7231">
            <v>0</v>
          </cell>
        </row>
        <row r="7232">
          <cell r="A7232" t="str">
            <v>804E15040</v>
          </cell>
          <cell r="C7232" t="str">
            <v>FT</v>
          </cell>
          <cell r="D7232" t="str">
            <v>FIBER OPTIC CABLE, 144 FIBER</v>
          </cell>
          <cell r="G7232">
            <v>0</v>
          </cell>
        </row>
        <row r="7233">
          <cell r="A7233" t="str">
            <v>804E15050</v>
          </cell>
          <cell r="C7233" t="str">
            <v>FT</v>
          </cell>
          <cell r="D7233" t="str">
            <v>FIBER OPTIC CABLE, 288 FIBER</v>
          </cell>
          <cell r="G7233">
            <v>0</v>
          </cell>
        </row>
        <row r="7234">
          <cell r="A7234" t="str">
            <v>804E19001</v>
          </cell>
          <cell r="C7234" t="str">
            <v>FT</v>
          </cell>
          <cell r="D7234" t="str">
            <v>FIBER OPTIC CABLE, HYBRID, SM / MM</v>
          </cell>
          <cell r="G7234">
            <v>0</v>
          </cell>
        </row>
        <row r="7235">
          <cell r="A7235" t="str">
            <v>804E19080</v>
          </cell>
          <cell r="C7235" t="str">
            <v>FT</v>
          </cell>
          <cell r="D7235" t="str">
            <v>FIBER OPTIC CABLE, ARMORED, 12 FIBER</v>
          </cell>
          <cell r="G7235">
            <v>0</v>
          </cell>
        </row>
        <row r="7236">
          <cell r="A7236" t="str">
            <v>804E19081</v>
          </cell>
          <cell r="C7236" t="str">
            <v>FT</v>
          </cell>
          <cell r="D7236" t="str">
            <v>FIBER OPTIC CABLE, ARMORED, 12 FIBER, AS PER PLAN</v>
          </cell>
          <cell r="G7236">
            <v>0</v>
          </cell>
        </row>
        <row r="7237">
          <cell r="A7237" t="str">
            <v>804E20010</v>
          </cell>
          <cell r="C7237" t="str">
            <v>FT</v>
          </cell>
          <cell r="D7237" t="str">
            <v>FIBER OPTIC CABLE, ARMORED, 18 FIBER</v>
          </cell>
          <cell r="G7237">
            <v>0</v>
          </cell>
        </row>
        <row r="7238">
          <cell r="A7238" t="str">
            <v>804E20011</v>
          </cell>
          <cell r="C7238" t="str">
            <v>FT</v>
          </cell>
          <cell r="D7238" t="str">
            <v>FIBER OPTIC CABLE, ARMORED, 18 FIBER, AS PER PLAN</v>
          </cell>
          <cell r="G7238">
            <v>0</v>
          </cell>
        </row>
        <row r="7239">
          <cell r="A7239" t="str">
            <v>804E20020</v>
          </cell>
          <cell r="C7239" t="str">
            <v>FT</v>
          </cell>
          <cell r="D7239" t="str">
            <v>FIBER OPTIC CABLE, INTEGRAL MESSENGER WIRE, 18 FIBER</v>
          </cell>
          <cell r="G7239">
            <v>0</v>
          </cell>
        </row>
        <row r="7240">
          <cell r="A7240" t="str">
            <v>804E20034</v>
          </cell>
          <cell r="C7240" t="str">
            <v>FT</v>
          </cell>
          <cell r="D7240" t="str">
            <v>FIBER OPTIC CABLE, ARMORED, 24 FIBER</v>
          </cell>
          <cell r="G7240">
            <v>0</v>
          </cell>
        </row>
        <row r="7241">
          <cell r="A7241" t="str">
            <v>804E20035</v>
          </cell>
          <cell r="C7241" t="str">
            <v>FT</v>
          </cell>
          <cell r="D7241" t="str">
            <v>FIBER OPTIC CABLE, ARMORED, 24 FIBER, AS PER PLAN</v>
          </cell>
          <cell r="G7241">
            <v>0</v>
          </cell>
        </row>
        <row r="7242">
          <cell r="A7242" t="str">
            <v>804E20044</v>
          </cell>
          <cell r="C7242" t="str">
            <v>FT</v>
          </cell>
          <cell r="D7242" t="str">
            <v>FIBER OPTIC CABLE, ARMORED, 36 FIBER</v>
          </cell>
          <cell r="G7242">
            <v>0</v>
          </cell>
        </row>
        <row r="7243">
          <cell r="A7243" t="str">
            <v>804E20050</v>
          </cell>
          <cell r="C7243" t="str">
            <v>FT</v>
          </cell>
          <cell r="D7243" t="str">
            <v>FIBER OPTIC CABLE, ARMORED, 48 FIBER</v>
          </cell>
          <cell r="G7243">
            <v>0</v>
          </cell>
        </row>
        <row r="7244">
          <cell r="A7244" t="str">
            <v>804E20051</v>
          </cell>
          <cell r="C7244" t="str">
            <v>FT</v>
          </cell>
          <cell r="D7244" t="str">
            <v>FIBER OPTIC CABLE, ARMORED, 48 FIBER, AS PER PLAN</v>
          </cell>
          <cell r="G7244">
            <v>0</v>
          </cell>
        </row>
        <row r="7245">
          <cell r="A7245" t="str">
            <v>804E20056</v>
          </cell>
          <cell r="C7245" t="str">
            <v>FT</v>
          </cell>
          <cell r="D7245" t="str">
            <v>FIBER OPTIC CABLE, ARMORED, 60 FIBER</v>
          </cell>
          <cell r="G7245">
            <v>0</v>
          </cell>
        </row>
        <row r="7246">
          <cell r="A7246" t="str">
            <v>804E20110</v>
          </cell>
          <cell r="C7246" t="str">
            <v>FT</v>
          </cell>
          <cell r="D7246" t="str">
            <v>FIBER OPTIC CABLE, ARMORED, 108 FIBER</v>
          </cell>
          <cell r="G7246">
            <v>0</v>
          </cell>
        </row>
        <row r="7247">
          <cell r="A7247" t="str">
            <v>804E20114</v>
          </cell>
          <cell r="C7247" t="str">
            <v>FT</v>
          </cell>
          <cell r="D7247" t="str">
            <v>FIBER OPTIC CABLE, ARMORED, 144 FIBER</v>
          </cell>
          <cell r="G7247">
            <v>0</v>
          </cell>
        </row>
        <row r="7248">
          <cell r="A7248" t="str">
            <v>804E20220</v>
          </cell>
          <cell r="C7248" t="str">
            <v>FT</v>
          </cell>
          <cell r="D7248" t="str">
            <v>FIBER OPTIC CABLE, ARMORED, INTEGRAL MESSENGER, 12 FIBER</v>
          </cell>
          <cell r="G7248">
            <v>0</v>
          </cell>
        </row>
        <row r="7249">
          <cell r="A7249" t="str">
            <v>804E20240</v>
          </cell>
          <cell r="C7249" t="str">
            <v>FT</v>
          </cell>
          <cell r="D7249" t="str">
            <v>FIBER OPTIC CABLE, ARMORED, INTEGRAL MESSENGER, 24 FIBER</v>
          </cell>
          <cell r="G7249">
            <v>0</v>
          </cell>
        </row>
        <row r="7250">
          <cell r="A7250" t="str">
            <v>804E20260</v>
          </cell>
          <cell r="C7250" t="str">
            <v>FT</v>
          </cell>
          <cell r="D7250" t="str">
            <v>FIBER OPTIC CABLE, ARMORED, INTEGRAL MESSENGER, 48 FIBER</v>
          </cell>
          <cell r="G7250">
            <v>0</v>
          </cell>
        </row>
        <row r="7251">
          <cell r="A7251" t="str">
            <v>804E20266</v>
          </cell>
          <cell r="C7251" t="str">
            <v>FT</v>
          </cell>
          <cell r="D7251" t="str">
            <v>FIBER OPTIC CABLE, ARMORED, INTEGRAL MESSENGER, 36 FIBER</v>
          </cell>
          <cell r="G7251">
            <v>0</v>
          </cell>
        </row>
        <row r="7252">
          <cell r="A7252" t="str">
            <v>804E20280</v>
          </cell>
          <cell r="C7252" t="str">
            <v>FT</v>
          </cell>
          <cell r="D7252" t="str">
            <v>FIBER OPTIC CABLE, ARMORED, INTEGRAL MESSENGER, 144 FIBER</v>
          </cell>
          <cell r="G7252">
            <v>0</v>
          </cell>
        </row>
        <row r="7253">
          <cell r="A7253" t="str">
            <v>804E21000</v>
          </cell>
          <cell r="C7253" t="str">
            <v>FT</v>
          </cell>
          <cell r="D7253" t="str">
            <v>FIBER OPTIC CABLE, AIRBLOWN/PUSHABLE, 12 FIBER</v>
          </cell>
          <cell r="G7253">
            <v>0</v>
          </cell>
        </row>
        <row r="7254">
          <cell r="A7254" t="str">
            <v>804E21010</v>
          </cell>
          <cell r="C7254" t="str">
            <v>FT</v>
          </cell>
          <cell r="D7254" t="str">
            <v>FIBER OPTIC CABLE, AIRBLOWN/PUSHABLE, 24 FIBER</v>
          </cell>
          <cell r="G7254">
            <v>0</v>
          </cell>
        </row>
        <row r="7255">
          <cell r="A7255" t="str">
            <v>804E21020</v>
          </cell>
          <cell r="C7255" t="str">
            <v>FT</v>
          </cell>
          <cell r="D7255" t="str">
            <v>FIBER OPTIC CABLE, AIRBLOWN/PUSHABLE, 48 FIBER</v>
          </cell>
          <cell r="G7255">
            <v>0</v>
          </cell>
        </row>
        <row r="7256">
          <cell r="A7256" t="str">
            <v>804E21030</v>
          </cell>
          <cell r="C7256" t="str">
            <v>FT</v>
          </cell>
          <cell r="D7256" t="str">
            <v>FIBER OPTIC CABLE, AIRBLOWN/PUSHABLE, 72 FIBER</v>
          </cell>
          <cell r="G7256">
            <v>0</v>
          </cell>
        </row>
        <row r="7257">
          <cell r="A7257" t="str">
            <v>804E21040</v>
          </cell>
          <cell r="C7257" t="str">
            <v>FT</v>
          </cell>
          <cell r="D7257" t="str">
            <v>FIBER OPTIC CABLE, AIRBLOWN/PUSHABLE, 144 FIBER</v>
          </cell>
          <cell r="G7257">
            <v>0</v>
          </cell>
        </row>
        <row r="7258">
          <cell r="A7258" t="str">
            <v>804E21050</v>
          </cell>
          <cell r="C7258" t="str">
            <v>FT</v>
          </cell>
          <cell r="D7258" t="str">
            <v>FIBER OPTIC CABLE, AIRBLOWN/PUSHABLE, 288 FIBER</v>
          </cell>
          <cell r="G7258">
            <v>0</v>
          </cell>
        </row>
        <row r="7259">
          <cell r="A7259" t="str">
            <v>804E21060</v>
          </cell>
          <cell r="C7259" t="str">
            <v>FT</v>
          </cell>
          <cell r="D7259" t="str">
            <v>FIBER OPTIC CABLE, AIRBLOWN/PUSHABLE, 432 FIBER</v>
          </cell>
          <cell r="G7259">
            <v>0</v>
          </cell>
        </row>
        <row r="7260">
          <cell r="A7260" t="str">
            <v>804E29990</v>
          </cell>
          <cell r="C7260" t="str">
            <v>EACH</v>
          </cell>
          <cell r="D7260" t="str">
            <v>FAN-OUT KIT, 2 FIBER</v>
          </cell>
          <cell r="G7260">
            <v>0</v>
          </cell>
        </row>
        <row r="7261">
          <cell r="A7261" t="str">
            <v>804E30000</v>
          </cell>
          <cell r="C7261" t="str">
            <v>EACH</v>
          </cell>
          <cell r="D7261" t="str">
            <v>FAN-OUT KIT, 6 FIBER</v>
          </cell>
          <cell r="G7261">
            <v>0</v>
          </cell>
        </row>
        <row r="7262">
          <cell r="A7262" t="str">
            <v>804E30001</v>
          </cell>
          <cell r="C7262" t="str">
            <v>EACH</v>
          </cell>
          <cell r="D7262" t="str">
            <v>FAN-OUT KIT, 6 FIBER, AS PER PLAN</v>
          </cell>
          <cell r="G7262">
            <v>0</v>
          </cell>
        </row>
        <row r="7263">
          <cell r="A7263" t="str">
            <v>804E30010</v>
          </cell>
          <cell r="C7263" t="str">
            <v>EACH</v>
          </cell>
          <cell r="D7263" t="str">
            <v>FAN-OUT KIT, 12 FIBER</v>
          </cell>
          <cell r="G7263">
            <v>0</v>
          </cell>
        </row>
        <row r="7264">
          <cell r="A7264" t="str">
            <v>804E30011</v>
          </cell>
          <cell r="C7264" t="str">
            <v>EACH</v>
          </cell>
          <cell r="D7264" t="str">
            <v>FAN-OUT KIT, 12 FIBER, AS PER PLAN</v>
          </cell>
          <cell r="G7264">
            <v>0</v>
          </cell>
        </row>
        <row r="7265">
          <cell r="A7265" t="str">
            <v>804E31990</v>
          </cell>
          <cell r="C7265" t="str">
            <v>EACH</v>
          </cell>
          <cell r="D7265" t="str">
            <v>DROP CABLE, 2 FIBER</v>
          </cell>
          <cell r="G7265">
            <v>0</v>
          </cell>
        </row>
        <row r="7266">
          <cell r="A7266" t="str">
            <v>804E32000</v>
          </cell>
          <cell r="C7266" t="str">
            <v>EACH</v>
          </cell>
          <cell r="D7266" t="str">
            <v>DROP CABLE, 6 FIBER</v>
          </cell>
          <cell r="G7266">
            <v>0</v>
          </cell>
        </row>
        <row r="7267">
          <cell r="A7267" t="str">
            <v>804E32001</v>
          </cell>
          <cell r="C7267" t="str">
            <v>EACH</v>
          </cell>
          <cell r="D7267" t="str">
            <v>DROP CABLE, 6 FIBER, AS PER PLAN</v>
          </cell>
          <cell r="G7267">
            <v>0</v>
          </cell>
        </row>
        <row r="7268">
          <cell r="A7268" t="str">
            <v>804E32010</v>
          </cell>
          <cell r="C7268" t="str">
            <v>EACH</v>
          </cell>
          <cell r="D7268" t="str">
            <v>DROP CABLE, 12 FIBER</v>
          </cell>
          <cell r="G7268">
            <v>0</v>
          </cell>
        </row>
        <row r="7269">
          <cell r="A7269" t="str">
            <v>804E32011</v>
          </cell>
          <cell r="C7269" t="str">
            <v>EACH</v>
          </cell>
          <cell r="D7269" t="str">
            <v>DROP CABLE, 12 FIBER, AS PER PLAN</v>
          </cell>
          <cell r="G7269">
            <v>0</v>
          </cell>
        </row>
        <row r="7270">
          <cell r="A7270" t="str">
            <v>804E32012</v>
          </cell>
          <cell r="C7270" t="str">
            <v>EACH</v>
          </cell>
          <cell r="D7270" t="str">
            <v>DROP CABLE, 24 FIBER</v>
          </cell>
          <cell r="G7270">
            <v>0</v>
          </cell>
        </row>
        <row r="7271">
          <cell r="A7271" t="str">
            <v>804E32016</v>
          </cell>
          <cell r="C7271" t="str">
            <v>EACH</v>
          </cell>
          <cell r="D7271" t="str">
            <v>DROP CABLE, 48 FIBER</v>
          </cell>
          <cell r="G7271">
            <v>0</v>
          </cell>
        </row>
        <row r="7272">
          <cell r="A7272" t="str">
            <v>804E32018</v>
          </cell>
          <cell r="C7272" t="str">
            <v>EACH</v>
          </cell>
          <cell r="D7272" t="str">
            <v>DROP CABLE, 72 FIBER</v>
          </cell>
          <cell r="G7272">
            <v>0</v>
          </cell>
        </row>
        <row r="7273">
          <cell r="A7273" t="str">
            <v>804E32020</v>
          </cell>
          <cell r="C7273" t="str">
            <v>FT</v>
          </cell>
          <cell r="D7273" t="str">
            <v>DROP CABLE, 6 FIBER</v>
          </cell>
          <cell r="G7273">
            <v>0</v>
          </cell>
        </row>
        <row r="7274">
          <cell r="A7274" t="str">
            <v>804E32021</v>
          </cell>
          <cell r="C7274" t="str">
            <v>FT</v>
          </cell>
          <cell r="D7274" t="str">
            <v>DROP CABLE, 6 FIBER, AS PER PLAN</v>
          </cell>
          <cell r="G7274">
            <v>0</v>
          </cell>
        </row>
        <row r="7275">
          <cell r="A7275" t="str">
            <v>804E32040</v>
          </cell>
          <cell r="C7275" t="str">
            <v>FT</v>
          </cell>
          <cell r="D7275" t="str">
            <v>DROP CABLE, 12 FIBER</v>
          </cell>
          <cell r="G7275">
            <v>0</v>
          </cell>
        </row>
        <row r="7276">
          <cell r="A7276" t="str">
            <v>804E32060</v>
          </cell>
          <cell r="C7276" t="str">
            <v>FT</v>
          </cell>
          <cell r="D7276" t="str">
            <v>DROP CABLE, 24 FIBER</v>
          </cell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C7277" t="str">
            <v>FT</v>
          </cell>
          <cell r="D7277" t="str">
            <v>DROP CABLE, 48 FIBER</v>
          </cell>
          <cell r="G7277">
            <v>0</v>
          </cell>
        </row>
        <row r="7278">
          <cell r="A7278" t="str">
            <v>804E32080</v>
          </cell>
          <cell r="C7278" t="str">
            <v>FT</v>
          </cell>
          <cell r="D7278" t="str">
            <v>DROP CABLE, 72 FIBER</v>
          </cell>
          <cell r="G7278">
            <v>0</v>
          </cell>
        </row>
        <row r="7279">
          <cell r="A7279" t="str">
            <v>804E32990</v>
          </cell>
          <cell r="C7279" t="str">
            <v>EACH</v>
          </cell>
          <cell r="D7279" t="str">
            <v>FIBER OPTIC PATCH CORD, 2 FIBER</v>
          </cell>
          <cell r="G7279">
            <v>0</v>
          </cell>
        </row>
        <row r="7280">
          <cell r="A7280" t="str">
            <v>804E33000</v>
          </cell>
          <cell r="C7280" t="str">
            <v>EACH</v>
          </cell>
          <cell r="D7280" t="str">
            <v>FIBER OPTIC PATCH CORD, 4 FIBER</v>
          </cell>
          <cell r="G7280">
            <v>0</v>
          </cell>
        </row>
        <row r="7281">
          <cell r="A7281" t="str">
            <v>804E33001</v>
          </cell>
          <cell r="C7281" t="str">
            <v>EACH</v>
          </cell>
          <cell r="D7281" t="str">
            <v>FIBER OPTIC PATCH CORD, 4 FIBER, AS PER PLAN</v>
          </cell>
          <cell r="G7281">
            <v>0</v>
          </cell>
        </row>
        <row r="7282">
          <cell r="A7282" t="str">
            <v>804E33990</v>
          </cell>
          <cell r="C7282" t="str">
            <v>EACH</v>
          </cell>
          <cell r="D7282" t="str">
            <v>FIBER OPTIC PATCH CORD, 1 FIBER</v>
          </cell>
          <cell r="G7282">
            <v>0</v>
          </cell>
        </row>
        <row r="7283">
          <cell r="A7283" t="str">
            <v>804E33991</v>
          </cell>
          <cell r="C7283" t="str">
            <v>EACH</v>
          </cell>
          <cell r="D7283" t="str">
            <v>FIBER OPTIC PATCH CORD, 1 FIBER, AS PER PLAN</v>
          </cell>
          <cell r="G7283">
            <v>0</v>
          </cell>
        </row>
        <row r="7284">
          <cell r="A7284" t="str">
            <v>804E33996</v>
          </cell>
          <cell r="C7284" t="str">
            <v>EACH</v>
          </cell>
          <cell r="D7284" t="str">
            <v>FIBER TERMINATION PANEL, 2 FIBER</v>
          </cell>
          <cell r="G7284">
            <v>0</v>
          </cell>
        </row>
        <row r="7285">
          <cell r="A7285" t="str">
            <v>804E34000</v>
          </cell>
          <cell r="C7285" t="str">
            <v>EACH</v>
          </cell>
          <cell r="D7285" t="str">
            <v>FIBER TERMINATION PANEL, 6 FIBER</v>
          </cell>
          <cell r="G7285">
            <v>0</v>
          </cell>
        </row>
        <row r="7286">
          <cell r="A7286" t="str">
            <v>804E34001</v>
          </cell>
          <cell r="C7286" t="str">
            <v>EACH</v>
          </cell>
          <cell r="D7286" t="str">
            <v>FIBER TERMINATION PANEL, 6 FIBER, AS PER PLAN</v>
          </cell>
          <cell r="G7286">
            <v>0</v>
          </cell>
        </row>
        <row r="7287">
          <cell r="A7287" t="str">
            <v>804E34012</v>
          </cell>
          <cell r="C7287" t="str">
            <v>EACH</v>
          </cell>
          <cell r="D7287" t="str">
            <v>FIBER TERMINATION PANEL, 12 FIBER</v>
          </cell>
          <cell r="G7287">
            <v>0</v>
          </cell>
        </row>
        <row r="7288">
          <cell r="A7288" t="str">
            <v>804E34013</v>
          </cell>
          <cell r="C7288" t="str">
            <v>EACH</v>
          </cell>
          <cell r="D7288" t="str">
            <v>FIBER TERMINATION PANEL, 12 FIBER, AS PER PLAN</v>
          </cell>
          <cell r="G7288">
            <v>0</v>
          </cell>
        </row>
        <row r="7289">
          <cell r="A7289" t="str">
            <v>804E34022</v>
          </cell>
          <cell r="C7289" t="str">
            <v>EACH</v>
          </cell>
          <cell r="D7289" t="str">
            <v>FIBER TERMINATION PANEL, 24 FIBER</v>
          </cell>
          <cell r="G7289">
            <v>0</v>
          </cell>
        </row>
        <row r="7290">
          <cell r="A7290" t="str">
            <v>804E34023</v>
          </cell>
          <cell r="C7290" t="str">
            <v>EACH</v>
          </cell>
          <cell r="D7290" t="str">
            <v>FIBER TERMINATION PANEL, 24 FIBER, AS PER PLAN</v>
          </cell>
          <cell r="G7290">
            <v>0</v>
          </cell>
        </row>
        <row r="7291">
          <cell r="A7291" t="str">
            <v>804E34026</v>
          </cell>
          <cell r="C7291" t="str">
            <v>EACH</v>
          </cell>
          <cell r="D7291" t="str">
            <v>FIBER TERMINATION PANEL, 36 FIBER</v>
          </cell>
          <cell r="G7291">
            <v>0</v>
          </cell>
        </row>
        <row r="7292">
          <cell r="A7292" t="str">
            <v>804E34030</v>
          </cell>
          <cell r="C7292" t="str">
            <v>EACH</v>
          </cell>
          <cell r="D7292" t="str">
            <v>FIBER TERMINATION PANEL, 48 FIBER</v>
          </cell>
          <cell r="G7292">
            <v>0</v>
          </cell>
        </row>
        <row r="7293">
          <cell r="A7293" t="str">
            <v>804E34031</v>
          </cell>
          <cell r="C7293" t="str">
            <v>EACH</v>
          </cell>
          <cell r="D7293" t="str">
            <v>FIBER TERMINATION PANEL, 48 FIBER, AS PER PLAN</v>
          </cell>
          <cell r="G7293">
            <v>0</v>
          </cell>
        </row>
        <row r="7294">
          <cell r="A7294" t="str">
            <v>804E34042</v>
          </cell>
          <cell r="C7294" t="str">
            <v>EACH</v>
          </cell>
          <cell r="D7294" t="str">
            <v>FIBER TERMINATION PANEL, 72 FIBER</v>
          </cell>
          <cell r="G7294">
            <v>0</v>
          </cell>
        </row>
        <row r="7295">
          <cell r="A7295" t="str">
            <v>804E34062</v>
          </cell>
          <cell r="C7295" t="str">
            <v>EACH</v>
          </cell>
          <cell r="D7295" t="str">
            <v>FIBER TERMINATION PANEL, 144 FIBER</v>
          </cell>
          <cell r="G7295">
            <v>0</v>
          </cell>
        </row>
        <row r="7296">
          <cell r="A7296" t="str">
            <v>804E34082</v>
          </cell>
          <cell r="C7296" t="str">
            <v>EACH</v>
          </cell>
          <cell r="D7296" t="str">
            <v>FIBER TERMINATION PANEL, 288 FIBER</v>
          </cell>
          <cell r="G7296">
            <v>0</v>
          </cell>
        </row>
        <row r="7297">
          <cell r="A7297" t="str">
            <v>804E35000</v>
          </cell>
          <cell r="C7297" t="str">
            <v>EACH</v>
          </cell>
          <cell r="D7297" t="str">
            <v>FUSION SPLICE</v>
          </cell>
          <cell r="G7297">
            <v>0</v>
          </cell>
        </row>
        <row r="7298">
          <cell r="A7298" t="str">
            <v>804E35001</v>
          </cell>
          <cell r="C7298" t="str">
            <v>EACH</v>
          </cell>
          <cell r="D7298" t="str">
            <v>FUSION SPLICE, AS PER PLAN</v>
          </cell>
          <cell r="G7298">
            <v>0</v>
          </cell>
        </row>
        <row r="7299">
          <cell r="A7299" t="str">
            <v>804E37000</v>
          </cell>
          <cell r="C7299" t="str">
            <v>EACH</v>
          </cell>
          <cell r="D7299" t="str">
            <v>SPLICE ENCLOSURE, BUTT STYLE</v>
          </cell>
          <cell r="G7299">
            <v>0</v>
          </cell>
        </row>
        <row r="7300">
          <cell r="A7300" t="str">
            <v>804E37001</v>
          </cell>
          <cell r="C7300" t="str">
            <v>EACH</v>
          </cell>
          <cell r="D7300" t="str">
            <v>SPLICE ENCLOSURE, AS PER PLAN</v>
          </cell>
          <cell r="G7300">
            <v>0</v>
          </cell>
        </row>
        <row r="7301">
          <cell r="A7301" t="str">
            <v>804E37002</v>
          </cell>
          <cell r="C7301" t="str">
            <v>EACH</v>
          </cell>
          <cell r="D7301" t="str">
            <v>SPLICE ENCLOSURE, IN-LINE</v>
          </cell>
          <cell r="G7301">
            <v>0</v>
          </cell>
        </row>
        <row r="7302">
          <cell r="A7302" t="str">
            <v>804E37500</v>
          </cell>
          <cell r="C7302" t="str">
            <v>EACH</v>
          </cell>
          <cell r="D7302" t="str">
            <v>FIBER OPTIC CONNECTOR</v>
          </cell>
          <cell r="G7302">
            <v>0</v>
          </cell>
        </row>
        <row r="7303">
          <cell r="A7303" t="str">
            <v>804E37501</v>
          </cell>
          <cell r="C7303" t="str">
            <v>EACH</v>
          </cell>
          <cell r="D7303" t="str">
            <v>FIBER OPTIC CONNECTOR, AS PER PLAN</v>
          </cell>
          <cell r="G7303">
            <v>0</v>
          </cell>
        </row>
        <row r="7304">
          <cell r="A7304" t="str">
            <v>804E37700</v>
          </cell>
          <cell r="C7304" t="str">
            <v>LS</v>
          </cell>
          <cell r="D7304" t="str">
            <v>FIBER OPTIC CABLE TESTING</v>
          </cell>
          <cell r="G7304">
            <v>0</v>
          </cell>
        </row>
        <row r="7305">
          <cell r="A7305" t="str">
            <v>804E37701</v>
          </cell>
          <cell r="C7305" t="str">
            <v>LS</v>
          </cell>
          <cell r="D7305" t="str">
            <v>FIBER OPTIC CABLE TESTING, AS PER PLAN</v>
          </cell>
          <cell r="G7305">
            <v>0</v>
          </cell>
        </row>
        <row r="7306">
          <cell r="A7306" t="str">
            <v>804E37800</v>
          </cell>
          <cell r="C7306" t="str">
            <v>LS</v>
          </cell>
          <cell r="D7306" t="str">
            <v>FIBER OPTIC TRAINING</v>
          </cell>
          <cell r="G7306">
            <v>0</v>
          </cell>
        </row>
        <row r="7307">
          <cell r="A7307" t="str">
            <v>804E38000</v>
          </cell>
          <cell r="C7307" t="str">
            <v>EACH</v>
          </cell>
          <cell r="D7307" t="str">
            <v>FIBER OPTIC CABLE MODEM</v>
          </cell>
          <cell r="G7307">
            <v>0</v>
          </cell>
        </row>
        <row r="7308">
          <cell r="A7308" t="str">
            <v>804E38001</v>
          </cell>
          <cell r="C7308" t="str">
            <v>EACH</v>
          </cell>
          <cell r="D7308" t="str">
            <v>FIBER OPTIC CABLE MODEM, AS PER PLAN</v>
          </cell>
          <cell r="G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 t="str">
            <v>ADD SUPPLEMENTAL DESCRIPTION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 t="str">
            <v>ADD SUPPLEMENTAL DESCRIPTION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 t="str">
            <v>ADD SUPPLEMENTAL DESCRIPTION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G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G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G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G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G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G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G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G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G7321">
            <v>0</v>
          </cell>
        </row>
        <row r="7322">
          <cell r="A7322" t="str">
            <v>807E10400</v>
          </cell>
          <cell r="C7322" t="str">
            <v>FT</v>
          </cell>
          <cell r="D7322" t="str">
            <v>WET REFLECTIVE TRAFFIC PAINT, DOTTED LINE, 4"</v>
          </cell>
          <cell r="G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G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G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G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G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G7327">
            <v>0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G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G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G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G7331">
            <v>0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G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G7333">
            <v>0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G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G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G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G7337">
            <v>0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G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G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G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G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G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G7343">
            <v>0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G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G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G7346">
            <v>0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G7347">
            <v>0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G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G7349">
            <v>0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G7350">
            <v>0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G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G7352">
            <v>0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G7353">
            <v>0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G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G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G7356">
            <v>0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G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G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G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G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G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G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G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G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G7365">
            <v>0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G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G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G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G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G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G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G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G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G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G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G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G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G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G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 t="str">
            <v>SPECIFY SIZE</v>
          </cell>
          <cell r="G7380">
            <v>1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G7381">
            <v>0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G7382">
            <v>0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G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 t="str">
            <v>SPECIFY SIZE</v>
          </cell>
          <cell r="G7384">
            <v>1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G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 t="str">
            <v>ADD SUPPLEMENTAL DESCRIPTION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G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G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WALL/TUNNEL</v>
          </cell>
          <cell r="G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G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G7392">
            <v>0</v>
          </cell>
        </row>
        <row r="7393">
          <cell r="A7393" t="str">
            <v>809E60050</v>
          </cell>
          <cell r="C7393" t="str">
            <v>EACH</v>
          </cell>
          <cell r="D7393" t="str">
            <v>CCTV IP-CAMERA SYSTEM, MULTI-VIEW</v>
          </cell>
          <cell r="G7393">
            <v>0</v>
          </cell>
        </row>
        <row r="7394">
          <cell r="A7394" t="str">
            <v>809E60060</v>
          </cell>
          <cell r="C7394" t="str">
            <v>EACH</v>
          </cell>
          <cell r="D7394" t="str">
            <v>CCTV IP-CAMERA SYSTEM, FIXED-VIEW</v>
          </cell>
          <cell r="G7394">
            <v>0</v>
          </cell>
        </row>
        <row r="7395">
          <cell r="A7395" t="str">
            <v>809E61002</v>
          </cell>
          <cell r="C7395" t="str">
            <v>EACH</v>
          </cell>
          <cell r="D7395" t="str">
            <v>CCTV CONCRETE POLE, 70 FEET</v>
          </cell>
          <cell r="G7395">
            <v>0</v>
          </cell>
        </row>
        <row r="7396">
          <cell r="A7396" t="str">
            <v>809E61012</v>
          </cell>
          <cell r="C7396" t="str">
            <v>EACH</v>
          </cell>
          <cell r="D7396" t="str">
            <v>CCTV CONCRETE POLE, 50 FEET</v>
          </cell>
          <cell r="G7396">
            <v>0</v>
          </cell>
        </row>
        <row r="7397">
          <cell r="A7397" t="str">
            <v>809E61050</v>
          </cell>
          <cell r="C7397" t="str">
            <v>EACH</v>
          </cell>
          <cell r="D7397" t="str">
            <v>CCTV STEEL POLE, 50 FEET</v>
          </cell>
          <cell r="G7397">
            <v>0</v>
          </cell>
        </row>
        <row r="7398">
          <cell r="A7398" t="str">
            <v>809E61070</v>
          </cell>
          <cell r="C7398" t="str">
            <v>EACH</v>
          </cell>
          <cell r="D7398" t="str">
            <v>CCTV STEEL POLE, 70 FEET</v>
          </cell>
          <cell r="G7398">
            <v>0</v>
          </cell>
        </row>
        <row r="7399">
          <cell r="A7399" t="str">
            <v>809E61090</v>
          </cell>
          <cell r="C7399" t="str">
            <v>EACH</v>
          </cell>
          <cell r="D7399" t="str">
            <v>CCTV LOWERING UNIT</v>
          </cell>
          <cell r="G7399">
            <v>0</v>
          </cell>
        </row>
        <row r="7400">
          <cell r="A7400" t="str">
            <v>809E61100</v>
          </cell>
          <cell r="C7400" t="str">
            <v>EACH</v>
          </cell>
          <cell r="D7400" t="str">
            <v>CCTV LOWERING UNIT, INSTALLATION ONLY</v>
          </cell>
          <cell r="G7400">
            <v>0</v>
          </cell>
        </row>
        <row r="7401">
          <cell r="A7401" t="str">
            <v>809E62990</v>
          </cell>
          <cell r="C7401" t="str">
            <v>EACH</v>
          </cell>
          <cell r="D7401" t="str">
            <v>DYNAMIC MESSAGE SIGN (DMS), FULL COLOR</v>
          </cell>
          <cell r="G7401">
            <v>0</v>
          </cell>
        </row>
        <row r="7402">
          <cell r="A7402" t="str">
            <v>809E63000</v>
          </cell>
          <cell r="C7402" t="str">
            <v>EACH</v>
          </cell>
          <cell r="D7402" t="str">
            <v>DYNAMIC MESSAGE SIGN (DMS), FULL-SIZE WALK-IN</v>
          </cell>
          <cell r="G7402">
            <v>0</v>
          </cell>
        </row>
        <row r="7403">
          <cell r="A7403" t="str">
            <v>809E63001</v>
          </cell>
          <cell r="C7403" t="str">
            <v>EACH</v>
          </cell>
          <cell r="D7403" t="str">
            <v>DYNAMIC MESSAGE SIGN (DMS), FULL-SIZE WALK-IN, AS PER PLAN</v>
          </cell>
          <cell r="G7403">
            <v>0</v>
          </cell>
        </row>
        <row r="7404">
          <cell r="A7404" t="str">
            <v>809E63010</v>
          </cell>
          <cell r="C7404" t="str">
            <v>EACH</v>
          </cell>
          <cell r="D7404" t="str">
            <v>DYNAMIC MESSAGE SIGN (DMS), FRONT-ACCESS</v>
          </cell>
          <cell r="G7404">
            <v>0</v>
          </cell>
        </row>
        <row r="7405">
          <cell r="A7405" t="str">
            <v>809E63020</v>
          </cell>
          <cell r="C7405" t="str">
            <v>EACH</v>
          </cell>
          <cell r="D7405" t="str">
            <v>DESTINATION DYNAMIC MESSAGE SIGN (DDMS), FREEWAY - TWO-LINE</v>
          </cell>
          <cell r="G7405">
            <v>0</v>
          </cell>
        </row>
        <row r="7406">
          <cell r="A7406" t="str">
            <v>809E63030</v>
          </cell>
          <cell r="C7406" t="str">
            <v>EACH</v>
          </cell>
          <cell r="D7406" t="str">
            <v>DESTINATION DYNAMIC MESSAGE SIGN (DDMS), FREEWAY - THREE-LINE</v>
          </cell>
          <cell r="G7406">
            <v>0</v>
          </cell>
        </row>
        <row r="7407">
          <cell r="A7407" t="str">
            <v>809E63040</v>
          </cell>
          <cell r="C7407" t="str">
            <v>EACH</v>
          </cell>
          <cell r="D7407" t="str">
            <v>DESTINATION DYNAMIC MESSAGE SIGN (DDMS), ARTERIAL - TWO-LINE</v>
          </cell>
          <cell r="G7407">
            <v>0</v>
          </cell>
        </row>
        <row r="7408">
          <cell r="A7408" t="str">
            <v>809E63050</v>
          </cell>
          <cell r="C7408" t="str">
            <v>EACH</v>
          </cell>
          <cell r="D7408" t="str">
            <v>DESTINATION DYNAMIC MESSAGE SIGN (DDMS), ARTERIAL - THREE-LINE</v>
          </cell>
          <cell r="G7408">
            <v>0</v>
          </cell>
        </row>
        <row r="7409">
          <cell r="A7409" t="str">
            <v>809E64500</v>
          </cell>
          <cell r="C7409" t="str">
            <v>EACH</v>
          </cell>
          <cell r="D7409" t="str">
            <v>HIGH-SPEED ETHERNET RADIO</v>
          </cell>
          <cell r="G7409">
            <v>0</v>
          </cell>
        </row>
        <row r="7410">
          <cell r="A7410" t="str">
            <v>809E64550</v>
          </cell>
          <cell r="C7410" t="str">
            <v>FT</v>
          </cell>
          <cell r="D7410" t="str">
            <v>ETHERNET CABLE, OUTDOOR-RATED</v>
          </cell>
          <cell r="G7410">
            <v>0</v>
          </cell>
        </row>
        <row r="7411">
          <cell r="A7411" t="str">
            <v>809E65000</v>
          </cell>
          <cell r="C7411" t="str">
            <v>EACH</v>
          </cell>
          <cell r="D7411" t="str">
            <v>ITS CABINET - GROUND MOUNTED</v>
          </cell>
          <cell r="G7411">
            <v>0</v>
          </cell>
        </row>
        <row r="7412">
          <cell r="A7412" t="str">
            <v>809E65001</v>
          </cell>
          <cell r="C7412" t="str">
            <v>EACH</v>
          </cell>
          <cell r="D7412" t="str">
            <v>ITS CABINET - GROUND MOUNTED, AS PER PLAN</v>
          </cell>
          <cell r="G7412">
            <v>0</v>
          </cell>
        </row>
        <row r="7413">
          <cell r="A7413" t="str">
            <v>809E65010</v>
          </cell>
          <cell r="C7413" t="str">
            <v>EACH</v>
          </cell>
          <cell r="D7413" t="str">
            <v>ITS CABINET - POLE MOUNTED</v>
          </cell>
          <cell r="G7413">
            <v>0</v>
          </cell>
        </row>
        <row r="7414">
          <cell r="A7414" t="str">
            <v>809E65011</v>
          </cell>
          <cell r="C7414" t="str">
            <v>EACH</v>
          </cell>
          <cell r="D7414" t="str">
            <v>ITS CABINET - POLE MOUNTED, AS PER PLAN</v>
          </cell>
          <cell r="G7414">
            <v>0</v>
          </cell>
        </row>
        <row r="7415">
          <cell r="A7415" t="str">
            <v>809E65020</v>
          </cell>
          <cell r="C7415" t="str">
            <v>EACH</v>
          </cell>
          <cell r="D7415" t="str">
            <v>ITS CABINET - POWER DISTRIBUTION CABINET (PDC)</v>
          </cell>
          <cell r="G7415">
            <v>0</v>
          </cell>
        </row>
        <row r="7416">
          <cell r="A7416" t="str">
            <v>809E65030</v>
          </cell>
          <cell r="C7416" t="str">
            <v>EACH</v>
          </cell>
          <cell r="D7416" t="str">
            <v>ITS CABINET - RAMP METER</v>
          </cell>
          <cell r="G7416">
            <v>0</v>
          </cell>
        </row>
        <row r="7417">
          <cell r="A7417" t="str">
            <v>809E65040</v>
          </cell>
          <cell r="C7417" t="str">
            <v>EACH</v>
          </cell>
          <cell r="D7417" t="str">
            <v>ITS CABINET - DMS</v>
          </cell>
          <cell r="G7417">
            <v>0</v>
          </cell>
        </row>
        <row r="7418">
          <cell r="A7418" t="str">
            <v>809E65100</v>
          </cell>
          <cell r="C7418" t="str">
            <v>EACH</v>
          </cell>
          <cell r="D7418" t="str">
            <v>STEP-DOWN TRANSFORMER, 3KVA</v>
          </cell>
          <cell r="G7418">
            <v>0</v>
          </cell>
        </row>
        <row r="7419">
          <cell r="A7419" t="str">
            <v>809E65110</v>
          </cell>
          <cell r="C7419" t="str">
            <v>EACH</v>
          </cell>
          <cell r="D7419" t="str">
            <v>STEP-DOWN TRANSFORMER, 7.5KVA</v>
          </cell>
          <cell r="G7419">
            <v>0</v>
          </cell>
        </row>
        <row r="7420">
          <cell r="A7420" t="str">
            <v>809E65990</v>
          </cell>
          <cell r="C7420" t="str">
            <v>EACH</v>
          </cell>
          <cell r="D7420" t="str">
            <v>ITS DEVICE, MISC.:</v>
          </cell>
          <cell r="F7420" t="str">
            <v>ADD SUPPLEMENTAL DESCRIPTION</v>
          </cell>
          <cell r="G7420">
            <v>1</v>
          </cell>
        </row>
        <row r="7421">
          <cell r="A7421" t="str">
            <v>809E66000</v>
          </cell>
          <cell r="C7421" t="str">
            <v>EACH</v>
          </cell>
          <cell r="D7421" t="str">
            <v>CLOSED LOOP ARTERIAL TRAFFIC SIGNAL SYSTEM</v>
          </cell>
          <cell r="G7421">
            <v>0</v>
          </cell>
        </row>
        <row r="7422">
          <cell r="A7422" t="str">
            <v>809E66010</v>
          </cell>
          <cell r="C7422" t="str">
            <v>EACH</v>
          </cell>
          <cell r="D7422" t="str">
            <v>CENTRALLY CONTROLLED ARTERIAL TRAFFIC SIGNAL SYSTEM</v>
          </cell>
          <cell r="G7422">
            <v>0</v>
          </cell>
        </row>
        <row r="7423">
          <cell r="A7423" t="str">
            <v>809E66020</v>
          </cell>
          <cell r="C7423" t="str">
            <v>EACH</v>
          </cell>
          <cell r="D7423" t="str">
            <v>HIGHWAY RAIL / TRAFFIC SIGNAL PRE-EMPTION</v>
          </cell>
          <cell r="G7423">
            <v>0</v>
          </cell>
        </row>
        <row r="7424">
          <cell r="A7424" t="str">
            <v>809E66030</v>
          </cell>
          <cell r="C7424" t="str">
            <v>EACH</v>
          </cell>
          <cell r="D7424" t="str">
            <v>TRAFFIC SIGNAL SYSTEM WITH EMERGENCY VEHICLE PRE-EMPTION</v>
          </cell>
          <cell r="G7424">
            <v>0</v>
          </cell>
        </row>
        <row r="7425">
          <cell r="A7425" t="str">
            <v>809E66040</v>
          </cell>
          <cell r="C7425" t="str">
            <v>EACH</v>
          </cell>
          <cell r="D7425" t="str">
            <v>TRAFFIC SIGNAL SYSTEM WITH TRANSIT PRIORITY</v>
          </cell>
          <cell r="G7425">
            <v>0</v>
          </cell>
        </row>
        <row r="7426">
          <cell r="A7426" t="str">
            <v>809E66050</v>
          </cell>
          <cell r="C7426" t="str">
            <v>EACH</v>
          </cell>
          <cell r="D7426" t="str">
            <v>ADAPTIVE TRAFFIC SIGNAL CONTROL SYSTEM</v>
          </cell>
          <cell r="G7426">
            <v>0</v>
          </cell>
        </row>
        <row r="7427">
          <cell r="A7427" t="str">
            <v>809E67050</v>
          </cell>
          <cell r="C7427" t="str">
            <v>EACH</v>
          </cell>
          <cell r="D7427" t="str">
            <v>RAMP METER TRAINING</v>
          </cell>
          <cell r="G7427">
            <v>0</v>
          </cell>
        </row>
        <row r="7428">
          <cell r="A7428" t="str">
            <v>809E68900</v>
          </cell>
          <cell r="C7428" t="str">
            <v>EACH</v>
          </cell>
          <cell r="D7428" t="str">
            <v>SIDE-FIRED RADAR DETECTOR</v>
          </cell>
          <cell r="G7428">
            <v>0</v>
          </cell>
        </row>
        <row r="7429">
          <cell r="A7429" t="str">
            <v>809E69000</v>
          </cell>
          <cell r="C7429" t="str">
            <v>EACH</v>
          </cell>
          <cell r="D7429" t="str">
            <v>ADVANCE RADAR DETECTION</v>
          </cell>
          <cell r="G7429">
            <v>0</v>
          </cell>
        </row>
        <row r="7430">
          <cell r="A7430" t="str">
            <v>809E69001</v>
          </cell>
          <cell r="C7430" t="str">
            <v>EACH</v>
          </cell>
          <cell r="D7430" t="str">
            <v>ADVANCE RADAR DETECTION, AS PER PLAN</v>
          </cell>
          <cell r="G7430">
            <v>0</v>
          </cell>
        </row>
        <row r="7431">
          <cell r="A7431" t="str">
            <v>809E69100</v>
          </cell>
          <cell r="C7431" t="str">
            <v>EACH</v>
          </cell>
          <cell r="D7431" t="str">
            <v>STOP LINE RADAR DETECTION</v>
          </cell>
          <cell r="G7431">
            <v>0</v>
          </cell>
        </row>
        <row r="7432">
          <cell r="A7432" t="str">
            <v>809E69101</v>
          </cell>
          <cell r="C7432" t="str">
            <v>EACH</v>
          </cell>
          <cell r="D7432" t="str">
            <v>STOP LINE RADAR DETECTION, AS PER PLAN</v>
          </cell>
          <cell r="G7432">
            <v>0</v>
          </cell>
        </row>
        <row r="7433">
          <cell r="A7433" t="str">
            <v>809E69110</v>
          </cell>
          <cell r="C7433" t="str">
            <v>EACH</v>
          </cell>
          <cell r="D7433" t="str">
            <v>COMBINED RADAR DETECTION</v>
          </cell>
          <cell r="G7433">
            <v>0</v>
          </cell>
        </row>
        <row r="7434">
          <cell r="A7434" t="str">
            <v>809E69122</v>
          </cell>
          <cell r="C7434" t="str">
            <v>EACH</v>
          </cell>
          <cell r="D7434" t="str">
            <v>ATC CONTROLLER</v>
          </cell>
          <cell r="G7434">
            <v>0</v>
          </cell>
        </row>
        <row r="7435">
          <cell r="A7435" t="str">
            <v>809E69123</v>
          </cell>
          <cell r="C7435" t="str">
            <v>EACH</v>
          </cell>
          <cell r="D7435" t="str">
            <v>ATC CONTROLLER, AS PER PLAN</v>
          </cell>
          <cell r="G7435">
            <v>0</v>
          </cell>
        </row>
        <row r="7436">
          <cell r="A7436" t="str">
            <v>809E69130</v>
          </cell>
          <cell r="C7436" t="str">
            <v>EACH</v>
          </cell>
          <cell r="D7436" t="str">
            <v>WRONG WAY DETECTION SYSTEM</v>
          </cell>
          <cell r="G7436">
            <v>0</v>
          </cell>
        </row>
        <row r="7437">
          <cell r="A7437" t="str">
            <v>809E69200</v>
          </cell>
          <cell r="C7437" t="str">
            <v>EACH</v>
          </cell>
          <cell r="D7437" t="str">
            <v>EMERGENCY VEHICLE PREEMPTION</v>
          </cell>
          <cell r="G7437">
            <v>0</v>
          </cell>
        </row>
        <row r="7438">
          <cell r="A7438" t="str">
            <v>809E69201</v>
          </cell>
          <cell r="C7438" t="str">
            <v>EACH</v>
          </cell>
          <cell r="D7438" t="str">
            <v>EMERGENCY VEHICLE PREEMPTION, AS PER PLAN</v>
          </cell>
          <cell r="G7438">
            <v>0</v>
          </cell>
        </row>
        <row r="7439">
          <cell r="A7439" t="str">
            <v>809E69210</v>
          </cell>
          <cell r="C7439" t="str">
            <v>EACH</v>
          </cell>
          <cell r="D7439" t="str">
            <v>PREEMPT RECEIVING UNIT</v>
          </cell>
          <cell r="G7439">
            <v>0</v>
          </cell>
        </row>
        <row r="7440">
          <cell r="A7440" t="str">
            <v>809E69211</v>
          </cell>
          <cell r="C7440" t="str">
            <v>EACH</v>
          </cell>
          <cell r="D7440" t="str">
            <v>PREEMPT RECEIVING UNIT, AS PER PLAN</v>
          </cell>
          <cell r="G7440">
            <v>0</v>
          </cell>
        </row>
        <row r="7441">
          <cell r="A7441" t="str">
            <v>809E69220</v>
          </cell>
          <cell r="C7441" t="str">
            <v>FT</v>
          </cell>
          <cell r="D7441" t="str">
            <v>PREEMPT DETECTOR CABLE</v>
          </cell>
          <cell r="G7441">
            <v>0</v>
          </cell>
        </row>
        <row r="7442">
          <cell r="A7442" t="str">
            <v>809E69221</v>
          </cell>
          <cell r="C7442" t="str">
            <v>FT</v>
          </cell>
          <cell r="D7442" t="str">
            <v>PREEMPT DETECTOR CABLE, AS PER PLAN</v>
          </cell>
          <cell r="G7442">
            <v>0</v>
          </cell>
        </row>
        <row r="7443">
          <cell r="A7443" t="str">
            <v>809E69230</v>
          </cell>
          <cell r="C7443" t="str">
            <v>EACH</v>
          </cell>
          <cell r="D7443" t="str">
            <v>PREEMPT PHASE SELECTOR</v>
          </cell>
          <cell r="G7443">
            <v>0</v>
          </cell>
        </row>
        <row r="7444">
          <cell r="A7444" t="str">
            <v>809E69231</v>
          </cell>
          <cell r="C7444" t="str">
            <v>EACH</v>
          </cell>
          <cell r="D7444" t="str">
            <v>PREEMPT PHASE SELECTOR, AS PER PLAN</v>
          </cell>
          <cell r="G7444">
            <v>0</v>
          </cell>
        </row>
        <row r="7445">
          <cell r="A7445" t="str">
            <v>809E69240</v>
          </cell>
          <cell r="C7445" t="str">
            <v>EACH</v>
          </cell>
          <cell r="D7445" t="str">
            <v>PREEMPT CONFIRMATION LIGHT</v>
          </cell>
          <cell r="G7445">
            <v>0</v>
          </cell>
        </row>
        <row r="7446">
          <cell r="A7446" t="str">
            <v>809E69241</v>
          </cell>
          <cell r="C7446" t="str">
            <v>EACH</v>
          </cell>
          <cell r="D7446" t="str">
            <v>PREEMPT CONFIRMATION LIGHT, AS PER PLAN</v>
          </cell>
          <cell r="G7446">
            <v>0</v>
          </cell>
        </row>
        <row r="7447">
          <cell r="A7447" t="str">
            <v>809E70000</v>
          </cell>
          <cell r="C7447" t="str">
            <v>LS</v>
          </cell>
          <cell r="D7447" t="str">
            <v>MAINTAINING ITS DURING CONSTRUCTION</v>
          </cell>
          <cell r="G7447">
            <v>0</v>
          </cell>
        </row>
        <row r="7448">
          <cell r="A7448" t="str">
            <v>809E70050</v>
          </cell>
          <cell r="C7448" t="str">
            <v>LS</v>
          </cell>
          <cell r="D7448" t="str">
            <v>AS-BUILT CONSTRUCTION PLANS</v>
          </cell>
          <cell r="G7448">
            <v>0</v>
          </cell>
        </row>
        <row r="7449">
          <cell r="A7449" t="str">
            <v>809E70100</v>
          </cell>
          <cell r="C7449" t="str">
            <v>LS</v>
          </cell>
          <cell r="D7449" t="str">
            <v>TRAINING</v>
          </cell>
          <cell r="G7449">
            <v>0</v>
          </cell>
        </row>
        <row r="7450">
          <cell r="A7450" t="str">
            <v>809E99000</v>
          </cell>
          <cell r="B7450" t="str">
            <v>Y</v>
          </cell>
          <cell r="C7450" t="str">
            <v>LS</v>
          </cell>
          <cell r="D7450" t="str">
            <v>SPECIAL - ITS</v>
          </cell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C7451" t="str">
            <v>EACH</v>
          </cell>
          <cell r="D7451" t="str">
            <v>VITAL INDUCTIVE LOOP PROCESSOR SYSTEM</v>
          </cell>
          <cell r="G7451">
            <v>0</v>
          </cell>
        </row>
        <row r="7452">
          <cell r="A7452" t="str">
            <v>810E00101</v>
          </cell>
          <cell r="C7452" t="str">
            <v>EACH</v>
          </cell>
          <cell r="D7452" t="str">
            <v>VITAL INDUCTIVE LOOP PROCESSOR SYSTEM, AS PER PLAN</v>
          </cell>
          <cell r="G7452">
            <v>0</v>
          </cell>
        </row>
        <row r="7453">
          <cell r="A7453" t="str">
            <v>811E10000</v>
          </cell>
          <cell r="C7453" t="str">
            <v>EACH</v>
          </cell>
          <cell r="D7453" t="str">
            <v>GREEN UNINTERRUPTIBLE POWER SUPPLY (UPS)</v>
          </cell>
          <cell r="G7453">
            <v>0</v>
          </cell>
        </row>
        <row r="7454">
          <cell r="A7454" t="str">
            <v>811E10001</v>
          </cell>
          <cell r="C7454" t="str">
            <v>EACH</v>
          </cell>
          <cell r="D7454" t="str">
            <v>GREEN UNINTERRUPTIBLE POWER SUPPLY (UPS), AS PER PLAN</v>
          </cell>
          <cell r="G7454">
            <v>0</v>
          </cell>
        </row>
        <row r="7455">
          <cell r="A7455" t="str">
            <v>812E10000</v>
          </cell>
          <cell r="C7455" t="str">
            <v>EACH</v>
          </cell>
          <cell r="D7455" t="str">
            <v>PRECAST LIGHT POLE FOUNDATION</v>
          </cell>
          <cell r="G7455">
            <v>0</v>
          </cell>
        </row>
        <row r="7456">
          <cell r="A7456" t="str">
            <v>814E00010</v>
          </cell>
          <cell r="C7456" t="str">
            <v>EACH</v>
          </cell>
          <cell r="D7456" t="str">
            <v>INTERSTATE ELONGATED ROUTE SHIELD SYMBOL MARKING, TYPE B125</v>
          </cell>
          <cell r="G7456">
            <v>0</v>
          </cell>
        </row>
        <row r="7457">
          <cell r="A7457" t="str">
            <v>814E00012</v>
          </cell>
          <cell r="C7457" t="str">
            <v>EACH</v>
          </cell>
          <cell r="D7457" t="str">
            <v>US ROUTE SHIELD SYMBOL MARKING, TYPE B125</v>
          </cell>
          <cell r="G7457">
            <v>0</v>
          </cell>
        </row>
        <row r="7458">
          <cell r="A7458" t="str">
            <v>814E00014</v>
          </cell>
          <cell r="C7458" t="str">
            <v>EACH</v>
          </cell>
          <cell r="D7458" t="str">
            <v>STATE ROUTE SHIELD SYMBOL MARKING, TYPE B125</v>
          </cell>
          <cell r="G7458">
            <v>0</v>
          </cell>
        </row>
        <row r="7459">
          <cell r="A7459" t="str">
            <v>814E00016</v>
          </cell>
          <cell r="C7459" t="str">
            <v>EACH</v>
          </cell>
          <cell r="D7459" t="str">
            <v>CARDINAL DIRECTION (NORTH, SOUTH, WEST &amp; EAST) MARKING, TYPE B125</v>
          </cell>
          <cell r="G7459">
            <v>0</v>
          </cell>
        </row>
        <row r="7460">
          <cell r="A7460" t="str">
            <v>814E00018</v>
          </cell>
          <cell r="C7460" t="str">
            <v>EACH</v>
          </cell>
          <cell r="D7460" t="str">
            <v>REMOVAL OF PAVEMENT MARKING</v>
          </cell>
          <cell r="G7460">
            <v>0</v>
          </cell>
        </row>
        <row r="7461">
          <cell r="A7461" t="str">
            <v>814E00020</v>
          </cell>
          <cell r="C7461" t="str">
            <v>SF</v>
          </cell>
          <cell r="D7461" t="str">
            <v>REMOVAL OF PAVEMENT MARKING</v>
          </cell>
          <cell r="G7461">
            <v>0</v>
          </cell>
        </row>
        <row r="7462">
          <cell r="A7462" t="str">
            <v>815E30000</v>
          </cell>
          <cell r="C7462" t="str">
            <v>EACH</v>
          </cell>
          <cell r="D7462" t="str">
            <v>SPREAD SPECTRUM RADIO</v>
          </cell>
          <cell r="G7462">
            <v>0</v>
          </cell>
        </row>
        <row r="7463">
          <cell r="A7463" t="str">
            <v>815E30001</v>
          </cell>
          <cell r="C7463" t="str">
            <v>EACH</v>
          </cell>
          <cell r="D7463" t="str">
            <v>SPREAD SPECTRUM RADIO, AS PER PLAN</v>
          </cell>
          <cell r="G7463">
            <v>0</v>
          </cell>
        </row>
        <row r="7464">
          <cell r="A7464" t="str">
            <v>815E30100</v>
          </cell>
          <cell r="C7464" t="str">
            <v>LS</v>
          </cell>
          <cell r="D7464" t="str">
            <v>TRAINING FOR SPREAD SPECTRUM RADIO</v>
          </cell>
          <cell r="G7464">
            <v>0</v>
          </cell>
        </row>
        <row r="7465">
          <cell r="A7465" t="str">
            <v>816E30000</v>
          </cell>
          <cell r="C7465" t="str">
            <v>EACH</v>
          </cell>
          <cell r="D7465" t="str">
            <v>VIDEO DETECTION SYSTEM</v>
          </cell>
          <cell r="G7465">
            <v>0</v>
          </cell>
        </row>
        <row r="7466">
          <cell r="A7466" t="str">
            <v>816E30001</v>
          </cell>
          <cell r="C7466" t="str">
            <v>EACH</v>
          </cell>
          <cell r="D7466" t="str">
            <v>VIDEO DETECTION SYSTEM, AS PER PLAN</v>
          </cell>
          <cell r="G7466">
            <v>0</v>
          </cell>
        </row>
        <row r="7467">
          <cell r="A7467" t="str">
            <v>816E30100</v>
          </cell>
          <cell r="C7467" t="str">
            <v>LS</v>
          </cell>
          <cell r="D7467" t="str">
            <v>TRAINING FOR VIDEO DETECTION SYSTEM</v>
          </cell>
          <cell r="G7467">
            <v>0</v>
          </cell>
        </row>
        <row r="7468">
          <cell r="A7468" t="str">
            <v>818E30000</v>
          </cell>
          <cell r="C7468" t="str">
            <v>EACH</v>
          </cell>
          <cell r="D7468" t="str">
            <v>PROGRAMMABLE LOGIC CONTROLLER (PLC), (BASIC OR ADVANCED)</v>
          </cell>
          <cell r="G7468">
            <v>0</v>
          </cell>
        </row>
        <row r="7469">
          <cell r="A7469" t="str">
            <v>819E10000</v>
          </cell>
          <cell r="C7469" t="str">
            <v>EACH</v>
          </cell>
          <cell r="D7469" t="str">
            <v>RAILROAD PREEMPTION INTERFACE</v>
          </cell>
          <cell r="F7469" t="str">
            <v>LOCATION REQUIRED</v>
          </cell>
          <cell r="G7469">
            <v>1</v>
          </cell>
        </row>
        <row r="7470">
          <cell r="A7470" t="str">
            <v>819E10001</v>
          </cell>
          <cell r="C7470" t="str">
            <v>EACH</v>
          </cell>
          <cell r="D7470" t="str">
            <v>RAILROAD PREEMPTION INTERFACE, AS PER PLAN</v>
          </cell>
          <cell r="F7470" t="str">
            <v>LOCATION REQUIRED</v>
          </cell>
          <cell r="G7470">
            <v>1</v>
          </cell>
        </row>
        <row r="7471">
          <cell r="A7471" t="str">
            <v>820E10001</v>
          </cell>
          <cell r="C7471" t="str">
            <v>EACH</v>
          </cell>
          <cell r="D7471" t="str">
            <v>INSTRUMENTATION ENCLOSURE, AS PER PLAN</v>
          </cell>
          <cell r="F7471" t="str">
            <v>SEE SS820 FOR SUPP DESCRIPTION</v>
          </cell>
          <cell r="G7471">
            <v>1</v>
          </cell>
        </row>
        <row r="7472">
          <cell r="A7472" t="str">
            <v>822E10000</v>
          </cell>
          <cell r="C7472" t="str">
            <v>SY</v>
          </cell>
          <cell r="D7472" t="str">
            <v>HOT IN-PLACE RECYCLING, INTERMEDIATE COURSE</v>
          </cell>
          <cell r="G7472">
            <v>0</v>
          </cell>
        </row>
        <row r="7473">
          <cell r="A7473" t="str">
            <v>823E10000</v>
          </cell>
          <cell r="C7473" t="str">
            <v>CY</v>
          </cell>
          <cell r="D7473" t="str">
            <v>ASPHALT CONCRETE SURFACE COURSE, TYPE 1, (448)</v>
          </cell>
          <cell r="G7473">
            <v>0</v>
          </cell>
        </row>
        <row r="7474">
          <cell r="A7474" t="str">
            <v>823E15000</v>
          </cell>
          <cell r="C7474" t="str">
            <v>CY</v>
          </cell>
          <cell r="D7474" t="str">
            <v>ASPHALT CONCRETE INTERMEDIATE COURSE, TYPE 1, (448)</v>
          </cell>
          <cell r="G7474">
            <v>0</v>
          </cell>
        </row>
        <row r="7475">
          <cell r="A7475" t="str">
            <v>823E20000</v>
          </cell>
          <cell r="C7475" t="str">
            <v>CY</v>
          </cell>
          <cell r="D7475" t="str">
            <v>ASPHALT CONCRETE INTERMEDIATE COURSE, TYPE 2, (448)</v>
          </cell>
          <cell r="G7475">
            <v>0</v>
          </cell>
        </row>
        <row r="7476">
          <cell r="A7476" t="str">
            <v>823E40000</v>
          </cell>
          <cell r="C7476" t="str">
            <v>CY</v>
          </cell>
          <cell r="D7476" t="str">
            <v>ASPHALT CONCRETE SURFACE COURSE, TYPE 1, (449)</v>
          </cell>
          <cell r="G7476">
            <v>0</v>
          </cell>
        </row>
        <row r="7477">
          <cell r="A7477" t="str">
            <v>823E41000</v>
          </cell>
          <cell r="C7477" t="str">
            <v>CY</v>
          </cell>
          <cell r="D7477" t="str">
            <v>ASPHALT CONCRETE INTERMEDIATE COURSE, TYPE 1, (449)</v>
          </cell>
          <cell r="G7477">
            <v>0</v>
          </cell>
        </row>
        <row r="7478">
          <cell r="A7478" t="str">
            <v>823E42000</v>
          </cell>
          <cell r="C7478" t="str">
            <v>CY</v>
          </cell>
          <cell r="D7478" t="str">
            <v>ASPHALT CONCRETE INTERMEDIATE COURSE, TYPE 2, (449)</v>
          </cell>
          <cell r="G7478">
            <v>0</v>
          </cell>
        </row>
        <row r="7479">
          <cell r="A7479" t="str">
            <v>824E00010</v>
          </cell>
          <cell r="C7479" t="str">
            <v>LS</v>
          </cell>
          <cell r="D7479" t="str">
            <v>SYSTEM ANALYSIS</v>
          </cell>
          <cell r="G7479">
            <v>0</v>
          </cell>
        </row>
        <row r="7480">
          <cell r="A7480" t="str">
            <v>824E00011</v>
          </cell>
          <cell r="C7480" t="str">
            <v>LS</v>
          </cell>
          <cell r="D7480" t="str">
            <v>SYSTEM ANALYSIS, AS PER PLAN</v>
          </cell>
          <cell r="G7480">
            <v>0</v>
          </cell>
        </row>
        <row r="7481">
          <cell r="A7481" t="str">
            <v>826E10000</v>
          </cell>
          <cell r="C7481" t="str">
            <v>CY</v>
          </cell>
          <cell r="D7481" t="str">
            <v>ASPHALT CONCRETE SURFACE COURSE, TYPE 1, (448), FIBER TYPE A</v>
          </cell>
          <cell r="G7481">
            <v>0</v>
          </cell>
        </row>
        <row r="7482">
          <cell r="A7482" t="str">
            <v>826E10001</v>
          </cell>
          <cell r="C7482" t="str">
            <v>CY</v>
          </cell>
          <cell r="D7482" t="str">
            <v>ASPHALT CONCRETE SURFACE COURSE, TYPE 1, (448), FIBER TYPE A, AS PER PLAN</v>
          </cell>
          <cell r="G7482">
            <v>0</v>
          </cell>
        </row>
        <row r="7483">
          <cell r="A7483" t="str">
            <v>826E10020</v>
          </cell>
          <cell r="C7483" t="str">
            <v>CY</v>
          </cell>
          <cell r="D7483" t="str">
            <v>ASPHALT CONCRETE SURFACE COURSE, TYPE 1, (448), FIBER TYPE B</v>
          </cell>
          <cell r="G7483">
            <v>0</v>
          </cell>
        </row>
        <row r="7484">
          <cell r="A7484" t="str">
            <v>826E10021</v>
          </cell>
          <cell r="C7484" t="str">
            <v>CY</v>
          </cell>
          <cell r="D7484" t="str">
            <v>ASPHALT CONCRETE SURFACE COURSE, TYPE 1, (448), FIBER TYPE B, AS PER PLAN</v>
          </cell>
          <cell r="G7484">
            <v>0</v>
          </cell>
        </row>
        <row r="7485">
          <cell r="A7485" t="str">
            <v>826E10040</v>
          </cell>
          <cell r="C7485" t="str">
            <v>CY</v>
          </cell>
          <cell r="D7485" t="str">
            <v>ASPHALT CONCRETE SURFACE COURSE, TYPE 1, (448), FIBER TYPE C</v>
          </cell>
          <cell r="G7485">
            <v>0</v>
          </cell>
        </row>
        <row r="7486">
          <cell r="A7486" t="str">
            <v>826E10041</v>
          </cell>
          <cell r="C7486" t="str">
            <v>CY</v>
          </cell>
          <cell r="D7486" t="str">
            <v>ASPHALT CONCRETE SURFACE COURSE, TYPE 1, (448), FIBER TYPE C, AS PER PLAN</v>
          </cell>
          <cell r="G7486">
            <v>0</v>
          </cell>
        </row>
        <row r="7487">
          <cell r="A7487" t="str">
            <v>826E10300</v>
          </cell>
          <cell r="C7487" t="str">
            <v>CY</v>
          </cell>
          <cell r="D7487" t="str">
            <v>ASPHALT CONCRETE INTERMEDIATE COURSE, TYPE 2, (448), FIBER TYPE A</v>
          </cell>
          <cell r="G7487">
            <v>0</v>
          </cell>
        </row>
        <row r="7488">
          <cell r="A7488" t="str">
            <v>826E10301</v>
          </cell>
          <cell r="C7488" t="str">
            <v>CY</v>
          </cell>
          <cell r="D7488" t="str">
            <v>ASPHALT CONCRETE INTERMEDIATE COURSE, TYPE 2, (448), FIBER TYPE A, AS PER PLAN</v>
          </cell>
          <cell r="G7488">
            <v>0</v>
          </cell>
        </row>
        <row r="7489">
          <cell r="A7489" t="str">
            <v>826E10400</v>
          </cell>
          <cell r="C7489" t="str">
            <v>CY</v>
          </cell>
          <cell r="D7489" t="str">
            <v>ASPHALT CONCRETE INTERMEDIATE COURSE, TYPE 2, (448), FIBER TYPE B</v>
          </cell>
          <cell r="G7489">
            <v>0</v>
          </cell>
        </row>
        <row r="7490">
          <cell r="A7490" t="str">
            <v>826E10500</v>
          </cell>
          <cell r="C7490" t="str">
            <v>CY</v>
          </cell>
          <cell r="D7490" t="str">
            <v>ASPHALT CONCRETE INTERMEDIATE COURSE, TYPE 2, (448), FIBER TYPE C</v>
          </cell>
          <cell r="G7490">
            <v>0</v>
          </cell>
        </row>
        <row r="7491">
          <cell r="A7491" t="str">
            <v>826E10600</v>
          </cell>
          <cell r="C7491" t="str">
            <v>CY</v>
          </cell>
          <cell r="D7491" t="str">
            <v>ASPHALT CONCRETE SURFACE COURSE, 442 12.5MM, (448), FIBER TYPE A</v>
          </cell>
          <cell r="G7491">
            <v>0</v>
          </cell>
        </row>
        <row r="7492">
          <cell r="A7492" t="str">
            <v>826E10620</v>
          </cell>
          <cell r="C7492" t="str">
            <v>CY</v>
          </cell>
          <cell r="D7492" t="str">
            <v>ASPHALT CONCRETE SURFACE COURSE, 442 12.5MM, (448), FIBER TYPE B</v>
          </cell>
          <cell r="G7492">
            <v>0</v>
          </cell>
        </row>
        <row r="7493">
          <cell r="A7493" t="str">
            <v>826E10640</v>
          </cell>
          <cell r="C7493" t="str">
            <v>CY</v>
          </cell>
          <cell r="D7493" t="str">
            <v>ASPHALT CONCRETE SURFACE COURSE, 442 12.5MM, (448), FIBER TYPE C</v>
          </cell>
          <cell r="G7493">
            <v>0</v>
          </cell>
        </row>
        <row r="7494">
          <cell r="A7494" t="str">
            <v>826E10700</v>
          </cell>
          <cell r="C7494" t="str">
            <v>CY</v>
          </cell>
          <cell r="D7494" t="str">
            <v>ASPHALT CONCRETE INTERMEDIATE COURSE, 442 19MM, (448), FIBER TYPE A</v>
          </cell>
          <cell r="G7494">
            <v>0</v>
          </cell>
        </row>
        <row r="7495">
          <cell r="A7495" t="str">
            <v>826E10720</v>
          </cell>
          <cell r="C7495" t="str">
            <v>CY</v>
          </cell>
          <cell r="D7495" t="str">
            <v>ASPHALT CONCRETE INTERMEDIATE COURSE, 442 19MM, (448), FIBER TYPE B</v>
          </cell>
          <cell r="G7495">
            <v>0</v>
          </cell>
        </row>
        <row r="7496">
          <cell r="A7496" t="str">
            <v>826E10740</v>
          </cell>
          <cell r="C7496" t="str">
            <v>CY</v>
          </cell>
          <cell r="D7496" t="str">
            <v>ASPHALT CONCRETE INTERMEDIATE COURSE, 442 19MM, (448), FIBER TYPE C</v>
          </cell>
          <cell r="G7496">
            <v>0</v>
          </cell>
        </row>
        <row r="7497">
          <cell r="A7497" t="str">
            <v>826E20000</v>
          </cell>
          <cell r="C7497" t="str">
            <v>CY</v>
          </cell>
          <cell r="D7497" t="str">
            <v>ASPHALT CONCRETE, MISC.:</v>
          </cell>
          <cell r="F7497" t="str">
            <v>ADD SUPPLEMENTAL DESCRIPTION</v>
          </cell>
          <cell r="G7497">
            <v>1</v>
          </cell>
        </row>
        <row r="7498">
          <cell r="A7498" t="str">
            <v>826E30000</v>
          </cell>
          <cell r="C7498" t="str">
            <v>CY</v>
          </cell>
          <cell r="D7498" t="str">
            <v>ASPHALT CONCRETE SURFACE COURSE, TYPE 1, (449), FIBER TYPE A</v>
          </cell>
          <cell r="G7498">
            <v>0</v>
          </cell>
        </row>
        <row r="7499">
          <cell r="A7499" t="str">
            <v>826E30020</v>
          </cell>
          <cell r="C7499" t="str">
            <v>CY</v>
          </cell>
          <cell r="D7499" t="str">
            <v>ASPHALT CONCRETE SURFACE COURSE, TYPE 1, (449), FIBER TYPE B</v>
          </cell>
          <cell r="G7499">
            <v>0</v>
          </cell>
        </row>
        <row r="7500">
          <cell r="A7500" t="str">
            <v>826E30040</v>
          </cell>
          <cell r="C7500" t="str">
            <v>CY</v>
          </cell>
          <cell r="D7500" t="str">
            <v>ASPHALT CONCRETE SURFACE COURSE, TYPE 1, (449), FIBER TYPE C</v>
          </cell>
          <cell r="G7500">
            <v>0</v>
          </cell>
        </row>
        <row r="7501">
          <cell r="A7501" t="str">
            <v>826E30100</v>
          </cell>
          <cell r="C7501" t="str">
            <v>CY</v>
          </cell>
          <cell r="D7501" t="str">
            <v>ASPHALT CONCRETE INTERMEDIATE COURSE, TYPE 2, (449), FIBER TYPE A</v>
          </cell>
          <cell r="G7501">
            <v>0</v>
          </cell>
        </row>
        <row r="7502">
          <cell r="A7502" t="str">
            <v>826E30120</v>
          </cell>
          <cell r="C7502" t="str">
            <v>CY</v>
          </cell>
          <cell r="D7502" t="str">
            <v>ASPHALT CONCRETE INTERMEDIATE COURSE, TYPE 2, (449), FIBER TYPE B</v>
          </cell>
          <cell r="G7502">
            <v>0</v>
          </cell>
        </row>
        <row r="7503">
          <cell r="A7503" t="str">
            <v>826E30140</v>
          </cell>
          <cell r="C7503" t="str">
            <v>CY</v>
          </cell>
          <cell r="D7503" t="str">
            <v>ASPHALT CONCRETE INTERMEDIATE COURSE, TYPE 2, (449), FIBER TYPE C</v>
          </cell>
          <cell r="G7503">
            <v>0</v>
          </cell>
        </row>
        <row r="7504">
          <cell r="A7504" t="str">
            <v>826E30600</v>
          </cell>
          <cell r="C7504" t="str">
            <v>CY</v>
          </cell>
          <cell r="D7504" t="str">
            <v>ASPHALT CONCRETE SURFACE COURSE, 442 12.5MM, (449), FIBER TYPE A</v>
          </cell>
          <cell r="G7504">
            <v>0</v>
          </cell>
        </row>
        <row r="7505">
          <cell r="A7505" t="str">
            <v>826E30620</v>
          </cell>
          <cell r="C7505" t="str">
            <v>CY</v>
          </cell>
          <cell r="D7505" t="str">
            <v>ASPHALT CONCRETE SURFACE COURSE, 442 12.5MM, (449), FIBER TYPE B</v>
          </cell>
          <cell r="G7505">
            <v>0</v>
          </cell>
        </row>
        <row r="7506">
          <cell r="A7506" t="str">
            <v>826E30640</v>
          </cell>
          <cell r="C7506" t="str">
            <v>CY</v>
          </cell>
          <cell r="D7506" t="str">
            <v>ASPHALT CONCRETE SURFACE COURSE, 442 12.5MM, (449), FIBER TYPE C</v>
          </cell>
          <cell r="G7506">
            <v>0</v>
          </cell>
        </row>
        <row r="7507">
          <cell r="A7507" t="str">
            <v>826E30700</v>
          </cell>
          <cell r="C7507" t="str">
            <v>CY</v>
          </cell>
          <cell r="D7507" t="str">
            <v>ASPHALT CONCRETE INTERMEDIATE COURSE, 442 19MM, (449), FIBER TYPE A</v>
          </cell>
          <cell r="G7507">
            <v>0</v>
          </cell>
        </row>
        <row r="7508">
          <cell r="A7508" t="str">
            <v>826E30720</v>
          </cell>
          <cell r="C7508" t="str">
            <v>CY</v>
          </cell>
          <cell r="D7508" t="str">
            <v>ASPHALT CONCRETE INTERMEDIATE COURSE, 442 19MM, (449), FIBER TYPE B</v>
          </cell>
          <cell r="G7508">
            <v>0</v>
          </cell>
        </row>
        <row r="7509">
          <cell r="A7509" t="str">
            <v>826E30740</v>
          </cell>
          <cell r="C7509" t="str">
            <v>CY</v>
          </cell>
          <cell r="D7509" t="str">
            <v>ASPHALT CONCRETE INTERMEDIATE COURSE, 442 19MM, (449), FIBER TYPE C</v>
          </cell>
          <cell r="G7509">
            <v>0</v>
          </cell>
        </row>
        <row r="7510">
          <cell r="A7510" t="str">
            <v>828E00100</v>
          </cell>
          <cell r="C7510" t="str">
            <v>EACH</v>
          </cell>
          <cell r="D7510" t="str">
            <v>LED BLANKOUT SIGN</v>
          </cell>
          <cell r="F7510" t="str">
            <v>SPECIFY TYPE AND SIZE</v>
          </cell>
          <cell r="G7510">
            <v>1</v>
          </cell>
        </row>
        <row r="7511">
          <cell r="A7511" t="str">
            <v>828E00110</v>
          </cell>
          <cell r="C7511" t="str">
            <v>EACH</v>
          </cell>
          <cell r="D7511" t="str">
            <v>LED BLANKOUT SIGN, (MMU/CMU COMPATIBLE)</v>
          </cell>
          <cell r="F7511" t="str">
            <v>SPECIFY TYPE AND SIZE</v>
          </cell>
          <cell r="G7511">
            <v>1</v>
          </cell>
        </row>
        <row r="7512">
          <cell r="A7512" t="str">
            <v>829E00100</v>
          </cell>
          <cell r="C7512" t="str">
            <v>SNMT</v>
          </cell>
          <cell r="D7512" t="str">
            <v>WORK ZONE EGRESS WARNING SYSTEM</v>
          </cell>
          <cell r="G7512">
            <v>0</v>
          </cell>
        </row>
        <row r="7513">
          <cell r="A7513" t="str">
            <v>831E00100</v>
          </cell>
          <cell r="C7513" t="str">
            <v>FT</v>
          </cell>
          <cell r="D7513" t="str">
            <v>LONGITUDINAL CHANNELIZING DEVICE</v>
          </cell>
          <cell r="G7513">
            <v>0</v>
          </cell>
        </row>
        <row r="7514">
          <cell r="A7514" t="str">
            <v>831E00101</v>
          </cell>
          <cell r="C7514" t="str">
            <v>FT</v>
          </cell>
          <cell r="D7514" t="str">
            <v>LONGITUDINAL CHANNELIZING DEVICE, AS PER PLAN</v>
          </cell>
          <cell r="G7514">
            <v>0</v>
          </cell>
        </row>
        <row r="7515">
          <cell r="A7515" t="str">
            <v>831E00500</v>
          </cell>
          <cell r="C7515" t="str">
            <v>FT</v>
          </cell>
          <cell r="D7515" t="str">
            <v>REMOVAL OF LONGITUDINAL CHANNELIZING DEVICE</v>
          </cell>
          <cell r="G7515">
            <v>0</v>
          </cell>
        </row>
        <row r="7516">
          <cell r="A7516" t="str">
            <v>831E00510</v>
          </cell>
          <cell r="C7516" t="str">
            <v>EACH</v>
          </cell>
          <cell r="D7516" t="str">
            <v>REMOVAL OF LONGITUDINAL CHANNELIZING DEVICE</v>
          </cell>
          <cell r="G7516">
            <v>0</v>
          </cell>
        </row>
        <row r="7517">
          <cell r="A7517" t="str">
            <v>832E15000</v>
          </cell>
          <cell r="C7517" t="str">
            <v>LS</v>
          </cell>
          <cell r="D7517" t="str">
            <v>STORM WATER POLLUTION PREVENTION PLAN</v>
          </cell>
          <cell r="G7517">
            <v>0</v>
          </cell>
        </row>
        <row r="7518">
          <cell r="A7518" t="str">
            <v>832E15001</v>
          </cell>
          <cell r="C7518" t="str">
            <v>LS</v>
          </cell>
          <cell r="D7518" t="str">
            <v>STORM WATER POLLUTION PREVENTION PLAN, AS PER PLAN</v>
          </cell>
          <cell r="G7518">
            <v>0</v>
          </cell>
        </row>
        <row r="7519">
          <cell r="A7519" t="str">
            <v>832E15002</v>
          </cell>
          <cell r="C7519" t="str">
            <v>LS</v>
          </cell>
          <cell r="D7519" t="str">
            <v>STORM WATER POLLUTION PREVENTION INSPECTIONS</v>
          </cell>
          <cell r="G7519">
            <v>0</v>
          </cell>
        </row>
        <row r="7520">
          <cell r="A7520" t="str">
            <v>832E15010</v>
          </cell>
          <cell r="C7520" t="str">
            <v>LS</v>
          </cell>
          <cell r="D7520" t="str">
            <v>STORM WATER POLLUTION PREVENTION INSPECTION SOFTWARE</v>
          </cell>
          <cell r="G7520">
            <v>0</v>
          </cell>
        </row>
        <row r="7521">
          <cell r="A7521" t="str">
            <v>832E30000</v>
          </cell>
          <cell r="C7521" t="str">
            <v>EACH</v>
          </cell>
          <cell r="D7521" t="str">
            <v>EROSION CONTROL</v>
          </cell>
          <cell r="G7521">
            <v>0</v>
          </cell>
        </row>
        <row r="7522">
          <cell r="A7522" t="str">
            <v>832E30001</v>
          </cell>
          <cell r="C7522" t="str">
            <v>EACH</v>
          </cell>
          <cell r="D7522" t="str">
            <v>EROSION CONTROL, AS PER PLAN</v>
          </cell>
          <cell r="G7522">
            <v>0</v>
          </cell>
        </row>
        <row r="7523">
          <cell r="A7523" t="str">
            <v>832E99100</v>
          </cell>
          <cell r="B7523" t="str">
            <v>Y</v>
          </cell>
          <cell r="C7523" t="str">
            <v>EACH</v>
          </cell>
          <cell r="D7523" t="str">
            <v>SPECIAL - CONSTRUCTION EROSION CONTROL</v>
          </cell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C7524" t="str">
            <v>FT</v>
          </cell>
          <cell r="D7524" t="str">
            <v>CONDUIT RENEWAL USING SPRAY APPLIED STRUCTURAL LINER, ROUND CONDUIT</v>
          </cell>
          <cell r="F7524" t="str">
            <v>SPECIFY SIZE (___" DIAMETER)</v>
          </cell>
          <cell r="G7524">
            <v>1</v>
          </cell>
        </row>
        <row r="7525">
          <cell r="A7525" t="str">
            <v>833E10001</v>
          </cell>
          <cell r="C7525" t="str">
            <v>FT</v>
          </cell>
          <cell r="D7525" t="str">
            <v>CONDUIT RENEWAL USING SPRAY APPLIED STRUCTURAL LINER, ROUND CONDUIT, AS PER PLAN</v>
          </cell>
          <cell r="F7525" t="str">
            <v>SPECIFY SIZE (___" DIAMETER)</v>
          </cell>
          <cell r="G7525">
            <v>1</v>
          </cell>
        </row>
        <row r="7526">
          <cell r="A7526" t="str">
            <v>833E11000</v>
          </cell>
          <cell r="C7526" t="str">
            <v>FT</v>
          </cell>
          <cell r="D7526" t="str">
            <v>CONDUIT RENEWAL USING SPRAY APPLIED STRUCTURAL LINER, ELLIPTICAL CONDUIT</v>
          </cell>
          <cell r="G7526">
            <v>1</v>
          </cell>
        </row>
        <row r="7527">
          <cell r="A7527" t="str">
            <v>833E11001</v>
          </cell>
          <cell r="C7527" t="str">
            <v>FT</v>
          </cell>
          <cell r="D7527" t="str">
            <v>CONDUIT RENEWAL USING SPRAY APPLIED STRUCTURAL LINER, ELLIPTICAL CONDUIT, AS PER PLAN</v>
          </cell>
          <cell r="G7527">
            <v>1</v>
          </cell>
        </row>
        <row r="7528">
          <cell r="A7528" t="str">
            <v>833E12000</v>
          </cell>
          <cell r="C7528" t="str">
            <v>FT</v>
          </cell>
          <cell r="D7528" t="str">
            <v>CONDUIT RENEWAL USING SPRAY APPLIED STRUCTURAL LINER, ARCH</v>
          </cell>
          <cell r="F7528" t="str">
            <v>SPECIFY SIZE (SPAN X RISE)</v>
          </cell>
          <cell r="G7528">
            <v>1</v>
          </cell>
        </row>
        <row r="7529">
          <cell r="A7529" t="str">
            <v>833E12001</v>
          </cell>
          <cell r="C7529" t="str">
            <v>FT</v>
          </cell>
          <cell r="D7529" t="str">
            <v>CONDUIT RENEWAL USING SPRAY APPLIED STRUCTURAL LINER, ARCH, AS PER PLAN</v>
          </cell>
          <cell r="F7529" t="str">
            <v>SPECIFY SIZE (SPAN X RISE)</v>
          </cell>
          <cell r="G7529">
            <v>1</v>
          </cell>
        </row>
        <row r="7530">
          <cell r="A7530" t="str">
            <v>836E10000</v>
          </cell>
          <cell r="C7530" t="str">
            <v>SY</v>
          </cell>
          <cell r="D7530" t="str">
            <v>SEEDING AND EROSION CONTROL WITH TURF REINFORCING MAT, TYPE 1</v>
          </cell>
          <cell r="G7530">
            <v>0</v>
          </cell>
        </row>
        <row r="7531">
          <cell r="A7531" t="str">
            <v>836E10020</v>
          </cell>
          <cell r="C7531" t="str">
            <v>SY</v>
          </cell>
          <cell r="D7531" t="str">
            <v>SEEDING AND EROSION CONTROL WITH TURF REINFORCING MAT, TYPE 2</v>
          </cell>
          <cell r="G7531">
            <v>0</v>
          </cell>
        </row>
        <row r="7532">
          <cell r="A7532" t="str">
            <v>836E10030</v>
          </cell>
          <cell r="C7532" t="str">
            <v>SY</v>
          </cell>
          <cell r="D7532" t="str">
            <v>SEEDING AND EROSION CONTROL WITH TURF REINFORCING MAT, TYPE 3</v>
          </cell>
          <cell r="G7532">
            <v>0</v>
          </cell>
        </row>
        <row r="7533">
          <cell r="A7533" t="str">
            <v>836E10040</v>
          </cell>
          <cell r="C7533" t="str">
            <v>SY</v>
          </cell>
          <cell r="D7533" t="str">
            <v>SEEDING AND EROSION CONTROL WITH TURF REINFORCING MAT, TYPE 4</v>
          </cell>
          <cell r="G7533">
            <v>0</v>
          </cell>
        </row>
        <row r="7534">
          <cell r="A7534" t="str">
            <v>836E20000</v>
          </cell>
          <cell r="C7534" t="str">
            <v>SY</v>
          </cell>
          <cell r="D7534" t="str">
            <v>SEEDING AND EROSION CONTROL WITH TURF REINFORCING MAT, TYPE 1, WITHOUT SOIL FILLING</v>
          </cell>
          <cell r="G7534">
            <v>0</v>
          </cell>
        </row>
        <row r="7535">
          <cell r="A7535" t="str">
            <v>836E20020</v>
          </cell>
          <cell r="C7535" t="str">
            <v>SY</v>
          </cell>
          <cell r="D7535" t="str">
            <v>SEEDING AND EROSION CONTROL WITH TURF REINFORCING MAT, TYPE 2, WITHOUT SOIL FILLING</v>
          </cell>
          <cell r="G7535">
            <v>0</v>
          </cell>
        </row>
        <row r="7536">
          <cell r="A7536" t="str">
            <v>836E20030</v>
          </cell>
          <cell r="C7536" t="str">
            <v>SY</v>
          </cell>
          <cell r="D7536" t="str">
            <v>SEEDING AND EROSION CONTROL WITH TURF REINFORCING MAT, TYPE 3, WITHOUT SOIL FILLING</v>
          </cell>
          <cell r="G7536">
            <v>0</v>
          </cell>
        </row>
        <row r="7537">
          <cell r="A7537" t="str">
            <v>836E20040</v>
          </cell>
          <cell r="C7537" t="str">
            <v>SY</v>
          </cell>
          <cell r="D7537" t="str">
            <v>SEEDING AND EROSION CONTROL WITH TURF REINFORCING MAT, TYPE 4, WITHOUT SOIL FILLING</v>
          </cell>
          <cell r="G7537">
            <v>0</v>
          </cell>
        </row>
        <row r="7538">
          <cell r="A7538" t="str">
            <v>837E10000</v>
          </cell>
          <cell r="C7538" t="str">
            <v>FT</v>
          </cell>
          <cell r="D7538" t="str">
            <v>LINER PIPE</v>
          </cell>
          <cell r="F7538" t="str">
            <v>SPECIFY SIZE AND TYPE</v>
          </cell>
          <cell r="G7538">
            <v>1</v>
          </cell>
        </row>
        <row r="7539">
          <cell r="A7539" t="str">
            <v>837E10001</v>
          </cell>
          <cell r="C7539" t="str">
            <v>FT</v>
          </cell>
          <cell r="D7539" t="str">
            <v>LINER PIPE, AS PER PLAN</v>
          </cell>
          <cell r="F7539" t="str">
            <v>SPECIFY SIZE AND TYPE</v>
          </cell>
          <cell r="G7539">
            <v>1</v>
          </cell>
        </row>
        <row r="7540">
          <cell r="A7540" t="str">
            <v>837E21000</v>
          </cell>
          <cell r="C7540" t="str">
            <v>FT</v>
          </cell>
          <cell r="D7540" t="str">
            <v>BACKFILL FOR LINER PIPE</v>
          </cell>
          <cell r="G7540">
            <v>0</v>
          </cell>
        </row>
        <row r="7541">
          <cell r="A7541" t="str">
            <v>837E21001</v>
          </cell>
          <cell r="C7541" t="str">
            <v>FT</v>
          </cell>
          <cell r="D7541" t="str">
            <v>BACKFILL FOR LINER PIPE, AS PER PLAN</v>
          </cell>
          <cell r="G7541">
            <v>0</v>
          </cell>
        </row>
        <row r="7542">
          <cell r="A7542" t="str">
            <v>838E20700</v>
          </cell>
          <cell r="C7542" t="str">
            <v>CY</v>
          </cell>
          <cell r="D7542" t="str">
            <v>GABIONS</v>
          </cell>
          <cell r="G7542">
            <v>0</v>
          </cell>
        </row>
        <row r="7543">
          <cell r="A7543" t="str">
            <v>838E20701</v>
          </cell>
          <cell r="C7543" t="str">
            <v>CY</v>
          </cell>
          <cell r="D7543" t="str">
            <v>GABIONS, AS PER PLAN</v>
          </cell>
          <cell r="G7543">
            <v>0</v>
          </cell>
        </row>
        <row r="7544">
          <cell r="A7544" t="str">
            <v>838E20750</v>
          </cell>
          <cell r="C7544" t="str">
            <v>CY</v>
          </cell>
          <cell r="D7544" t="str">
            <v>GABIONS WITH ADDITIONAL COATING</v>
          </cell>
          <cell r="G7544">
            <v>0</v>
          </cell>
        </row>
        <row r="7545">
          <cell r="A7545" t="str">
            <v>838E20751</v>
          </cell>
          <cell r="C7545" t="str">
            <v>CY</v>
          </cell>
          <cell r="D7545" t="str">
            <v>GABIONS WITH ADDITIONAL COATING, AS PER PLAN</v>
          </cell>
          <cell r="G7545">
            <v>0</v>
          </cell>
        </row>
        <row r="7546">
          <cell r="A7546" t="str">
            <v>839E29000</v>
          </cell>
          <cell r="C7546" t="str">
            <v>FT</v>
          </cell>
          <cell r="D7546" t="str">
            <v>TRENCH DRAIN, TYPE A WITH STANDARD GRATE</v>
          </cell>
          <cell r="G7546">
            <v>0</v>
          </cell>
        </row>
        <row r="7547">
          <cell r="A7547" t="str">
            <v>839E29100</v>
          </cell>
          <cell r="C7547" t="str">
            <v>FT</v>
          </cell>
          <cell r="D7547" t="str">
            <v>TRENCH DRAIN, TYPE A WITH PEDESTRIAN GRATE</v>
          </cell>
          <cell r="G7547">
            <v>0</v>
          </cell>
        </row>
        <row r="7548">
          <cell r="A7548" t="str">
            <v>839E30000</v>
          </cell>
          <cell r="C7548" t="str">
            <v>FT</v>
          </cell>
          <cell r="D7548" t="str">
            <v>TRENCH DRAIN, TYPE B WITH STANDARD GRATE</v>
          </cell>
          <cell r="G7548">
            <v>0</v>
          </cell>
        </row>
        <row r="7549">
          <cell r="A7549" t="str">
            <v>839E30001</v>
          </cell>
          <cell r="C7549" t="str">
            <v>FT</v>
          </cell>
          <cell r="D7549" t="str">
            <v>TRENCH DRAIN, TYPE B WITH STANDARD GRATE, AS PER PLAN</v>
          </cell>
          <cell r="G7549">
            <v>0</v>
          </cell>
        </row>
        <row r="7550">
          <cell r="A7550" t="str">
            <v>839E30100</v>
          </cell>
          <cell r="C7550" t="str">
            <v>FT</v>
          </cell>
          <cell r="D7550" t="str">
            <v>TRENCH DRAIN, TYPE B WITH PEDESTRIAN GRATE</v>
          </cell>
          <cell r="G7550">
            <v>0</v>
          </cell>
        </row>
        <row r="7551">
          <cell r="A7551" t="str">
            <v>840E20000</v>
          </cell>
          <cell r="C7551" t="str">
            <v>SF</v>
          </cell>
          <cell r="D7551" t="str">
            <v>MECHANICALLY STABILIZED EARTH WALL</v>
          </cell>
          <cell r="G7551">
            <v>0</v>
          </cell>
        </row>
        <row r="7552">
          <cell r="A7552" t="str">
            <v>840E20001</v>
          </cell>
          <cell r="C7552" t="str">
            <v>SF</v>
          </cell>
          <cell r="D7552" t="str">
            <v>MECHANICALLY STABILIZED EARTH WALL, AS PER PLAN</v>
          </cell>
          <cell r="G7552">
            <v>0</v>
          </cell>
        </row>
        <row r="7553">
          <cell r="A7553" t="str">
            <v>840E21000</v>
          </cell>
          <cell r="C7553" t="str">
            <v>CY</v>
          </cell>
          <cell r="D7553" t="str">
            <v>WALL EXCAVATION</v>
          </cell>
          <cell r="G7553">
            <v>0</v>
          </cell>
        </row>
        <row r="7554">
          <cell r="A7554" t="str">
            <v>840E21001</v>
          </cell>
          <cell r="C7554" t="str">
            <v>CY</v>
          </cell>
          <cell r="D7554" t="str">
            <v>WALL EXCAVATION, AS PER PLAN</v>
          </cell>
          <cell r="G7554">
            <v>0</v>
          </cell>
        </row>
        <row r="7555">
          <cell r="A7555" t="str">
            <v>840E22000</v>
          </cell>
          <cell r="C7555" t="str">
            <v>SY</v>
          </cell>
          <cell r="D7555" t="str">
            <v>FOUNDATION PREPARATION</v>
          </cell>
          <cell r="G7555">
            <v>0</v>
          </cell>
        </row>
        <row r="7556">
          <cell r="A7556" t="str">
            <v>840E22001</v>
          </cell>
          <cell r="C7556" t="str">
            <v>SY</v>
          </cell>
          <cell r="D7556" t="str">
            <v>FOUNDATION PREPARATION, AS PER PLAN</v>
          </cell>
          <cell r="G7556">
            <v>0</v>
          </cell>
        </row>
        <row r="7557">
          <cell r="A7557" t="str">
            <v>840E23000</v>
          </cell>
          <cell r="C7557" t="str">
            <v>CY</v>
          </cell>
          <cell r="D7557" t="str">
            <v>SELECT GRANULAR BACKFILL</v>
          </cell>
          <cell r="G7557">
            <v>0</v>
          </cell>
        </row>
        <row r="7558">
          <cell r="A7558" t="str">
            <v>840E23001</v>
          </cell>
          <cell r="C7558" t="str">
            <v>CY</v>
          </cell>
          <cell r="D7558" t="str">
            <v>SELECT GRANULAR BACKFILL, AS PER PLAN</v>
          </cell>
          <cell r="G7558">
            <v>0</v>
          </cell>
        </row>
        <row r="7559">
          <cell r="A7559" t="str">
            <v>840E23050</v>
          </cell>
          <cell r="C7559" t="str">
            <v>CY</v>
          </cell>
          <cell r="D7559" t="str">
            <v>NATURAL SOIL</v>
          </cell>
          <cell r="G7559">
            <v>0</v>
          </cell>
        </row>
        <row r="7560">
          <cell r="A7560" t="str">
            <v>840E25010</v>
          </cell>
          <cell r="C7560" t="str">
            <v>FT</v>
          </cell>
          <cell r="D7560" t="str">
            <v>6" DRAINAGE PIPE, PERFORATED</v>
          </cell>
          <cell r="G7560">
            <v>0</v>
          </cell>
        </row>
        <row r="7561">
          <cell r="A7561" t="str">
            <v>840E25020</v>
          </cell>
          <cell r="C7561" t="str">
            <v>FT</v>
          </cell>
          <cell r="D7561" t="str">
            <v>6" DRAINAGE PIPE, NON-PERFORATED</v>
          </cell>
          <cell r="G7561">
            <v>0</v>
          </cell>
        </row>
        <row r="7562">
          <cell r="A7562" t="str">
            <v>840E26000</v>
          </cell>
          <cell r="C7562" t="str">
            <v>FT</v>
          </cell>
          <cell r="D7562" t="str">
            <v>CONCRETE COPING</v>
          </cell>
          <cell r="G7562">
            <v>0</v>
          </cell>
        </row>
        <row r="7563">
          <cell r="A7563" t="str">
            <v>840E26001</v>
          </cell>
          <cell r="C7563" t="str">
            <v>FT</v>
          </cell>
          <cell r="D7563" t="str">
            <v>CONCRETE COPING, AS PER PLAN</v>
          </cell>
          <cell r="G7563">
            <v>0</v>
          </cell>
        </row>
        <row r="7564">
          <cell r="A7564" t="str">
            <v>840E26050</v>
          </cell>
          <cell r="C7564" t="str">
            <v>SF</v>
          </cell>
          <cell r="D7564" t="str">
            <v>AESTHETIC SURFACE TREATMENT</v>
          </cell>
          <cell r="G7564">
            <v>0</v>
          </cell>
        </row>
        <row r="7565">
          <cell r="A7565" t="str">
            <v>840E27000</v>
          </cell>
          <cell r="C7565" t="str">
            <v>DAY</v>
          </cell>
          <cell r="D7565" t="str">
            <v>ON-SITE ASSISTANCE</v>
          </cell>
          <cell r="G7565">
            <v>0</v>
          </cell>
        </row>
        <row r="7566">
          <cell r="A7566" t="str">
            <v>840E28000</v>
          </cell>
          <cell r="C7566" t="str">
            <v>LS</v>
          </cell>
          <cell r="D7566" t="str">
            <v>SGB INSPECTION AND COMPACTION TESTING</v>
          </cell>
          <cell r="G7566">
            <v>0</v>
          </cell>
        </row>
        <row r="7567">
          <cell r="A7567" t="str">
            <v>841E10000</v>
          </cell>
          <cell r="C7567" t="str">
            <v>FT</v>
          </cell>
          <cell r="D7567" t="str">
            <v>SPIRAL WOUND RENEWAL SYSTEM, ROUND CONDUIT</v>
          </cell>
          <cell r="F7567" t="str">
            <v>SPECIFY SIZE</v>
          </cell>
          <cell r="G7567">
            <v>1</v>
          </cell>
        </row>
        <row r="7568">
          <cell r="A7568" t="str">
            <v>841E10001</v>
          </cell>
          <cell r="C7568" t="str">
            <v>FT</v>
          </cell>
          <cell r="D7568" t="str">
            <v>SPIRAL WOUND RENEWAL SYSTEM, ROUND CONDUIT, AS PER PLAN</v>
          </cell>
          <cell r="F7568" t="str">
            <v>SPECIFY SIZE</v>
          </cell>
          <cell r="G7568">
            <v>1</v>
          </cell>
        </row>
        <row r="7569">
          <cell r="A7569" t="str">
            <v>841E11000</v>
          </cell>
          <cell r="C7569" t="str">
            <v>FT</v>
          </cell>
          <cell r="D7569" t="str">
            <v>SPIRAL WOUND RENEWAL SYSTEM, ELLIPTICAL CONDUIT</v>
          </cell>
          <cell r="F7569" t="str">
            <v>SPECIFY SIZE (RISE X SPAN)</v>
          </cell>
          <cell r="G7569">
            <v>1</v>
          </cell>
        </row>
        <row r="7570">
          <cell r="A7570" t="str">
            <v>841E11001</v>
          </cell>
          <cell r="C7570" t="str">
            <v>FT</v>
          </cell>
          <cell r="D7570" t="str">
            <v>SPIRAL WOUND RENEWAL SYSTEM, ELLIPTICAL CONDUIT, AS PER PLAN</v>
          </cell>
          <cell r="F7570" t="str">
            <v>SPECIFY SIZE (RISE X SPAN)</v>
          </cell>
          <cell r="G7570">
            <v>1</v>
          </cell>
        </row>
        <row r="7571">
          <cell r="A7571" t="str">
            <v>841E12000</v>
          </cell>
          <cell r="C7571" t="str">
            <v>FT</v>
          </cell>
          <cell r="D7571" t="str">
            <v>SPIRAL WOUND RENEWAL SYSTEM, BOX</v>
          </cell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C7572" t="str">
            <v>FT</v>
          </cell>
          <cell r="D7572" t="str">
            <v>SPIRAL WOUND RENEWAL SYSTEM, BOX, AS PER PLAN</v>
          </cell>
          <cell r="F7572" t="str">
            <v>SPECIFY SIZE (RISE X SPAN)</v>
          </cell>
          <cell r="G7572">
            <v>1</v>
          </cell>
        </row>
        <row r="7573">
          <cell r="A7573" t="str">
            <v>841E13000</v>
          </cell>
          <cell r="C7573" t="str">
            <v>FT</v>
          </cell>
          <cell r="D7573" t="str">
            <v>SPIRAL WOUND RENEWAL SYSTEM, ARCH</v>
          </cell>
          <cell r="F7573" t="str">
            <v>SPECIFY SPAN X RISE OR SIZE</v>
          </cell>
          <cell r="G7573">
            <v>1</v>
          </cell>
        </row>
        <row r="7574">
          <cell r="A7574" t="str">
            <v>841E13001</v>
          </cell>
          <cell r="C7574" t="str">
            <v>FT</v>
          </cell>
          <cell r="D7574" t="str">
            <v>SPIRAL WOUND RENEWAL SYSTEM, ARCH, AS PER PLAN</v>
          </cell>
          <cell r="F7574" t="str">
            <v>SPECIFY SPAN X RISE OR SIZE</v>
          </cell>
          <cell r="G7574">
            <v>1</v>
          </cell>
        </row>
        <row r="7575">
          <cell r="A7575" t="str">
            <v>842E10000</v>
          </cell>
          <cell r="C7575" t="str">
            <v>LB</v>
          </cell>
          <cell r="D7575" t="str">
            <v>CORRECTING ELEVATION OF CONCRETE APPROACH SLABS WITH HIGH DENSITY POLYURETHANE</v>
          </cell>
          <cell r="G7575">
            <v>0</v>
          </cell>
        </row>
        <row r="7576">
          <cell r="A7576" t="str">
            <v>843E50000</v>
          </cell>
          <cell r="C7576" t="str">
            <v>SF</v>
          </cell>
          <cell r="D7576" t="str">
            <v>PATCHING CONCRETE STRUCTURES WITH TROWELABLE MORTAR</v>
          </cell>
          <cell r="G7576">
            <v>0</v>
          </cell>
        </row>
        <row r="7577">
          <cell r="A7577" t="str">
            <v>843E50001</v>
          </cell>
          <cell r="C7577" t="str">
            <v>SF</v>
          </cell>
          <cell r="D7577" t="str">
            <v>PATCHING CONCRETE STRUCTURES WITH TROWELABLE MORTAR, AS PER PLAN</v>
          </cell>
          <cell r="G7577">
            <v>0</v>
          </cell>
        </row>
        <row r="7578">
          <cell r="A7578" t="str">
            <v>844E10000</v>
          </cell>
          <cell r="C7578" t="str">
            <v>SF</v>
          </cell>
          <cell r="D7578" t="str">
            <v>CONCRETE PATCHING WITH GALVANIC ANODE PROTECTION</v>
          </cell>
          <cell r="G7578">
            <v>0</v>
          </cell>
        </row>
        <row r="7579">
          <cell r="A7579" t="str">
            <v>844E10001</v>
          </cell>
          <cell r="C7579" t="str">
            <v>SF</v>
          </cell>
          <cell r="D7579" t="str">
            <v>CONCRETE PATCHING WITH GALVANIC ANODE PROTECTION, AS PER PLAN</v>
          </cell>
          <cell r="G7579">
            <v>0</v>
          </cell>
        </row>
        <row r="7580">
          <cell r="A7580" t="str">
            <v>845E60000</v>
          </cell>
          <cell r="C7580" t="str">
            <v>SF</v>
          </cell>
          <cell r="D7580" t="str">
            <v>SURFACE PREPARATION OF EXISTING STRUCTURAL STEEL</v>
          </cell>
          <cell r="G7580">
            <v>0</v>
          </cell>
        </row>
        <row r="7581">
          <cell r="A7581" t="str">
            <v>845E60020</v>
          </cell>
          <cell r="C7581" t="str">
            <v>LS</v>
          </cell>
          <cell r="D7581" t="str">
            <v>SURFACE PREPARATION OF EXISTING STRUCTURAL STEEL</v>
          </cell>
          <cell r="G7581">
            <v>0</v>
          </cell>
        </row>
        <row r="7582">
          <cell r="A7582" t="str">
            <v>845E61000</v>
          </cell>
          <cell r="C7582" t="str">
            <v>MNHR</v>
          </cell>
          <cell r="D7582" t="str">
            <v>GRINDING FINS, TEARS, SLIVERS ON EXISTING STRUCTURAL STEEL</v>
          </cell>
          <cell r="G7582">
            <v>0</v>
          </cell>
        </row>
        <row r="7583">
          <cell r="A7583" t="str">
            <v>845E62000</v>
          </cell>
          <cell r="C7583" t="str">
            <v>SF</v>
          </cell>
          <cell r="D7583" t="str">
            <v>FIELD METALLIZING OF EXISTING STRUCTURAL STEEL</v>
          </cell>
          <cell r="G7583">
            <v>0</v>
          </cell>
        </row>
        <row r="7584">
          <cell r="A7584" t="str">
            <v>845E62020</v>
          </cell>
          <cell r="C7584" t="str">
            <v>LS</v>
          </cell>
          <cell r="D7584" t="str">
            <v>FIELD METALLIZING OF EXISTING STRUCTURAL STEEL</v>
          </cell>
          <cell r="G7584">
            <v>0</v>
          </cell>
        </row>
        <row r="7585">
          <cell r="A7585" t="str">
            <v>845E98000</v>
          </cell>
          <cell r="C7585" t="str">
            <v>SF</v>
          </cell>
          <cell r="D7585" t="str">
            <v>FIELD METALLIZING, MISC.:</v>
          </cell>
          <cell r="F7585" t="str">
            <v>ADD SUPPLEMENTAL DESCRIPTION</v>
          </cell>
          <cell r="G7585">
            <v>1</v>
          </cell>
        </row>
        <row r="7586">
          <cell r="A7586" t="str">
            <v>846E00110</v>
          </cell>
          <cell r="C7586" t="str">
            <v>CF</v>
          </cell>
          <cell r="D7586" t="str">
            <v>POLYMER MODIFIED ASPHALT EXPANSION JOINT SYSTEM</v>
          </cell>
          <cell r="G7586">
            <v>0</v>
          </cell>
        </row>
        <row r="7587">
          <cell r="A7587" t="str">
            <v>846E00111</v>
          </cell>
          <cell r="C7587" t="str">
            <v>CF</v>
          </cell>
          <cell r="D7587" t="str">
            <v>POLYMER MODIFIED ASPHALT EXPANSION JOINT SYSTEM, AS PER PLAN</v>
          </cell>
          <cell r="G7587">
            <v>0</v>
          </cell>
        </row>
        <row r="7588">
          <cell r="A7588" t="str">
            <v>847E10000</v>
          </cell>
          <cell r="C7588" t="str">
            <v>SY</v>
          </cell>
          <cell r="D7588" t="str">
            <v>MICRO SILICA MODIFIED CONCRETE OVERLAY</v>
          </cell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C7589" t="str">
            <v>SY</v>
          </cell>
          <cell r="D7589" t="str">
            <v>MICRO SILICA MODIFIED CONCRETE OVERLAY, AS PER PLAN</v>
          </cell>
          <cell r="G7589">
            <v>0</v>
          </cell>
        </row>
        <row r="7590">
          <cell r="A7590" t="str">
            <v>847E10100</v>
          </cell>
          <cell r="C7590" t="str">
            <v>SY</v>
          </cell>
          <cell r="D7590" t="str">
            <v>LATEX MODIFIED CONCRETE OVERLAY</v>
          </cell>
          <cell r="F7590" t="str">
            <v>SPECIFY THICKNESS</v>
          </cell>
          <cell r="G7590">
            <v>1</v>
          </cell>
        </row>
        <row r="7591">
          <cell r="A7591" t="str">
            <v>847E10101</v>
          </cell>
          <cell r="C7591" t="str">
            <v>SY</v>
          </cell>
          <cell r="D7591" t="str">
            <v>LATEX MODIFIED CONCRETE OVERLAY, AS PER PLAN</v>
          </cell>
          <cell r="F7591" t="str">
            <v>SPECIFY THICKNESS</v>
          </cell>
          <cell r="G7591">
            <v>1</v>
          </cell>
        </row>
        <row r="7592">
          <cell r="A7592" t="str">
            <v>847E10200</v>
          </cell>
          <cell r="C7592" t="str">
            <v>SY</v>
          </cell>
          <cell r="D7592" t="str">
            <v>SUPERPLASTICIZED DENSE CONCRETE OVERLAY</v>
          </cell>
          <cell r="F7592" t="str">
            <v>SPECIFY THICKNESS</v>
          </cell>
          <cell r="G7592">
            <v>1</v>
          </cell>
        </row>
        <row r="7593">
          <cell r="A7593" t="str">
            <v>847E10201</v>
          </cell>
          <cell r="C7593" t="str">
            <v>SY</v>
          </cell>
          <cell r="D7593" t="str">
            <v>SUPERPLASTICIZED DENSE CONCRETE OVERLAY, AS PER PLAN</v>
          </cell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C7594" t="str">
            <v>CY</v>
          </cell>
          <cell r="D7594" t="str">
            <v>MICRO SILICA MODIFIED CONCRETE OVERLAY (VARIABLE THICKNESS), MATERIAL ONLY</v>
          </cell>
          <cell r="G7594">
            <v>0</v>
          </cell>
        </row>
        <row r="7595">
          <cell r="A7595" t="str">
            <v>847E20001</v>
          </cell>
          <cell r="C7595" t="str">
            <v>CY</v>
          </cell>
          <cell r="D7595" t="str">
            <v>MICRO SILICA MODIFIED CONCRETE OVERLAY (VARIABLE THICKNESS), MATERIAL ONLY, AS PER PLAN</v>
          </cell>
          <cell r="G7595">
            <v>0</v>
          </cell>
        </row>
        <row r="7596">
          <cell r="A7596" t="str">
            <v>847E20100</v>
          </cell>
          <cell r="C7596" t="str">
            <v>CY</v>
          </cell>
          <cell r="D7596" t="str">
            <v>LATEX MODIFIED CONCRETE OVERLAY (VARIABLE THICKNESS), MATERIAL ONLY</v>
          </cell>
          <cell r="G7596">
            <v>0</v>
          </cell>
        </row>
        <row r="7597">
          <cell r="A7597" t="str">
            <v>847E20101</v>
          </cell>
          <cell r="C7597" t="str">
            <v>CY</v>
          </cell>
          <cell r="D7597" t="str">
            <v>LATEX MODIFIED CONCRETE OVERLAY (VARIABLE THICKNESS), MATERIAL ONLY, AS PER PLAN</v>
          </cell>
          <cell r="G7597">
            <v>0</v>
          </cell>
        </row>
        <row r="7598">
          <cell r="A7598" t="str">
            <v>847E20200</v>
          </cell>
          <cell r="C7598" t="str">
            <v>CY</v>
          </cell>
          <cell r="D7598" t="str">
            <v>SUPERPLASTICIZED DENSE CONCRETE OVERLAY (VARIABLE THICKNESS), MATERIAL ONLY</v>
          </cell>
          <cell r="G7598">
            <v>0</v>
          </cell>
        </row>
        <row r="7599">
          <cell r="A7599" t="str">
            <v>847E20201</v>
          </cell>
          <cell r="C7599" t="str">
            <v>CY</v>
          </cell>
          <cell r="D7599" t="str">
            <v>SUPERPLASTICIZED DENSE CONCRETE OVERLAY (VARIABLE THICKNESS), MATERIAL ONLY, AS PER PLAN</v>
          </cell>
          <cell r="G7599">
            <v>0</v>
          </cell>
        </row>
        <row r="7600">
          <cell r="A7600" t="str">
            <v>847E30000</v>
          </cell>
          <cell r="C7600" t="str">
            <v>LS</v>
          </cell>
          <cell r="D7600" t="str">
            <v>TEST SLAB</v>
          </cell>
          <cell r="G7600">
            <v>0</v>
          </cell>
        </row>
        <row r="7601">
          <cell r="A7601" t="str">
            <v>847E30200</v>
          </cell>
          <cell r="C7601" t="str">
            <v>CY</v>
          </cell>
          <cell r="D7601" t="str">
            <v>FULL DEPTH REPAIR</v>
          </cell>
          <cell r="G7601">
            <v>0</v>
          </cell>
        </row>
        <row r="7602">
          <cell r="A7602" t="str">
            <v>847E30201</v>
          </cell>
          <cell r="C7602" t="str">
            <v>CY</v>
          </cell>
          <cell r="D7602" t="str">
            <v>FULL DEPTH REPAIR, AS PER PLAN</v>
          </cell>
          <cell r="G7602">
            <v>0</v>
          </cell>
        </row>
        <row r="7603">
          <cell r="A7603" t="str">
            <v>847E30300</v>
          </cell>
          <cell r="C7603" t="str">
            <v>SY</v>
          </cell>
          <cell r="D7603" t="str">
            <v>WEARING COURSE REMOVED, ASPHALT</v>
          </cell>
          <cell r="G7603">
            <v>0</v>
          </cell>
        </row>
        <row r="7604">
          <cell r="A7604" t="str">
            <v>847E30301</v>
          </cell>
          <cell r="C7604" t="str">
            <v>SY</v>
          </cell>
          <cell r="D7604" t="str">
            <v>WEARING COURSE REMOVED, ASPHALT, AS PER PLAN</v>
          </cell>
          <cell r="G7604">
            <v>0</v>
          </cell>
        </row>
        <row r="7605">
          <cell r="A7605" t="str">
            <v>847E30400</v>
          </cell>
          <cell r="C7605" t="str">
            <v>SY</v>
          </cell>
          <cell r="D7605" t="str">
            <v>EXISTING CONCRETE OVERLAY REMOVED</v>
          </cell>
          <cell r="F7605" t="str">
            <v>SPECIFY NOMINAL THICKNESS</v>
          </cell>
          <cell r="G7605">
            <v>1</v>
          </cell>
        </row>
        <row r="7606">
          <cell r="A7606" t="str">
            <v>847E30401</v>
          </cell>
          <cell r="C7606" t="str">
            <v>SY</v>
          </cell>
          <cell r="D7606" t="str">
            <v>EXISTING CONCRETE OVERLAY REMOVED, AS PER PLAN</v>
          </cell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C7607" t="str">
            <v>SY</v>
          </cell>
          <cell r="D7607" t="str">
            <v>HAND CHIPPING</v>
          </cell>
          <cell r="G7607">
            <v>0</v>
          </cell>
        </row>
        <row r="7608">
          <cell r="A7608" t="str">
            <v>848E10000</v>
          </cell>
          <cell r="C7608" t="str">
            <v>SY</v>
          </cell>
          <cell r="D7608" t="str">
            <v>MICRO SILICA MODIFIED CONCRETE OVERLAY USING HYDRODEMOLITION</v>
          </cell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C7609" t="str">
            <v>SY</v>
          </cell>
          <cell r="D7609" t="str">
            <v>MICRO SILICA MODIFIED CONCRETE OVERLAY USING HYDRODEMOLITION, AS PER PLAN</v>
          </cell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C7610" t="str">
            <v>SY</v>
          </cell>
          <cell r="D7610" t="str">
            <v>LATEX MODIFIED CONCRETE OVERLAY USING HYDRODEMOLITION</v>
          </cell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C7611" t="str">
            <v>SY</v>
          </cell>
          <cell r="D7611" t="str">
            <v>LATEX MODIFIED CONCRETE OVERLAY USING HYDRODEMOLITION, AS PER PLAN</v>
          </cell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C7612" t="str">
            <v>SY</v>
          </cell>
          <cell r="D7612" t="str">
            <v>SUPERPLASTICIZED DENSE CONCRETE OVERLAY USING HYDRODEMOLITION</v>
          </cell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C7613" t="str">
            <v>SY</v>
          </cell>
          <cell r="D7613" t="str">
            <v>SUPERPLASTICIZED DENSE CONCRETE OVERLAY USING HYDRODEMOLITION, AS PER PLAN</v>
          </cell>
          <cell r="F7613" t="str">
            <v>SPECIFY THICKNESS</v>
          </cell>
          <cell r="G7613">
            <v>1</v>
          </cell>
        </row>
        <row r="7614">
          <cell r="A7614" t="str">
            <v>848E20000</v>
          </cell>
          <cell r="C7614" t="str">
            <v>SY</v>
          </cell>
          <cell r="D7614" t="str">
            <v>SURFACE PREPARATION USING HYDRODEMOLITION</v>
          </cell>
          <cell r="G7614">
            <v>0</v>
          </cell>
        </row>
        <row r="7615">
          <cell r="A7615" t="str">
            <v>848E20001</v>
          </cell>
          <cell r="C7615" t="str">
            <v>SY</v>
          </cell>
          <cell r="D7615" t="str">
            <v>SURFACE PREPARATION USING HYDRODEMOLITION, AS PER PLAN</v>
          </cell>
          <cell r="G7615">
            <v>0</v>
          </cell>
        </row>
        <row r="7616">
          <cell r="A7616" t="str">
            <v>848E30000</v>
          </cell>
          <cell r="C7616" t="str">
            <v>CY</v>
          </cell>
          <cell r="D7616" t="str">
            <v>MICRO SILICA MODIFIED CONCRETE OVERLAY (VARIABLE THICKNESS), MATERIAL ONLY</v>
          </cell>
          <cell r="G7616">
            <v>0</v>
          </cell>
        </row>
        <row r="7617">
          <cell r="A7617" t="str">
            <v>848E30001</v>
          </cell>
          <cell r="C7617" t="str">
            <v>CY</v>
          </cell>
          <cell r="D7617" t="str">
            <v>MICRO SILICA MODIFIED CONCRETE OVERLAY (VARIABLE THICKNESS), MATERIAL ONLY, AS PER PLAN</v>
          </cell>
          <cell r="G7617">
            <v>0</v>
          </cell>
        </row>
        <row r="7618">
          <cell r="A7618" t="str">
            <v>848E30100</v>
          </cell>
          <cell r="C7618" t="str">
            <v>CY</v>
          </cell>
          <cell r="D7618" t="str">
            <v>LATEX MODIFIED CONCRETE OVERLAY (VARIABLE THICKNESS), MATERIAL ONLY</v>
          </cell>
          <cell r="G7618">
            <v>0</v>
          </cell>
        </row>
        <row r="7619">
          <cell r="A7619" t="str">
            <v>848E30101</v>
          </cell>
          <cell r="C7619" t="str">
            <v>CY</v>
          </cell>
          <cell r="D7619" t="str">
            <v>LATEX MODIFIED CONCRETE OVERLAY (VARIABLE THICKNESS), MATERIAL ONLY, AS PER PLAN</v>
          </cell>
          <cell r="G7619">
            <v>0</v>
          </cell>
        </row>
        <row r="7620">
          <cell r="A7620" t="str">
            <v>848E30200</v>
          </cell>
          <cell r="C7620" t="str">
            <v>CY</v>
          </cell>
          <cell r="D7620" t="str">
            <v>SUPERPLASTICIZED DENSE CONCRETE OVERLAY (VARIABLE THICKNESS), MATERIAL ONLY</v>
          </cell>
          <cell r="G7620">
            <v>0</v>
          </cell>
        </row>
        <row r="7621">
          <cell r="A7621" t="str">
            <v>848E30201</v>
          </cell>
          <cell r="C7621" t="str">
            <v>CY</v>
          </cell>
          <cell r="D7621" t="str">
            <v>SUPERPLASTICIZED DENSE CONCRETE OVERLAY (VARIABLE THICKNESS), MATERIAL ONLY, AS PER PLAN</v>
          </cell>
          <cell r="G7621">
            <v>0</v>
          </cell>
        </row>
        <row r="7622">
          <cell r="A7622" t="str">
            <v>848E50000</v>
          </cell>
          <cell r="C7622" t="str">
            <v>SY</v>
          </cell>
          <cell r="D7622" t="str">
            <v>HAND CHIPPING</v>
          </cell>
          <cell r="G7622">
            <v>0</v>
          </cell>
        </row>
        <row r="7623">
          <cell r="A7623" t="str">
            <v>848E50001</v>
          </cell>
          <cell r="C7623" t="str">
            <v>SY</v>
          </cell>
          <cell r="D7623" t="str">
            <v>HAND CHIPPING, AS PER PLAN</v>
          </cell>
          <cell r="G7623">
            <v>0</v>
          </cell>
        </row>
        <row r="7624">
          <cell r="A7624" t="str">
            <v>848E50100</v>
          </cell>
          <cell r="C7624" t="str">
            <v>LS</v>
          </cell>
          <cell r="D7624" t="str">
            <v>TEST SLAB</v>
          </cell>
          <cell r="G7624">
            <v>0</v>
          </cell>
        </row>
        <row r="7625">
          <cell r="A7625" t="str">
            <v>848E50101</v>
          </cell>
          <cell r="C7625" t="str">
            <v>LS</v>
          </cell>
          <cell r="D7625" t="str">
            <v>TEST SLAB, AS PER PLAN</v>
          </cell>
          <cell r="G7625">
            <v>0</v>
          </cell>
        </row>
        <row r="7626">
          <cell r="A7626" t="str">
            <v>848E50200</v>
          </cell>
          <cell r="C7626" t="str">
            <v>CY</v>
          </cell>
          <cell r="D7626" t="str">
            <v>FULL-DEPTH REPAIR</v>
          </cell>
          <cell r="G7626">
            <v>0</v>
          </cell>
        </row>
        <row r="7627">
          <cell r="A7627" t="str">
            <v>848E50201</v>
          </cell>
          <cell r="C7627" t="str">
            <v>CY</v>
          </cell>
          <cell r="D7627" t="str">
            <v>FULL DEPTH REPAIR, AS PER PLAN</v>
          </cell>
          <cell r="G7627">
            <v>0</v>
          </cell>
        </row>
        <row r="7628">
          <cell r="A7628" t="str">
            <v>848E50300</v>
          </cell>
          <cell r="C7628" t="str">
            <v>SY</v>
          </cell>
          <cell r="D7628" t="str">
            <v>WEARING COURSE REMOVED, ASPHALT</v>
          </cell>
          <cell r="G7628">
            <v>0</v>
          </cell>
        </row>
        <row r="7629">
          <cell r="A7629" t="str">
            <v>848E50301</v>
          </cell>
          <cell r="C7629" t="str">
            <v>SY</v>
          </cell>
          <cell r="D7629" t="str">
            <v>WEARING COURSE REMOVED, ASPHALT, AS PER PLAN</v>
          </cell>
          <cell r="G7629">
            <v>0</v>
          </cell>
        </row>
        <row r="7630">
          <cell r="A7630" t="str">
            <v>848E50320</v>
          </cell>
          <cell r="C7630" t="str">
            <v>SY</v>
          </cell>
          <cell r="D7630" t="str">
            <v>EXISTING CONCRETE OVERLAY REMOVED</v>
          </cell>
          <cell r="F7630" t="str">
            <v>SPECIFY THICKNESS</v>
          </cell>
          <cell r="G7630">
            <v>1</v>
          </cell>
        </row>
        <row r="7631">
          <cell r="A7631" t="str">
            <v>848E50321</v>
          </cell>
          <cell r="C7631" t="str">
            <v>SY</v>
          </cell>
          <cell r="D7631" t="str">
            <v>EXISTING CONCRETE OVERLAY REMOVED, AS PER PLAN</v>
          </cell>
          <cell r="G7631">
            <v>0</v>
          </cell>
        </row>
        <row r="7632">
          <cell r="A7632" t="str">
            <v>848E50340</v>
          </cell>
          <cell r="C7632" t="str">
            <v>SY</v>
          </cell>
          <cell r="D7632" t="str">
            <v>REMOVAL OF DEBONDED OR DETERIORATED EXISTING VARIABLE THICKNESS CONCRETE OVERLAY</v>
          </cell>
          <cell r="G7632">
            <v>0</v>
          </cell>
        </row>
        <row r="7633">
          <cell r="A7633" t="str">
            <v>848E50341</v>
          </cell>
          <cell r="C7633" t="str">
            <v>SY</v>
          </cell>
          <cell r="D7633" t="str">
            <v>REMOVAL OF DEBONDED OR DETERIORATED EXISTING VARIABLE THICKNESS CONCRETE OVERLAY, AS PER PLAN</v>
          </cell>
          <cell r="G7633">
            <v>0</v>
          </cell>
        </row>
        <row r="7634">
          <cell r="A7634" t="str">
            <v>848E90000</v>
          </cell>
          <cell r="C7634" t="str">
            <v>SY</v>
          </cell>
          <cell r="D7634" t="str">
            <v>OVERLAY, MISC.:</v>
          </cell>
          <cell r="F7634" t="str">
            <v>ADD SUPPLEMENTAL DESCRIPTION</v>
          </cell>
          <cell r="G7634">
            <v>1</v>
          </cell>
        </row>
        <row r="7635">
          <cell r="A7635" t="str">
            <v>848E91000</v>
          </cell>
          <cell r="C7635" t="str">
            <v>CY</v>
          </cell>
          <cell r="D7635" t="str">
            <v>OVERLAY, MISC.:</v>
          </cell>
          <cell r="F7635" t="str">
            <v>ADD SUPPLEMENTAL DESCRIPTION</v>
          </cell>
          <cell r="G7635">
            <v>1</v>
          </cell>
        </row>
        <row r="7636">
          <cell r="A7636" t="str">
            <v>848E99000</v>
          </cell>
          <cell r="B7636" t="str">
            <v>Y</v>
          </cell>
          <cell r="C7636" t="str">
            <v>CY</v>
          </cell>
          <cell r="D7636" t="str">
            <v>SPECIAL - CONCRETE OVERLAY, VARIABLE THICKNESS, MATERIAL ONLY</v>
          </cell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 t="str">
            <v>Y</v>
          </cell>
          <cell r="C7637" t="str">
            <v>LS</v>
          </cell>
          <cell r="D7637" t="str">
            <v>SPECIAL - BRIDGE DECK CONCRETE OVERLAYS</v>
          </cell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C7638" t="str">
            <v>LS</v>
          </cell>
          <cell r="D7638" t="str">
            <v>DAMAGE ASSESSMENT</v>
          </cell>
          <cell r="G7638">
            <v>0</v>
          </cell>
        </row>
        <row r="7639">
          <cell r="A7639" t="str">
            <v>849E10001</v>
          </cell>
          <cell r="C7639" t="str">
            <v>LS</v>
          </cell>
          <cell r="D7639" t="str">
            <v>DAMAGE ASSESSMENT, AS PER PLAN</v>
          </cell>
          <cell r="G7639">
            <v>0</v>
          </cell>
        </row>
        <row r="7640">
          <cell r="A7640" t="str">
            <v>849E10500</v>
          </cell>
          <cell r="C7640" t="str">
            <v>LS</v>
          </cell>
          <cell r="D7640" t="str">
            <v>SURFACE PREPARATION</v>
          </cell>
          <cell r="G7640">
            <v>0</v>
          </cell>
        </row>
        <row r="7641">
          <cell r="A7641" t="str">
            <v>849E10600</v>
          </cell>
          <cell r="C7641" t="str">
            <v>HOUR</v>
          </cell>
          <cell r="D7641" t="str">
            <v>REPAIRING DAMAGED MEMBERS BY GRINDING</v>
          </cell>
          <cell r="G7641">
            <v>0</v>
          </cell>
        </row>
        <row r="7642">
          <cell r="A7642" t="str">
            <v>849E10700</v>
          </cell>
          <cell r="C7642" t="str">
            <v>LS</v>
          </cell>
          <cell r="D7642" t="str">
            <v>STRAIGHTENING DAMAGED MEMBERS</v>
          </cell>
          <cell r="G7642">
            <v>0</v>
          </cell>
        </row>
        <row r="7643">
          <cell r="A7643" t="str">
            <v>850E10000</v>
          </cell>
          <cell r="C7643" t="str">
            <v>MILE</v>
          </cell>
          <cell r="D7643" t="str">
            <v>GROOVING FOR 4" RECESSED PAVEMENT MARKING, (ASPHALT)</v>
          </cell>
          <cell r="G7643">
            <v>0</v>
          </cell>
        </row>
        <row r="7644">
          <cell r="A7644" t="str">
            <v>850E10001</v>
          </cell>
          <cell r="C7644" t="str">
            <v>MILE</v>
          </cell>
          <cell r="D7644" t="str">
            <v>GROOVING FOR 4" RECESSED PAVEMENT MARKING, (ASPHALT), AS PER PLAN</v>
          </cell>
          <cell r="G7644">
            <v>0</v>
          </cell>
        </row>
        <row r="7645">
          <cell r="A7645" t="str">
            <v>850E10010</v>
          </cell>
          <cell r="C7645" t="str">
            <v>MILE</v>
          </cell>
          <cell r="D7645" t="str">
            <v>GROOVING FOR 6" RECESSED PAVEMENT MARKING, (ASPHALT)</v>
          </cell>
          <cell r="G7645">
            <v>0</v>
          </cell>
        </row>
        <row r="7646">
          <cell r="A7646" t="str">
            <v>850E10011</v>
          </cell>
          <cell r="C7646" t="str">
            <v>MILE</v>
          </cell>
          <cell r="D7646" t="str">
            <v>GROOVING FOR 6" RECESSED PAVEMENT MARKING, (ASPHALT), AS PER PLAN</v>
          </cell>
          <cell r="G7646">
            <v>0</v>
          </cell>
        </row>
        <row r="7647">
          <cell r="A7647" t="str">
            <v>850E10020</v>
          </cell>
          <cell r="C7647" t="str">
            <v>MILE</v>
          </cell>
          <cell r="D7647" t="str">
            <v>GROOVING FOR 8" RECESSED PAVEMENT MARKING, (ASPHALT)</v>
          </cell>
          <cell r="G7647">
            <v>0</v>
          </cell>
        </row>
        <row r="7648">
          <cell r="A7648" t="str">
            <v>850E10030</v>
          </cell>
          <cell r="C7648" t="str">
            <v>MILE</v>
          </cell>
          <cell r="D7648" t="str">
            <v>GROOVING FOR 12" RECESSED PAVEMENT MARKING, (ASPHALT)</v>
          </cell>
          <cell r="G7648">
            <v>0</v>
          </cell>
        </row>
        <row r="7649">
          <cell r="A7649" t="str">
            <v>850E10100</v>
          </cell>
          <cell r="C7649" t="str">
            <v>FT</v>
          </cell>
          <cell r="D7649" t="str">
            <v>GROOVING FOR 4" RECESSED PAVEMENT MARKING, (ASPHALT)</v>
          </cell>
          <cell r="G7649">
            <v>0</v>
          </cell>
        </row>
        <row r="7650">
          <cell r="A7650" t="str">
            <v>850E10110</v>
          </cell>
          <cell r="C7650" t="str">
            <v>FT</v>
          </cell>
          <cell r="D7650" t="str">
            <v>GROOVING FOR 6" RECESSED PAVEMENT MARKING, (ASPHALT)</v>
          </cell>
          <cell r="G7650">
            <v>0</v>
          </cell>
        </row>
        <row r="7651">
          <cell r="A7651" t="str">
            <v>850E10111</v>
          </cell>
          <cell r="C7651" t="str">
            <v>FT</v>
          </cell>
          <cell r="D7651" t="str">
            <v>GROOVING FOR 6" RECESSED PAVEMENT MARKING, (ASPHALT), AS PER PLAN</v>
          </cell>
          <cell r="G7651">
            <v>0</v>
          </cell>
        </row>
        <row r="7652">
          <cell r="A7652" t="str">
            <v>850E10120</v>
          </cell>
          <cell r="C7652" t="str">
            <v>FT</v>
          </cell>
          <cell r="D7652" t="str">
            <v>GROOVING FOR 8" RECESSED PAVEMENT MARKING, (ASPHALT)</v>
          </cell>
          <cell r="G7652">
            <v>0</v>
          </cell>
        </row>
        <row r="7653">
          <cell r="A7653" t="str">
            <v>850E10130</v>
          </cell>
          <cell r="C7653" t="str">
            <v>FT</v>
          </cell>
          <cell r="D7653" t="str">
            <v>GROOVING FOR 12" RECESSED PAVEMENT MARKING, (ASPHALT)</v>
          </cell>
          <cell r="G7653">
            <v>0</v>
          </cell>
        </row>
        <row r="7654">
          <cell r="A7654" t="str">
            <v>850E10131</v>
          </cell>
          <cell r="C7654" t="str">
            <v>FT</v>
          </cell>
          <cell r="D7654" t="str">
            <v>GROOVING FOR 12" RECESSED PAVEMENT MARKING, (ASPHALT), AS PER PLAN</v>
          </cell>
          <cell r="G7654">
            <v>0</v>
          </cell>
        </row>
        <row r="7655">
          <cell r="A7655" t="str">
            <v>850E20000</v>
          </cell>
          <cell r="C7655" t="str">
            <v>MILE</v>
          </cell>
          <cell r="D7655" t="str">
            <v>GROOVING FOR 4" RECESSED PAVEMENT MARKING, (CONCRETE)</v>
          </cell>
          <cell r="G7655">
            <v>0</v>
          </cell>
        </row>
        <row r="7656">
          <cell r="A7656" t="str">
            <v>850E20010</v>
          </cell>
          <cell r="C7656" t="str">
            <v>MILE</v>
          </cell>
          <cell r="D7656" t="str">
            <v>GROOVING FOR 6" RECESSED PAVEMENT MARKING, (CONCRETE)</v>
          </cell>
          <cell r="G7656">
            <v>0</v>
          </cell>
        </row>
        <row r="7657">
          <cell r="A7657" t="str">
            <v>850E20011</v>
          </cell>
          <cell r="C7657" t="str">
            <v>MILE</v>
          </cell>
          <cell r="D7657" t="str">
            <v>GROOVING FOR 6" RECESSED PAVEMENT MARKING, (CONCRETE), AS PER PLAN</v>
          </cell>
          <cell r="G7657">
            <v>0</v>
          </cell>
        </row>
        <row r="7658">
          <cell r="A7658" t="str">
            <v>850E20020</v>
          </cell>
          <cell r="C7658" t="str">
            <v>MILE</v>
          </cell>
          <cell r="D7658" t="str">
            <v>GROOVING FOR 8" RECESSED PAVEMENT MARKING, (CONCRETE)</v>
          </cell>
          <cell r="G7658">
            <v>0</v>
          </cell>
        </row>
        <row r="7659">
          <cell r="A7659" t="str">
            <v>850E20030</v>
          </cell>
          <cell r="C7659" t="str">
            <v>MILE</v>
          </cell>
          <cell r="D7659" t="str">
            <v>GROOVING FOR 12" RECESSED PAVEMENT MARKING, (CONCRETE)</v>
          </cell>
          <cell r="G7659">
            <v>0</v>
          </cell>
        </row>
        <row r="7660">
          <cell r="A7660" t="str">
            <v>850E20100</v>
          </cell>
          <cell r="C7660" t="str">
            <v>FT</v>
          </cell>
          <cell r="D7660" t="str">
            <v>GROOVING FOR 4" RECESSED PAVEMENT MARKING, (CONCRETE)</v>
          </cell>
          <cell r="G7660">
            <v>0</v>
          </cell>
        </row>
        <row r="7661">
          <cell r="A7661" t="str">
            <v>850E20110</v>
          </cell>
          <cell r="C7661" t="str">
            <v>FT</v>
          </cell>
          <cell r="D7661" t="str">
            <v>GROOVING FOR 6" RECESSED PAVEMENT MARKING, (CONCRETE)</v>
          </cell>
          <cell r="G7661">
            <v>0</v>
          </cell>
        </row>
        <row r="7662">
          <cell r="A7662" t="str">
            <v>850E20111</v>
          </cell>
          <cell r="C7662" t="str">
            <v>FT</v>
          </cell>
          <cell r="D7662" t="str">
            <v>GROOVING FOR 6" RECESSED PAVEMENT MARKING, (CONCRETE), AS PER PLAN</v>
          </cell>
          <cell r="G7662">
            <v>0</v>
          </cell>
        </row>
        <row r="7663">
          <cell r="A7663" t="str">
            <v>850E20120</v>
          </cell>
          <cell r="C7663" t="str">
            <v>FT</v>
          </cell>
          <cell r="D7663" t="str">
            <v>GROOVING FOR 8" RECESSED PAVEMENT MARKING, (CONCRETE)</v>
          </cell>
          <cell r="G7663">
            <v>0</v>
          </cell>
        </row>
        <row r="7664">
          <cell r="A7664" t="str">
            <v>850E20130</v>
          </cell>
          <cell r="C7664" t="str">
            <v>FT</v>
          </cell>
          <cell r="D7664" t="str">
            <v>GROOVING FOR 12" RECESSED PAVEMENT MARKING, (CONCRETE)</v>
          </cell>
          <cell r="G7664">
            <v>0</v>
          </cell>
        </row>
        <row r="7665">
          <cell r="A7665" t="str">
            <v>850E20131</v>
          </cell>
          <cell r="C7665" t="str">
            <v>FT</v>
          </cell>
          <cell r="D7665" t="str">
            <v>GROOVING FOR 12" RECESSED PAVEMENT MARKING, (CONCRETE), AS PER PLAN</v>
          </cell>
          <cell r="G7665">
            <v>0</v>
          </cell>
        </row>
        <row r="7666">
          <cell r="A7666" t="str">
            <v>851E10000</v>
          </cell>
          <cell r="C7666" t="str">
            <v>SF</v>
          </cell>
          <cell r="D7666" t="str">
            <v>PRECAST GRAVITY AND SEMIGRAVITY RETAINING WALL</v>
          </cell>
          <cell r="G7666">
            <v>0</v>
          </cell>
        </row>
        <row r="7667">
          <cell r="A7667" t="str">
            <v>851E10001</v>
          </cell>
          <cell r="C7667" t="str">
            <v>SF</v>
          </cell>
          <cell r="D7667" t="str">
            <v>PRECAST GRAVITY AND SEMIGRAVITY RETAINING WALL, AS PER PLAN</v>
          </cell>
          <cell r="G7667">
            <v>0</v>
          </cell>
        </row>
        <row r="7668">
          <cell r="A7668" t="str">
            <v>851E11000</v>
          </cell>
          <cell r="C7668" t="str">
            <v>CY</v>
          </cell>
          <cell r="D7668" t="str">
            <v>NATURAL SOIL</v>
          </cell>
          <cell r="G7668">
            <v>0</v>
          </cell>
        </row>
        <row r="7669">
          <cell r="A7669" t="str">
            <v>851E12000</v>
          </cell>
          <cell r="C7669" t="str">
            <v>FT</v>
          </cell>
          <cell r="D7669" t="str">
            <v>CONCRETE COPING</v>
          </cell>
          <cell r="G7669">
            <v>0</v>
          </cell>
        </row>
        <row r="7670">
          <cell r="A7670" t="str">
            <v>851E14000</v>
          </cell>
          <cell r="C7670" t="str">
            <v>DAY</v>
          </cell>
          <cell r="D7670" t="str">
            <v>ON-SITE ASSISTANCE</v>
          </cell>
          <cell r="G7670">
            <v>0</v>
          </cell>
        </row>
        <row r="7671">
          <cell r="A7671" t="str">
            <v>851E15000</v>
          </cell>
          <cell r="C7671" t="str">
            <v>LS</v>
          </cell>
          <cell r="D7671" t="str">
            <v>WALL DRAINAGE SYSTEM</v>
          </cell>
          <cell r="G7671">
            <v>0</v>
          </cell>
        </row>
        <row r="7672">
          <cell r="A7672" t="str">
            <v>851E15500</v>
          </cell>
          <cell r="C7672" t="str">
            <v>LS</v>
          </cell>
          <cell r="D7672" t="str">
            <v>PGSRW INSPECTION AND COMPACTION TESTING</v>
          </cell>
          <cell r="G7672">
            <v>0</v>
          </cell>
        </row>
        <row r="7673">
          <cell r="A7673" t="str">
            <v>852E10000</v>
          </cell>
          <cell r="C7673" t="str">
            <v>SY</v>
          </cell>
          <cell r="D7673" t="str">
            <v>ULTRA-THIN WHITETOPPING</v>
          </cell>
          <cell r="G7673">
            <v>0</v>
          </cell>
        </row>
        <row r="7674">
          <cell r="A7674" t="str">
            <v>855E00010</v>
          </cell>
          <cell r="C7674" t="str">
            <v>LB</v>
          </cell>
          <cell r="D7674" t="str">
            <v>POST-TENSIONING STRAND TENDON</v>
          </cell>
          <cell r="G7674">
            <v>0</v>
          </cell>
        </row>
        <row r="7675">
          <cell r="A7675" t="str">
            <v>855E00020</v>
          </cell>
          <cell r="C7675" t="str">
            <v>LB</v>
          </cell>
          <cell r="D7675" t="str">
            <v>POST-TENSIONING BAR TENDON</v>
          </cell>
          <cell r="G7675">
            <v>0</v>
          </cell>
        </row>
        <row r="7676">
          <cell r="A7676" t="str">
            <v>856E10000</v>
          </cell>
          <cell r="C7676" t="str">
            <v>CY</v>
          </cell>
          <cell r="D7676" t="str">
            <v>BRIDGE DECK WATERPROOFING ASPHALT CONCRETE</v>
          </cell>
          <cell r="G7676">
            <v>0</v>
          </cell>
        </row>
        <row r="7677">
          <cell r="A7677" t="str">
            <v>858E10000</v>
          </cell>
          <cell r="C7677" t="str">
            <v>SY</v>
          </cell>
          <cell r="D7677" t="str">
            <v>THIN POLYMER EPOXY OVERLAY</v>
          </cell>
          <cell r="G7677">
            <v>0</v>
          </cell>
        </row>
        <row r="7678">
          <cell r="A7678" t="str">
            <v>858E10001</v>
          </cell>
          <cell r="C7678" t="str">
            <v>SY</v>
          </cell>
          <cell r="D7678" t="str">
            <v>THIN POLYMER EPOXY OVERLAY, AS PER PLAN</v>
          </cell>
          <cell r="G7678">
            <v>0</v>
          </cell>
        </row>
        <row r="7679">
          <cell r="A7679" t="str">
            <v>859E10000</v>
          </cell>
          <cell r="C7679" t="str">
            <v>CY</v>
          </cell>
          <cell r="D7679" t="str">
            <v>ASPHALT CONCRETE WITH VERGLIMIT</v>
          </cell>
          <cell r="G7679">
            <v>0</v>
          </cell>
        </row>
        <row r="7680">
          <cell r="A7680" t="str">
            <v>859E10001</v>
          </cell>
          <cell r="C7680" t="str">
            <v>CY</v>
          </cell>
          <cell r="D7680" t="str">
            <v>ASPHALT CONCRETE WITH VERGLIMIT, AS PER PLAN</v>
          </cell>
          <cell r="G7680">
            <v>0</v>
          </cell>
        </row>
        <row r="7681">
          <cell r="A7681" t="str">
            <v>860E10000</v>
          </cell>
          <cell r="C7681" t="str">
            <v>CY</v>
          </cell>
          <cell r="D7681" t="str">
            <v>THINLAY ASPHALT CONCRETE, TYPE MED</v>
          </cell>
          <cell r="G7681">
            <v>0</v>
          </cell>
        </row>
        <row r="7682">
          <cell r="A7682" t="str">
            <v>860E10010</v>
          </cell>
          <cell r="C7682" t="str">
            <v>CY</v>
          </cell>
          <cell r="D7682" t="str">
            <v>THINLAY ASPHALT CONCRETE, TYPE LT</v>
          </cell>
          <cell r="G7682">
            <v>0</v>
          </cell>
        </row>
        <row r="7683">
          <cell r="A7683" t="str">
            <v>862E00500</v>
          </cell>
          <cell r="C7683" t="str">
            <v>HOUR</v>
          </cell>
          <cell r="D7683" t="str">
            <v>SCALING</v>
          </cell>
          <cell r="G7683">
            <v>0</v>
          </cell>
        </row>
        <row r="7684">
          <cell r="A7684" t="str">
            <v>862E00600</v>
          </cell>
          <cell r="C7684" t="str">
            <v>SY</v>
          </cell>
          <cell r="D7684" t="str">
            <v>SLOPE DRAPE</v>
          </cell>
          <cell r="G7684">
            <v>0</v>
          </cell>
        </row>
        <row r="7685">
          <cell r="A7685" t="str">
            <v>862E00601</v>
          </cell>
          <cell r="C7685" t="str">
            <v>SY</v>
          </cell>
          <cell r="D7685" t="str">
            <v>SLOPE DRAPE, AS PER PLAN</v>
          </cell>
          <cell r="G7685">
            <v>0</v>
          </cell>
        </row>
        <row r="7686">
          <cell r="A7686" t="str">
            <v>862E00610</v>
          </cell>
          <cell r="C7686" t="str">
            <v>CY</v>
          </cell>
          <cell r="D7686" t="str">
            <v>EXCAVATION</v>
          </cell>
          <cell r="G7686">
            <v>0</v>
          </cell>
        </row>
        <row r="7687">
          <cell r="A7687" t="str">
            <v>862E00611</v>
          </cell>
          <cell r="C7687" t="str">
            <v>CY</v>
          </cell>
          <cell r="D7687" t="str">
            <v>EXCAVATION, AS PER PLAN</v>
          </cell>
          <cell r="G7687">
            <v>0</v>
          </cell>
        </row>
        <row r="7688">
          <cell r="A7688" t="str">
            <v>862E00700</v>
          </cell>
          <cell r="C7688" t="str">
            <v>SF</v>
          </cell>
          <cell r="D7688" t="str">
            <v>TRIM BLASTING</v>
          </cell>
          <cell r="G7688">
            <v>0</v>
          </cell>
        </row>
        <row r="7689">
          <cell r="A7689" t="str">
            <v>862E99000</v>
          </cell>
          <cell r="C7689" t="str">
            <v>FT</v>
          </cell>
          <cell r="D7689" t="str">
            <v>ROCKFALL PROTECTION, MISC.:</v>
          </cell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C7690" t="str">
            <v>SY</v>
          </cell>
          <cell r="D7690" t="str">
            <v>GEOGRID, TYPE P1</v>
          </cell>
          <cell r="G7690">
            <v>0</v>
          </cell>
        </row>
        <row r="7691">
          <cell r="A7691" t="str">
            <v>863E00200</v>
          </cell>
          <cell r="C7691" t="str">
            <v>SY</v>
          </cell>
          <cell r="D7691" t="str">
            <v>GEOGRID, TYPE P2</v>
          </cell>
          <cell r="G7691">
            <v>0</v>
          </cell>
        </row>
        <row r="7692">
          <cell r="A7692" t="str">
            <v>863E00300</v>
          </cell>
          <cell r="C7692" t="str">
            <v>SY</v>
          </cell>
          <cell r="D7692" t="str">
            <v>GEOGRID, TYPE P3</v>
          </cell>
          <cell r="G7692">
            <v>0</v>
          </cell>
        </row>
        <row r="7693">
          <cell r="A7693" t="str">
            <v>863E00400</v>
          </cell>
          <cell r="C7693" t="str">
            <v>SY</v>
          </cell>
          <cell r="D7693" t="str">
            <v>GEOGRID, TYPE P4</v>
          </cell>
          <cell r="G7693">
            <v>0</v>
          </cell>
        </row>
        <row r="7694">
          <cell r="A7694" t="str">
            <v>863E00500</v>
          </cell>
          <cell r="C7694" t="str">
            <v>SY</v>
          </cell>
          <cell r="D7694" t="str">
            <v>GEOGRID, TYPE P5</v>
          </cell>
          <cell r="G7694">
            <v>0</v>
          </cell>
        </row>
        <row r="7695">
          <cell r="A7695" t="str">
            <v>863E00600</v>
          </cell>
          <cell r="C7695" t="str">
            <v>SY</v>
          </cell>
          <cell r="D7695" t="str">
            <v>GEOGRID, TYPE S1</v>
          </cell>
          <cell r="G7695">
            <v>0</v>
          </cell>
        </row>
        <row r="7696">
          <cell r="A7696" t="str">
            <v>863E00700</v>
          </cell>
          <cell r="C7696" t="str">
            <v>SY</v>
          </cell>
          <cell r="D7696" t="str">
            <v>GEOGRID, TYPE S2</v>
          </cell>
          <cell r="G7696">
            <v>0</v>
          </cell>
        </row>
        <row r="7697">
          <cell r="A7697" t="str">
            <v>863E00800</v>
          </cell>
          <cell r="C7697" t="str">
            <v>CY</v>
          </cell>
          <cell r="D7697" t="str">
            <v>REINFORCED EMBANKMENT</v>
          </cell>
          <cell r="G7697">
            <v>0</v>
          </cell>
        </row>
        <row r="7698">
          <cell r="A7698" t="str">
            <v>863E00801</v>
          </cell>
          <cell r="C7698" t="str">
            <v>CY</v>
          </cell>
          <cell r="D7698" t="str">
            <v>REINFORCED EMBANKMENT, AS PER PLAN</v>
          </cell>
          <cell r="G7698">
            <v>0</v>
          </cell>
        </row>
        <row r="7699">
          <cell r="A7699" t="str">
            <v>864E10000</v>
          </cell>
          <cell r="C7699" t="str">
            <v>GAL</v>
          </cell>
          <cell r="D7699" t="str">
            <v>POLYURETHANE EXPANDING FOAM, PREMIXED</v>
          </cell>
          <cell r="G7699">
            <v>0</v>
          </cell>
        </row>
        <row r="7700">
          <cell r="A7700" t="str">
            <v>866E00100</v>
          </cell>
          <cell r="C7700" t="str">
            <v>EACH</v>
          </cell>
          <cell r="D7700" t="str">
            <v>GROUND ANCHOR,</v>
          </cell>
          <cell r="F7700" t="str">
            <v>SPECIFY ___ KIP MAX. TEST LOAD</v>
          </cell>
          <cell r="G7700">
            <v>1</v>
          </cell>
        </row>
        <row r="7701">
          <cell r="A7701" t="str">
            <v>866E00101</v>
          </cell>
          <cell r="C7701" t="str">
            <v>EACH</v>
          </cell>
          <cell r="D7701" t="str">
            <v>GROUND ANCHOR, AS PER PLAN</v>
          </cell>
          <cell r="F7701" t="str">
            <v>SPECIFY ___ KIP MAX. TEST LOAD</v>
          </cell>
          <cell r="G7701">
            <v>1</v>
          </cell>
        </row>
        <row r="7702">
          <cell r="A7702" t="str">
            <v>866E00200</v>
          </cell>
          <cell r="C7702" t="str">
            <v>EACH</v>
          </cell>
          <cell r="D7702" t="str">
            <v>TEMPORARY GROUND ANCHOR</v>
          </cell>
          <cell r="F7702" t="str">
            <v>SPECIFY ___ KIP MAX. TEST LOAD</v>
          </cell>
          <cell r="G7702">
            <v>1</v>
          </cell>
        </row>
        <row r="7703">
          <cell r="A7703" t="str">
            <v>866E00300</v>
          </cell>
          <cell r="C7703" t="str">
            <v>LS</v>
          </cell>
          <cell r="D7703" t="str">
            <v>INVESTIGATIVE ANCHOR PULLOUT TESTS</v>
          </cell>
          <cell r="G7703">
            <v>0</v>
          </cell>
        </row>
        <row r="7704">
          <cell r="A7704" t="str">
            <v>866E00400</v>
          </cell>
          <cell r="C7704" t="str">
            <v>EACH</v>
          </cell>
          <cell r="D7704" t="str">
            <v>PERFORMANCE TEST</v>
          </cell>
          <cell r="G7704">
            <v>0</v>
          </cell>
        </row>
        <row r="7705">
          <cell r="A7705" t="str">
            <v>866E00500</v>
          </cell>
          <cell r="C7705" t="str">
            <v>EACH</v>
          </cell>
          <cell r="D7705" t="str">
            <v>EXTENDED CREEP TEST</v>
          </cell>
          <cell r="G7705">
            <v>0</v>
          </cell>
        </row>
        <row r="7706">
          <cell r="A7706" t="str">
            <v>866E01000</v>
          </cell>
          <cell r="C7706" t="str">
            <v>CY</v>
          </cell>
          <cell r="D7706" t="str">
            <v>PRE-GROUTING IN ROCK</v>
          </cell>
          <cell r="G7706">
            <v>0</v>
          </cell>
        </row>
        <row r="7707">
          <cell r="A7707" t="str">
            <v>866E01100</v>
          </cell>
          <cell r="C7707" t="str">
            <v>EACH</v>
          </cell>
          <cell r="D7707" t="str">
            <v>REDRILLING PRE-GROUTED HOLES IN ROCK</v>
          </cell>
          <cell r="G7707">
            <v>0</v>
          </cell>
        </row>
        <row r="7708">
          <cell r="A7708" t="str">
            <v>867E00100</v>
          </cell>
          <cell r="C7708" t="str">
            <v>LS</v>
          </cell>
          <cell r="D7708" t="str">
            <v>TEMPORARY WIRE FACED MECHANICALLY STABILIZED EARTH WALL</v>
          </cell>
          <cell r="G7708">
            <v>0</v>
          </cell>
        </row>
        <row r="7709">
          <cell r="A7709" t="str">
            <v>867E00101</v>
          </cell>
          <cell r="C7709" t="str">
            <v>LS</v>
          </cell>
          <cell r="D7709" t="str">
            <v>TEMPORARY WIRE FACED MECHANICALLY STABILIZED EARTH WALL, AS PER PLAN</v>
          </cell>
          <cell r="G7709">
            <v>0</v>
          </cell>
        </row>
        <row r="7710">
          <cell r="A7710" t="str">
            <v>869E00100</v>
          </cell>
          <cell r="C7710" t="str">
            <v>EACH</v>
          </cell>
          <cell r="D7710" t="str">
            <v>HIGH LOAD MULTI-ROTATIONAL (HLMR) BEARINGS</v>
          </cell>
          <cell r="G7710">
            <v>0</v>
          </cell>
        </row>
        <row r="7711">
          <cell r="A7711" t="str">
            <v>869E00101</v>
          </cell>
          <cell r="C7711" t="str">
            <v>EACH</v>
          </cell>
          <cell r="D7711" t="str">
            <v>HIGH LOAD MULTI-ROTATIONAL (HLMR) BEARINGS, AS PER PLAN</v>
          </cell>
          <cell r="G7711">
            <v>0</v>
          </cell>
        </row>
        <row r="7712">
          <cell r="A7712" t="str">
            <v>870E10000</v>
          </cell>
          <cell r="C7712" t="str">
            <v>SF</v>
          </cell>
          <cell r="D7712" t="str">
            <v>PREFABRICATED MODULAR RETAINING WALL</v>
          </cell>
          <cell r="G7712">
            <v>0</v>
          </cell>
        </row>
        <row r="7713">
          <cell r="A7713" t="str">
            <v>870E10001</v>
          </cell>
          <cell r="C7713" t="str">
            <v>SF</v>
          </cell>
          <cell r="D7713" t="str">
            <v>PREFABRICATED MODULAR RETAINING WALL, AS PER PLAN</v>
          </cell>
          <cell r="G7713">
            <v>0</v>
          </cell>
        </row>
        <row r="7714">
          <cell r="A7714" t="str">
            <v>870E11000</v>
          </cell>
          <cell r="C7714" t="str">
            <v>CY</v>
          </cell>
          <cell r="D7714" t="str">
            <v>WALL EXCAVATION</v>
          </cell>
          <cell r="G7714">
            <v>0</v>
          </cell>
        </row>
        <row r="7715">
          <cell r="A7715" t="str">
            <v>870E11100</v>
          </cell>
          <cell r="C7715" t="str">
            <v>CY</v>
          </cell>
          <cell r="D7715" t="str">
            <v>NATURAL SOIL</v>
          </cell>
          <cell r="G7715">
            <v>0</v>
          </cell>
        </row>
        <row r="7716">
          <cell r="A7716" t="str">
            <v>870E12000</v>
          </cell>
          <cell r="C7716" t="str">
            <v>FT</v>
          </cell>
          <cell r="D7716" t="str">
            <v>6" DRAINAGE PIPE, PERFORATED</v>
          </cell>
          <cell r="G7716">
            <v>0</v>
          </cell>
        </row>
        <row r="7717">
          <cell r="A7717" t="str">
            <v>870E12100</v>
          </cell>
          <cell r="C7717" t="str">
            <v>FT</v>
          </cell>
          <cell r="D7717" t="str">
            <v>6" DRAINAGE PIPE, NON-PERFORATED</v>
          </cell>
          <cell r="G7717">
            <v>0</v>
          </cell>
        </row>
        <row r="7718">
          <cell r="A7718" t="str">
            <v>870E12500</v>
          </cell>
          <cell r="C7718" t="str">
            <v>FT</v>
          </cell>
          <cell r="D7718" t="str">
            <v>CONCRETE COPING</v>
          </cell>
          <cell r="G7718">
            <v>0</v>
          </cell>
        </row>
        <row r="7719">
          <cell r="A7719" t="str">
            <v>870E14000</v>
          </cell>
          <cell r="C7719" t="str">
            <v>DAY</v>
          </cell>
          <cell r="D7719" t="str">
            <v>ON-SITE ASSISTANCE</v>
          </cell>
          <cell r="G7719">
            <v>0</v>
          </cell>
        </row>
        <row r="7720">
          <cell r="A7720" t="str">
            <v>870E15000</v>
          </cell>
          <cell r="C7720" t="str">
            <v>LS</v>
          </cell>
          <cell r="D7720" t="str">
            <v>PMRW INSPECTION AND COMPACTION TESTING</v>
          </cell>
          <cell r="G7720">
            <v>0</v>
          </cell>
        </row>
        <row r="7721">
          <cell r="A7721" t="str">
            <v>871E10000</v>
          </cell>
          <cell r="C7721" t="str">
            <v>CY</v>
          </cell>
          <cell r="D7721" t="str">
            <v>EMBANKMENT USING FLY ASH</v>
          </cell>
          <cell r="G7721">
            <v>0</v>
          </cell>
        </row>
        <row r="7722">
          <cell r="A7722" t="str">
            <v>871E10020</v>
          </cell>
          <cell r="C7722" t="str">
            <v>CY</v>
          </cell>
          <cell r="D7722" t="str">
            <v>EMBANKMENT USING BOTTOM ASH</v>
          </cell>
          <cell r="G7722">
            <v>0</v>
          </cell>
        </row>
        <row r="7723">
          <cell r="A7723" t="str">
            <v>871E10040</v>
          </cell>
          <cell r="C7723" t="str">
            <v>CY</v>
          </cell>
          <cell r="D7723" t="str">
            <v>EMBANKMENT USING FOUNDRY SAND</v>
          </cell>
          <cell r="G7723">
            <v>0</v>
          </cell>
        </row>
        <row r="7724">
          <cell r="A7724" t="str">
            <v>871E10060</v>
          </cell>
          <cell r="C7724" t="str">
            <v>CY</v>
          </cell>
          <cell r="D7724" t="str">
            <v>EMBANKMENT USING RECYCLED GLASS</v>
          </cell>
          <cell r="G7724">
            <v>0</v>
          </cell>
        </row>
        <row r="7725">
          <cell r="A7725" t="str">
            <v>871E10080</v>
          </cell>
          <cell r="C7725" t="str">
            <v>CY</v>
          </cell>
          <cell r="D7725" t="str">
            <v>EMBANKMENT USING TIRE SHREDS</v>
          </cell>
          <cell r="G7725">
            <v>0</v>
          </cell>
        </row>
        <row r="7726">
          <cell r="A7726" t="str">
            <v>871E10090</v>
          </cell>
          <cell r="C7726" t="str">
            <v>CY</v>
          </cell>
          <cell r="D7726" t="str">
            <v>EMBANKMENT USING PETROLEUM CONTAMINATED SOIL</v>
          </cell>
          <cell r="G7726">
            <v>0</v>
          </cell>
        </row>
        <row r="7727">
          <cell r="A7727" t="str">
            <v>871E10110</v>
          </cell>
          <cell r="C7727" t="str">
            <v>CY</v>
          </cell>
          <cell r="D7727" t="str">
            <v>EMBANKMENT USING RECYCLED MATERIALS</v>
          </cell>
          <cell r="G7727">
            <v>0</v>
          </cell>
        </row>
        <row r="7728">
          <cell r="A7728" t="str">
            <v>871E30000</v>
          </cell>
          <cell r="C7728" t="str">
            <v>LS</v>
          </cell>
          <cell r="D7728" t="str">
            <v>SOILS CONSULTANT ANALYSIS</v>
          </cell>
          <cell r="G7728">
            <v>0</v>
          </cell>
        </row>
        <row r="7729">
          <cell r="A7729" t="str">
            <v>872E10000</v>
          </cell>
          <cell r="C7729" t="str">
            <v>FT</v>
          </cell>
          <cell r="D7729" t="str">
            <v>VOID REDUCING ASPHALT MEMBRANE (VRAM)</v>
          </cell>
          <cell r="G7729">
            <v>0</v>
          </cell>
        </row>
        <row r="7730">
          <cell r="A7730" t="str">
            <v>872E10001</v>
          </cell>
          <cell r="C7730" t="str">
            <v>FT</v>
          </cell>
          <cell r="D7730" t="str">
            <v>VOID REDUCING ASPHALT MEMBRANE (VRAM), AS PER PLAN</v>
          </cell>
          <cell r="G7730">
            <v>0</v>
          </cell>
        </row>
        <row r="7731">
          <cell r="A7731" t="str">
            <v>874E20000</v>
          </cell>
          <cell r="C7731" t="str">
            <v>FT</v>
          </cell>
          <cell r="D7731" t="str">
            <v>LONGITUDINAL JOINT PREPARATION</v>
          </cell>
          <cell r="G7731">
            <v>0</v>
          </cell>
        </row>
        <row r="7732">
          <cell r="A7732" t="str">
            <v>874E20001</v>
          </cell>
          <cell r="C7732" t="str">
            <v>FT</v>
          </cell>
          <cell r="D7732" t="str">
            <v>LONGITUDINAL JOINT PREPARATION, AS PER PLAN</v>
          </cell>
          <cell r="G7732">
            <v>0</v>
          </cell>
        </row>
        <row r="7733">
          <cell r="A7733" t="str">
            <v>874E21000</v>
          </cell>
          <cell r="C7733" t="str">
            <v>MILE</v>
          </cell>
          <cell r="D7733" t="str">
            <v>LONGITUDINAL JOINT PREPARATION</v>
          </cell>
          <cell r="G7733">
            <v>0</v>
          </cell>
        </row>
        <row r="7734">
          <cell r="A7734" t="str">
            <v>874E21001</v>
          </cell>
          <cell r="C7734" t="str">
            <v>MILE</v>
          </cell>
          <cell r="D7734" t="str">
            <v>LONGITUDINAL JOINT PREPARATION, AS PER PLAN</v>
          </cell>
          <cell r="G7734">
            <v>0</v>
          </cell>
        </row>
        <row r="7735">
          <cell r="A7735" t="str">
            <v>875E10000</v>
          </cell>
          <cell r="C7735" t="str">
            <v>LB</v>
          </cell>
          <cell r="D7735" t="str">
            <v>LONGITUDINAL JOINT ADHESIVE</v>
          </cell>
          <cell r="G7735">
            <v>0</v>
          </cell>
        </row>
        <row r="7736">
          <cell r="A7736" t="str">
            <v>878E25000</v>
          </cell>
          <cell r="C7736" t="str">
            <v>LS</v>
          </cell>
          <cell r="D7736" t="str">
            <v>INSPECTION AND COMPACTION TESTING OF UNBOUND MATERIALS</v>
          </cell>
          <cell r="G7736">
            <v>0</v>
          </cell>
        </row>
        <row r="7737">
          <cell r="A7737" t="str">
            <v>880E10000</v>
          </cell>
          <cell r="C7737" t="str">
            <v>CY</v>
          </cell>
          <cell r="D7737" t="str">
            <v>ASPHALT CONCRETE WITH WARRANTY (5 YEARS)</v>
          </cell>
          <cell r="G7737">
            <v>0</v>
          </cell>
        </row>
        <row r="7738">
          <cell r="A7738" t="str">
            <v>880E10001</v>
          </cell>
          <cell r="C7738" t="str">
            <v>CY</v>
          </cell>
          <cell r="D7738" t="str">
            <v>ASPHALT CONCRETE WITH WARRANTY (5 YEARS), AS PER PLAN</v>
          </cell>
          <cell r="G7738">
            <v>0</v>
          </cell>
        </row>
        <row r="7739">
          <cell r="A7739" t="str">
            <v>880E15000</v>
          </cell>
          <cell r="C7739" t="str">
            <v>CY</v>
          </cell>
          <cell r="D7739" t="str">
            <v>ASPHALT CONCRETE WITH WARRANTY (7 YEARS)</v>
          </cell>
          <cell r="G7739">
            <v>0</v>
          </cell>
        </row>
        <row r="7740">
          <cell r="A7740" t="str">
            <v>880E15001</v>
          </cell>
          <cell r="C7740" t="str">
            <v>CY</v>
          </cell>
          <cell r="D7740" t="str">
            <v>ASPHALT CONCRETE WITH WARRANTY (7 YEARS), AS PER PLAN</v>
          </cell>
          <cell r="G7740">
            <v>0</v>
          </cell>
        </row>
        <row r="7741">
          <cell r="A7741" t="str">
            <v>880E99000</v>
          </cell>
          <cell r="B7741" t="str">
            <v>Y</v>
          </cell>
          <cell r="C7741" t="str">
            <v>LS</v>
          </cell>
          <cell r="D7741" t="str">
            <v>SPECIAL - ASPHALT PAVEMENT (5 YEAR WARRANTY)</v>
          </cell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 t="str">
            <v>Y</v>
          </cell>
          <cell r="C7742" t="str">
            <v>LS</v>
          </cell>
          <cell r="D7742" t="str">
            <v>SPECIAL - ASPHALT PAVEMENT (7 YEAR WARRANTY)</v>
          </cell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C7743" t="str">
            <v>SY</v>
          </cell>
          <cell r="D7743" t="str">
            <v>MICROSURFACING WITH WARRANTY, SINGLE COURSE</v>
          </cell>
          <cell r="G7743">
            <v>0</v>
          </cell>
        </row>
        <row r="7744">
          <cell r="A7744" t="str">
            <v>881E10001</v>
          </cell>
          <cell r="C7744" t="str">
            <v>SY</v>
          </cell>
          <cell r="D7744" t="str">
            <v>MICROSURFACING WITH WARRANTY, SINGLE COURSE, AS PER PLAN</v>
          </cell>
          <cell r="G7744">
            <v>0</v>
          </cell>
        </row>
        <row r="7745">
          <cell r="A7745" t="str">
            <v>881E20000</v>
          </cell>
          <cell r="C7745" t="str">
            <v>SY</v>
          </cell>
          <cell r="D7745" t="str">
            <v>MICROSURFACING WITH WARRANTY, MULTIPLE COURSE</v>
          </cell>
          <cell r="G7745">
            <v>0</v>
          </cell>
        </row>
        <row r="7746">
          <cell r="A7746" t="str">
            <v>881E20001</v>
          </cell>
          <cell r="C7746" t="str">
            <v>SY</v>
          </cell>
          <cell r="D7746" t="str">
            <v>MICROSURFACING WITH WARRANTY, MULTIPLE COURSE, AS PER PLAN</v>
          </cell>
          <cell r="G7746">
            <v>0</v>
          </cell>
        </row>
        <row r="7747">
          <cell r="A7747" t="str">
            <v>882E10000</v>
          </cell>
          <cell r="C7747" t="str">
            <v>SY</v>
          </cell>
          <cell r="D7747" t="str">
            <v>SINGLE CHIP SEAL WITH TWO YEAR WARRANTY</v>
          </cell>
          <cell r="G7747">
            <v>0</v>
          </cell>
        </row>
        <row r="7748">
          <cell r="A7748" t="str">
            <v>882E10001</v>
          </cell>
          <cell r="C7748" t="str">
            <v>SY</v>
          </cell>
          <cell r="D7748" t="str">
            <v>SINGLE CHIP SEAL WITH TWO YEAR WARRANTY, AS PER PLAN</v>
          </cell>
          <cell r="G7748">
            <v>0</v>
          </cell>
        </row>
        <row r="7749">
          <cell r="A7749" t="str">
            <v>882E20000</v>
          </cell>
          <cell r="C7749" t="str">
            <v>SY</v>
          </cell>
          <cell r="D7749" t="str">
            <v>DOUBLE CHIP SEAL WITH TWO YEAR WARRANTY</v>
          </cell>
          <cell r="G7749">
            <v>0</v>
          </cell>
        </row>
        <row r="7750">
          <cell r="A7750" t="str">
            <v>882E20001</v>
          </cell>
          <cell r="C7750" t="str">
            <v>SY</v>
          </cell>
          <cell r="D7750" t="str">
            <v>DOUBLE CHIP SEAL WITH TWO YEAR WARRANTY, AS PER PLAN</v>
          </cell>
          <cell r="G7750">
            <v>0</v>
          </cell>
        </row>
        <row r="7751">
          <cell r="A7751" t="str">
            <v>882E98000</v>
          </cell>
          <cell r="C7751" t="str">
            <v>SY</v>
          </cell>
          <cell r="D7751" t="str">
            <v>CHIP SEAL, MISC.:</v>
          </cell>
          <cell r="F7751" t="str">
            <v>ADD SUPPLEMENTAL DESCRIPTION</v>
          </cell>
          <cell r="G7751">
            <v>1</v>
          </cell>
        </row>
        <row r="7752">
          <cell r="A7752" t="str">
            <v>883E00050</v>
          </cell>
          <cell r="C7752" t="str">
            <v>SF</v>
          </cell>
          <cell r="D7752" t="str">
            <v>SURFACE PREPARATION OF STRUCTURAL STEEL, WITH WARRANTY</v>
          </cell>
          <cell r="G7752">
            <v>0</v>
          </cell>
        </row>
        <row r="7753">
          <cell r="A7753" t="str">
            <v>883E00060</v>
          </cell>
          <cell r="C7753" t="str">
            <v>LS</v>
          </cell>
          <cell r="D7753" t="str">
            <v>SURFACE PREPARATION OF STRUCTURAL STEEL, WITH WARRANTY</v>
          </cell>
          <cell r="G7753">
            <v>0</v>
          </cell>
        </row>
        <row r="7754">
          <cell r="A7754" t="str">
            <v>883E00200</v>
          </cell>
          <cell r="C7754" t="str">
            <v>SF</v>
          </cell>
          <cell r="D7754" t="str">
            <v>FIELD METALLIZING OF STRUCTURAL STEEL, WITH WARRANTY</v>
          </cell>
          <cell r="G7754">
            <v>0</v>
          </cell>
        </row>
        <row r="7755">
          <cell r="A7755" t="str">
            <v>883E00210</v>
          </cell>
          <cell r="C7755" t="str">
            <v>LS</v>
          </cell>
          <cell r="D7755" t="str">
            <v>FIELD METALLIZING OF STRUCTURAL STEEL, WITH WARRANTY</v>
          </cell>
          <cell r="G7755">
            <v>0</v>
          </cell>
        </row>
        <row r="7756">
          <cell r="A7756" t="str">
            <v>883E00504</v>
          </cell>
          <cell r="C7756" t="str">
            <v>MNHR</v>
          </cell>
          <cell r="D7756" t="str">
            <v>GRINDING FINS, TEARS, SLIVERS ON STRUCTURAL STEEL</v>
          </cell>
          <cell r="G7756">
            <v>0</v>
          </cell>
        </row>
        <row r="7757">
          <cell r="A7757" t="str">
            <v>884E00500</v>
          </cell>
          <cell r="C7757" t="str">
            <v>SY</v>
          </cell>
          <cell r="D7757" t="str">
            <v>VARIABLE THICKNESS PORTLAND CEMENT CONCRETE PAVEMENT (7 YEAR WARRANTY)</v>
          </cell>
          <cell r="G7757">
            <v>0</v>
          </cell>
        </row>
        <row r="7758">
          <cell r="A7758" t="str">
            <v>884E10000</v>
          </cell>
          <cell r="C7758" t="str">
            <v>SY</v>
          </cell>
          <cell r="D7758" t="str">
            <v>8" PORTLAND CEMENT CONCRETE PAVEMENT (7 YEAR WARRANTY)</v>
          </cell>
          <cell r="G7758">
            <v>0</v>
          </cell>
        </row>
        <row r="7759">
          <cell r="A7759" t="str">
            <v>884E10050</v>
          </cell>
          <cell r="C7759" t="str">
            <v>SY</v>
          </cell>
          <cell r="D7759" t="str">
            <v>9" PORTLAND CEMENT CONCRETE PAVEMENT (7 YEAR WARRANTY)</v>
          </cell>
          <cell r="G7759">
            <v>0</v>
          </cell>
        </row>
        <row r="7760">
          <cell r="A7760" t="str">
            <v>884E10051</v>
          </cell>
          <cell r="C7760" t="str">
            <v>SY</v>
          </cell>
          <cell r="D7760" t="str">
            <v>9" PORTLAND CEMENT CONCRETE PAVEMENT (7 YEAR WARRANTY), AS PER PLAN</v>
          </cell>
          <cell r="G7760">
            <v>0</v>
          </cell>
        </row>
        <row r="7761">
          <cell r="A7761" t="str">
            <v>884E10080</v>
          </cell>
          <cell r="C7761" t="str">
            <v>SY</v>
          </cell>
          <cell r="D7761" t="str">
            <v>9.5" PORTLAND CEMENT CONCRETE PAVEMENT (7 YEAR WARRANTY)</v>
          </cell>
          <cell r="G7761">
            <v>0</v>
          </cell>
        </row>
        <row r="7762">
          <cell r="A7762" t="str">
            <v>884E10100</v>
          </cell>
          <cell r="C7762" t="str">
            <v>SY</v>
          </cell>
          <cell r="D7762" t="str">
            <v>10" PORTLAND CEMENT CONCRETE PAVEMENT (7 YEAR WARRANTY)</v>
          </cell>
          <cell r="G7762">
            <v>0</v>
          </cell>
        </row>
        <row r="7763">
          <cell r="A7763" t="str">
            <v>884E10150</v>
          </cell>
          <cell r="C7763" t="str">
            <v>SY</v>
          </cell>
          <cell r="D7763" t="str">
            <v>11" PORTLAND CEMENT CONCRETE PAVEMENT (7 YEAR WARRANTY)</v>
          </cell>
          <cell r="G7763">
            <v>0</v>
          </cell>
        </row>
        <row r="7764">
          <cell r="A7764" t="str">
            <v>884E10200</v>
          </cell>
          <cell r="C7764" t="str">
            <v>SY</v>
          </cell>
          <cell r="D7764" t="str">
            <v>12" PORTLAND CEMENT CONCRETE PAVEMENT (7 YEAR WARRANTY)</v>
          </cell>
          <cell r="G7764">
            <v>0</v>
          </cell>
        </row>
        <row r="7765">
          <cell r="A7765" t="str">
            <v>884E10201</v>
          </cell>
          <cell r="C7765" t="str">
            <v>SY</v>
          </cell>
          <cell r="D7765" t="str">
            <v>12" PORTLAND CEMENT CONCRETE PAVEMENT (7 YEAR WARRANTY), AS PER PLAN</v>
          </cell>
          <cell r="G7765">
            <v>0</v>
          </cell>
        </row>
        <row r="7766">
          <cell r="A7766" t="str">
            <v>884E10240</v>
          </cell>
          <cell r="C7766" t="str">
            <v>SY</v>
          </cell>
          <cell r="D7766" t="str">
            <v>12.5" PORTLAND CEMENT CONCRETE PAVEMENT (7 YEAR WARRANTY)</v>
          </cell>
          <cell r="G7766">
            <v>0</v>
          </cell>
        </row>
        <row r="7767">
          <cell r="A7767" t="str">
            <v>884E10250</v>
          </cell>
          <cell r="C7767" t="str">
            <v>SY</v>
          </cell>
          <cell r="D7767" t="str">
            <v>13" PORTLAND CEMENT CONCRETE PAVEMENT (7 YEAR WARRANTY)</v>
          </cell>
          <cell r="G7767">
            <v>0</v>
          </cell>
        </row>
        <row r="7768">
          <cell r="A7768" t="str">
            <v>884E10270</v>
          </cell>
          <cell r="C7768" t="str">
            <v>SY</v>
          </cell>
          <cell r="D7768" t="str">
            <v>13.5" PORTLAND CEMENT CONCRETE PAVEMENT (7 YEAR WARRANTY)</v>
          </cell>
          <cell r="G7768">
            <v>0</v>
          </cell>
        </row>
        <row r="7769">
          <cell r="A7769" t="str">
            <v>884E10300</v>
          </cell>
          <cell r="C7769" t="str">
            <v>SY</v>
          </cell>
          <cell r="D7769" t="str">
            <v>14" PORTLAND CEMENT CONCRETE PAVEMENT (7 YEAR WARRANTY)</v>
          </cell>
          <cell r="G7769">
            <v>0</v>
          </cell>
        </row>
        <row r="7770">
          <cell r="A7770" t="str">
            <v>884E10320</v>
          </cell>
          <cell r="C7770" t="str">
            <v>SY</v>
          </cell>
          <cell r="D7770" t="str">
            <v>14.5" PORTLAND CEMENT CONCRETE PAVEMENT (7 YEAR WARRANTY)</v>
          </cell>
          <cell r="G7770">
            <v>0</v>
          </cell>
        </row>
        <row r="7771">
          <cell r="A7771" t="str">
            <v>884E10321</v>
          </cell>
          <cell r="C7771" t="str">
            <v>SY</v>
          </cell>
          <cell r="D7771" t="str">
            <v>14.5" PORTLAND CEMENT CONCRETE PAVEMENT (7 YEAR WARRANTY), AS PER PLAN</v>
          </cell>
          <cell r="G7771">
            <v>0</v>
          </cell>
        </row>
        <row r="7772">
          <cell r="A7772" t="str">
            <v>884E10350</v>
          </cell>
          <cell r="C7772" t="str">
            <v>SY</v>
          </cell>
          <cell r="D7772" t="str">
            <v>15" PORTLAND CEMENT CONCRETE PAVEMENT (7 YEAR WARRANTY)</v>
          </cell>
          <cell r="G7772">
            <v>0</v>
          </cell>
        </row>
        <row r="7773">
          <cell r="A7773" t="str">
            <v>884E80000</v>
          </cell>
          <cell r="C7773" t="str">
            <v>SY</v>
          </cell>
          <cell r="D7773" t="str">
            <v>PORTLAND CEMENT CONCRETE PAVEMENT (7 YEAR WARRANTY), MISC.:</v>
          </cell>
          <cell r="F7773" t="str">
            <v>SPECIFY THICKNESS</v>
          </cell>
          <cell r="G7773">
            <v>1</v>
          </cell>
        </row>
        <row r="7774">
          <cell r="A7774" t="str">
            <v>884E99000</v>
          </cell>
          <cell r="B7774" t="str">
            <v>Y</v>
          </cell>
          <cell r="C7774" t="str">
            <v>LS</v>
          </cell>
          <cell r="D7774" t="str">
            <v>SPECIAL - PORTLAND CEMENT CONCRETE PAVEMENT (7 YEAR WARRANTY)</v>
          </cell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C7775" t="str">
            <v>SF</v>
          </cell>
          <cell r="D7775" t="str">
            <v>SURFACE PREPARATION OF EXISTING STRUCTURAL STEEL, WITH WARRANTY</v>
          </cell>
          <cell r="G7775">
            <v>0</v>
          </cell>
        </row>
        <row r="7776">
          <cell r="A7776" t="str">
            <v>885E00051</v>
          </cell>
          <cell r="C7776" t="str">
            <v>SF</v>
          </cell>
          <cell r="D7776" t="str">
            <v>SURFACE PREPARATION OF EXISTING STRUCTURAL STEEL, WITH WARRANTY, AS PER PLAN</v>
          </cell>
          <cell r="G7776">
            <v>0</v>
          </cell>
        </row>
        <row r="7777">
          <cell r="A7777" t="str">
            <v>885E00056</v>
          </cell>
          <cell r="C7777" t="str">
            <v>SF</v>
          </cell>
          <cell r="D7777" t="str">
            <v>FIELD PAINTING OF EXISTING STRUCTURAL STEEL, PRIME COAT, WITH WARRANTY</v>
          </cell>
          <cell r="G7777">
            <v>0</v>
          </cell>
        </row>
        <row r="7778">
          <cell r="A7778" t="str">
            <v>885E00057</v>
          </cell>
          <cell r="C7778" t="str">
            <v>SF</v>
          </cell>
          <cell r="D7778" t="str">
            <v>FIELD PAINTING OF EXISTING STRUCTURAL STEEL, PRIME COAT, WITH WARRANTY, AS PER PLAN</v>
          </cell>
          <cell r="G7778">
            <v>0</v>
          </cell>
        </row>
        <row r="7779">
          <cell r="A7779" t="str">
            <v>885E00060</v>
          </cell>
          <cell r="C7779" t="str">
            <v>SF</v>
          </cell>
          <cell r="D7779" t="str">
            <v>FIELD PAINTING OF EXISTING STRUCTURAL STEEL, INTERMEDIATE COAT, WITH WARRANTY</v>
          </cell>
          <cell r="G7779">
            <v>0</v>
          </cell>
        </row>
        <row r="7780">
          <cell r="A7780" t="str">
            <v>885E00061</v>
          </cell>
          <cell r="C7780" t="str">
            <v>SF</v>
          </cell>
          <cell r="D7780" t="str">
            <v>FIELD PAINTING OF EXISTING STRUCTURAL STEEL, INTERMEDIATE COAT, WITH WARRANTY, AS PER PLAN</v>
          </cell>
          <cell r="G7780">
            <v>0</v>
          </cell>
        </row>
        <row r="7781">
          <cell r="A7781" t="str">
            <v>885E00066</v>
          </cell>
          <cell r="C7781" t="str">
            <v>SF</v>
          </cell>
          <cell r="D7781" t="str">
            <v>FIELD PAINTING STRUCTURAL STEEL, FINISH COAT, WITH WARRANTY</v>
          </cell>
          <cell r="G7781">
            <v>0</v>
          </cell>
        </row>
        <row r="7782">
          <cell r="A7782" t="str">
            <v>885E00067</v>
          </cell>
          <cell r="C7782" t="str">
            <v>SF</v>
          </cell>
          <cell r="D7782" t="str">
            <v>FIELD PAINTING STRUCTURAL STEEL, FINISH COAT, WITH WARRANTY, AS PER PLAN</v>
          </cell>
          <cell r="G7782">
            <v>0</v>
          </cell>
        </row>
        <row r="7783">
          <cell r="A7783" t="str">
            <v>885E00100</v>
          </cell>
          <cell r="C7783" t="str">
            <v>LS</v>
          </cell>
          <cell r="D7783" t="str">
            <v>SURFACE PREPARATION OF EXISTING STRUCTURAL STEEL, WITH WARRANTY</v>
          </cell>
          <cell r="G7783">
            <v>0</v>
          </cell>
        </row>
        <row r="7784">
          <cell r="A7784" t="str">
            <v>885E00200</v>
          </cell>
          <cell r="C7784" t="str">
            <v>LS</v>
          </cell>
          <cell r="D7784" t="str">
            <v>FIELD PAINTING OF EXISTING STRUCTURAL STEEL, PRIME COAT, WITH WARRANTY</v>
          </cell>
          <cell r="G7784">
            <v>0</v>
          </cell>
        </row>
        <row r="7785">
          <cell r="A7785" t="str">
            <v>885E00300</v>
          </cell>
          <cell r="C7785" t="str">
            <v>LS</v>
          </cell>
          <cell r="D7785" t="str">
            <v>FIELD PAINTING STRUCTURAL STEEL, INTERMEDIATE COAT, WITH WARRANTY</v>
          </cell>
          <cell r="G7785">
            <v>0</v>
          </cell>
        </row>
        <row r="7786">
          <cell r="A7786" t="str">
            <v>885E00400</v>
          </cell>
          <cell r="C7786" t="str">
            <v>LS</v>
          </cell>
          <cell r="D7786" t="str">
            <v>FIELD PAINTING STRUCTURAL STEEL, FINISH COAT, WITH WARRANTY</v>
          </cell>
          <cell r="G7786">
            <v>0</v>
          </cell>
        </row>
        <row r="7787">
          <cell r="A7787" t="str">
            <v>885E00504</v>
          </cell>
          <cell r="C7787" t="str">
            <v>MNHR</v>
          </cell>
          <cell r="D7787" t="str">
            <v>GRINDING FINS, TEARS, SLIVERS ON EXISTING STRUCTURAL STEEL</v>
          </cell>
          <cell r="G7787">
            <v>0</v>
          </cell>
        </row>
        <row r="7788">
          <cell r="A7788" t="str">
            <v>885E00800</v>
          </cell>
          <cell r="C7788" t="str">
            <v>LB</v>
          </cell>
          <cell r="D7788" t="str">
            <v>FIELD PAINTING STRUCTURAL STEEL, INTERMEDIATE COAT, WITH WARRANTY</v>
          </cell>
          <cell r="G7788">
            <v>0</v>
          </cell>
        </row>
        <row r="7789">
          <cell r="A7789" t="str">
            <v>885E00850</v>
          </cell>
          <cell r="C7789" t="str">
            <v>LB</v>
          </cell>
          <cell r="D7789" t="str">
            <v>FIELD PAINTING STRUCTURAL STEEL, FINISH COAT, WITH WARRANTY</v>
          </cell>
          <cell r="G7789">
            <v>0</v>
          </cell>
        </row>
        <row r="7790">
          <cell r="A7790" t="str">
            <v>885E10000</v>
          </cell>
          <cell r="C7790" t="str">
            <v>EACH</v>
          </cell>
          <cell r="D7790" t="str">
            <v>FINAL INSPECTION REPAIR</v>
          </cell>
          <cell r="G7790">
            <v>0</v>
          </cell>
        </row>
        <row r="7791">
          <cell r="A7791" t="str">
            <v>885E90000</v>
          </cell>
          <cell r="C7791" t="str">
            <v>SF</v>
          </cell>
          <cell r="D7791" t="str">
            <v>FIELD PAINTING, MISC.:</v>
          </cell>
          <cell r="F7791" t="str">
            <v>ADD SUPPLEMENTAL DESCRIPTION</v>
          </cell>
          <cell r="G7791">
            <v>1</v>
          </cell>
        </row>
        <row r="7792">
          <cell r="A7792" t="str">
            <v>885E90010</v>
          </cell>
          <cell r="C7792" t="str">
            <v>LS</v>
          </cell>
          <cell r="D7792" t="str">
            <v>FIELD PAINTING, MISC.:</v>
          </cell>
          <cell r="F7792" t="str">
            <v>ADD SUPPLEMENTAL DESCRIPTION</v>
          </cell>
          <cell r="G7792">
            <v>1</v>
          </cell>
        </row>
        <row r="7793">
          <cell r="A7793" t="str">
            <v>885E90020</v>
          </cell>
          <cell r="C7793" t="str">
            <v>FT</v>
          </cell>
          <cell r="D7793" t="str">
            <v>FIELD PAINTING, MISC.:</v>
          </cell>
          <cell r="F7793" t="str">
            <v>ADD SUPPLEMENTAL DESCRIPTION</v>
          </cell>
          <cell r="G7793">
            <v>1</v>
          </cell>
        </row>
        <row r="7794">
          <cell r="A7794" t="str">
            <v>886E11000</v>
          </cell>
          <cell r="C7794" t="str">
            <v>GAL</v>
          </cell>
          <cell r="D7794" t="str">
            <v>FOG SEAL</v>
          </cell>
          <cell r="G7794">
            <v>0</v>
          </cell>
        </row>
        <row r="7795">
          <cell r="A7795" t="str">
            <v>888E10000</v>
          </cell>
          <cell r="C7795" t="str">
            <v>SY</v>
          </cell>
          <cell r="D7795" t="str">
            <v>HIGH FRICTION SURFACE TREATMENT, SINGLE LIFT</v>
          </cell>
          <cell r="G7795">
            <v>0</v>
          </cell>
        </row>
        <row r="7796">
          <cell r="A7796" t="str">
            <v>888E10001</v>
          </cell>
          <cell r="C7796" t="str">
            <v>SY</v>
          </cell>
          <cell r="D7796" t="str">
            <v>HIGH FRICTION SURFACE TREATMENT, SINGLE LIFT, AS PER PLAN</v>
          </cell>
          <cell r="G7796">
            <v>0</v>
          </cell>
        </row>
        <row r="7797">
          <cell r="A7797" t="str">
            <v>888E20000</v>
          </cell>
          <cell r="C7797" t="str">
            <v>SY</v>
          </cell>
          <cell r="D7797" t="str">
            <v>HIGH FRICTION SURFACE TREATMENT, DOUBLE LIFT</v>
          </cell>
          <cell r="G7797">
            <v>0</v>
          </cell>
        </row>
        <row r="7798">
          <cell r="A7798" t="str">
            <v>888E20001</v>
          </cell>
          <cell r="C7798" t="str">
            <v>SY</v>
          </cell>
          <cell r="D7798" t="str">
            <v>HIGH FRICTION SURFACE TREATMENT, DOUBLE LIFT, AS PER PLAN</v>
          </cell>
          <cell r="G7798">
            <v>0</v>
          </cell>
        </row>
        <row r="7799">
          <cell r="A7799" t="str">
            <v>889E10000</v>
          </cell>
          <cell r="C7799" t="str">
            <v>SY</v>
          </cell>
          <cell r="D7799" t="str">
            <v>LONGITUDINAL DIAMOND GROOVING</v>
          </cell>
          <cell r="G7799">
            <v>1</v>
          </cell>
        </row>
        <row r="7800">
          <cell r="A7800" t="str">
            <v>892E10200</v>
          </cell>
          <cell r="C7800" t="str">
            <v>CY</v>
          </cell>
          <cell r="D7800" t="str">
            <v>QC/QA CONCRETE, CLASS QC2, SUPERSTRUCTURE (DECK) WITH WARRANTY</v>
          </cell>
          <cell r="G7800">
            <v>0</v>
          </cell>
        </row>
        <row r="7801">
          <cell r="A7801" t="str">
            <v>892E10201</v>
          </cell>
          <cell r="C7801" t="str">
            <v>CY</v>
          </cell>
          <cell r="D7801" t="str">
            <v>QC/QA CONCRETE, CLASS QC2, SUPERSTRUCTURE (DECK) WITH WARRANTY, AS PER PLAN</v>
          </cell>
          <cell r="G7801">
            <v>0</v>
          </cell>
        </row>
        <row r="7802">
          <cell r="A7802" t="str">
            <v>892E10400</v>
          </cell>
          <cell r="C7802" t="str">
            <v>CY</v>
          </cell>
          <cell r="D7802" t="str">
            <v>QC/QA CONCRETE, CLASS QC3, SUPERSTRUCTURE (DECK) WITH WARRANTY</v>
          </cell>
          <cell r="G7802">
            <v>0</v>
          </cell>
        </row>
        <row r="7803">
          <cell r="A7803" t="str">
            <v>892E10600</v>
          </cell>
          <cell r="C7803" t="str">
            <v>SY</v>
          </cell>
          <cell r="D7803" t="str">
            <v>QC/QA CONCRETE, CLASS QC2, SUPERSTRUCTURE (DECK) WITH WARRANTY</v>
          </cell>
          <cell r="G7803">
            <v>0</v>
          </cell>
        </row>
        <row r="7804">
          <cell r="A7804" t="str">
            <v>892E10800</v>
          </cell>
          <cell r="C7804" t="str">
            <v>SY</v>
          </cell>
          <cell r="D7804" t="str">
            <v>QC/QA CONCRETE, CLASS QC3, SUPERSTRUCTURE (DECK) WITH WARRANTY</v>
          </cell>
          <cell r="G7804">
            <v>0</v>
          </cell>
        </row>
        <row r="7805">
          <cell r="A7805" t="str">
            <v>893E10000</v>
          </cell>
          <cell r="C7805" t="str">
            <v>FT</v>
          </cell>
          <cell r="D7805" t="str">
            <v>CONTINUOUS FLIGHT AUGER (CFA) PILES, 12” DIAMETER</v>
          </cell>
          <cell r="G7805">
            <v>0</v>
          </cell>
        </row>
        <row r="7806">
          <cell r="A7806" t="str">
            <v>893E10001</v>
          </cell>
          <cell r="C7806" t="str">
            <v>FT</v>
          </cell>
          <cell r="D7806" t="str">
            <v>CONTINUOUS FLIGHT AUGER (CFA) PILES, 12” DIAMETER, AS PER PLAN</v>
          </cell>
          <cell r="G7806">
            <v>0</v>
          </cell>
        </row>
        <row r="7807">
          <cell r="A7807" t="str">
            <v>893E10100</v>
          </cell>
          <cell r="C7807" t="str">
            <v>FT</v>
          </cell>
          <cell r="D7807" t="str">
            <v>CONTINUOUS FLIGHT AUGER (CFA) PILES, 14” DIAMETER</v>
          </cell>
          <cell r="G7807">
            <v>0</v>
          </cell>
        </row>
        <row r="7808">
          <cell r="A7808" t="str">
            <v>893E10101</v>
          </cell>
          <cell r="C7808" t="str">
            <v>FT</v>
          </cell>
          <cell r="D7808" t="str">
            <v>CONTINUOUS FLIGHT AUGER (CFA) PILES, 14” DIAMETER, AS PER PLAN</v>
          </cell>
          <cell r="G7808">
            <v>0</v>
          </cell>
        </row>
        <row r="7809">
          <cell r="A7809" t="str">
            <v>893E10200</v>
          </cell>
          <cell r="C7809" t="str">
            <v>FT</v>
          </cell>
          <cell r="D7809" t="str">
            <v>CONTINUOUS FLIGHT AUGER (CFA) PILES, 16” DIAMETER</v>
          </cell>
          <cell r="G7809">
            <v>0</v>
          </cell>
        </row>
        <row r="7810">
          <cell r="A7810" t="str">
            <v>893E10201</v>
          </cell>
          <cell r="C7810" t="str">
            <v>FT</v>
          </cell>
          <cell r="D7810" t="str">
            <v>CONTINUOUS FLIGHT AUGER (CFA) PILES, 16” DIAMETER, AS PER PLAN</v>
          </cell>
          <cell r="G7810">
            <v>0</v>
          </cell>
        </row>
        <row r="7811">
          <cell r="A7811" t="str">
            <v>893E10300</v>
          </cell>
          <cell r="C7811" t="str">
            <v>FT</v>
          </cell>
          <cell r="D7811" t="str">
            <v>CONTINUOUS FLIGHT AUGER (CFA) PILES, 18” DIAMETER</v>
          </cell>
          <cell r="G7811">
            <v>0</v>
          </cell>
        </row>
        <row r="7812">
          <cell r="A7812" t="str">
            <v>893E10301</v>
          </cell>
          <cell r="C7812" t="str">
            <v>FT</v>
          </cell>
          <cell r="D7812" t="str">
            <v>CONTINUOUS FLIGHT AUGER (CFA) PILES, 18” DIAMETER, AS PER PLAN</v>
          </cell>
          <cell r="G7812">
            <v>0</v>
          </cell>
        </row>
        <row r="7813">
          <cell r="A7813" t="str">
            <v>893E10400</v>
          </cell>
          <cell r="C7813" t="str">
            <v>FT</v>
          </cell>
          <cell r="D7813" t="str">
            <v>CONTINUOUS FLIGHT AUGER (CFA) PILES, 24” DIAMETER</v>
          </cell>
          <cell r="G7813">
            <v>0</v>
          </cell>
        </row>
        <row r="7814">
          <cell r="A7814" t="str">
            <v>893E10401</v>
          </cell>
          <cell r="C7814" t="str">
            <v>FT</v>
          </cell>
          <cell r="D7814" t="str">
            <v>CONTINUOUS FLIGHT AUGER (CFA) PILES, 24” DIAMETER, AS PER PLAN</v>
          </cell>
          <cell r="G7814">
            <v>0</v>
          </cell>
        </row>
        <row r="7815">
          <cell r="A7815" t="str">
            <v>893E10500</v>
          </cell>
          <cell r="C7815" t="str">
            <v>FT</v>
          </cell>
          <cell r="D7815" t="str">
            <v>CONTINUOUS FLIGHT AUGER (CFA) PILES, 30” DIAMETER</v>
          </cell>
          <cell r="G7815">
            <v>0</v>
          </cell>
        </row>
        <row r="7816">
          <cell r="A7816" t="str">
            <v>893E10501</v>
          </cell>
          <cell r="C7816" t="str">
            <v>FT</v>
          </cell>
          <cell r="D7816" t="str">
            <v>CONTINUOUS FLIGHT AUGER (CFA) PILES, 30” DIAMETER, AS PER PLAN</v>
          </cell>
          <cell r="G7816">
            <v>0</v>
          </cell>
        </row>
        <row r="7817">
          <cell r="A7817" t="str">
            <v>893E10600</v>
          </cell>
          <cell r="C7817" t="str">
            <v>FT</v>
          </cell>
          <cell r="D7817" t="str">
            <v>CONTINUOUS FLIGHT AUGER (CFA) PILES, 36” DIAMETER</v>
          </cell>
          <cell r="G7817">
            <v>0</v>
          </cell>
        </row>
        <row r="7818">
          <cell r="A7818" t="str">
            <v>893E10601</v>
          </cell>
          <cell r="C7818" t="str">
            <v>FT</v>
          </cell>
          <cell r="D7818" t="str">
            <v>CONTINUOUS FLIGHT AUGER (CFA) PILES, 36” DIAMETER, AS PER PLAN</v>
          </cell>
          <cell r="G7818">
            <v>0</v>
          </cell>
        </row>
        <row r="7819">
          <cell r="A7819" t="str">
            <v>893E10700</v>
          </cell>
          <cell r="C7819" t="str">
            <v>FT</v>
          </cell>
          <cell r="D7819" t="str">
            <v>CONTINUOUS FLIGHT AUGER (CFA) PILES, 42” DIAMETER</v>
          </cell>
          <cell r="G7819">
            <v>0</v>
          </cell>
        </row>
        <row r="7820">
          <cell r="A7820" t="str">
            <v>893E10701</v>
          </cell>
          <cell r="C7820" t="str">
            <v>FT</v>
          </cell>
          <cell r="D7820" t="str">
            <v>CONTINUOUS FLIGHT AUGER (CFA) PILES, 42” DIAMETER, AS PER PLAN</v>
          </cell>
          <cell r="G7820">
            <v>0</v>
          </cell>
        </row>
        <row r="7821">
          <cell r="A7821" t="str">
            <v>893E10800</v>
          </cell>
          <cell r="C7821" t="str">
            <v>FT</v>
          </cell>
          <cell r="D7821" t="str">
            <v>CONTINUOUS FLIGHT AUGER (CFA) PILES, 48” DIAMETER</v>
          </cell>
          <cell r="G7821">
            <v>0</v>
          </cell>
        </row>
        <row r="7822">
          <cell r="A7822" t="str">
            <v>893E10801</v>
          </cell>
          <cell r="C7822" t="str">
            <v>FT</v>
          </cell>
          <cell r="D7822" t="str">
            <v>CONTINUOUS FLIGHT AUGER (CFA) PILES, 48” DIAMETER, AS PER PLAN</v>
          </cell>
          <cell r="G7822">
            <v>0</v>
          </cell>
        </row>
        <row r="7823">
          <cell r="A7823" t="str">
            <v>893E19000</v>
          </cell>
          <cell r="C7823" t="str">
            <v>FT</v>
          </cell>
          <cell r="D7823" t="str">
            <v>CONTINUOUS FLIGHT AUGER (CFA) PILES,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893E20000</v>
          </cell>
          <cell r="C7824" t="str">
            <v>EACH</v>
          </cell>
          <cell r="D7824" t="str">
            <v>CONTINUOUS FLIGHT AUGER (CFA) PILES, INTEGRITY TEST</v>
          </cell>
          <cell r="G7824">
            <v>0</v>
          </cell>
        </row>
        <row r="7825">
          <cell r="A7825" t="str">
            <v>893E20100</v>
          </cell>
          <cell r="C7825" t="str">
            <v>EACH</v>
          </cell>
          <cell r="D7825" t="str">
            <v>CONTINUOUS FLIGHT AUGER (CFA) PILES, VERIFICATION LOAD TEST</v>
          </cell>
          <cell r="G7825">
            <v>0</v>
          </cell>
        </row>
        <row r="7826">
          <cell r="A7826" t="str">
            <v>893E20200</v>
          </cell>
          <cell r="C7826" t="str">
            <v>EACH</v>
          </cell>
          <cell r="D7826" t="str">
            <v>CONTINUOUS FLIGHT AUGER (CFA) PILES, PROOF LOAD TEST</v>
          </cell>
          <cell r="G7826">
            <v>0</v>
          </cell>
        </row>
        <row r="7827">
          <cell r="A7827" t="str">
            <v>894E10000</v>
          </cell>
          <cell r="C7827" t="str">
            <v>EACH</v>
          </cell>
          <cell r="D7827" t="str">
            <v>THERMAL INTEGRITY PROFILING (TIP) TEST</v>
          </cell>
          <cell r="G7827">
            <v>0</v>
          </cell>
        </row>
        <row r="7828">
          <cell r="A7828" t="str">
            <v>894E10100</v>
          </cell>
          <cell r="C7828" t="str">
            <v>FT</v>
          </cell>
          <cell r="D7828" t="str">
            <v>CONCRETE CORE SAMPLING AND GROUTING</v>
          </cell>
          <cell r="G7828">
            <v>0</v>
          </cell>
        </row>
        <row r="7829">
          <cell r="A7829" t="str">
            <v>894E10200</v>
          </cell>
          <cell r="C7829" t="str">
            <v>EACH</v>
          </cell>
          <cell r="D7829" t="str">
            <v>CONCRETE CORE STRENGTH TEST</v>
          </cell>
          <cell r="G7829">
            <v>0</v>
          </cell>
        </row>
        <row r="7830">
          <cell r="A7830" t="str">
            <v>895E10010</v>
          </cell>
          <cell r="C7830" t="str">
            <v>EACH</v>
          </cell>
          <cell r="D7830" t="str">
            <v>MANUFACTURED WATER QUALITY STRUCTURE, TYPE 1</v>
          </cell>
          <cell r="G7830">
            <v>0</v>
          </cell>
        </row>
        <row r="7831">
          <cell r="A7831" t="str">
            <v>895E10011</v>
          </cell>
          <cell r="C7831" t="str">
            <v>EACH</v>
          </cell>
          <cell r="D7831" t="str">
            <v>MANUFACTURED WATER QUALITY STRUCTURE, TYPE 1, AS PER PLAN</v>
          </cell>
          <cell r="G7831">
            <v>0</v>
          </cell>
        </row>
        <row r="7832">
          <cell r="A7832" t="str">
            <v>895E10020</v>
          </cell>
          <cell r="C7832" t="str">
            <v>EACH</v>
          </cell>
          <cell r="D7832" t="str">
            <v>MANUFACTURED WATER QUALITY STRUCTURE, TYPE 2</v>
          </cell>
          <cell r="G7832">
            <v>0</v>
          </cell>
        </row>
        <row r="7833">
          <cell r="A7833" t="str">
            <v>895E10021</v>
          </cell>
          <cell r="C7833" t="str">
            <v>EACH</v>
          </cell>
          <cell r="D7833" t="str">
            <v>MANUFACTURED WATER QUALITY STRUCTURE, TYPE 2, AS PER PLAN</v>
          </cell>
          <cell r="G7833">
            <v>0</v>
          </cell>
        </row>
        <row r="7834">
          <cell r="A7834" t="str">
            <v>895E10030</v>
          </cell>
          <cell r="C7834" t="str">
            <v>EACH</v>
          </cell>
          <cell r="D7834" t="str">
            <v>MANUFACTURED WATER QUALITY STRUCTURE, TYPE 3</v>
          </cell>
          <cell r="G7834">
            <v>0</v>
          </cell>
        </row>
        <row r="7835">
          <cell r="A7835" t="str">
            <v>895E10040</v>
          </cell>
          <cell r="C7835" t="str">
            <v>EACH</v>
          </cell>
          <cell r="D7835" t="str">
            <v>MANUFACTURED WATER QUALITY STRUCTURE, TYPE 4</v>
          </cell>
          <cell r="G7835">
            <v>0</v>
          </cell>
        </row>
        <row r="7836">
          <cell r="A7836" t="str">
            <v>896E00010</v>
          </cell>
          <cell r="C7836" t="str">
            <v>SNMT</v>
          </cell>
          <cell r="D7836" t="str">
            <v>PORTABLE NON-INTRUSIVE TRAFFIC SENSOR, CLASS I</v>
          </cell>
          <cell r="G7836">
            <v>0</v>
          </cell>
        </row>
        <row r="7837">
          <cell r="A7837" t="str">
            <v>896E00012</v>
          </cell>
          <cell r="C7837" t="str">
            <v>SNMT</v>
          </cell>
          <cell r="D7837" t="str">
            <v>PORTABLE NON-INTRUSIVE TRAFFIC SENSOR, CLASS II</v>
          </cell>
          <cell r="G7837">
            <v>0</v>
          </cell>
        </row>
        <row r="7838">
          <cell r="A7838" t="str">
            <v>896E00020</v>
          </cell>
          <cell r="C7838" t="str">
            <v>SNMT</v>
          </cell>
          <cell r="D7838" t="str">
            <v>PORTABLE CHANGEABLE MESSAGE SIGN</v>
          </cell>
          <cell r="G7838">
            <v>0</v>
          </cell>
        </row>
        <row r="7839">
          <cell r="A7839" t="str">
            <v>896E00021</v>
          </cell>
          <cell r="C7839" t="str">
            <v>SNMT</v>
          </cell>
          <cell r="D7839" t="str">
            <v>PORTABLE CHANGEABLE MESSAGE SIGN, AS PER PLAN</v>
          </cell>
          <cell r="G7839">
            <v>0</v>
          </cell>
        </row>
        <row r="7840">
          <cell r="A7840" t="str">
            <v>897E01010</v>
          </cell>
          <cell r="C7840" t="str">
            <v>SY</v>
          </cell>
          <cell r="D7840" t="str">
            <v>PAVEMENT PLANING, ASPHALT CONCRETE, CLASS A</v>
          </cell>
          <cell r="F7840" t="str">
            <v>SPECIFY DEPTH</v>
          </cell>
          <cell r="G7840">
            <v>1</v>
          </cell>
        </row>
        <row r="7841">
          <cell r="A7841" t="str">
            <v>897E01011</v>
          </cell>
          <cell r="C7841" t="str">
            <v>SY</v>
          </cell>
          <cell r="D7841" t="str">
            <v>PAVEMENT PLANING, ASPHALT CONCRETE, CLASS A, AS PER PLAN</v>
          </cell>
          <cell r="F7841" t="str">
            <v>SPECIFY DEPTH</v>
          </cell>
          <cell r="G7841">
            <v>1</v>
          </cell>
        </row>
        <row r="7842">
          <cell r="A7842" t="str">
            <v>897E01020</v>
          </cell>
          <cell r="C7842" t="str">
            <v>SY</v>
          </cell>
          <cell r="D7842" t="str">
            <v>PAVEMENT PLANING, ASPHALT CONCRETE, CLASS B</v>
          </cell>
          <cell r="F7842" t="str">
            <v>SPECIFY DEPTH</v>
          </cell>
          <cell r="G7842">
            <v>1</v>
          </cell>
        </row>
        <row r="7843">
          <cell r="A7843" t="str">
            <v>897E01021</v>
          </cell>
          <cell r="C7843" t="str">
            <v>SY</v>
          </cell>
          <cell r="D7843" t="str">
            <v>PAVEMENT PLANING, ASPHALT CONCRETE, CLASS B, AS PER PLAN</v>
          </cell>
          <cell r="F7843" t="str">
            <v>SPECIFY DEPTH</v>
          </cell>
          <cell r="G7843">
            <v>1</v>
          </cell>
        </row>
        <row r="7844">
          <cell r="A7844" t="str">
            <v>897E02000</v>
          </cell>
          <cell r="C7844" t="str">
            <v>SY</v>
          </cell>
          <cell r="D7844" t="str">
            <v>PATCHING PLANED SURFACE</v>
          </cell>
          <cell r="G7844">
            <v>0</v>
          </cell>
        </row>
        <row r="7845">
          <cell r="A7845" t="str">
            <v>897E02001</v>
          </cell>
          <cell r="C7845" t="str">
            <v>SY</v>
          </cell>
          <cell r="D7845" t="str">
            <v>PATCHING PLANED SURFACE, AS PER PLAN</v>
          </cell>
          <cell r="G7845">
            <v>0</v>
          </cell>
        </row>
        <row r="7846">
          <cell r="A7846" t="str">
            <v>898E10000</v>
          </cell>
          <cell r="C7846" t="str">
            <v>EACH</v>
          </cell>
          <cell r="D7846" t="str">
            <v>WIRELESS MAGNETOMETER DETECTION SYSTEM</v>
          </cell>
          <cell r="G7846">
            <v>0</v>
          </cell>
        </row>
        <row r="7847">
          <cell r="A7847" t="str">
            <v>898E10001</v>
          </cell>
          <cell r="C7847" t="str">
            <v>EACH</v>
          </cell>
          <cell r="D7847" t="str">
            <v>WIRELESS MAGNETOMETER DETECTION SYSTEM, AS PER PLAN</v>
          </cell>
          <cell r="G7847">
            <v>0</v>
          </cell>
        </row>
        <row r="7848">
          <cell r="A7848" t="str">
            <v>898E15000</v>
          </cell>
          <cell r="C7848" t="str">
            <v>LS</v>
          </cell>
          <cell r="D7848" t="str">
            <v>TRAINING FOR WIRELESS MAGNETOMETER DETECTION SYSTEM</v>
          </cell>
          <cell r="G7848">
            <v>0</v>
          </cell>
        </row>
        <row r="7849">
          <cell r="A7849" t="str">
            <v>899E10000</v>
          </cell>
          <cell r="C7849" t="str">
            <v>FT</v>
          </cell>
          <cell r="D7849" t="str">
            <v>CURED-IN-PLACE PIPE LINER</v>
          </cell>
          <cell r="F7849" t="str">
            <v>SPECIFY SIZE (___" DIAMETER)</v>
          </cell>
          <cell r="G7849">
            <v>1</v>
          </cell>
        </row>
        <row r="7850">
          <cell r="A7850" t="str">
            <v>899E10001</v>
          </cell>
          <cell r="C7850" t="str">
            <v>FT</v>
          </cell>
          <cell r="D7850" t="str">
            <v>CURED-IN-PLACE PIPE LINER, AS PER PLAN</v>
          </cell>
          <cell r="F7850" t="str">
            <v>SPECIFY SIZE (___" DIAMETER)</v>
          </cell>
          <cell r="G7850">
            <v>1</v>
          </cell>
        </row>
        <row r="7851">
          <cell r="A7851" t="str">
            <v>900E00100</v>
          </cell>
          <cell r="C7851" t="str">
            <v>EACH</v>
          </cell>
          <cell r="D7851" t="str">
            <v>RAILROAD FLAGGING SERVICES</v>
          </cell>
          <cell r="G7851">
            <v>0</v>
          </cell>
        </row>
        <row r="7852">
          <cell r="A7852" t="str">
            <v>900E01000</v>
          </cell>
          <cell r="B7852" t="str">
            <v>Y</v>
          </cell>
          <cell r="C7852" t="str">
            <v>MILE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900E10000</v>
          </cell>
          <cell r="B7853" t="str">
            <v>Y</v>
          </cell>
          <cell r="C7853" t="str">
            <v>FT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900E11000</v>
          </cell>
          <cell r="B7854" t="str">
            <v>Y</v>
          </cell>
          <cell r="C7854" t="str">
            <v>EACH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900E12000</v>
          </cell>
          <cell r="B7855" t="str">
            <v>Y</v>
          </cell>
          <cell r="C7855" t="str">
            <v>TKFT</v>
          </cell>
          <cell r="D7855" t="str">
            <v>SPECIAL -</v>
          </cell>
          <cell r="F7855" t="str">
            <v>ADD SUPP DESC - RAIL ONLY</v>
          </cell>
          <cell r="G7855">
            <v>1</v>
          </cell>
        </row>
        <row r="7856">
          <cell r="A7856" t="str">
            <v>900E13000</v>
          </cell>
          <cell r="B7856" t="str">
            <v>Y</v>
          </cell>
          <cell r="C7856" t="str">
            <v>PAIR</v>
          </cell>
          <cell r="D7856" t="str">
            <v>SPECIAL -</v>
          </cell>
          <cell r="F7856" t="str">
            <v>ADD SUPP DESC - RAIL ONLY</v>
          </cell>
          <cell r="G7856">
            <v>1</v>
          </cell>
        </row>
        <row r="7857">
          <cell r="A7857" t="str">
            <v>900E14000</v>
          </cell>
          <cell r="B7857" t="str">
            <v>Y</v>
          </cell>
          <cell r="C7857" t="str">
            <v>JT</v>
          </cell>
          <cell r="D7857" t="str">
            <v>SPECIAL -</v>
          </cell>
          <cell r="F7857" t="str">
            <v>ADD SUPP DESC - RAIL ONLY</v>
          </cell>
          <cell r="G7857">
            <v>1</v>
          </cell>
        </row>
        <row r="7858">
          <cell r="A7858" t="str">
            <v>900E15000</v>
          </cell>
          <cell r="B7858" t="str">
            <v>Y</v>
          </cell>
          <cell r="C7858" t="str">
            <v>SET</v>
          </cell>
          <cell r="D7858" t="str">
            <v>SPECIAL -</v>
          </cell>
          <cell r="F7858" t="str">
            <v>ADD SUPP DESC - RAIL ONLY</v>
          </cell>
          <cell r="G7858">
            <v>1</v>
          </cell>
        </row>
        <row r="7859">
          <cell r="A7859" t="str">
            <v>900E16000</v>
          </cell>
          <cell r="B7859" t="str">
            <v>Y</v>
          </cell>
          <cell r="C7859" t="str">
            <v>TON</v>
          </cell>
          <cell r="D7859" t="str">
            <v>SPECIAL -</v>
          </cell>
          <cell r="F7859" t="str">
            <v>ADD SUPP DESC - RAIL ONLY</v>
          </cell>
          <cell r="G7859">
            <v>1</v>
          </cell>
        </row>
        <row r="7860">
          <cell r="A7860" t="str">
            <v>900E17000</v>
          </cell>
          <cell r="B7860" t="str">
            <v>Y</v>
          </cell>
          <cell r="C7860" t="str">
            <v>LS</v>
          </cell>
          <cell r="D7860" t="str">
            <v>SPECIAL -</v>
          </cell>
          <cell r="F7860" t="str">
            <v>ADD SUPP DESC - RAIL ONLY</v>
          </cell>
          <cell r="G7860">
            <v>1</v>
          </cell>
        </row>
        <row r="7861">
          <cell r="A7861" t="str">
            <v>900E19000</v>
          </cell>
          <cell r="B7861" t="str">
            <v>Y</v>
          </cell>
          <cell r="C7861" t="str">
            <v>CY</v>
          </cell>
          <cell r="D7861" t="str">
            <v>SPECIAL -</v>
          </cell>
          <cell r="F7861" t="str">
            <v>ADD SUPP DESC - RAIL ONLY</v>
          </cell>
          <cell r="G7861">
            <v>1</v>
          </cell>
        </row>
        <row r="7862">
          <cell r="A7862" t="str">
            <v>900E20000</v>
          </cell>
          <cell r="B7862" t="str">
            <v>Y</v>
          </cell>
          <cell r="C7862" t="str">
            <v>SY</v>
          </cell>
          <cell r="D7862" t="str">
            <v>SPECIAL -</v>
          </cell>
          <cell r="F7862" t="str">
            <v>ADD SUPP DESC - RAIL ONLY</v>
          </cell>
          <cell r="G7862">
            <v>1</v>
          </cell>
        </row>
        <row r="7863">
          <cell r="A7863" t="str">
            <v>900E21000</v>
          </cell>
          <cell r="B7863" t="str">
            <v>Y</v>
          </cell>
          <cell r="C7863" t="str">
            <v>BNDL</v>
          </cell>
          <cell r="D7863" t="str">
            <v>SPECIAL -</v>
          </cell>
          <cell r="F7863" t="str">
            <v>ADD SUPP DESC - RAIL ONLY</v>
          </cell>
          <cell r="G7863">
            <v>1</v>
          </cell>
        </row>
        <row r="7864">
          <cell r="A7864" t="str">
            <v>900E22000</v>
          </cell>
          <cell r="B7864" t="str">
            <v>Y</v>
          </cell>
          <cell r="C7864" t="str">
            <v>LB</v>
          </cell>
          <cell r="D7864" t="str">
            <v>SPECIAL -</v>
          </cell>
          <cell r="F7864" t="str">
            <v>ADD SUPP DESC - RAIL ONLY</v>
          </cell>
          <cell r="G7864">
            <v>1</v>
          </cell>
        </row>
        <row r="7865">
          <cell r="A7865" t="str">
            <v>950E10000</v>
          </cell>
          <cell r="B7865" t="str">
            <v>Y</v>
          </cell>
          <cell r="C7865" t="str">
            <v>LS</v>
          </cell>
          <cell r="D7865" t="str">
            <v>SPECIAL - SALT SHED DEMOLISHED</v>
          </cell>
          <cell r="G7865">
            <v>0</v>
          </cell>
        </row>
        <row r="7866">
          <cell r="A7866" t="str">
            <v>950E14000</v>
          </cell>
          <cell r="B7866" t="str">
            <v>Y</v>
          </cell>
          <cell r="C7866" t="str">
            <v>EACH</v>
          </cell>
          <cell r="D7866" t="str">
            <v>SPECIAL - SALT DOME CONSTRUCTED, 51'</v>
          </cell>
          <cell r="G7866">
            <v>0</v>
          </cell>
        </row>
        <row r="7867">
          <cell r="A7867" t="str">
            <v>950E14010</v>
          </cell>
          <cell r="B7867" t="str">
            <v>Y</v>
          </cell>
          <cell r="C7867" t="str">
            <v>EACH</v>
          </cell>
          <cell r="D7867" t="str">
            <v>SPECIAL - SALT DOME CONSTRUCTED, 56'</v>
          </cell>
          <cell r="G7867">
            <v>0</v>
          </cell>
        </row>
        <row r="7868">
          <cell r="A7868" t="str">
            <v>950E15000</v>
          </cell>
          <cell r="B7868" t="str">
            <v>Y</v>
          </cell>
          <cell r="C7868" t="str">
            <v>EACH</v>
          </cell>
          <cell r="D7868" t="str">
            <v>SPECIAL - SALT DOME CONSTRUCTED, 62'</v>
          </cell>
          <cell r="G7868">
            <v>0</v>
          </cell>
        </row>
        <row r="7869">
          <cell r="A7869" t="str">
            <v>950E16000</v>
          </cell>
          <cell r="B7869" t="str">
            <v>Y</v>
          </cell>
          <cell r="C7869" t="str">
            <v>EACH</v>
          </cell>
          <cell r="D7869" t="str">
            <v>SPECIAL - SALT DOME CONSTRUCTED, 61'</v>
          </cell>
          <cell r="G7869">
            <v>0</v>
          </cell>
        </row>
        <row r="7870">
          <cell r="A7870" t="str">
            <v>950E20000</v>
          </cell>
          <cell r="B7870" t="str">
            <v>Y</v>
          </cell>
          <cell r="C7870" t="str">
            <v>EACH</v>
          </cell>
          <cell r="D7870" t="str">
            <v>SPECIAL - SALT DOME CONSTRUCTED, 72'</v>
          </cell>
          <cell r="G7870">
            <v>0</v>
          </cell>
        </row>
        <row r="7871">
          <cell r="A7871" t="str">
            <v>950E20010</v>
          </cell>
          <cell r="B7871" t="str">
            <v>Y</v>
          </cell>
          <cell r="C7871" t="str">
            <v>EACH</v>
          </cell>
          <cell r="D7871" t="str">
            <v>SPECIAL - SALT DOME CONSTRUCTED, 82'</v>
          </cell>
          <cell r="G7871">
            <v>0</v>
          </cell>
        </row>
        <row r="7872">
          <cell r="A7872" t="str">
            <v>950E30000</v>
          </cell>
          <cell r="B7872" t="str">
            <v>Y</v>
          </cell>
          <cell r="C7872" t="str">
            <v>EACH</v>
          </cell>
          <cell r="D7872" t="str">
            <v>SPECIAL - SALT DOME CONSTRUCTED, 100'</v>
          </cell>
          <cell r="G7872">
            <v>0</v>
          </cell>
        </row>
        <row r="7873">
          <cell r="A7873" t="str">
            <v>950E35000</v>
          </cell>
          <cell r="B7873" t="str">
            <v>Y</v>
          </cell>
          <cell r="C7873" t="str">
            <v>LS</v>
          </cell>
          <cell r="D7873" t="str">
            <v>SPECIAL - ROOF REPLACEMENT</v>
          </cell>
          <cell r="G7873">
            <v>0</v>
          </cell>
        </row>
        <row r="7874">
          <cell r="A7874" t="str">
            <v>950E40000</v>
          </cell>
          <cell r="B7874" t="str">
            <v>Y</v>
          </cell>
          <cell r="C7874" t="str">
            <v>EACH</v>
          </cell>
          <cell r="D7874" t="str">
            <v>SPECIAL - MANUFACTURED OFFICE, 44'</v>
          </cell>
          <cell r="G7874">
            <v>0</v>
          </cell>
        </row>
        <row r="7875">
          <cell r="A7875" t="str">
            <v>950E50000</v>
          </cell>
          <cell r="B7875" t="str">
            <v>Y</v>
          </cell>
          <cell r="C7875" t="str">
            <v>LS</v>
          </cell>
          <cell r="D7875" t="str">
            <v>SPECIAL - FACILITIES</v>
          </cell>
          <cell r="F7875" t="str">
            <v>ADD SUPPLEMENTAL DESCRIPTION</v>
          </cell>
          <cell r="G7875">
            <v>1</v>
          </cell>
        </row>
        <row r="7876">
          <cell r="A7876" t="str">
            <v>950E51000</v>
          </cell>
          <cell r="B7876" t="str">
            <v>Y</v>
          </cell>
          <cell r="C7876" t="str">
            <v>EACH</v>
          </cell>
          <cell r="D7876" t="str">
            <v>SPECIAL - FACILITIES</v>
          </cell>
          <cell r="F7876" t="str">
            <v>ADD SUPPLEMENTAL DESCRIPTION</v>
          </cell>
          <cell r="G7876">
            <v>1</v>
          </cell>
        </row>
        <row r="7877">
          <cell r="A7877" t="str">
            <v>990E10000</v>
          </cell>
          <cell r="C7877" t="str">
            <v>LS</v>
          </cell>
          <cell r="D7877" t="str">
            <v>ESTIMATED COST OF REPAIRS TO DETOUR</v>
          </cell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C7878" t="str">
            <v>LS</v>
          </cell>
          <cell r="D7878" t="str">
            <v>ESTIMATED COST OF RIGHT OF WAY</v>
          </cell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C7879" t="str">
            <v>LS</v>
          </cell>
          <cell r="D7879" t="str">
            <v>ESTIMATED COST OF ENGINEERING, SUPERINTENDENCE AND CONTINGENCIES</v>
          </cell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C7880" t="str">
            <v>LS</v>
          </cell>
          <cell r="D7880" t="str">
            <v>ESTIMATED COST OF PRELIMINARY ENGINEERING</v>
          </cell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C7881" t="str">
            <v>LS</v>
          </cell>
          <cell r="D7881" t="str">
            <v>ESTIMATED COST OF FORCE ACCOUNT WORK</v>
          </cell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C7882" t="str">
            <v>LS</v>
          </cell>
          <cell r="D7882" t="str">
            <v>ESTIMATED COST OF INCENTIVE/DISINCENTIVE PAYMENT</v>
          </cell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C7883" t="str">
            <v>LS</v>
          </cell>
          <cell r="D7883" t="str">
            <v>FORCE ACCOUNT</v>
          </cell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C7884" t="str">
            <v>LS</v>
          </cell>
          <cell r="D7884" t="str">
            <v>DIFFERENCE BETWEEN ESTIMATED AND ACTUAL COST OF FORCE ACCOUNT</v>
          </cell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C7885" t="str">
            <v>DLR</v>
          </cell>
          <cell r="D7885" t="str">
            <v>INTEREST PAYMENTS</v>
          </cell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C7886" t="str">
            <v>LS</v>
          </cell>
          <cell r="D7886" t="str">
            <v>BITUMINOUS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C7887" t="str">
            <v>LS</v>
          </cell>
          <cell r="D7887" t="str">
            <v>446 ADJUSTMENT</v>
          </cell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C7888" t="str">
            <v>LS</v>
          </cell>
          <cell r="D7888" t="str">
            <v>447 MAT DENSITY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C7889" t="str">
            <v>LS</v>
          </cell>
          <cell r="D7889" t="str">
            <v>447 JOINT DENSITY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C7890" t="str">
            <v>LS</v>
          </cell>
          <cell r="D7890" t="str">
            <v>448 ADJUSTMENT</v>
          </cell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C7891" t="str">
            <v>LS</v>
          </cell>
          <cell r="D7891" t="str">
            <v>PAVEMENT SMOOTHNESS ADJUSTMENT (PN 420)</v>
          </cell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C7892" t="str">
            <v>LS</v>
          </cell>
          <cell r="D7892" t="str">
            <v>BRIDGE SMOOTHNESS ADJUSTMENT (PN 555)</v>
          </cell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C7893" t="str">
            <v>LS</v>
          </cell>
          <cell r="D7893" t="str">
            <v>STEEL PRICE ADJUSTMENT</v>
          </cell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C7894" t="str">
            <v>LS</v>
          </cell>
          <cell r="D7894" t="str">
            <v>QC / QA</v>
          </cell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C7895" t="str">
            <v>LS</v>
          </cell>
          <cell r="D7895" t="str">
            <v>LANDSCAPING ADJUSTMENT</v>
          </cell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C7896" t="str">
            <v>LS</v>
          </cell>
          <cell r="D7896" t="str">
            <v>104.02 ADJUSTMENT</v>
          </cell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C7897" t="str">
            <v>LS</v>
          </cell>
          <cell r="D7897" t="str">
            <v>NON-SPEC MATERIAL DEDUCTION</v>
          </cell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C7898" t="str">
            <v>LS</v>
          </cell>
          <cell r="D7898" t="str">
            <v>109.05 - BUY BACK MATERIAL</v>
          </cell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C7899" t="str">
            <v>LS</v>
          </cell>
          <cell r="D7899" t="str">
            <v>FUEL PRICE ADJUSTMENT</v>
          </cell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C7900" t="str">
            <v>LS</v>
          </cell>
          <cell r="D7900" t="str">
            <v>UTILITY CONFLICT/DELAYS</v>
          </cell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C7901" t="str">
            <v>LS</v>
          </cell>
          <cell r="D7901" t="str">
            <v>ABANDONED UTILITY CONFLICT/DELAYS</v>
          </cell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C7902" t="str">
            <v>LS</v>
          </cell>
          <cell r="D7902" t="str">
            <v>105.03 NON-CONFORMANCE ADJUSTMENT</v>
          </cell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C7903" t="str">
            <v>LS</v>
          </cell>
          <cell r="D7903" t="str">
            <v>LUMP SUM ADJUSTMENT - GENERAL / OTHER ITEMS</v>
          </cell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C7904" t="str">
            <v>LS</v>
          </cell>
          <cell r="D7904" t="str">
            <v>FAILURE TO MEET DBE COMMITMENTS</v>
          </cell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C7905" t="str">
            <v>LS</v>
          </cell>
          <cell r="D7905" t="str">
            <v>AGREED LUMP SUM</v>
          </cell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C7906" t="str">
            <v>EACH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C7907" t="str">
            <v>FT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C7908" t="str">
            <v>SF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C7909" t="str">
            <v>SY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C7910" t="str">
            <v>MILE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C7911" t="str">
            <v>CY</v>
          </cell>
          <cell r="D7911" t="str">
            <v>AGREED UNIT PRICE</v>
          </cell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C7912" t="str">
            <v>LB</v>
          </cell>
          <cell r="D7912" t="str">
            <v>AGREED UNIT PRICE</v>
          </cell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C7913" t="str">
            <v>MNTH</v>
          </cell>
          <cell r="D7913" t="str">
            <v>AGREED UNIT PRICE</v>
          </cell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C7914" t="str">
            <v>TON</v>
          </cell>
          <cell r="D7914" t="str">
            <v>AGREED UNIT PRICE</v>
          </cell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C7915" t="str">
            <v>TKFT</v>
          </cell>
          <cell r="D7915" t="str">
            <v>AGREED UNIT PRICE</v>
          </cell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C7916" t="str">
            <v>HOUR</v>
          </cell>
          <cell r="D7916" t="str">
            <v>AGREED UNIT PRICE</v>
          </cell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C7917" t="str">
            <v>DAY</v>
          </cell>
          <cell r="D7917" t="str">
            <v>AGREED UNIT PRICE</v>
          </cell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C7918" t="str">
            <v>GAL</v>
          </cell>
          <cell r="D7918" t="str">
            <v>AGREED UNIT PRICE</v>
          </cell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C7919" t="str">
            <v>STA</v>
          </cell>
          <cell r="D7919" t="str">
            <v>AGREED UNIT PRICE</v>
          </cell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C7920" t="str">
            <v>MSF</v>
          </cell>
          <cell r="D7920" t="str">
            <v>AGREED UNIT PRICE</v>
          </cell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C7921" t="str">
            <v>MGAL</v>
          </cell>
          <cell r="D7921" t="str">
            <v>AGREED UNIT PRICE</v>
          </cell>
          <cell r="F7921" t="str">
            <v>SITE MANAGER USE ONLY</v>
          </cell>
          <cell r="G7921">
            <v>0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K209"/>
  <sheetViews>
    <sheetView showGridLines="0" tabSelected="1" zoomScale="90" zoomScaleNormal="90" workbookViewId="0">
      <pane ySplit="23" topLeftCell="A68" activePane="bottomLeft" state="frozen"/>
      <selection pane="bottomLeft" activeCell="D10" sqref="D10:AD84"/>
    </sheetView>
  </sheetViews>
  <sheetFormatPr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9" width="9.7109375" style="5" customWidth="1"/>
    <col min="10" max="10" width="8" style="5" customWidth="1"/>
    <col min="11" max="11" width="9.7109375" style="5" customWidth="1"/>
    <col min="12" max="12" width="8.140625" style="5" customWidth="1"/>
    <col min="13" max="13" width="12.7109375" style="5" customWidth="1"/>
    <col min="14" max="14" width="11.42578125" style="5" customWidth="1"/>
    <col min="15" max="15" width="9" style="5" customWidth="1"/>
    <col min="16" max="16" width="12.7109375" style="5" customWidth="1"/>
    <col min="17" max="17" width="11.42578125" style="6" customWidth="1"/>
    <col min="18" max="26" width="9.7109375" style="5" customWidth="1"/>
    <col min="27" max="29" width="9.5703125" style="5" customWidth="1"/>
    <col min="30" max="30" width="9.7109375" style="5" customWidth="1"/>
    <col min="31" max="31" width="2.7109375" style="5" customWidth="1"/>
    <col min="32" max="16384" width="9.140625" style="5"/>
  </cols>
  <sheetData>
    <row r="1" spans="1:37" ht="12.75" customHeight="1" x14ac:dyDescent="0.2">
      <c r="A1" s="5">
        <v>1</v>
      </c>
      <c r="D1" s="2"/>
      <c r="E1" s="2"/>
      <c r="F1" s="2"/>
      <c r="G1" s="2"/>
      <c r="H1" s="2"/>
      <c r="I1" s="2"/>
      <c r="J1" s="2"/>
      <c r="K1" s="2"/>
      <c r="L1" s="2"/>
      <c r="M1" s="3"/>
      <c r="N1" s="3" t="s">
        <v>8</v>
      </c>
      <c r="O1" s="3" t="s">
        <v>16</v>
      </c>
      <c r="P1" s="2" t="s">
        <v>14</v>
      </c>
      <c r="Q1" s="1"/>
      <c r="R1" s="1"/>
      <c r="S1" s="22"/>
      <c r="T1" s="1"/>
      <c r="U1" s="1"/>
      <c r="V1" s="1"/>
      <c r="W1" s="22"/>
      <c r="X1" s="22"/>
      <c r="Y1" s="22"/>
      <c r="Z1" s="22"/>
      <c r="AA1" s="22"/>
      <c r="AB1" s="22"/>
      <c r="AC1" s="1"/>
      <c r="AD1" s="1"/>
    </row>
    <row r="2" spans="1:37" ht="12.75" customHeight="1" x14ac:dyDescent="0.2">
      <c r="D2" s="2"/>
      <c r="E2" s="2"/>
      <c r="F2" s="2"/>
      <c r="G2" s="2"/>
      <c r="H2" s="2"/>
      <c r="I2" s="2"/>
      <c r="J2" s="2"/>
      <c r="K2" s="2"/>
      <c r="L2" s="2"/>
      <c r="M2" s="3"/>
      <c r="N2" s="3" t="s">
        <v>5</v>
      </c>
      <c r="O2" s="3" t="s">
        <v>17</v>
      </c>
      <c r="P2" s="2" t="s">
        <v>6</v>
      </c>
      <c r="Q2" s="1"/>
      <c r="R2" s="1"/>
      <c r="S2" s="22"/>
      <c r="T2" s="1"/>
      <c r="U2" s="1"/>
      <c r="V2" s="1"/>
      <c r="W2" s="22"/>
      <c r="X2" s="22"/>
      <c r="Y2" s="22"/>
      <c r="Z2" s="22"/>
      <c r="AA2" s="22"/>
      <c r="AB2" s="22"/>
      <c r="AC2" s="1"/>
      <c r="AD2" s="1"/>
    </row>
    <row r="3" spans="1:37" ht="12.75" customHeight="1" x14ac:dyDescent="0.2">
      <c r="D3" s="2"/>
      <c r="E3" s="2"/>
      <c r="F3" s="2"/>
      <c r="G3" s="3"/>
      <c r="H3" s="3"/>
      <c r="I3" s="3"/>
      <c r="J3" s="3"/>
      <c r="K3" s="3"/>
      <c r="L3" s="3"/>
      <c r="M3" s="3"/>
      <c r="N3" s="3"/>
      <c r="O3" s="3" t="s">
        <v>18</v>
      </c>
      <c r="P3" s="2" t="s">
        <v>7</v>
      </c>
      <c r="Q3" s="1"/>
      <c r="R3" s="1"/>
      <c r="S3" s="2"/>
      <c r="T3" s="1"/>
      <c r="U3" s="1"/>
      <c r="V3" s="1"/>
      <c r="W3" s="2"/>
      <c r="X3" s="2"/>
      <c r="Y3" s="2"/>
      <c r="Z3" s="2"/>
      <c r="AA3" s="2"/>
      <c r="AB3" s="2"/>
      <c r="AC3" s="1"/>
      <c r="AD3" s="1"/>
    </row>
    <row r="4" spans="1:37" ht="12.75" customHeight="1" x14ac:dyDescent="0.2">
      <c r="D4" s="2"/>
      <c r="E4" s="2"/>
      <c r="F4" s="2"/>
      <c r="G4" s="3"/>
      <c r="H4" s="3"/>
      <c r="I4" s="3"/>
      <c r="J4" s="3"/>
      <c r="K4" s="3"/>
      <c r="L4" s="3"/>
      <c r="M4" s="4"/>
      <c r="N4" s="4"/>
      <c r="O4" s="3" t="s">
        <v>19</v>
      </c>
      <c r="P4" s="2" t="s">
        <v>15</v>
      </c>
      <c r="Q4" s="1"/>
      <c r="R4" s="1"/>
      <c r="S4" s="2"/>
      <c r="T4" s="1"/>
      <c r="U4" s="1"/>
      <c r="V4" s="1"/>
      <c r="W4" s="2"/>
      <c r="X4" s="2"/>
      <c r="Y4" s="2"/>
      <c r="Z4" s="2"/>
      <c r="AA4" s="2"/>
      <c r="AB4" s="2"/>
      <c r="AC4" s="1"/>
      <c r="AD4" s="1"/>
    </row>
    <row r="5" spans="1:37" ht="12.75" customHeight="1" x14ac:dyDescent="0.2">
      <c r="D5" s="2"/>
      <c r="E5" s="2"/>
      <c r="F5" s="2"/>
      <c r="G5" s="3"/>
      <c r="H5" s="3"/>
      <c r="I5" s="3"/>
      <c r="J5" s="3"/>
      <c r="K5" s="3"/>
      <c r="L5" s="3"/>
      <c r="M5" s="4"/>
      <c r="N5" s="4"/>
      <c r="O5" s="3"/>
      <c r="P5" s="2"/>
      <c r="Q5" s="1"/>
      <c r="R5" s="1"/>
      <c r="S5" s="2"/>
      <c r="T5" s="1"/>
      <c r="U5" s="1"/>
      <c r="V5" s="1"/>
      <c r="W5" s="2"/>
      <c r="X5" s="2"/>
      <c r="Y5" s="2"/>
      <c r="Z5" s="2"/>
      <c r="AA5" s="2"/>
      <c r="AB5" s="2"/>
      <c r="AC5" s="1"/>
      <c r="AD5" s="1"/>
    </row>
    <row r="6" spans="1:37" ht="12.75" customHeight="1" thickBot="1" x14ac:dyDescent="0.25"/>
    <row r="7" spans="1:37" ht="12.75" customHeight="1" thickBot="1" x14ac:dyDescent="0.25">
      <c r="B7" s="24" t="s">
        <v>11</v>
      </c>
      <c r="D7" s="87">
        <f>AF7</f>
        <v>1</v>
      </c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F7" s="19">
        <v>1</v>
      </c>
      <c r="AG7" s="20" t="s">
        <v>4</v>
      </c>
      <c r="AH7" s="21"/>
      <c r="AI7" s="21"/>
      <c r="AJ7" s="21"/>
      <c r="AK7" s="21"/>
    </row>
    <row r="8" spans="1:37" ht="12.75" customHeight="1" thickBot="1" x14ac:dyDescent="0.25">
      <c r="B8" s="25">
        <v>4</v>
      </c>
      <c r="D8" s="88" t="s">
        <v>9</v>
      </c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23" t="s">
        <v>33</v>
      </c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</row>
    <row r="9" spans="1:37" ht="12.75" customHeight="1" thickBot="1" x14ac:dyDescent="0.25">
      <c r="D9" s="89" t="s">
        <v>10</v>
      </c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</row>
    <row r="10" spans="1:37" ht="12.75" customHeight="1" x14ac:dyDescent="0.2">
      <c r="B10" s="79" t="s">
        <v>12</v>
      </c>
      <c r="D10" s="84" t="s">
        <v>20</v>
      </c>
      <c r="E10" s="84" t="s">
        <v>0</v>
      </c>
      <c r="F10" s="84" t="s">
        <v>23</v>
      </c>
      <c r="G10" s="84" t="s">
        <v>24</v>
      </c>
      <c r="H10" s="90" t="s">
        <v>22</v>
      </c>
      <c r="I10" s="91"/>
      <c r="J10" s="91"/>
      <c r="K10" s="91"/>
      <c r="L10" s="91"/>
      <c r="M10" s="73" t="s">
        <v>34</v>
      </c>
      <c r="N10" s="73" t="s">
        <v>34</v>
      </c>
      <c r="O10" s="73" t="s">
        <v>35</v>
      </c>
      <c r="P10" s="76" t="s">
        <v>36</v>
      </c>
      <c r="Q10" s="8" t="str">
        <f t="shared" ref="Q10:AD10" si="0">IF(OR(TRIM(Q8)=0,TRIM(Q8)=""),"",IF(IFERROR(TRIM(INDEX(QryItemNamed,MATCH(TRIM(Q8),ITEM,0),2)),"")="Y","SPECIAL",LEFT(IFERROR(TRIM(INDEX(ITEM,MATCH(TRIM(Q8),ITEM,0))),""),3)))</f>
        <v>423</v>
      </c>
      <c r="R10" s="8" t="str">
        <f t="shared" si="0"/>
        <v/>
      </c>
      <c r="S10" s="8" t="str">
        <f t="shared" si="0"/>
        <v/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</row>
    <row r="11" spans="1:37" ht="12.75" customHeight="1" x14ac:dyDescent="0.2">
      <c r="B11" s="80"/>
      <c r="D11" s="85"/>
      <c r="E11" s="85"/>
      <c r="F11" s="85"/>
      <c r="G11" s="85"/>
      <c r="H11" s="92"/>
      <c r="I11" s="93"/>
      <c r="J11" s="93"/>
      <c r="K11" s="93"/>
      <c r="L11" s="93"/>
      <c r="M11" s="74"/>
      <c r="N11" s="74"/>
      <c r="O11" s="74"/>
      <c r="P11" s="77"/>
      <c r="Q11" s="103" t="str">
        <f t="shared" ref="Q11:AD11" si="1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CRACK SEALING, TYPE IV</v>
      </c>
      <c r="R11" s="83" t="str">
        <f t="shared" si="1"/>
        <v/>
      </c>
      <c r="S11" s="83" t="str">
        <f t="shared" si="1"/>
        <v/>
      </c>
      <c r="T11" s="83" t="str">
        <f t="shared" si="1"/>
        <v/>
      </c>
      <c r="U11" s="82" t="str">
        <f t="shared" si="1"/>
        <v/>
      </c>
      <c r="V11" s="82" t="str">
        <f t="shared" si="1"/>
        <v/>
      </c>
      <c r="W11" s="82" t="str">
        <f t="shared" si="1"/>
        <v/>
      </c>
      <c r="X11" s="82" t="str">
        <f t="shared" si="1"/>
        <v/>
      </c>
      <c r="Y11" s="82" t="str">
        <f t="shared" si="1"/>
        <v/>
      </c>
      <c r="Z11" s="82" t="str">
        <f t="shared" si="1"/>
        <v/>
      </c>
      <c r="AA11" s="82" t="str">
        <f t="shared" si="1"/>
        <v/>
      </c>
      <c r="AB11" s="82" t="str">
        <f t="shared" si="1"/>
        <v/>
      </c>
      <c r="AC11" s="82" t="str">
        <f t="shared" si="1"/>
        <v/>
      </c>
      <c r="AD11" s="82" t="str">
        <f t="shared" si="1"/>
        <v/>
      </c>
    </row>
    <row r="12" spans="1:37" ht="12.75" customHeight="1" x14ac:dyDescent="0.2">
      <c r="B12" s="80"/>
      <c r="D12" s="85"/>
      <c r="E12" s="85"/>
      <c r="F12" s="85"/>
      <c r="G12" s="85"/>
      <c r="H12" s="92"/>
      <c r="I12" s="93"/>
      <c r="J12" s="93"/>
      <c r="K12" s="93"/>
      <c r="L12" s="93"/>
      <c r="M12" s="74"/>
      <c r="N12" s="74"/>
      <c r="O12" s="74"/>
      <c r="P12" s="77"/>
      <c r="Q12" s="103"/>
      <c r="R12" s="83"/>
      <c r="S12" s="83"/>
      <c r="T12" s="83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7" ht="12.75" customHeight="1" x14ac:dyDescent="0.2">
      <c r="B13" s="80"/>
      <c r="D13" s="85"/>
      <c r="E13" s="85"/>
      <c r="F13" s="85"/>
      <c r="G13" s="85"/>
      <c r="H13" s="92"/>
      <c r="I13" s="93"/>
      <c r="J13" s="93"/>
      <c r="K13" s="93"/>
      <c r="L13" s="93"/>
      <c r="M13" s="74"/>
      <c r="N13" s="74"/>
      <c r="O13" s="74"/>
      <c r="P13" s="77"/>
      <c r="Q13" s="103"/>
      <c r="R13" s="83"/>
      <c r="S13" s="83"/>
      <c r="T13" s="83"/>
      <c r="U13" s="82"/>
      <c r="V13" s="82"/>
      <c r="W13" s="82"/>
      <c r="X13" s="82"/>
      <c r="Y13" s="82"/>
      <c r="Z13" s="82"/>
      <c r="AA13" s="82"/>
      <c r="AB13" s="82"/>
      <c r="AC13" s="82"/>
      <c r="AD13" s="82"/>
    </row>
    <row r="14" spans="1:37" ht="12.75" customHeight="1" x14ac:dyDescent="0.2">
      <c r="B14" s="80"/>
      <c r="D14" s="85"/>
      <c r="E14" s="85"/>
      <c r="F14" s="85"/>
      <c r="G14" s="85"/>
      <c r="H14" s="92"/>
      <c r="I14" s="93"/>
      <c r="J14" s="93"/>
      <c r="K14" s="93"/>
      <c r="L14" s="93"/>
      <c r="M14" s="74"/>
      <c r="N14" s="74"/>
      <c r="O14" s="74"/>
      <c r="P14" s="77"/>
      <c r="Q14" s="103"/>
      <c r="R14" s="83"/>
      <c r="S14" s="83"/>
      <c r="T14" s="83"/>
      <c r="U14" s="82"/>
      <c r="V14" s="82"/>
      <c r="W14" s="82"/>
      <c r="X14" s="82"/>
      <c r="Y14" s="82"/>
      <c r="Z14" s="82"/>
      <c r="AA14" s="82"/>
      <c r="AB14" s="82"/>
      <c r="AC14" s="82"/>
      <c r="AD14" s="82"/>
    </row>
    <row r="15" spans="1:37" ht="12.75" customHeight="1" x14ac:dyDescent="0.2">
      <c r="B15" s="80"/>
      <c r="D15" s="85"/>
      <c r="E15" s="85"/>
      <c r="F15" s="85"/>
      <c r="G15" s="85"/>
      <c r="H15" s="92"/>
      <c r="I15" s="93"/>
      <c r="J15" s="93"/>
      <c r="K15" s="93"/>
      <c r="L15" s="93"/>
      <c r="M15" s="74"/>
      <c r="N15" s="74"/>
      <c r="O15" s="74"/>
      <c r="P15" s="77"/>
      <c r="Q15" s="103"/>
      <c r="R15" s="83"/>
      <c r="S15" s="83"/>
      <c r="T15" s="83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7" ht="12.75" customHeight="1" x14ac:dyDescent="0.2">
      <c r="B16" s="80"/>
      <c r="D16" s="85"/>
      <c r="E16" s="85"/>
      <c r="F16" s="85"/>
      <c r="G16" s="85"/>
      <c r="H16" s="92"/>
      <c r="I16" s="93"/>
      <c r="J16" s="93"/>
      <c r="K16" s="93"/>
      <c r="L16" s="93"/>
      <c r="M16" s="74"/>
      <c r="N16" s="74"/>
      <c r="O16" s="74"/>
      <c r="P16" s="77"/>
      <c r="Q16" s="103"/>
      <c r="R16" s="83"/>
      <c r="S16" s="83"/>
      <c r="T16" s="83"/>
      <c r="U16" s="82"/>
      <c r="V16" s="82"/>
      <c r="W16" s="82"/>
      <c r="X16" s="82"/>
      <c r="Y16" s="82"/>
      <c r="Z16" s="82"/>
      <c r="AA16" s="82"/>
      <c r="AB16" s="82"/>
      <c r="AC16" s="82"/>
      <c r="AD16" s="82"/>
    </row>
    <row r="17" spans="2:30" ht="12.75" customHeight="1" x14ac:dyDescent="0.2">
      <c r="B17" s="80"/>
      <c r="D17" s="85"/>
      <c r="E17" s="85"/>
      <c r="F17" s="85"/>
      <c r="G17" s="85"/>
      <c r="H17" s="92"/>
      <c r="I17" s="93"/>
      <c r="J17" s="93"/>
      <c r="K17" s="93"/>
      <c r="L17" s="93"/>
      <c r="M17" s="74"/>
      <c r="N17" s="74"/>
      <c r="O17" s="74"/>
      <c r="P17" s="77"/>
      <c r="Q17" s="103"/>
      <c r="R17" s="83"/>
      <c r="S17" s="83"/>
      <c r="T17" s="83"/>
      <c r="U17" s="82"/>
      <c r="V17" s="82"/>
      <c r="W17" s="82"/>
      <c r="X17" s="82"/>
      <c r="Y17" s="82"/>
      <c r="Z17" s="82"/>
      <c r="AA17" s="82"/>
      <c r="AB17" s="82"/>
      <c r="AC17" s="82"/>
      <c r="AD17" s="82"/>
    </row>
    <row r="18" spans="2:30" ht="6.4" customHeight="1" x14ac:dyDescent="0.2">
      <c r="B18" s="80"/>
      <c r="D18" s="85"/>
      <c r="E18" s="85"/>
      <c r="F18" s="85"/>
      <c r="G18" s="85"/>
      <c r="H18" s="92"/>
      <c r="I18" s="93"/>
      <c r="J18" s="93"/>
      <c r="K18" s="93"/>
      <c r="L18" s="93"/>
      <c r="M18" s="74"/>
      <c r="N18" s="74"/>
      <c r="O18" s="74"/>
      <c r="P18" s="77"/>
      <c r="Q18" s="103"/>
      <c r="R18" s="83"/>
      <c r="S18" s="83"/>
      <c r="T18" s="83"/>
      <c r="U18" s="82"/>
      <c r="V18" s="82"/>
      <c r="W18" s="82"/>
      <c r="X18" s="82"/>
      <c r="Y18" s="82"/>
      <c r="Z18" s="82"/>
      <c r="AA18" s="82"/>
      <c r="AB18" s="82"/>
      <c r="AC18" s="82"/>
      <c r="AD18" s="82"/>
    </row>
    <row r="19" spans="2:30" ht="12.75" customHeight="1" x14ac:dyDescent="0.2">
      <c r="B19" s="80"/>
      <c r="D19" s="85"/>
      <c r="E19" s="85"/>
      <c r="F19" s="85"/>
      <c r="G19" s="85"/>
      <c r="H19" s="92"/>
      <c r="I19" s="93"/>
      <c r="J19" s="93"/>
      <c r="K19" s="93"/>
      <c r="L19" s="93"/>
      <c r="M19" s="74"/>
      <c r="N19" s="74"/>
      <c r="O19" s="74"/>
      <c r="P19" s="77"/>
      <c r="Q19" s="103"/>
      <c r="R19" s="83"/>
      <c r="S19" s="83"/>
      <c r="T19" s="83"/>
      <c r="U19" s="82"/>
      <c r="V19" s="82"/>
      <c r="W19" s="82"/>
      <c r="X19" s="82"/>
      <c r="Y19" s="82"/>
      <c r="Z19" s="82"/>
      <c r="AA19" s="82"/>
      <c r="AB19" s="82"/>
      <c r="AC19" s="82"/>
      <c r="AD19" s="82"/>
    </row>
    <row r="20" spans="2:30" ht="12.75" customHeight="1" x14ac:dyDescent="0.2">
      <c r="B20" s="80"/>
      <c r="D20" s="85"/>
      <c r="E20" s="85"/>
      <c r="F20" s="85"/>
      <c r="G20" s="85"/>
      <c r="H20" s="92"/>
      <c r="I20" s="93"/>
      <c r="J20" s="93"/>
      <c r="K20" s="93"/>
      <c r="L20" s="93"/>
      <c r="M20" s="74"/>
      <c r="N20" s="74"/>
      <c r="O20" s="74"/>
      <c r="P20" s="77"/>
      <c r="Q20" s="103"/>
      <c r="R20" s="83"/>
      <c r="S20" s="83"/>
      <c r="T20" s="83"/>
      <c r="U20" s="82"/>
      <c r="V20" s="82"/>
      <c r="W20" s="82"/>
      <c r="X20" s="82"/>
      <c r="Y20" s="82"/>
      <c r="Z20" s="82"/>
      <c r="AA20" s="82"/>
      <c r="AB20" s="82"/>
      <c r="AC20" s="82"/>
      <c r="AD20" s="82"/>
    </row>
    <row r="21" spans="2:30" ht="12.75" customHeight="1" x14ac:dyDescent="0.2">
      <c r="B21" s="80"/>
      <c r="D21" s="85"/>
      <c r="E21" s="85"/>
      <c r="F21" s="85"/>
      <c r="G21" s="85"/>
      <c r="H21" s="92"/>
      <c r="I21" s="93"/>
      <c r="J21" s="93"/>
      <c r="K21" s="93"/>
      <c r="L21" s="93"/>
      <c r="M21" s="74"/>
      <c r="N21" s="74"/>
      <c r="O21" s="74"/>
      <c r="P21" s="77"/>
      <c r="Q21" s="103"/>
      <c r="R21" s="83"/>
      <c r="S21" s="83"/>
      <c r="T21" s="83"/>
      <c r="U21" s="82"/>
      <c r="V21" s="82"/>
      <c r="W21" s="82"/>
      <c r="X21" s="82"/>
      <c r="Y21" s="82"/>
      <c r="Z21" s="82"/>
      <c r="AA21" s="82"/>
      <c r="AB21" s="82"/>
      <c r="AC21" s="82"/>
      <c r="AD21" s="82"/>
    </row>
    <row r="22" spans="2:30" ht="12.75" customHeight="1" x14ac:dyDescent="0.2">
      <c r="B22" s="80"/>
      <c r="D22" s="85"/>
      <c r="E22" s="85"/>
      <c r="F22" s="85"/>
      <c r="G22" s="85"/>
      <c r="H22" s="92"/>
      <c r="I22" s="93"/>
      <c r="J22" s="93"/>
      <c r="K22" s="93"/>
      <c r="L22" s="93"/>
      <c r="M22" s="75"/>
      <c r="N22" s="75"/>
      <c r="O22" s="75"/>
      <c r="P22" s="78"/>
      <c r="Q22" s="103"/>
      <c r="R22" s="83"/>
      <c r="S22" s="83"/>
      <c r="T22" s="83"/>
      <c r="U22" s="82"/>
      <c r="V22" s="82"/>
      <c r="W22" s="82"/>
      <c r="X22" s="82"/>
      <c r="Y22" s="82"/>
      <c r="Z22" s="82"/>
      <c r="AA22" s="82"/>
      <c r="AB22" s="82"/>
      <c r="AC22" s="82"/>
      <c r="AD22" s="82"/>
    </row>
    <row r="23" spans="2:30" ht="12.75" customHeight="1" thickBot="1" x14ac:dyDescent="0.25">
      <c r="B23" s="81"/>
      <c r="D23" s="86"/>
      <c r="E23" s="86"/>
      <c r="F23" s="86"/>
      <c r="G23" s="86"/>
      <c r="H23" s="94"/>
      <c r="I23" s="95"/>
      <c r="J23" s="95"/>
      <c r="K23" s="95"/>
      <c r="L23" s="95"/>
      <c r="M23" s="10" t="s">
        <v>58</v>
      </c>
      <c r="N23" s="10" t="s">
        <v>57</v>
      </c>
      <c r="O23" s="10" t="s">
        <v>57</v>
      </c>
      <c r="P23" s="62" t="s">
        <v>37</v>
      </c>
      <c r="Q23" s="46" t="s">
        <v>37</v>
      </c>
      <c r="R23" s="10" t="str">
        <f t="shared" ref="R23:AD23" si="2">IF(OR(TRIM(R8)=0,TRIM(R8)=""),"",IF(IFERROR(TRIM(INDEX(QryItemNamed,MATCH(TRIM(R8),ITEM,0),3)),"")="LS","",IFERROR(TRIM(INDEX(QryItemNamed,MATCH(TRIM(R8),ITEM,0),3)),"")))</f>
        <v/>
      </c>
      <c r="S23" s="10" t="str">
        <f t="shared" si="2"/>
        <v/>
      </c>
      <c r="T23" s="10" t="str">
        <f t="shared" si="2"/>
        <v/>
      </c>
      <c r="U23" s="10" t="str">
        <f t="shared" si="2"/>
        <v/>
      </c>
      <c r="V23" s="10" t="str">
        <f t="shared" si="2"/>
        <v/>
      </c>
      <c r="W23" s="10" t="str">
        <f t="shared" si="2"/>
        <v/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</row>
    <row r="24" spans="2:30" ht="12.75" customHeight="1" x14ac:dyDescent="0.2">
      <c r="B24" s="26">
        <v>1</v>
      </c>
      <c r="D24" s="11" t="s">
        <v>49</v>
      </c>
      <c r="E24" s="11">
        <v>7</v>
      </c>
      <c r="F24" s="33" t="s">
        <v>25</v>
      </c>
      <c r="G24" s="33" t="s">
        <v>60</v>
      </c>
      <c r="H24" s="97">
        <v>0</v>
      </c>
      <c r="I24" s="98"/>
      <c r="J24" s="11" t="s">
        <v>2</v>
      </c>
      <c r="K24" s="97">
        <v>4.67</v>
      </c>
      <c r="L24" s="104"/>
      <c r="M24" s="60">
        <f>+K24-H24</f>
        <v>4.67</v>
      </c>
      <c r="N24" s="60">
        <f>+(K24-H24)*5280</f>
        <v>24657.599999999999</v>
      </c>
      <c r="O24" s="35">
        <v>24</v>
      </c>
      <c r="P24" s="61">
        <f>+(N24*O24)/9</f>
        <v>65753.599999999991</v>
      </c>
      <c r="Q24" s="37">
        <f>+P24</f>
        <v>65753.599999999991</v>
      </c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</row>
    <row r="25" spans="2:30" ht="12.75" customHeight="1" x14ac:dyDescent="0.2">
      <c r="B25" s="27">
        <v>1</v>
      </c>
      <c r="D25" s="14" t="s">
        <v>50</v>
      </c>
      <c r="E25" s="14">
        <v>7</v>
      </c>
      <c r="F25" s="33" t="s">
        <v>25</v>
      </c>
      <c r="G25" s="33" t="s">
        <v>60</v>
      </c>
      <c r="H25" s="68">
        <v>5.69</v>
      </c>
      <c r="I25" s="69"/>
      <c r="J25" s="14" t="s">
        <v>2</v>
      </c>
      <c r="K25" s="68">
        <v>9.9600000000000009</v>
      </c>
      <c r="L25" s="70"/>
      <c r="M25" s="51">
        <f t="shared" ref="M25:M33" si="3">+K25-H25</f>
        <v>4.2700000000000005</v>
      </c>
      <c r="N25" s="51">
        <f t="shared" ref="N25:N33" si="4">+(K25-H25)*5280</f>
        <v>22545.600000000002</v>
      </c>
      <c r="O25" s="50">
        <v>25</v>
      </c>
      <c r="P25" s="52">
        <f t="shared" ref="P25:P44" si="5">+(N25*O25)/9</f>
        <v>62626.666666666664</v>
      </c>
      <c r="Q25" s="37">
        <f>+P25</f>
        <v>62626.666666666664</v>
      </c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</row>
    <row r="26" spans="2:30" ht="12.75" customHeight="1" x14ac:dyDescent="0.2">
      <c r="B26" s="27">
        <v>1</v>
      </c>
      <c r="D26" s="14" t="s">
        <v>51</v>
      </c>
      <c r="E26" s="14">
        <v>7</v>
      </c>
      <c r="F26" s="33" t="s">
        <v>25</v>
      </c>
      <c r="G26" s="33" t="s">
        <v>60</v>
      </c>
      <c r="H26" s="68">
        <v>11.98</v>
      </c>
      <c r="I26" s="69"/>
      <c r="J26" s="14" t="s">
        <v>2</v>
      </c>
      <c r="K26" s="68">
        <v>18.45</v>
      </c>
      <c r="L26" s="70"/>
      <c r="M26" s="53">
        <f t="shared" si="3"/>
        <v>6.4699999999999989</v>
      </c>
      <c r="N26" s="53">
        <f t="shared" si="4"/>
        <v>34161.599999999991</v>
      </c>
      <c r="O26" s="49">
        <v>27</v>
      </c>
      <c r="P26" s="54">
        <f t="shared" si="5"/>
        <v>102484.79999999997</v>
      </c>
      <c r="Q26" s="37">
        <f>+P26</f>
        <v>102484.79999999997</v>
      </c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</row>
    <row r="27" spans="2:30" ht="12.75" customHeight="1" x14ac:dyDescent="0.2">
      <c r="B27" s="27">
        <v>1</v>
      </c>
      <c r="D27" s="14" t="s">
        <v>52</v>
      </c>
      <c r="E27" s="14">
        <v>7</v>
      </c>
      <c r="F27" s="33" t="s">
        <v>25</v>
      </c>
      <c r="G27" s="33" t="s">
        <v>60</v>
      </c>
      <c r="H27" s="68">
        <v>20.12</v>
      </c>
      <c r="I27" s="69"/>
      <c r="J27" s="14" t="s">
        <v>2</v>
      </c>
      <c r="K27" s="68">
        <v>20.62</v>
      </c>
      <c r="L27" s="70"/>
      <c r="M27" s="53">
        <f t="shared" si="3"/>
        <v>0.5</v>
      </c>
      <c r="N27" s="53">
        <f t="shared" si="4"/>
        <v>2640</v>
      </c>
      <c r="O27" s="49">
        <v>31</v>
      </c>
      <c r="P27" s="54">
        <f t="shared" si="5"/>
        <v>9093.3333333333339</v>
      </c>
      <c r="Q27" s="37">
        <f>+P27</f>
        <v>9093.3333333333339</v>
      </c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</row>
    <row r="28" spans="2:30" ht="12.75" customHeight="1" x14ac:dyDescent="0.2">
      <c r="B28" s="27">
        <v>1</v>
      </c>
      <c r="D28" s="14" t="s">
        <v>53</v>
      </c>
      <c r="E28" s="14">
        <v>7</v>
      </c>
      <c r="F28" s="33" t="s">
        <v>25</v>
      </c>
      <c r="G28" s="33" t="s">
        <v>61</v>
      </c>
      <c r="H28" s="68">
        <v>5.71</v>
      </c>
      <c r="I28" s="69"/>
      <c r="J28" s="14" t="s">
        <v>2</v>
      </c>
      <c r="K28" s="68">
        <v>17.95</v>
      </c>
      <c r="L28" s="70"/>
      <c r="M28" s="47">
        <f t="shared" si="3"/>
        <v>12.239999999999998</v>
      </c>
      <c r="N28" s="47">
        <f t="shared" si="4"/>
        <v>64627.19999999999</v>
      </c>
      <c r="O28" s="14">
        <v>30</v>
      </c>
      <c r="P28" s="48">
        <f t="shared" si="5"/>
        <v>215423.99999999997</v>
      </c>
      <c r="Q28" s="37">
        <f>+P28</f>
        <v>215423.99999999997</v>
      </c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</row>
    <row r="29" spans="2:30" ht="12.75" customHeight="1" x14ac:dyDescent="0.2">
      <c r="B29" s="27"/>
      <c r="D29" s="14"/>
      <c r="E29" s="14"/>
      <c r="F29" s="32"/>
      <c r="G29" s="43"/>
      <c r="H29" s="38"/>
      <c r="I29" s="58"/>
      <c r="J29" s="14"/>
      <c r="K29" s="38"/>
      <c r="L29" s="59"/>
      <c r="M29" s="47"/>
      <c r="N29" s="47"/>
      <c r="O29" s="14"/>
      <c r="P29" s="48"/>
      <c r="Q29" s="37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</row>
    <row r="30" spans="2:30" ht="12.75" customHeight="1" x14ac:dyDescent="0.2">
      <c r="B30" s="27">
        <v>1</v>
      </c>
      <c r="D30" s="14" t="s">
        <v>54</v>
      </c>
      <c r="E30" s="14">
        <v>8</v>
      </c>
      <c r="F30" s="34" t="s">
        <v>27</v>
      </c>
      <c r="G30" s="34" t="s">
        <v>64</v>
      </c>
      <c r="H30" s="68">
        <v>8</v>
      </c>
      <c r="I30" s="69"/>
      <c r="J30" s="14" t="s">
        <v>2</v>
      </c>
      <c r="K30" s="68">
        <v>11.86</v>
      </c>
      <c r="L30" s="70"/>
      <c r="M30" s="47">
        <f t="shared" si="3"/>
        <v>3.8599999999999994</v>
      </c>
      <c r="N30" s="47">
        <f t="shared" si="4"/>
        <v>20380.799999999996</v>
      </c>
      <c r="O30" s="14">
        <v>100</v>
      </c>
      <c r="P30" s="48">
        <f t="shared" si="5"/>
        <v>226453.33333333328</v>
      </c>
      <c r="Q30" s="37">
        <f t="shared" ref="Q30:Q45" si="6">+P30</f>
        <v>226453.33333333328</v>
      </c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</row>
    <row r="31" spans="2:30" ht="12.75" customHeight="1" x14ac:dyDescent="0.2">
      <c r="B31" s="27"/>
      <c r="D31" s="14"/>
      <c r="E31" s="14"/>
      <c r="F31" s="34"/>
      <c r="G31" s="34"/>
      <c r="H31" s="38"/>
      <c r="I31" s="58"/>
      <c r="J31" s="14"/>
      <c r="K31" s="38"/>
      <c r="L31" s="59"/>
      <c r="M31" s="47"/>
      <c r="N31" s="47"/>
      <c r="O31" s="14"/>
      <c r="P31" s="48"/>
      <c r="Q31" s="37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</row>
    <row r="32" spans="2:30" ht="12.75" customHeight="1" x14ac:dyDescent="0.2">
      <c r="B32" s="27">
        <v>1</v>
      </c>
      <c r="D32" s="14" t="s">
        <v>55</v>
      </c>
      <c r="E32" s="14">
        <v>9</v>
      </c>
      <c r="F32" s="34" t="s">
        <v>42</v>
      </c>
      <c r="G32" s="34" t="s">
        <v>65</v>
      </c>
      <c r="H32" s="68">
        <v>0</v>
      </c>
      <c r="I32" s="69"/>
      <c r="J32" s="14" t="s">
        <v>2</v>
      </c>
      <c r="K32" s="68">
        <v>8.35</v>
      </c>
      <c r="L32" s="70"/>
      <c r="M32" s="47">
        <f t="shared" si="3"/>
        <v>8.35</v>
      </c>
      <c r="N32" s="47">
        <f t="shared" si="4"/>
        <v>44088</v>
      </c>
      <c r="O32" s="14">
        <v>30</v>
      </c>
      <c r="P32" s="48">
        <f t="shared" si="5"/>
        <v>146960</v>
      </c>
      <c r="Q32" s="37">
        <f t="shared" si="6"/>
        <v>146960</v>
      </c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</row>
    <row r="33" spans="2:37" ht="12.75" customHeight="1" x14ac:dyDescent="0.2">
      <c r="B33" s="27">
        <v>1</v>
      </c>
      <c r="D33" s="49" t="s">
        <v>56</v>
      </c>
      <c r="E33" s="14">
        <v>9</v>
      </c>
      <c r="F33" s="34" t="s">
        <v>42</v>
      </c>
      <c r="G33" s="34" t="s">
        <v>63</v>
      </c>
      <c r="H33" s="68">
        <v>0</v>
      </c>
      <c r="I33" s="69"/>
      <c r="J33" s="47" t="s">
        <v>2</v>
      </c>
      <c r="K33" s="70">
        <v>10.54</v>
      </c>
      <c r="L33" s="69"/>
      <c r="M33" s="47">
        <f t="shared" si="3"/>
        <v>10.54</v>
      </c>
      <c r="N33" s="47">
        <f t="shared" si="4"/>
        <v>55651.199999999997</v>
      </c>
      <c r="O33" s="14">
        <v>24</v>
      </c>
      <c r="P33" s="48">
        <f t="shared" si="5"/>
        <v>148403.19999999998</v>
      </c>
      <c r="Q33" s="67">
        <f t="shared" si="6"/>
        <v>148403.19999999998</v>
      </c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</row>
    <row r="34" spans="2:37" ht="12.75" customHeight="1" x14ac:dyDescent="0.2">
      <c r="B34" s="27">
        <v>1</v>
      </c>
      <c r="D34" s="49" t="s">
        <v>38</v>
      </c>
      <c r="E34" s="14">
        <v>9</v>
      </c>
      <c r="F34" s="34" t="s">
        <v>42</v>
      </c>
      <c r="G34" s="34" t="s">
        <v>66</v>
      </c>
      <c r="H34" s="68">
        <v>2.2400000000000002</v>
      </c>
      <c r="I34" s="69"/>
      <c r="J34" s="47" t="s">
        <v>2</v>
      </c>
      <c r="K34" s="70">
        <v>5.52</v>
      </c>
      <c r="L34" s="69"/>
      <c r="M34" s="47">
        <f t="shared" ref="M34" si="7">+K34-H34</f>
        <v>3.2799999999999994</v>
      </c>
      <c r="N34" s="47">
        <f t="shared" ref="N34" si="8">+(K34-H34)*5280</f>
        <v>17318.399999999998</v>
      </c>
      <c r="O34" s="14">
        <v>30</v>
      </c>
      <c r="P34" s="48">
        <f t="shared" ref="P34" si="9">+(N34*O34)/9</f>
        <v>57727.999999999993</v>
      </c>
      <c r="Q34" s="67">
        <f t="shared" ref="Q34" si="10">+P34</f>
        <v>57727.999999999993</v>
      </c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</row>
    <row r="35" spans="2:37" ht="12.75" customHeight="1" x14ac:dyDescent="0.2">
      <c r="B35" s="27">
        <v>1</v>
      </c>
      <c r="D35" s="14" t="s">
        <v>39</v>
      </c>
      <c r="E35" s="14">
        <v>9</v>
      </c>
      <c r="F35" s="34" t="s">
        <v>42</v>
      </c>
      <c r="G35" s="34" t="s">
        <v>67</v>
      </c>
      <c r="H35" s="68">
        <v>4.05</v>
      </c>
      <c r="I35" s="69"/>
      <c r="J35" s="14" t="s">
        <v>2</v>
      </c>
      <c r="K35" s="68">
        <v>13.27</v>
      </c>
      <c r="L35" s="69"/>
      <c r="M35" s="47">
        <f t="shared" ref="M35" si="11">+K35-H35</f>
        <v>9.2199999999999989</v>
      </c>
      <c r="N35" s="47">
        <f t="shared" ref="N35:N37" si="12">+(K35-H35)*5280</f>
        <v>48681.599999999991</v>
      </c>
      <c r="O35" s="14">
        <v>30</v>
      </c>
      <c r="P35" s="48">
        <f t="shared" ref="P35:P37" si="13">+(N35*O35)/9</f>
        <v>162271.99999999997</v>
      </c>
      <c r="Q35" s="37">
        <f t="shared" si="6"/>
        <v>162271.99999999997</v>
      </c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</row>
    <row r="36" spans="2:37" ht="12.75" customHeight="1" x14ac:dyDescent="0.2">
      <c r="B36" s="27"/>
      <c r="D36" s="14"/>
      <c r="E36" s="14"/>
      <c r="F36" s="34"/>
      <c r="G36" s="34"/>
      <c r="H36" s="38"/>
      <c r="I36" s="58"/>
      <c r="J36" s="14"/>
      <c r="K36" s="38"/>
      <c r="L36" s="58"/>
      <c r="M36" s="47"/>
      <c r="N36" s="47"/>
      <c r="O36" s="14"/>
      <c r="P36" s="48"/>
      <c r="Q36" s="37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</row>
    <row r="37" spans="2:37" ht="12.75" customHeight="1" x14ac:dyDescent="0.2">
      <c r="B37" s="27">
        <v>1</v>
      </c>
      <c r="D37" s="14" t="s">
        <v>76</v>
      </c>
      <c r="E37" s="14">
        <v>10</v>
      </c>
      <c r="F37" s="34" t="s">
        <v>29</v>
      </c>
      <c r="G37" s="33" t="s">
        <v>28</v>
      </c>
      <c r="H37" s="68">
        <v>23.43</v>
      </c>
      <c r="I37" s="69"/>
      <c r="J37" s="14" t="s">
        <v>2</v>
      </c>
      <c r="K37" s="68">
        <v>32.43</v>
      </c>
      <c r="L37" s="70"/>
      <c r="M37" s="47">
        <f t="shared" ref="M37:M44" si="14">+K37-H37</f>
        <v>9</v>
      </c>
      <c r="N37" s="47">
        <f t="shared" si="12"/>
        <v>47520</v>
      </c>
      <c r="O37" s="14">
        <v>76</v>
      </c>
      <c r="P37" s="48">
        <f t="shared" si="13"/>
        <v>401280</v>
      </c>
      <c r="Q37" s="37">
        <f t="shared" si="6"/>
        <v>401280</v>
      </c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</row>
    <row r="38" spans="2:37" ht="12.75" customHeight="1" x14ac:dyDescent="0.2">
      <c r="B38" s="27">
        <v>1</v>
      </c>
      <c r="D38" s="14" t="s">
        <v>77</v>
      </c>
      <c r="E38" s="14">
        <v>10</v>
      </c>
      <c r="F38" s="34" t="s">
        <v>29</v>
      </c>
      <c r="G38" s="33" t="s">
        <v>68</v>
      </c>
      <c r="H38" s="68">
        <v>0</v>
      </c>
      <c r="I38" s="69"/>
      <c r="J38" s="14" t="s">
        <v>2</v>
      </c>
      <c r="K38" s="68">
        <v>5.96</v>
      </c>
      <c r="L38" s="70"/>
      <c r="M38" s="47">
        <f t="shared" si="14"/>
        <v>5.96</v>
      </c>
      <c r="N38" s="47">
        <f t="shared" ref="N38:N44" si="15">+(K38-H38)*5280</f>
        <v>31468.799999999999</v>
      </c>
      <c r="O38" s="14">
        <v>28</v>
      </c>
      <c r="P38" s="48">
        <f t="shared" si="5"/>
        <v>97902.933333333334</v>
      </c>
      <c r="Q38" s="37">
        <f t="shared" si="6"/>
        <v>97902.933333333334</v>
      </c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</row>
    <row r="39" spans="2:37" ht="12.75" customHeight="1" x14ac:dyDescent="0.2">
      <c r="B39" s="27">
        <v>1</v>
      </c>
      <c r="D39" s="14" t="s">
        <v>59</v>
      </c>
      <c r="E39" s="14">
        <v>10</v>
      </c>
      <c r="F39" s="34" t="s">
        <v>29</v>
      </c>
      <c r="G39" s="33" t="s">
        <v>69</v>
      </c>
      <c r="H39" s="68">
        <v>0</v>
      </c>
      <c r="I39" s="69"/>
      <c r="J39" s="14" t="s">
        <v>2</v>
      </c>
      <c r="K39" s="68">
        <v>4.0199999999999996</v>
      </c>
      <c r="L39" s="70"/>
      <c r="M39" s="47">
        <f t="shared" si="14"/>
        <v>4.0199999999999996</v>
      </c>
      <c r="N39" s="47">
        <f t="shared" si="15"/>
        <v>21225.599999999999</v>
      </c>
      <c r="O39" s="14">
        <v>26</v>
      </c>
      <c r="P39" s="48">
        <f t="shared" si="5"/>
        <v>61318.399999999994</v>
      </c>
      <c r="Q39" s="37">
        <f t="shared" si="6"/>
        <v>61318.399999999994</v>
      </c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</row>
    <row r="40" spans="2:37" ht="12.75" customHeight="1" x14ac:dyDescent="0.2">
      <c r="B40" s="27">
        <v>1</v>
      </c>
      <c r="D40" s="14"/>
      <c r="E40" s="14"/>
      <c r="F40" s="34"/>
      <c r="G40" s="33"/>
      <c r="H40" s="68"/>
      <c r="I40" s="69"/>
      <c r="J40" s="14"/>
      <c r="K40" s="68"/>
      <c r="L40" s="70"/>
      <c r="M40" s="47"/>
      <c r="N40" s="47"/>
      <c r="O40" s="14"/>
      <c r="P40" s="48"/>
      <c r="Q40" s="37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</row>
    <row r="41" spans="2:37" ht="12.75" customHeight="1" x14ac:dyDescent="0.2">
      <c r="B41" s="27">
        <v>1</v>
      </c>
      <c r="D41" s="14" t="s">
        <v>40</v>
      </c>
      <c r="E41" s="14">
        <v>11</v>
      </c>
      <c r="F41" s="34" t="s">
        <v>30</v>
      </c>
      <c r="G41" s="33" t="s">
        <v>70</v>
      </c>
      <c r="H41" s="68">
        <v>0</v>
      </c>
      <c r="I41" s="69"/>
      <c r="J41" s="14" t="s">
        <v>2</v>
      </c>
      <c r="K41" s="68">
        <v>6</v>
      </c>
      <c r="L41" s="70"/>
      <c r="M41" s="47">
        <f t="shared" si="14"/>
        <v>6</v>
      </c>
      <c r="N41" s="47">
        <f t="shared" si="15"/>
        <v>31680</v>
      </c>
      <c r="O41" s="14">
        <v>31</v>
      </c>
      <c r="P41" s="48">
        <f t="shared" si="5"/>
        <v>109120</v>
      </c>
      <c r="Q41" s="37">
        <f t="shared" si="6"/>
        <v>109120</v>
      </c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</row>
    <row r="42" spans="2:37" ht="12.75" customHeight="1" x14ac:dyDescent="0.2">
      <c r="B42" s="27"/>
      <c r="D42" s="14" t="s">
        <v>41</v>
      </c>
      <c r="E42" s="14">
        <v>11</v>
      </c>
      <c r="F42" s="34" t="s">
        <v>30</v>
      </c>
      <c r="G42" s="33" t="s">
        <v>71</v>
      </c>
      <c r="H42" s="68">
        <v>0</v>
      </c>
      <c r="I42" s="69"/>
      <c r="J42" s="14" t="s">
        <v>2</v>
      </c>
      <c r="K42" s="68">
        <v>10</v>
      </c>
      <c r="L42" s="70"/>
      <c r="M42" s="47">
        <f>+K42-H42</f>
        <v>10</v>
      </c>
      <c r="N42" s="47">
        <f t="shared" ref="N42" si="16">+(K42-H42)*5280</f>
        <v>52800</v>
      </c>
      <c r="O42" s="14">
        <v>31</v>
      </c>
      <c r="P42" s="48">
        <f t="shared" ref="P42" si="17">+(N42*O42)/9</f>
        <v>181866.66666666666</v>
      </c>
      <c r="Q42" s="37">
        <f t="shared" ref="Q42" si="18">+P42</f>
        <v>181866.66666666666</v>
      </c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</row>
    <row r="43" spans="2:37" ht="12.75" customHeight="1" x14ac:dyDescent="0.2">
      <c r="B43" s="27"/>
      <c r="D43" s="14"/>
      <c r="E43" s="14"/>
      <c r="F43" s="34"/>
      <c r="G43" s="33"/>
      <c r="H43" s="38"/>
      <c r="I43" s="58"/>
      <c r="J43" s="14"/>
      <c r="K43" s="38"/>
      <c r="L43" s="59"/>
      <c r="M43" s="53"/>
      <c r="N43" s="53"/>
      <c r="O43" s="49"/>
      <c r="P43" s="54"/>
      <c r="Q43" s="37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</row>
    <row r="44" spans="2:37" ht="12.75" customHeight="1" x14ac:dyDescent="0.2">
      <c r="B44" s="27">
        <v>1</v>
      </c>
      <c r="D44" s="14" t="s">
        <v>78</v>
      </c>
      <c r="E44" s="14">
        <v>12</v>
      </c>
      <c r="F44" s="33" t="s">
        <v>31</v>
      </c>
      <c r="G44" s="33" t="s">
        <v>28</v>
      </c>
      <c r="H44" s="68">
        <v>14.89</v>
      </c>
      <c r="I44" s="69"/>
      <c r="J44" s="14" t="s">
        <v>2</v>
      </c>
      <c r="K44" s="68">
        <v>22.28</v>
      </c>
      <c r="L44" s="70"/>
      <c r="M44" s="53">
        <f t="shared" si="14"/>
        <v>7.3900000000000006</v>
      </c>
      <c r="N44" s="53">
        <f t="shared" si="15"/>
        <v>39019.200000000004</v>
      </c>
      <c r="O44" s="49">
        <v>31</v>
      </c>
      <c r="P44" s="54">
        <f t="shared" si="5"/>
        <v>134399.46666666667</v>
      </c>
      <c r="Q44" s="37">
        <f t="shared" si="6"/>
        <v>134399.46666666667</v>
      </c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</row>
    <row r="45" spans="2:37" ht="12.75" customHeight="1" x14ac:dyDescent="0.2">
      <c r="B45" s="27">
        <v>1</v>
      </c>
      <c r="D45" s="14" t="s">
        <v>79</v>
      </c>
      <c r="E45" s="14">
        <v>12</v>
      </c>
      <c r="F45" s="33" t="s">
        <v>31</v>
      </c>
      <c r="G45" s="33" t="s">
        <v>72</v>
      </c>
      <c r="H45" s="68">
        <v>5.0599999999999996</v>
      </c>
      <c r="I45" s="69"/>
      <c r="J45" s="14" t="s">
        <v>2</v>
      </c>
      <c r="K45" s="68">
        <v>9.8800000000000008</v>
      </c>
      <c r="L45" s="69"/>
      <c r="M45" s="47">
        <f t="shared" ref="M45:M54" si="19">+K45-H45</f>
        <v>4.8200000000000012</v>
      </c>
      <c r="N45" s="47">
        <f t="shared" ref="N45:N54" si="20">+(K45-H45)*5280</f>
        <v>25449.600000000006</v>
      </c>
      <c r="O45" s="14">
        <v>31</v>
      </c>
      <c r="P45" s="48">
        <f t="shared" ref="P45:P54" si="21">+(N45*O45)/9</f>
        <v>87659.733333333352</v>
      </c>
      <c r="Q45" s="37">
        <f t="shared" si="6"/>
        <v>87659.733333333352</v>
      </c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</row>
    <row r="46" spans="2:37" ht="12.75" customHeight="1" x14ac:dyDescent="0.2">
      <c r="B46" s="27">
        <v>1</v>
      </c>
      <c r="D46" s="14" t="s">
        <v>80</v>
      </c>
      <c r="E46" s="14">
        <v>12</v>
      </c>
      <c r="F46" s="33" t="s">
        <v>31</v>
      </c>
      <c r="G46" s="34" t="s">
        <v>73</v>
      </c>
      <c r="H46" s="68">
        <v>2.5099999999999998</v>
      </c>
      <c r="I46" s="69"/>
      <c r="J46" s="14" t="s">
        <v>2</v>
      </c>
      <c r="K46" s="68">
        <v>9.27</v>
      </c>
      <c r="L46" s="69"/>
      <c r="M46" s="47">
        <f t="shared" si="19"/>
        <v>6.76</v>
      </c>
      <c r="N46" s="47">
        <f t="shared" si="20"/>
        <v>35692.799999999996</v>
      </c>
      <c r="O46" s="14">
        <v>30</v>
      </c>
      <c r="P46" s="48">
        <f t="shared" si="21"/>
        <v>118975.99999999997</v>
      </c>
      <c r="Q46" s="37">
        <f t="shared" ref="Q46:Q54" si="22">+P46</f>
        <v>118975.99999999997</v>
      </c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</row>
    <row r="47" spans="2:37" ht="12.75" customHeight="1" x14ac:dyDescent="0.2">
      <c r="B47" s="27">
        <v>1</v>
      </c>
      <c r="D47" s="14"/>
      <c r="E47" s="14"/>
      <c r="F47" s="34"/>
      <c r="G47" s="34"/>
      <c r="H47" s="38"/>
      <c r="I47" s="58"/>
      <c r="J47" s="14"/>
      <c r="K47" s="38"/>
      <c r="L47" s="58"/>
      <c r="M47" s="47"/>
      <c r="N47" s="47"/>
      <c r="O47" s="14"/>
      <c r="P47" s="48"/>
      <c r="Q47" s="37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</row>
    <row r="48" spans="2:37" ht="12.75" customHeight="1" x14ac:dyDescent="0.2">
      <c r="B48" s="27">
        <v>1</v>
      </c>
      <c r="D48" s="14" t="s">
        <v>43</v>
      </c>
      <c r="E48" s="14">
        <v>13</v>
      </c>
      <c r="F48" s="34" t="s">
        <v>32</v>
      </c>
      <c r="G48" s="33" t="s">
        <v>74</v>
      </c>
      <c r="H48" s="68">
        <v>15.9</v>
      </c>
      <c r="I48" s="69"/>
      <c r="J48" s="14" t="s">
        <v>2</v>
      </c>
      <c r="K48" s="68">
        <v>20.03</v>
      </c>
      <c r="L48" s="69"/>
      <c r="M48" s="47">
        <f t="shared" si="19"/>
        <v>4.1300000000000008</v>
      </c>
      <c r="N48" s="47">
        <f t="shared" si="20"/>
        <v>21806.400000000005</v>
      </c>
      <c r="O48" s="14">
        <v>72</v>
      </c>
      <c r="P48" s="48">
        <f t="shared" si="21"/>
        <v>174451.20000000004</v>
      </c>
      <c r="Q48" s="37">
        <f t="shared" si="22"/>
        <v>174451.20000000004</v>
      </c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K48" s="5" t="s">
        <v>21</v>
      </c>
    </row>
    <row r="49" spans="2:30" ht="12.75" customHeight="1" x14ac:dyDescent="0.2">
      <c r="B49" s="27">
        <v>1</v>
      </c>
      <c r="D49" s="14" t="s">
        <v>44</v>
      </c>
      <c r="E49" s="14">
        <v>13</v>
      </c>
      <c r="F49" s="33" t="s">
        <v>32</v>
      </c>
      <c r="G49" s="33" t="s">
        <v>26</v>
      </c>
      <c r="H49" s="68">
        <v>0</v>
      </c>
      <c r="I49" s="69"/>
      <c r="J49" s="14" t="s">
        <v>2</v>
      </c>
      <c r="K49" s="68">
        <v>11.43</v>
      </c>
      <c r="L49" s="69"/>
      <c r="M49" s="47">
        <f t="shared" si="19"/>
        <v>11.43</v>
      </c>
      <c r="N49" s="47">
        <f t="shared" si="20"/>
        <v>60350.400000000001</v>
      </c>
      <c r="O49" s="14">
        <v>24</v>
      </c>
      <c r="P49" s="48">
        <f t="shared" si="21"/>
        <v>160934.40000000002</v>
      </c>
      <c r="Q49" s="37">
        <f t="shared" si="22"/>
        <v>160934.40000000002</v>
      </c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</row>
    <row r="50" spans="2:30" ht="12.75" customHeight="1" x14ac:dyDescent="0.2">
      <c r="B50" s="27">
        <v>1</v>
      </c>
      <c r="D50" s="14" t="s">
        <v>45</v>
      </c>
      <c r="E50" s="14">
        <v>13</v>
      </c>
      <c r="F50" s="33" t="s">
        <v>32</v>
      </c>
      <c r="G50" s="33" t="s">
        <v>62</v>
      </c>
      <c r="H50" s="68">
        <v>1.0900000000000001</v>
      </c>
      <c r="I50" s="69"/>
      <c r="J50" s="14" t="s">
        <v>2</v>
      </c>
      <c r="K50" s="68">
        <v>6.24</v>
      </c>
      <c r="L50" s="69"/>
      <c r="M50" s="47">
        <f t="shared" si="19"/>
        <v>5.15</v>
      </c>
      <c r="N50" s="47">
        <f t="shared" si="20"/>
        <v>27192.000000000004</v>
      </c>
      <c r="O50" s="14">
        <v>29</v>
      </c>
      <c r="P50" s="48">
        <f t="shared" si="21"/>
        <v>87618.666666666686</v>
      </c>
      <c r="Q50" s="37">
        <f t="shared" si="22"/>
        <v>87618.666666666686</v>
      </c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</row>
    <row r="51" spans="2:30" ht="12.75" customHeight="1" x14ac:dyDescent="0.2">
      <c r="B51" s="27">
        <v>1</v>
      </c>
      <c r="D51" s="14" t="s">
        <v>46</v>
      </c>
      <c r="E51" s="14">
        <v>13</v>
      </c>
      <c r="F51" s="33" t="s">
        <v>32</v>
      </c>
      <c r="G51" s="33" t="s">
        <v>62</v>
      </c>
      <c r="H51" s="68">
        <v>15.8</v>
      </c>
      <c r="I51" s="69"/>
      <c r="J51" s="14" t="s">
        <v>2</v>
      </c>
      <c r="K51" s="68">
        <v>29</v>
      </c>
      <c r="L51" s="69"/>
      <c r="M51" s="47">
        <f t="shared" si="19"/>
        <v>13.2</v>
      </c>
      <c r="N51" s="47">
        <f t="shared" si="20"/>
        <v>69696</v>
      </c>
      <c r="O51" s="14">
        <v>28</v>
      </c>
      <c r="P51" s="48">
        <f t="shared" si="21"/>
        <v>216832</v>
      </c>
      <c r="Q51" s="37">
        <f t="shared" si="22"/>
        <v>216832</v>
      </c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</row>
    <row r="52" spans="2:30" ht="12.75" customHeight="1" x14ac:dyDescent="0.2">
      <c r="B52" s="27">
        <v>1</v>
      </c>
      <c r="D52" s="14" t="s">
        <v>81</v>
      </c>
      <c r="E52" s="14">
        <v>13</v>
      </c>
      <c r="F52" s="33" t="s">
        <v>32</v>
      </c>
      <c r="G52" s="33" t="s">
        <v>63</v>
      </c>
      <c r="H52" s="68">
        <v>0</v>
      </c>
      <c r="I52" s="69"/>
      <c r="J52" s="14" t="s">
        <v>2</v>
      </c>
      <c r="K52" s="68">
        <v>6</v>
      </c>
      <c r="L52" s="69"/>
      <c r="M52" s="47">
        <f t="shared" si="19"/>
        <v>6</v>
      </c>
      <c r="N52" s="47">
        <f t="shared" si="20"/>
        <v>31680</v>
      </c>
      <c r="O52" s="14">
        <v>29</v>
      </c>
      <c r="P52" s="48">
        <f t="shared" si="21"/>
        <v>102080</v>
      </c>
      <c r="Q52" s="37">
        <f t="shared" si="22"/>
        <v>102080</v>
      </c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</row>
    <row r="53" spans="2:30" ht="12.75" customHeight="1" x14ac:dyDescent="0.2">
      <c r="B53" s="27"/>
      <c r="D53" s="14" t="s">
        <v>47</v>
      </c>
      <c r="E53" s="14">
        <v>13</v>
      </c>
      <c r="F53" s="33" t="s">
        <v>32</v>
      </c>
      <c r="G53" s="33" t="s">
        <v>75</v>
      </c>
      <c r="H53" s="68">
        <v>6.48</v>
      </c>
      <c r="I53" s="69"/>
      <c r="J53" s="14" t="s">
        <v>2</v>
      </c>
      <c r="K53" s="68">
        <v>10.24</v>
      </c>
      <c r="L53" s="69"/>
      <c r="M53" s="47">
        <f t="shared" ref="M53" si="23">+K53-H53</f>
        <v>3.76</v>
      </c>
      <c r="N53" s="47">
        <f t="shared" ref="N53" si="24">+(K53-H53)*5280</f>
        <v>19852.8</v>
      </c>
      <c r="O53" s="14">
        <v>29</v>
      </c>
      <c r="P53" s="48">
        <f t="shared" ref="P53" si="25">+(N53*O53)/9</f>
        <v>63970.133333333331</v>
      </c>
      <c r="Q53" s="37">
        <f t="shared" ref="Q53" si="26">+P53</f>
        <v>63970.133333333331</v>
      </c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</row>
    <row r="54" spans="2:30" ht="12.75" customHeight="1" x14ac:dyDescent="0.2">
      <c r="B54" s="27">
        <v>1</v>
      </c>
      <c r="D54" s="14" t="s">
        <v>48</v>
      </c>
      <c r="E54" s="14">
        <v>13</v>
      </c>
      <c r="F54" s="33" t="s">
        <v>32</v>
      </c>
      <c r="G54" s="33" t="s">
        <v>75</v>
      </c>
      <c r="H54" s="68">
        <v>16.350000000000001</v>
      </c>
      <c r="I54" s="69"/>
      <c r="J54" s="14" t="s">
        <v>2</v>
      </c>
      <c r="K54" s="68">
        <v>18.350000000000001</v>
      </c>
      <c r="L54" s="69"/>
      <c r="M54" s="47">
        <f t="shared" si="19"/>
        <v>2</v>
      </c>
      <c r="N54" s="47">
        <f t="shared" si="20"/>
        <v>10560</v>
      </c>
      <c r="O54" s="14">
        <v>25</v>
      </c>
      <c r="P54" s="48">
        <f t="shared" si="21"/>
        <v>29333.333333333332</v>
      </c>
      <c r="Q54" s="37">
        <f t="shared" si="22"/>
        <v>29333.333333333332</v>
      </c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</row>
    <row r="55" spans="2:30" ht="12.75" customHeight="1" x14ac:dyDescent="0.2">
      <c r="B55" s="27">
        <v>1</v>
      </c>
      <c r="D55" s="14"/>
      <c r="E55" s="14"/>
      <c r="F55" s="34"/>
      <c r="G55" s="33"/>
      <c r="H55" s="68"/>
      <c r="I55" s="69"/>
      <c r="J55" s="14"/>
      <c r="K55" s="68"/>
      <c r="L55" s="69"/>
      <c r="M55" s="47"/>
      <c r="N55" s="47"/>
      <c r="O55" s="14"/>
      <c r="P55" s="48"/>
      <c r="Q55" s="37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</row>
    <row r="56" spans="2:30" ht="12.75" customHeight="1" x14ac:dyDescent="0.2">
      <c r="B56" s="27">
        <v>1</v>
      </c>
      <c r="D56" s="14"/>
      <c r="E56" s="14"/>
      <c r="F56" s="33"/>
      <c r="G56" s="33"/>
      <c r="H56" s="68"/>
      <c r="I56" s="69"/>
      <c r="J56" s="14"/>
      <c r="K56" s="68"/>
      <c r="L56" s="69"/>
      <c r="M56" s="47"/>
      <c r="N56" s="47"/>
      <c r="O56" s="14"/>
      <c r="P56" s="48"/>
      <c r="Q56" s="37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</row>
    <row r="57" spans="2:30" ht="12.75" customHeight="1" x14ac:dyDescent="0.2">
      <c r="B57" s="27">
        <v>1</v>
      </c>
      <c r="D57" s="14"/>
      <c r="E57" s="14"/>
      <c r="F57" s="33"/>
      <c r="G57" s="33"/>
      <c r="H57" s="68"/>
      <c r="I57" s="69"/>
      <c r="J57" s="14"/>
      <c r="K57" s="68"/>
      <c r="L57" s="69"/>
      <c r="M57" s="47"/>
      <c r="N57" s="47"/>
      <c r="O57" s="14"/>
      <c r="P57" s="48"/>
      <c r="Q57" s="37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</row>
    <row r="58" spans="2:30" ht="12.75" customHeight="1" x14ac:dyDescent="0.2">
      <c r="B58" s="27">
        <v>1</v>
      </c>
      <c r="D58" s="14"/>
      <c r="E58" s="14"/>
      <c r="F58" s="33"/>
      <c r="G58" s="33"/>
      <c r="H58" s="68"/>
      <c r="I58" s="69"/>
      <c r="J58" s="14"/>
      <c r="K58" s="68"/>
      <c r="L58" s="69"/>
      <c r="M58" s="47"/>
      <c r="N58" s="47"/>
      <c r="O58" s="14"/>
      <c r="P58" s="48"/>
      <c r="Q58" s="37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</row>
    <row r="59" spans="2:30" ht="12.75" customHeight="1" x14ac:dyDescent="0.2">
      <c r="B59" s="27"/>
      <c r="D59" s="14"/>
      <c r="E59" s="14"/>
      <c r="F59" s="33"/>
      <c r="G59" s="33"/>
      <c r="H59" s="38"/>
      <c r="I59" s="58"/>
      <c r="J59" s="14"/>
      <c r="K59" s="38"/>
      <c r="L59" s="58"/>
      <c r="M59" s="53"/>
      <c r="N59" s="53"/>
      <c r="O59" s="49"/>
      <c r="P59" s="54"/>
      <c r="Q59" s="37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</row>
    <row r="60" spans="2:30" ht="12.75" customHeight="1" x14ac:dyDescent="0.2">
      <c r="B60" s="27"/>
      <c r="D60" s="14"/>
      <c r="E60" s="14"/>
      <c r="F60" s="33"/>
      <c r="G60" s="33"/>
      <c r="H60" s="38"/>
      <c r="I60" s="58"/>
      <c r="J60" s="14"/>
      <c r="K60" s="38"/>
      <c r="L60" s="58"/>
      <c r="M60" s="53"/>
      <c r="N60" s="53"/>
      <c r="O60" s="49"/>
      <c r="P60" s="54"/>
      <c r="Q60" s="37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</row>
    <row r="61" spans="2:30" ht="12.75" customHeight="1" x14ac:dyDescent="0.2">
      <c r="B61" s="27"/>
      <c r="D61" s="14"/>
      <c r="E61" s="14"/>
      <c r="F61" s="33"/>
      <c r="G61" s="33"/>
      <c r="H61" s="38"/>
      <c r="I61" s="58"/>
      <c r="J61" s="14"/>
      <c r="K61" s="38"/>
      <c r="L61" s="58"/>
      <c r="M61" s="53"/>
      <c r="N61" s="53"/>
      <c r="O61" s="49"/>
      <c r="P61" s="54"/>
      <c r="Q61" s="37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</row>
    <row r="62" spans="2:30" ht="12.75" customHeight="1" x14ac:dyDescent="0.2">
      <c r="B62" s="27"/>
      <c r="D62" s="14"/>
      <c r="E62" s="14"/>
      <c r="F62" s="33"/>
      <c r="G62" s="33"/>
      <c r="H62" s="38"/>
      <c r="I62" s="58"/>
      <c r="J62" s="14"/>
      <c r="K62" s="38"/>
      <c r="L62" s="58"/>
      <c r="M62" s="53"/>
      <c r="N62" s="53"/>
      <c r="O62" s="49"/>
      <c r="P62" s="54"/>
      <c r="Q62" s="37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</row>
    <row r="63" spans="2:30" ht="12.75" customHeight="1" x14ac:dyDescent="0.2">
      <c r="B63" s="27"/>
      <c r="D63" s="14"/>
      <c r="E63" s="14"/>
      <c r="F63" s="33"/>
      <c r="G63" s="33"/>
      <c r="H63" s="38"/>
      <c r="I63" s="58"/>
      <c r="J63" s="14"/>
      <c r="K63" s="38"/>
      <c r="L63" s="58"/>
      <c r="M63" s="53"/>
      <c r="N63" s="53"/>
      <c r="O63" s="49"/>
      <c r="P63" s="54"/>
      <c r="Q63" s="37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</row>
    <row r="64" spans="2:30" ht="12.75" customHeight="1" x14ac:dyDescent="0.2">
      <c r="B64" s="27"/>
      <c r="D64" s="14"/>
      <c r="E64" s="14"/>
      <c r="F64" s="33"/>
      <c r="G64" s="33"/>
      <c r="H64" s="38"/>
      <c r="I64" s="58"/>
      <c r="J64" s="14"/>
      <c r="K64" s="38"/>
      <c r="L64" s="58"/>
      <c r="M64" s="53"/>
      <c r="N64" s="53"/>
      <c r="O64" s="49"/>
      <c r="P64" s="54"/>
      <c r="Q64" s="37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</row>
    <row r="65" spans="2:30" ht="12.75" customHeight="1" x14ac:dyDescent="0.2">
      <c r="B65" s="27"/>
      <c r="D65" s="14"/>
      <c r="E65" s="14"/>
      <c r="F65" s="33"/>
      <c r="G65" s="33"/>
      <c r="H65" s="38"/>
      <c r="I65" s="58"/>
      <c r="J65" s="14"/>
      <c r="K65" s="38"/>
      <c r="L65" s="58"/>
      <c r="M65" s="53"/>
      <c r="N65" s="53"/>
      <c r="O65" s="49"/>
      <c r="P65" s="54"/>
      <c r="Q65" s="37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</row>
    <row r="66" spans="2:30" ht="12.75" customHeight="1" x14ac:dyDescent="0.2">
      <c r="B66" s="27"/>
      <c r="D66" s="14"/>
      <c r="E66" s="14"/>
      <c r="F66" s="33"/>
      <c r="G66" s="33"/>
      <c r="H66" s="38"/>
      <c r="I66" s="58"/>
      <c r="J66" s="14"/>
      <c r="K66" s="38"/>
      <c r="L66" s="58"/>
      <c r="M66" s="53"/>
      <c r="N66" s="53"/>
      <c r="O66" s="49"/>
      <c r="P66" s="54"/>
      <c r="Q66" s="37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</row>
    <row r="67" spans="2:30" ht="12.75" customHeight="1" x14ac:dyDescent="0.2">
      <c r="B67" s="27">
        <v>1</v>
      </c>
      <c r="D67" s="14"/>
      <c r="E67" s="14"/>
      <c r="F67" s="33"/>
      <c r="G67" s="33"/>
      <c r="H67" s="68"/>
      <c r="I67" s="69"/>
      <c r="J67" s="14"/>
      <c r="K67" s="68"/>
      <c r="L67" s="69"/>
      <c r="M67" s="53"/>
      <c r="N67" s="53"/>
      <c r="O67" s="49"/>
      <c r="P67" s="54"/>
      <c r="Q67" s="37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</row>
    <row r="68" spans="2:30" ht="12.75" customHeight="1" x14ac:dyDescent="0.2">
      <c r="B68" s="27">
        <v>1</v>
      </c>
      <c r="D68" s="14"/>
      <c r="E68" s="14"/>
      <c r="F68" s="33"/>
      <c r="G68" s="33"/>
      <c r="H68" s="71"/>
      <c r="I68" s="72"/>
      <c r="J68" s="35"/>
      <c r="K68" s="71"/>
      <c r="L68" s="99"/>
      <c r="M68" s="53"/>
      <c r="N68" s="53"/>
      <c r="O68" s="49"/>
      <c r="P68" s="54"/>
      <c r="Q68" s="37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</row>
    <row r="69" spans="2:30" ht="12.75" customHeight="1" x14ac:dyDescent="0.2">
      <c r="B69" s="27">
        <v>1</v>
      </c>
      <c r="D69" s="14"/>
      <c r="E69" s="14"/>
      <c r="F69" s="33"/>
      <c r="G69" s="33"/>
      <c r="H69" s="71"/>
      <c r="I69" s="72"/>
      <c r="J69" s="35"/>
      <c r="K69" s="71"/>
      <c r="L69" s="99"/>
      <c r="M69" s="53"/>
      <c r="N69" s="53"/>
      <c r="O69" s="49"/>
      <c r="P69" s="54"/>
      <c r="Q69" s="37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</row>
    <row r="70" spans="2:30" ht="12.75" customHeight="1" x14ac:dyDescent="0.2">
      <c r="B70" s="27">
        <v>1</v>
      </c>
      <c r="D70" s="14"/>
      <c r="E70" s="14"/>
      <c r="F70" s="33"/>
      <c r="G70" s="33"/>
      <c r="H70" s="71"/>
      <c r="I70" s="72"/>
      <c r="J70" s="35"/>
      <c r="K70" s="71"/>
      <c r="L70" s="99"/>
      <c r="M70" s="53"/>
      <c r="N70" s="53"/>
      <c r="O70" s="49"/>
      <c r="P70" s="54"/>
      <c r="Q70" s="37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</row>
    <row r="71" spans="2:30" ht="12.75" customHeight="1" x14ac:dyDescent="0.2">
      <c r="B71" s="27">
        <v>1</v>
      </c>
      <c r="D71" s="14"/>
      <c r="E71" s="14"/>
      <c r="F71" s="33"/>
      <c r="G71" s="33"/>
      <c r="H71" s="71"/>
      <c r="I71" s="72"/>
      <c r="J71" s="35"/>
      <c r="K71" s="71"/>
      <c r="L71" s="99"/>
      <c r="M71" s="53"/>
      <c r="N71" s="53"/>
      <c r="O71" s="49"/>
      <c r="P71" s="54"/>
      <c r="Q71" s="37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</row>
    <row r="72" spans="2:30" ht="12.75" customHeight="1" x14ac:dyDescent="0.2">
      <c r="B72" s="27">
        <v>1</v>
      </c>
      <c r="D72" s="14"/>
      <c r="E72" s="14"/>
      <c r="F72" s="33"/>
      <c r="G72" s="33"/>
      <c r="H72" s="55"/>
      <c r="I72" s="57"/>
      <c r="J72" s="35"/>
      <c r="K72" s="55"/>
      <c r="L72" s="56"/>
      <c r="M72" s="47"/>
      <c r="N72" s="47"/>
      <c r="O72" s="14"/>
      <c r="P72" s="48"/>
      <c r="Q72" s="37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</row>
    <row r="73" spans="2:30" ht="12.75" customHeight="1" x14ac:dyDescent="0.2">
      <c r="B73" s="27">
        <v>1</v>
      </c>
      <c r="D73" s="14"/>
      <c r="E73" s="14"/>
      <c r="F73" s="33"/>
      <c r="G73" s="33"/>
      <c r="H73" s="55"/>
      <c r="I73" s="57"/>
      <c r="J73" s="35"/>
      <c r="K73" s="55"/>
      <c r="L73" s="56"/>
      <c r="M73" s="47"/>
      <c r="N73" s="47"/>
      <c r="O73" s="14"/>
      <c r="P73" s="48"/>
      <c r="Q73" s="37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</row>
    <row r="74" spans="2:30" ht="12.75" customHeight="1" x14ac:dyDescent="0.2">
      <c r="B74" s="27">
        <v>1</v>
      </c>
      <c r="D74" s="14"/>
      <c r="E74" s="14"/>
      <c r="F74" s="33"/>
      <c r="G74" s="33"/>
      <c r="H74" s="55"/>
      <c r="I74" s="57"/>
      <c r="J74" s="35"/>
      <c r="K74" s="55"/>
      <c r="L74" s="56"/>
      <c r="M74" s="47"/>
      <c r="N74" s="47"/>
      <c r="O74" s="14"/>
      <c r="P74" s="48"/>
      <c r="Q74" s="37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</row>
    <row r="75" spans="2:30" ht="12.75" customHeight="1" x14ac:dyDescent="0.2">
      <c r="B75" s="27">
        <v>1</v>
      </c>
      <c r="D75" s="14"/>
      <c r="E75" s="14"/>
      <c r="F75" s="33"/>
      <c r="G75" s="33"/>
      <c r="H75" s="55"/>
      <c r="I75" s="57"/>
      <c r="J75" s="35"/>
      <c r="K75" s="55"/>
      <c r="L75" s="56"/>
      <c r="M75" s="47"/>
      <c r="N75" s="47"/>
      <c r="O75" s="14"/>
      <c r="P75" s="48"/>
      <c r="Q75" s="37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</row>
    <row r="76" spans="2:30" ht="12.75" customHeight="1" x14ac:dyDescent="0.2">
      <c r="B76" s="27">
        <v>1</v>
      </c>
      <c r="D76" s="14"/>
      <c r="E76" s="14"/>
      <c r="F76" s="33"/>
      <c r="G76" s="33"/>
      <c r="H76" s="55"/>
      <c r="I76" s="57"/>
      <c r="J76" s="35"/>
      <c r="K76" s="55"/>
      <c r="L76" s="56"/>
      <c r="M76" s="47"/>
      <c r="N76" s="47"/>
      <c r="O76" s="14"/>
      <c r="P76" s="48"/>
      <c r="Q76" s="37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</row>
    <row r="77" spans="2:30" ht="12.75" customHeight="1" x14ac:dyDescent="0.2">
      <c r="B77" s="27">
        <v>1</v>
      </c>
      <c r="D77" s="14"/>
      <c r="E77" s="14"/>
      <c r="F77" s="33"/>
      <c r="G77" s="33"/>
      <c r="H77" s="55"/>
      <c r="I77" s="57"/>
      <c r="J77" s="35"/>
      <c r="K77" s="55"/>
      <c r="L77" s="56"/>
      <c r="M77" s="47"/>
      <c r="N77" s="47"/>
      <c r="O77" s="14"/>
      <c r="P77" s="48"/>
      <c r="Q77" s="37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</row>
    <row r="78" spans="2:30" ht="12.75" customHeight="1" x14ac:dyDescent="0.2">
      <c r="B78" s="27">
        <v>1</v>
      </c>
      <c r="D78" s="14"/>
      <c r="E78" s="14"/>
      <c r="F78" s="33"/>
      <c r="G78" s="33"/>
      <c r="H78" s="55"/>
      <c r="I78" s="57"/>
      <c r="J78" s="35"/>
      <c r="K78" s="55"/>
      <c r="L78" s="56"/>
      <c r="M78" s="47"/>
      <c r="N78" s="47"/>
      <c r="O78" s="14"/>
      <c r="P78" s="48"/>
      <c r="Q78" s="37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</row>
    <row r="79" spans="2:30" ht="12.75" customHeight="1" x14ac:dyDescent="0.2">
      <c r="B79" s="27">
        <v>1</v>
      </c>
      <c r="D79" s="14"/>
      <c r="E79" s="14"/>
      <c r="F79" s="33"/>
      <c r="G79" s="33"/>
      <c r="H79" s="55"/>
      <c r="I79" s="57"/>
      <c r="J79" s="35"/>
      <c r="K79" s="55"/>
      <c r="L79" s="56"/>
      <c r="M79" s="47"/>
      <c r="N79" s="47"/>
      <c r="O79" s="14"/>
      <c r="P79" s="48"/>
      <c r="Q79" s="37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</row>
    <row r="80" spans="2:30" ht="12.75" customHeight="1" x14ac:dyDescent="0.2">
      <c r="B80" s="27">
        <v>1</v>
      </c>
      <c r="D80" s="14"/>
      <c r="E80" s="14"/>
      <c r="F80" s="33"/>
      <c r="G80" s="33"/>
      <c r="H80" s="55"/>
      <c r="I80" s="57"/>
      <c r="J80" s="35"/>
      <c r="K80" s="55"/>
      <c r="L80" s="56"/>
      <c r="M80" s="47"/>
      <c r="N80" s="47"/>
      <c r="O80" s="14"/>
      <c r="P80" s="48"/>
      <c r="Q80" s="37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</row>
    <row r="81" spans="2:30" ht="12.75" customHeight="1" x14ac:dyDescent="0.2">
      <c r="B81" s="27">
        <v>1</v>
      </c>
      <c r="D81" s="14"/>
      <c r="E81" s="14"/>
      <c r="F81" s="33"/>
      <c r="G81" s="33"/>
      <c r="H81" s="55"/>
      <c r="I81" s="57"/>
      <c r="J81" s="35"/>
      <c r="K81" s="55"/>
      <c r="L81" s="56"/>
      <c r="M81" s="47"/>
      <c r="N81" s="47"/>
      <c r="O81" s="14"/>
      <c r="P81" s="48"/>
      <c r="Q81" s="37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</row>
    <row r="82" spans="2:30" ht="12.75" customHeight="1" x14ac:dyDescent="0.2">
      <c r="B82" s="27">
        <v>1</v>
      </c>
      <c r="D82" s="14"/>
      <c r="E82" s="14"/>
      <c r="F82" s="33"/>
      <c r="G82" s="33"/>
      <c r="H82" s="68"/>
      <c r="I82" s="69"/>
      <c r="J82" s="14"/>
      <c r="K82" s="68"/>
      <c r="L82" s="70"/>
      <c r="M82" s="47"/>
      <c r="N82" s="47"/>
      <c r="O82" s="14"/>
      <c r="P82" s="48"/>
      <c r="Q82" s="37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</row>
    <row r="83" spans="2:30" ht="13.5" customHeight="1" thickBot="1" x14ac:dyDescent="0.25">
      <c r="B83" s="27">
        <v>1</v>
      </c>
      <c r="D83" s="14"/>
      <c r="E83" s="14"/>
      <c r="F83" s="33"/>
      <c r="G83" s="33"/>
      <c r="H83" s="71"/>
      <c r="I83" s="72"/>
      <c r="J83" s="35"/>
      <c r="K83" s="71"/>
      <c r="L83" s="99"/>
      <c r="M83" s="63"/>
      <c r="N83" s="63"/>
      <c r="O83" s="64"/>
      <c r="P83" s="65"/>
      <c r="Q83" s="37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</row>
    <row r="84" spans="2:30" ht="20.25" customHeight="1" x14ac:dyDescent="0.2">
      <c r="B84" s="5" t="s">
        <v>13</v>
      </c>
      <c r="D84" s="100" t="s">
        <v>3</v>
      </c>
      <c r="E84" s="101"/>
      <c r="F84" s="101"/>
      <c r="G84" s="101"/>
      <c r="H84" s="101"/>
      <c r="I84" s="101"/>
      <c r="J84" s="101"/>
      <c r="K84" s="101"/>
      <c r="L84" s="101"/>
      <c r="M84" s="102"/>
      <c r="N84" s="102"/>
      <c r="O84" s="102"/>
      <c r="P84" s="102"/>
      <c r="Q84" s="66">
        <f t="shared" ref="Q84:AD84" si="27">IF(Q8="","",IF(Q23="",IF(SUM(COUNTIF(Q24:Q83,"LS")+COUNTIF(Q24:Q83,"LUMP"))&gt;0,"LS",""),IF(SUM(Q24:Q83)&gt;0,ROUNDUP(SUM(Q24:Q83),0),"")))</f>
        <v>3224942</v>
      </c>
      <c r="R84" s="17" t="str">
        <f t="shared" si="27"/>
        <v/>
      </c>
      <c r="S84" s="17" t="str">
        <f t="shared" si="27"/>
        <v/>
      </c>
      <c r="T84" s="17" t="str">
        <f t="shared" si="27"/>
        <v/>
      </c>
      <c r="U84" s="17" t="str">
        <f t="shared" si="27"/>
        <v/>
      </c>
      <c r="V84" s="17" t="str">
        <f t="shared" si="27"/>
        <v/>
      </c>
      <c r="W84" s="17" t="str">
        <f t="shared" si="27"/>
        <v/>
      </c>
      <c r="X84" s="17" t="str">
        <f t="shared" si="27"/>
        <v/>
      </c>
      <c r="Y84" s="17" t="str">
        <f t="shared" si="27"/>
        <v/>
      </c>
      <c r="Z84" s="17" t="str">
        <f t="shared" si="27"/>
        <v/>
      </c>
      <c r="AA84" s="17" t="str">
        <f t="shared" si="27"/>
        <v/>
      </c>
      <c r="AB84" s="17" t="str">
        <f t="shared" si="27"/>
        <v/>
      </c>
      <c r="AC84" s="17" t="str">
        <f t="shared" si="27"/>
        <v/>
      </c>
      <c r="AD84" s="17" t="str">
        <f t="shared" si="27"/>
        <v/>
      </c>
    </row>
    <row r="85" spans="2:30" ht="12.75" customHeight="1" thickBot="1" x14ac:dyDescent="0.25"/>
    <row r="86" spans="2:30" ht="12.75" customHeight="1" thickBot="1" x14ac:dyDescent="0.25">
      <c r="B86" s="24" t="s">
        <v>11</v>
      </c>
      <c r="D86" s="87">
        <f>D7+1</f>
        <v>2</v>
      </c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  <c r="AA86" s="87"/>
      <c r="AB86" s="87"/>
      <c r="AC86" s="87"/>
      <c r="AD86" s="87"/>
    </row>
    <row r="87" spans="2:30" ht="12.75" customHeight="1" thickBot="1" x14ac:dyDescent="0.25">
      <c r="B87" s="25">
        <v>4</v>
      </c>
      <c r="D87" s="88" t="s">
        <v>9</v>
      </c>
      <c r="E87" s="88"/>
      <c r="F87" s="88"/>
      <c r="G87" s="88"/>
      <c r="H87" s="88"/>
      <c r="I87" s="88"/>
      <c r="J87" s="88"/>
      <c r="K87" s="88"/>
      <c r="L87" s="88"/>
      <c r="M87" s="88"/>
      <c r="N87" s="88"/>
      <c r="O87" s="88"/>
      <c r="P87" s="88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</row>
    <row r="88" spans="2:30" ht="12.75" customHeight="1" thickBot="1" x14ac:dyDescent="0.25">
      <c r="D88" s="89" t="s">
        <v>10</v>
      </c>
      <c r="E88" s="89"/>
      <c r="F88" s="89"/>
      <c r="G88" s="89"/>
      <c r="H88" s="89"/>
      <c r="I88" s="89"/>
      <c r="J88" s="89"/>
      <c r="K88" s="89"/>
      <c r="L88" s="89"/>
      <c r="M88" s="89"/>
      <c r="N88" s="89"/>
      <c r="O88" s="89"/>
      <c r="P88" s="89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</row>
    <row r="89" spans="2:30" ht="12.75" customHeight="1" x14ac:dyDescent="0.2">
      <c r="B89" s="79" t="s">
        <v>12</v>
      </c>
      <c r="D89" s="84" t="s">
        <v>20</v>
      </c>
      <c r="E89" s="84" t="s">
        <v>0</v>
      </c>
      <c r="F89" s="84" t="s">
        <v>23</v>
      </c>
      <c r="G89" s="84" t="s">
        <v>24</v>
      </c>
      <c r="H89" s="40"/>
      <c r="I89" s="40"/>
      <c r="J89" s="40"/>
      <c r="K89" s="40"/>
      <c r="L89" s="40"/>
      <c r="M89" s="90" t="s">
        <v>22</v>
      </c>
      <c r="N89" s="91"/>
      <c r="O89" s="91"/>
      <c r="P89" s="91"/>
      <c r="Q89" s="7" t="str">
        <f t="shared" ref="Q89:AD89" si="28">IF(OR(TRIM(Q87)=0,TRIM(Q87)=""),"",IF(IFERROR(TRIM(INDEX(QryItemNamed,MATCH(TRIM(Q87),ITEM,0),2)),"")="Y","SPECIAL",LEFT(IFERROR(TRIM(INDEX(ITEM,MATCH(TRIM(Q87),ITEM,0))),""),3)))</f>
        <v/>
      </c>
      <c r="R89" s="8" t="str">
        <f t="shared" si="28"/>
        <v/>
      </c>
      <c r="S89" s="8" t="str">
        <f t="shared" si="28"/>
        <v/>
      </c>
      <c r="T89" s="8" t="str">
        <f t="shared" si="28"/>
        <v/>
      </c>
      <c r="U89" s="8" t="str">
        <f t="shared" si="28"/>
        <v/>
      </c>
      <c r="V89" s="8" t="str">
        <f t="shared" si="28"/>
        <v/>
      </c>
      <c r="W89" s="8" t="str">
        <f t="shared" si="28"/>
        <v/>
      </c>
      <c r="X89" s="8" t="str">
        <f t="shared" si="28"/>
        <v/>
      </c>
      <c r="Y89" s="8" t="str">
        <f t="shared" si="28"/>
        <v/>
      </c>
      <c r="Z89" s="8" t="str">
        <f t="shared" si="28"/>
        <v/>
      </c>
      <c r="AA89" s="8" t="str">
        <f t="shared" si="28"/>
        <v/>
      </c>
      <c r="AB89" s="8" t="str">
        <f t="shared" si="28"/>
        <v/>
      </c>
      <c r="AC89" s="8" t="str">
        <f t="shared" si="28"/>
        <v/>
      </c>
      <c r="AD89" s="8" t="str">
        <f t="shared" si="28"/>
        <v/>
      </c>
    </row>
    <row r="90" spans="2:30" ht="12.75" customHeight="1" x14ac:dyDescent="0.2">
      <c r="B90" s="80"/>
      <c r="D90" s="85"/>
      <c r="E90" s="85"/>
      <c r="F90" s="85"/>
      <c r="G90" s="85"/>
      <c r="H90" s="41"/>
      <c r="I90" s="41"/>
      <c r="J90" s="41"/>
      <c r="K90" s="41"/>
      <c r="L90" s="41"/>
      <c r="M90" s="92"/>
      <c r="N90" s="93"/>
      <c r="O90" s="93"/>
      <c r="P90" s="93"/>
      <c r="Q90" s="96" t="str">
        <f t="shared" ref="Q90:AD90" si="29">IF(OR(TRIM(Q87)=0,TRIM(Q87)=""),IF(Q88="","",Q88),IF(IFERROR(TRIM(INDEX(QryItemNamed,MATCH(TRIM(Q87),ITEM,0),2)),"")="Y",TRIM(RIGHT(IFERROR(TRIM(INDEX(QryItemNamed,MATCH(TRIM(Q87),ITEM,0),4)),"123456789012"),LEN(IFERROR(TRIM(INDEX(QryItemNamed,MATCH(TRIM(Q87),ITEM,0),4)),"123456789012"))-9))&amp;Q88,IFERROR(TRIM(INDEX(QryItemNamed,MATCH(TRIM(Q87),ITEM,0),4))&amp;Q88,"ITEM CODE DOES NOT EXIST IN ITEM MASTER")))</f>
        <v/>
      </c>
      <c r="R90" s="83" t="str">
        <f t="shared" si="29"/>
        <v/>
      </c>
      <c r="S90" s="83" t="str">
        <f t="shared" si="29"/>
        <v/>
      </c>
      <c r="T90" s="83" t="str">
        <f t="shared" si="29"/>
        <v/>
      </c>
      <c r="U90" s="82" t="str">
        <f t="shared" si="29"/>
        <v/>
      </c>
      <c r="V90" s="82" t="str">
        <f t="shared" si="29"/>
        <v/>
      </c>
      <c r="W90" s="82" t="str">
        <f t="shared" si="29"/>
        <v/>
      </c>
      <c r="X90" s="82" t="str">
        <f t="shared" si="29"/>
        <v/>
      </c>
      <c r="Y90" s="82" t="str">
        <f t="shared" si="29"/>
        <v/>
      </c>
      <c r="Z90" s="82" t="str">
        <f t="shared" si="29"/>
        <v/>
      </c>
      <c r="AA90" s="82" t="str">
        <f t="shared" si="29"/>
        <v/>
      </c>
      <c r="AB90" s="82" t="str">
        <f t="shared" si="29"/>
        <v/>
      </c>
      <c r="AC90" s="82" t="str">
        <f t="shared" si="29"/>
        <v/>
      </c>
      <c r="AD90" s="82" t="str">
        <f t="shared" si="29"/>
        <v/>
      </c>
    </row>
    <row r="91" spans="2:30" ht="12.75" customHeight="1" x14ac:dyDescent="0.2">
      <c r="B91" s="80"/>
      <c r="D91" s="85"/>
      <c r="E91" s="85"/>
      <c r="F91" s="85"/>
      <c r="G91" s="85"/>
      <c r="H91" s="41"/>
      <c r="I91" s="41"/>
      <c r="J91" s="41"/>
      <c r="K91" s="41"/>
      <c r="L91" s="41"/>
      <c r="M91" s="92"/>
      <c r="N91" s="93"/>
      <c r="O91" s="93"/>
      <c r="P91" s="93"/>
      <c r="Q91" s="96"/>
      <c r="R91" s="83"/>
      <c r="S91" s="83"/>
      <c r="T91" s="83"/>
      <c r="U91" s="82"/>
      <c r="V91" s="82"/>
      <c r="W91" s="82"/>
      <c r="X91" s="82"/>
      <c r="Y91" s="82"/>
      <c r="Z91" s="82"/>
      <c r="AA91" s="82"/>
      <c r="AB91" s="82"/>
      <c r="AC91" s="82"/>
      <c r="AD91" s="82"/>
    </row>
    <row r="92" spans="2:30" ht="12.75" customHeight="1" x14ac:dyDescent="0.2">
      <c r="B92" s="80"/>
      <c r="D92" s="85"/>
      <c r="E92" s="85"/>
      <c r="F92" s="85"/>
      <c r="G92" s="85"/>
      <c r="H92" s="41"/>
      <c r="I92" s="41"/>
      <c r="J92" s="41"/>
      <c r="K92" s="41"/>
      <c r="L92" s="41"/>
      <c r="M92" s="92"/>
      <c r="N92" s="93"/>
      <c r="O92" s="93"/>
      <c r="P92" s="93"/>
      <c r="Q92" s="96"/>
      <c r="R92" s="83"/>
      <c r="S92" s="83"/>
      <c r="T92" s="83"/>
      <c r="U92" s="82"/>
      <c r="V92" s="82"/>
      <c r="W92" s="82"/>
      <c r="X92" s="82"/>
      <c r="Y92" s="82"/>
      <c r="Z92" s="82"/>
      <c r="AA92" s="82"/>
      <c r="AB92" s="82"/>
      <c r="AC92" s="82"/>
      <c r="AD92" s="82"/>
    </row>
    <row r="93" spans="2:30" ht="12.75" customHeight="1" x14ac:dyDescent="0.2">
      <c r="B93" s="80"/>
      <c r="D93" s="85"/>
      <c r="E93" s="85"/>
      <c r="F93" s="85"/>
      <c r="G93" s="85"/>
      <c r="H93" s="41"/>
      <c r="I93" s="41"/>
      <c r="J93" s="41"/>
      <c r="K93" s="41"/>
      <c r="L93" s="41"/>
      <c r="M93" s="92"/>
      <c r="N93" s="93"/>
      <c r="O93" s="93"/>
      <c r="P93" s="93"/>
      <c r="Q93" s="96"/>
      <c r="R93" s="83"/>
      <c r="S93" s="83"/>
      <c r="T93" s="83"/>
      <c r="U93" s="82"/>
      <c r="V93" s="82"/>
      <c r="W93" s="82"/>
      <c r="X93" s="82"/>
      <c r="Y93" s="82"/>
      <c r="Z93" s="82"/>
      <c r="AA93" s="82"/>
      <c r="AB93" s="82"/>
      <c r="AC93" s="82"/>
      <c r="AD93" s="82"/>
    </row>
    <row r="94" spans="2:30" ht="12.75" customHeight="1" x14ac:dyDescent="0.2">
      <c r="B94" s="80"/>
      <c r="D94" s="85"/>
      <c r="E94" s="85"/>
      <c r="F94" s="85"/>
      <c r="G94" s="85"/>
      <c r="H94" s="41"/>
      <c r="I94" s="41"/>
      <c r="J94" s="41"/>
      <c r="K94" s="41"/>
      <c r="L94" s="41"/>
      <c r="M94" s="92"/>
      <c r="N94" s="93"/>
      <c r="O94" s="93"/>
      <c r="P94" s="93"/>
      <c r="Q94" s="96"/>
      <c r="R94" s="83"/>
      <c r="S94" s="83"/>
      <c r="T94" s="83"/>
      <c r="U94" s="82"/>
      <c r="V94" s="82"/>
      <c r="W94" s="82"/>
      <c r="X94" s="82"/>
      <c r="Y94" s="82"/>
      <c r="Z94" s="82"/>
      <c r="AA94" s="82"/>
      <c r="AB94" s="82"/>
      <c r="AC94" s="82"/>
      <c r="AD94" s="82"/>
    </row>
    <row r="95" spans="2:30" ht="12.75" customHeight="1" x14ac:dyDescent="0.2">
      <c r="B95" s="80"/>
      <c r="D95" s="85"/>
      <c r="E95" s="85"/>
      <c r="F95" s="85"/>
      <c r="G95" s="85"/>
      <c r="H95" s="41"/>
      <c r="I95" s="41"/>
      <c r="J95" s="41"/>
      <c r="K95" s="41"/>
      <c r="L95" s="41"/>
      <c r="M95" s="92"/>
      <c r="N95" s="93"/>
      <c r="O95" s="93"/>
      <c r="P95" s="93"/>
      <c r="Q95" s="96"/>
      <c r="R95" s="83"/>
      <c r="S95" s="83"/>
      <c r="T95" s="83"/>
      <c r="U95" s="82"/>
      <c r="V95" s="82"/>
      <c r="W95" s="82"/>
      <c r="X95" s="82"/>
      <c r="Y95" s="82"/>
      <c r="Z95" s="82"/>
      <c r="AA95" s="82"/>
      <c r="AB95" s="82"/>
      <c r="AC95" s="82"/>
      <c r="AD95" s="82"/>
    </row>
    <row r="96" spans="2:30" ht="12.75" customHeight="1" x14ac:dyDescent="0.2">
      <c r="B96" s="80"/>
      <c r="D96" s="85"/>
      <c r="E96" s="85"/>
      <c r="F96" s="85"/>
      <c r="G96" s="85"/>
      <c r="H96" s="41"/>
      <c r="I96" s="41"/>
      <c r="J96" s="41"/>
      <c r="K96" s="41"/>
      <c r="L96" s="41"/>
      <c r="M96" s="92"/>
      <c r="N96" s="93"/>
      <c r="O96" s="93"/>
      <c r="P96" s="93"/>
      <c r="Q96" s="96"/>
      <c r="R96" s="83"/>
      <c r="S96" s="83"/>
      <c r="T96" s="83"/>
      <c r="U96" s="82"/>
      <c r="V96" s="82"/>
      <c r="W96" s="82"/>
      <c r="X96" s="82"/>
      <c r="Y96" s="82"/>
      <c r="Z96" s="82"/>
      <c r="AA96" s="82"/>
      <c r="AB96" s="82"/>
      <c r="AC96" s="82"/>
      <c r="AD96" s="82"/>
    </row>
    <row r="97" spans="2:30" ht="12.75" customHeight="1" x14ac:dyDescent="0.2">
      <c r="B97" s="80"/>
      <c r="D97" s="85"/>
      <c r="E97" s="85"/>
      <c r="F97" s="85"/>
      <c r="G97" s="85"/>
      <c r="H97" s="41"/>
      <c r="I97" s="41"/>
      <c r="J97" s="41"/>
      <c r="K97" s="41"/>
      <c r="L97" s="41"/>
      <c r="M97" s="92"/>
      <c r="N97" s="93"/>
      <c r="O97" s="93"/>
      <c r="P97" s="93"/>
      <c r="Q97" s="96"/>
      <c r="R97" s="83"/>
      <c r="S97" s="83"/>
      <c r="T97" s="83"/>
      <c r="U97" s="82"/>
      <c r="V97" s="82"/>
      <c r="W97" s="82"/>
      <c r="X97" s="82"/>
      <c r="Y97" s="82"/>
      <c r="Z97" s="82"/>
      <c r="AA97" s="82"/>
      <c r="AB97" s="82"/>
      <c r="AC97" s="82"/>
      <c r="AD97" s="82"/>
    </row>
    <row r="98" spans="2:30" ht="12.75" customHeight="1" x14ac:dyDescent="0.2">
      <c r="B98" s="80"/>
      <c r="D98" s="85"/>
      <c r="E98" s="85"/>
      <c r="F98" s="85"/>
      <c r="G98" s="85"/>
      <c r="H98" s="41"/>
      <c r="I98" s="41"/>
      <c r="J98" s="41"/>
      <c r="K98" s="41"/>
      <c r="L98" s="41"/>
      <c r="M98" s="92"/>
      <c r="N98" s="93"/>
      <c r="O98" s="93"/>
      <c r="P98" s="93"/>
      <c r="Q98" s="96"/>
      <c r="R98" s="83"/>
      <c r="S98" s="83"/>
      <c r="T98" s="83"/>
      <c r="U98" s="82"/>
      <c r="V98" s="82"/>
      <c r="W98" s="82"/>
      <c r="X98" s="82"/>
      <c r="Y98" s="82"/>
      <c r="Z98" s="82"/>
      <c r="AA98" s="82"/>
      <c r="AB98" s="82"/>
      <c r="AC98" s="82"/>
      <c r="AD98" s="82"/>
    </row>
    <row r="99" spans="2:30" ht="12.75" customHeight="1" x14ac:dyDescent="0.2">
      <c r="B99" s="80"/>
      <c r="D99" s="85"/>
      <c r="E99" s="85"/>
      <c r="F99" s="85"/>
      <c r="G99" s="85"/>
      <c r="H99" s="41"/>
      <c r="I99" s="41"/>
      <c r="J99" s="41"/>
      <c r="K99" s="41"/>
      <c r="L99" s="41"/>
      <c r="M99" s="92"/>
      <c r="N99" s="93"/>
      <c r="O99" s="93"/>
      <c r="P99" s="93"/>
      <c r="Q99" s="96"/>
      <c r="R99" s="83"/>
      <c r="S99" s="83"/>
      <c r="T99" s="83"/>
      <c r="U99" s="82"/>
      <c r="V99" s="82"/>
      <c r="W99" s="82"/>
      <c r="X99" s="82"/>
      <c r="Y99" s="82"/>
      <c r="Z99" s="82"/>
      <c r="AA99" s="82"/>
      <c r="AB99" s="82"/>
      <c r="AC99" s="82"/>
      <c r="AD99" s="82"/>
    </row>
    <row r="100" spans="2:30" ht="12.75" customHeight="1" x14ac:dyDescent="0.2">
      <c r="B100" s="80"/>
      <c r="D100" s="85"/>
      <c r="E100" s="85"/>
      <c r="F100" s="85"/>
      <c r="G100" s="85"/>
      <c r="H100" s="41"/>
      <c r="I100" s="41"/>
      <c r="J100" s="41"/>
      <c r="K100" s="41"/>
      <c r="L100" s="41"/>
      <c r="M100" s="92"/>
      <c r="N100" s="93"/>
      <c r="O100" s="93"/>
      <c r="P100" s="93"/>
      <c r="Q100" s="96"/>
      <c r="R100" s="83"/>
      <c r="S100" s="83"/>
      <c r="T100" s="83"/>
      <c r="U100" s="82"/>
      <c r="V100" s="82"/>
      <c r="W100" s="82"/>
      <c r="X100" s="82"/>
      <c r="Y100" s="82"/>
      <c r="Z100" s="82"/>
      <c r="AA100" s="82"/>
      <c r="AB100" s="82"/>
      <c r="AC100" s="82"/>
      <c r="AD100" s="82"/>
    </row>
    <row r="101" spans="2:30" ht="12.75" customHeight="1" x14ac:dyDescent="0.2">
      <c r="B101" s="80"/>
      <c r="D101" s="85"/>
      <c r="E101" s="85"/>
      <c r="F101" s="85"/>
      <c r="G101" s="85"/>
      <c r="H101" s="41"/>
      <c r="I101" s="41"/>
      <c r="J101" s="41"/>
      <c r="K101" s="41"/>
      <c r="L101" s="41"/>
      <c r="M101" s="92"/>
      <c r="N101" s="93"/>
      <c r="O101" s="93"/>
      <c r="P101" s="93"/>
      <c r="Q101" s="96"/>
      <c r="R101" s="83"/>
      <c r="S101" s="83"/>
      <c r="T101" s="83"/>
      <c r="U101" s="82"/>
      <c r="V101" s="82"/>
      <c r="W101" s="82"/>
      <c r="X101" s="82"/>
      <c r="Y101" s="82"/>
      <c r="Z101" s="82"/>
      <c r="AA101" s="82"/>
      <c r="AB101" s="82"/>
      <c r="AC101" s="82"/>
      <c r="AD101" s="82"/>
    </row>
    <row r="102" spans="2:30" ht="12.75" customHeight="1" thickBot="1" x14ac:dyDescent="0.25">
      <c r="B102" s="81"/>
      <c r="D102" s="86"/>
      <c r="E102" s="86"/>
      <c r="F102" s="86"/>
      <c r="G102" s="86"/>
      <c r="H102" s="42"/>
      <c r="I102" s="42"/>
      <c r="J102" s="42"/>
      <c r="K102" s="42"/>
      <c r="L102" s="42"/>
      <c r="M102" s="94"/>
      <c r="N102" s="95"/>
      <c r="O102" s="95"/>
      <c r="P102" s="95"/>
      <c r="Q102" s="9" t="str">
        <f t="shared" ref="Q102:AD102" si="30">IF(OR(TRIM(Q87)=0,TRIM(Q87)=""),"",IF(IFERROR(TRIM(INDEX(QryItemNamed,MATCH(TRIM(Q87),ITEM,0),3)),"")="LS","",IFERROR(TRIM(INDEX(QryItemNamed,MATCH(TRIM(Q87),ITEM,0),3)),"")))</f>
        <v/>
      </c>
      <c r="R102" s="10" t="str">
        <f t="shared" si="30"/>
        <v/>
      </c>
      <c r="S102" s="10" t="str">
        <f t="shared" si="30"/>
        <v/>
      </c>
      <c r="T102" s="10" t="str">
        <f t="shared" si="30"/>
        <v/>
      </c>
      <c r="U102" s="10" t="str">
        <f t="shared" si="30"/>
        <v/>
      </c>
      <c r="V102" s="10" t="str">
        <f t="shared" si="30"/>
        <v/>
      </c>
      <c r="W102" s="10" t="str">
        <f t="shared" si="30"/>
        <v/>
      </c>
      <c r="X102" s="10" t="str">
        <f t="shared" si="30"/>
        <v/>
      </c>
      <c r="Y102" s="10" t="str">
        <f t="shared" si="30"/>
        <v/>
      </c>
      <c r="Z102" s="10" t="str">
        <f t="shared" si="30"/>
        <v/>
      </c>
      <c r="AA102" s="10" t="str">
        <f t="shared" si="30"/>
        <v/>
      </c>
      <c r="AB102" s="10" t="str">
        <f t="shared" si="30"/>
        <v/>
      </c>
      <c r="AC102" s="10" t="str">
        <f t="shared" si="30"/>
        <v/>
      </c>
      <c r="AD102" s="10" t="str">
        <f t="shared" si="30"/>
        <v/>
      </c>
    </row>
    <row r="103" spans="2:30" ht="12.75" customHeight="1" x14ac:dyDescent="0.2">
      <c r="B103" s="27">
        <v>1</v>
      </c>
      <c r="D103" s="11"/>
      <c r="E103" s="11"/>
      <c r="F103" s="34"/>
      <c r="G103" s="34"/>
      <c r="H103" s="44"/>
      <c r="I103" s="44"/>
      <c r="J103" s="44"/>
      <c r="K103" s="44"/>
      <c r="L103" s="44"/>
      <c r="M103" s="97"/>
      <c r="N103" s="98"/>
      <c r="O103" s="14"/>
      <c r="P103" s="39"/>
      <c r="Q103" s="37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</row>
    <row r="104" spans="2:30" ht="12.75" customHeight="1" x14ac:dyDescent="0.2">
      <c r="B104" s="27">
        <v>1</v>
      </c>
      <c r="D104" s="14"/>
      <c r="E104" s="14"/>
      <c r="F104" s="33"/>
      <c r="G104" s="33"/>
      <c r="H104" s="43"/>
      <c r="I104" s="43"/>
      <c r="J104" s="43"/>
      <c r="K104" s="43"/>
      <c r="L104" s="43"/>
      <c r="M104" s="68"/>
      <c r="N104" s="69"/>
      <c r="O104" s="14"/>
      <c r="P104" s="38"/>
      <c r="Q104" s="37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</row>
    <row r="105" spans="2:30" ht="12.75" customHeight="1" x14ac:dyDescent="0.2">
      <c r="B105" s="27">
        <v>1</v>
      </c>
      <c r="D105" s="14"/>
      <c r="E105" s="14"/>
      <c r="F105" s="33"/>
      <c r="G105" s="33"/>
      <c r="H105" s="43"/>
      <c r="I105" s="43"/>
      <c r="J105" s="43"/>
      <c r="K105" s="43"/>
      <c r="L105" s="43"/>
      <c r="M105" s="68"/>
      <c r="N105" s="69"/>
      <c r="O105" s="14"/>
      <c r="P105" s="38"/>
      <c r="Q105" s="37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</row>
    <row r="106" spans="2:30" ht="12.75" customHeight="1" x14ac:dyDescent="0.2">
      <c r="B106" s="27">
        <v>1</v>
      </c>
      <c r="D106" s="14"/>
      <c r="E106" s="14"/>
      <c r="F106" s="33"/>
      <c r="G106" s="33"/>
      <c r="H106" s="43"/>
      <c r="I106" s="43"/>
      <c r="J106" s="43"/>
      <c r="K106" s="43"/>
      <c r="L106" s="43"/>
      <c r="M106" s="68"/>
      <c r="N106" s="69"/>
      <c r="O106" s="14"/>
      <c r="P106" s="38"/>
      <c r="Q106" s="37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</row>
    <row r="107" spans="2:30" ht="12.75" customHeight="1" x14ac:dyDescent="0.2">
      <c r="B107" s="27">
        <v>1</v>
      </c>
      <c r="D107" s="14"/>
      <c r="E107" s="14"/>
      <c r="F107" s="33"/>
      <c r="G107" s="33"/>
      <c r="H107" s="43"/>
      <c r="I107" s="43"/>
      <c r="J107" s="43"/>
      <c r="K107" s="43"/>
      <c r="L107" s="43"/>
      <c r="M107" s="68"/>
      <c r="N107" s="69"/>
      <c r="O107" s="14"/>
      <c r="P107" s="38"/>
      <c r="Q107" s="37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</row>
    <row r="108" spans="2:30" ht="12.75" customHeight="1" x14ac:dyDescent="0.2">
      <c r="B108" s="27">
        <v>1</v>
      </c>
      <c r="D108" s="14"/>
      <c r="E108" s="14"/>
      <c r="F108" s="33"/>
      <c r="G108" s="33"/>
      <c r="H108" s="43"/>
      <c r="I108" s="43"/>
      <c r="J108" s="43"/>
      <c r="K108" s="43"/>
      <c r="L108" s="43"/>
      <c r="M108" s="68"/>
      <c r="N108" s="69"/>
      <c r="O108" s="14"/>
      <c r="P108" s="38"/>
      <c r="Q108" s="37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</row>
    <row r="109" spans="2:30" ht="12.75" customHeight="1" x14ac:dyDescent="0.2">
      <c r="B109" s="27">
        <v>1</v>
      </c>
      <c r="D109" s="14"/>
      <c r="E109" s="14"/>
      <c r="F109" s="33"/>
      <c r="G109" s="33"/>
      <c r="H109" s="43"/>
      <c r="I109" s="43"/>
      <c r="J109" s="43"/>
      <c r="K109" s="43"/>
      <c r="L109" s="43"/>
      <c r="M109" s="68"/>
      <c r="N109" s="69"/>
      <c r="O109" s="14"/>
      <c r="P109" s="38"/>
      <c r="Q109" s="37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</row>
    <row r="110" spans="2:30" ht="12.75" customHeight="1" x14ac:dyDescent="0.2">
      <c r="B110" s="27">
        <v>1</v>
      </c>
      <c r="D110" s="14"/>
      <c r="E110" s="14"/>
      <c r="F110" s="33"/>
      <c r="G110" s="33"/>
      <c r="H110" s="43"/>
      <c r="I110" s="43"/>
      <c r="J110" s="43"/>
      <c r="K110" s="43"/>
      <c r="L110" s="43"/>
      <c r="M110" s="68"/>
      <c r="N110" s="69"/>
      <c r="O110" s="14"/>
      <c r="P110" s="38"/>
      <c r="Q110" s="37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</row>
    <row r="111" spans="2:30" ht="12.75" customHeight="1" x14ac:dyDescent="0.2">
      <c r="B111" s="27">
        <v>1</v>
      </c>
      <c r="D111" s="14"/>
      <c r="E111" s="14"/>
      <c r="F111" s="34"/>
      <c r="G111" s="33"/>
      <c r="H111" s="43"/>
      <c r="I111" s="43"/>
      <c r="J111" s="43"/>
      <c r="K111" s="43"/>
      <c r="L111" s="43"/>
      <c r="M111" s="68"/>
      <c r="N111" s="69"/>
      <c r="O111" s="14"/>
      <c r="P111" s="38"/>
      <c r="Q111" s="37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</row>
    <row r="112" spans="2:30" ht="12.75" customHeight="1" x14ac:dyDescent="0.2">
      <c r="B112" s="27">
        <v>1</v>
      </c>
      <c r="D112" s="14"/>
      <c r="E112" s="14"/>
      <c r="F112" s="34"/>
      <c r="G112" s="33"/>
      <c r="H112" s="43"/>
      <c r="I112" s="43"/>
      <c r="J112" s="43"/>
      <c r="K112" s="43"/>
      <c r="L112" s="43"/>
      <c r="M112" s="68"/>
      <c r="N112" s="69"/>
      <c r="O112" s="14"/>
      <c r="P112" s="38"/>
      <c r="Q112" s="37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</row>
    <row r="113" spans="2:30" ht="12.75" customHeight="1" x14ac:dyDescent="0.2">
      <c r="B113" s="27">
        <v>1</v>
      </c>
      <c r="D113" s="14"/>
      <c r="E113" s="14"/>
      <c r="F113" s="34"/>
      <c r="G113" s="33"/>
      <c r="H113" s="43"/>
      <c r="I113" s="43"/>
      <c r="J113" s="43"/>
      <c r="K113" s="43"/>
      <c r="L113" s="43"/>
      <c r="M113" s="68"/>
      <c r="N113" s="69"/>
      <c r="O113" s="14"/>
      <c r="P113" s="38"/>
      <c r="Q113" s="37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</row>
    <row r="114" spans="2:30" ht="12.75" customHeight="1" x14ac:dyDescent="0.2">
      <c r="B114" s="27">
        <v>1</v>
      </c>
      <c r="D114" s="14"/>
      <c r="E114" s="14"/>
      <c r="F114" s="33"/>
      <c r="G114" s="33"/>
      <c r="H114" s="43"/>
      <c r="I114" s="43"/>
      <c r="J114" s="43"/>
      <c r="K114" s="43"/>
      <c r="L114" s="43"/>
      <c r="M114" s="68"/>
      <c r="N114" s="69"/>
      <c r="O114" s="14"/>
      <c r="P114" s="38"/>
      <c r="Q114" s="37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</row>
    <row r="115" spans="2:30" ht="12.75" customHeight="1" x14ac:dyDescent="0.2">
      <c r="B115" s="27">
        <v>1</v>
      </c>
      <c r="D115" s="14"/>
      <c r="E115" s="14"/>
      <c r="F115" s="33"/>
      <c r="G115" s="33"/>
      <c r="H115" s="43"/>
      <c r="I115" s="43"/>
      <c r="J115" s="43"/>
      <c r="K115" s="43"/>
      <c r="L115" s="43"/>
      <c r="M115" s="68"/>
      <c r="N115" s="69"/>
      <c r="O115" s="14"/>
      <c r="P115" s="38"/>
      <c r="Q115" s="37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</row>
    <row r="116" spans="2:30" ht="12.75" customHeight="1" x14ac:dyDescent="0.2">
      <c r="B116" s="27">
        <v>1</v>
      </c>
      <c r="D116" s="14"/>
      <c r="E116" s="14"/>
      <c r="F116" s="33"/>
      <c r="G116" s="33"/>
      <c r="H116" s="43"/>
      <c r="I116" s="43"/>
      <c r="J116" s="43"/>
      <c r="K116" s="43"/>
      <c r="L116" s="43"/>
      <c r="M116" s="68"/>
      <c r="N116" s="69"/>
      <c r="O116" s="14"/>
      <c r="P116" s="38"/>
      <c r="Q116" s="37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</row>
    <row r="117" spans="2:30" ht="12.75" customHeight="1" x14ac:dyDescent="0.2">
      <c r="B117" s="27">
        <v>1</v>
      </c>
      <c r="D117" s="14"/>
      <c r="E117" s="14"/>
      <c r="F117" s="33"/>
      <c r="G117" s="33"/>
      <c r="H117" s="43"/>
      <c r="I117" s="43"/>
      <c r="J117" s="43"/>
      <c r="K117" s="43"/>
      <c r="L117" s="43"/>
      <c r="M117" s="68"/>
      <c r="N117" s="69"/>
      <c r="O117" s="14"/>
      <c r="P117" s="38"/>
      <c r="Q117" s="37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</row>
    <row r="118" spans="2:30" ht="12.75" customHeight="1" x14ac:dyDescent="0.2">
      <c r="B118" s="27">
        <v>1</v>
      </c>
      <c r="D118" s="14"/>
      <c r="E118" s="14"/>
      <c r="F118" s="33"/>
      <c r="G118" s="33"/>
      <c r="H118" s="43"/>
      <c r="I118" s="43"/>
      <c r="J118" s="43"/>
      <c r="K118" s="43"/>
      <c r="L118" s="43"/>
      <c r="M118" s="68"/>
      <c r="N118" s="69"/>
      <c r="O118" s="14"/>
      <c r="P118" s="38"/>
      <c r="Q118" s="37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</row>
    <row r="119" spans="2:30" ht="12.75" customHeight="1" x14ac:dyDescent="0.2">
      <c r="B119" s="27">
        <v>1</v>
      </c>
      <c r="D119" s="14"/>
      <c r="E119" s="14"/>
      <c r="F119" s="33"/>
      <c r="G119" s="33"/>
      <c r="H119" s="43"/>
      <c r="I119" s="43"/>
      <c r="J119" s="43"/>
      <c r="K119" s="43"/>
      <c r="L119" s="43"/>
      <c r="M119" s="68"/>
      <c r="N119" s="69"/>
      <c r="O119" s="14"/>
      <c r="P119" s="38"/>
      <c r="Q119" s="37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</row>
    <row r="120" spans="2:30" ht="12.75" customHeight="1" x14ac:dyDescent="0.2">
      <c r="B120" s="27">
        <v>1</v>
      </c>
      <c r="D120" s="14"/>
      <c r="E120" s="14"/>
      <c r="F120" s="14"/>
      <c r="G120" s="14"/>
      <c r="H120" s="34"/>
      <c r="I120" s="34"/>
      <c r="J120" s="34"/>
      <c r="K120" s="34"/>
      <c r="L120" s="34"/>
      <c r="M120" s="68"/>
      <c r="N120" s="69"/>
      <c r="O120" s="14"/>
      <c r="P120" s="38"/>
      <c r="Q120" s="16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</row>
    <row r="121" spans="2:30" ht="12.75" customHeight="1" x14ac:dyDescent="0.2">
      <c r="B121" s="27">
        <v>1</v>
      </c>
      <c r="D121" s="14"/>
      <c r="E121" s="14"/>
      <c r="F121" s="14"/>
      <c r="G121" s="14"/>
      <c r="H121" s="34"/>
      <c r="I121" s="34"/>
      <c r="J121" s="34"/>
      <c r="K121" s="34"/>
      <c r="L121" s="34"/>
      <c r="M121" s="68"/>
      <c r="N121" s="69"/>
      <c r="O121" s="14"/>
      <c r="P121" s="38"/>
      <c r="Q121" s="16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</row>
    <row r="122" spans="2:30" ht="12.75" customHeight="1" x14ac:dyDescent="0.2">
      <c r="B122" s="27">
        <v>1</v>
      </c>
      <c r="D122" s="14"/>
      <c r="E122" s="14"/>
      <c r="F122" s="14"/>
      <c r="G122" s="14"/>
      <c r="H122" s="34"/>
      <c r="I122" s="34"/>
      <c r="J122" s="34"/>
      <c r="K122" s="34"/>
      <c r="L122" s="34"/>
      <c r="M122" s="68"/>
      <c r="N122" s="69"/>
      <c r="O122" s="14"/>
      <c r="P122" s="38"/>
      <c r="Q122" s="16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</row>
    <row r="123" spans="2:30" ht="12.75" customHeight="1" x14ac:dyDescent="0.2">
      <c r="B123" s="27">
        <v>1</v>
      </c>
      <c r="D123" s="14"/>
      <c r="E123" s="14"/>
      <c r="F123" s="14"/>
      <c r="G123" s="14"/>
      <c r="H123" s="34"/>
      <c r="I123" s="34"/>
      <c r="J123" s="34"/>
      <c r="K123" s="34"/>
      <c r="L123" s="34"/>
      <c r="M123" s="68"/>
      <c r="N123" s="69"/>
      <c r="O123" s="14"/>
      <c r="P123" s="38"/>
      <c r="Q123" s="16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</row>
    <row r="124" spans="2:30" ht="12.75" customHeight="1" thickBot="1" x14ac:dyDescent="0.25">
      <c r="B124" s="27">
        <v>1</v>
      </c>
      <c r="D124" s="14"/>
      <c r="E124" s="14"/>
      <c r="F124" s="14"/>
      <c r="G124" s="14"/>
      <c r="H124" s="34"/>
      <c r="I124" s="34"/>
      <c r="J124" s="34"/>
      <c r="K124" s="34"/>
      <c r="L124" s="34"/>
      <c r="M124" s="68"/>
      <c r="N124" s="69"/>
      <c r="O124" s="14"/>
      <c r="P124" s="38"/>
      <c r="Q124" s="36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</row>
    <row r="125" spans="2:30" ht="12.75" customHeight="1" x14ac:dyDescent="0.2">
      <c r="B125" s="5" t="s">
        <v>13</v>
      </c>
      <c r="D125" s="100" t="s">
        <v>3</v>
      </c>
      <c r="E125" s="101"/>
      <c r="F125" s="101"/>
      <c r="G125" s="101"/>
      <c r="H125" s="101"/>
      <c r="I125" s="101"/>
      <c r="J125" s="101"/>
      <c r="K125" s="101"/>
      <c r="L125" s="101"/>
      <c r="M125" s="101"/>
      <c r="N125" s="101"/>
      <c r="O125" s="101"/>
      <c r="P125" s="101"/>
      <c r="Q125" s="17" t="str">
        <f t="shared" ref="Q125:AD125" si="31">IF(Q87="","",IF(Q102="",IF(SUM(COUNTIF(Q103:Q124,"LS")+COUNTIF(Q103:Q124,"LUMP"))&gt;0,"LS",""),IF(SUM(Q103:Q124)&gt;0,ROUNDUP(SUM(Q103:Q124),0),"")))</f>
        <v/>
      </c>
      <c r="R125" s="17" t="str">
        <f t="shared" si="31"/>
        <v/>
      </c>
      <c r="S125" s="17" t="str">
        <f t="shared" si="31"/>
        <v/>
      </c>
      <c r="T125" s="17" t="str">
        <f t="shared" si="31"/>
        <v/>
      </c>
      <c r="U125" s="17" t="str">
        <f t="shared" si="31"/>
        <v/>
      </c>
      <c r="V125" s="17" t="str">
        <f t="shared" si="31"/>
        <v/>
      </c>
      <c r="W125" s="17" t="str">
        <f t="shared" si="31"/>
        <v/>
      </c>
      <c r="X125" s="17" t="str">
        <f t="shared" si="31"/>
        <v/>
      </c>
      <c r="Y125" s="17" t="str">
        <f t="shared" si="31"/>
        <v/>
      </c>
      <c r="Z125" s="17" t="str">
        <f t="shared" si="31"/>
        <v/>
      </c>
      <c r="AA125" s="17" t="str">
        <f t="shared" si="31"/>
        <v/>
      </c>
      <c r="AB125" s="17" t="str">
        <f t="shared" si="31"/>
        <v/>
      </c>
      <c r="AC125" s="17" t="str">
        <f t="shared" si="31"/>
        <v/>
      </c>
      <c r="AD125" s="17" t="str">
        <f t="shared" si="31"/>
        <v/>
      </c>
    </row>
    <row r="126" spans="2:30" ht="12.75" customHeight="1" thickBot="1" x14ac:dyDescent="0.25"/>
    <row r="127" spans="2:30" ht="12.75" customHeight="1" thickBot="1" x14ac:dyDescent="0.25">
      <c r="B127" s="24" t="s">
        <v>11</v>
      </c>
      <c r="D127" s="87">
        <f>D86+1</f>
        <v>3</v>
      </c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  <c r="W127" s="87"/>
      <c r="X127" s="87"/>
      <c r="Y127" s="87"/>
      <c r="Z127" s="87"/>
      <c r="AA127" s="87"/>
      <c r="AB127" s="87"/>
      <c r="AC127" s="87"/>
      <c r="AD127" s="87"/>
    </row>
    <row r="128" spans="2:30" ht="12.75" customHeight="1" thickBot="1" x14ac:dyDescent="0.25">
      <c r="B128" s="25"/>
      <c r="D128" s="88" t="s">
        <v>9</v>
      </c>
      <c r="E128" s="88"/>
      <c r="F128" s="88"/>
      <c r="G128" s="88"/>
      <c r="H128" s="88"/>
      <c r="I128" s="88"/>
      <c r="J128" s="88"/>
      <c r="K128" s="88"/>
      <c r="L128" s="88"/>
      <c r="M128" s="88"/>
      <c r="N128" s="88"/>
      <c r="O128" s="88"/>
      <c r="P128" s="88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</row>
    <row r="129" spans="2:30" ht="12.75" customHeight="1" thickBot="1" x14ac:dyDescent="0.25">
      <c r="D129" s="89" t="s">
        <v>10</v>
      </c>
      <c r="E129" s="89"/>
      <c r="F129" s="89"/>
      <c r="G129" s="89"/>
      <c r="H129" s="89"/>
      <c r="I129" s="89"/>
      <c r="J129" s="89"/>
      <c r="K129" s="89"/>
      <c r="L129" s="89"/>
      <c r="M129" s="89"/>
      <c r="N129" s="89"/>
      <c r="O129" s="89"/>
      <c r="P129" s="89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</row>
    <row r="130" spans="2:30" ht="12.75" customHeight="1" x14ac:dyDescent="0.2">
      <c r="B130" s="79" t="s">
        <v>12</v>
      </c>
      <c r="D130" s="84" t="s">
        <v>20</v>
      </c>
      <c r="E130" s="29"/>
      <c r="F130" s="29"/>
      <c r="G130" s="84" t="s">
        <v>0</v>
      </c>
      <c r="H130" s="40"/>
      <c r="I130" s="40"/>
      <c r="J130" s="40"/>
      <c r="K130" s="40"/>
      <c r="L130" s="40"/>
      <c r="M130" s="90" t="s">
        <v>1</v>
      </c>
      <c r="N130" s="91"/>
      <c r="O130" s="91"/>
      <c r="P130" s="91"/>
      <c r="Q130" s="7" t="str">
        <f t="shared" ref="Q130:AD130" si="32">IF(OR(TRIM(Q128)=0,TRIM(Q128)=""),"",IF(IFERROR(TRIM(INDEX(QryItemNamed,MATCH(TRIM(Q128),ITEM,0),2)),"")="Y","SPECIAL",LEFT(IFERROR(TRIM(INDEX(ITEM,MATCH(TRIM(Q128),ITEM,0))),""),3)))</f>
        <v/>
      </c>
      <c r="R130" s="8" t="str">
        <f t="shared" si="32"/>
        <v/>
      </c>
      <c r="S130" s="8" t="str">
        <f t="shared" si="32"/>
        <v/>
      </c>
      <c r="T130" s="8" t="str">
        <f t="shared" si="32"/>
        <v/>
      </c>
      <c r="U130" s="8" t="str">
        <f t="shared" si="32"/>
        <v/>
      </c>
      <c r="V130" s="8" t="str">
        <f t="shared" si="32"/>
        <v/>
      </c>
      <c r="W130" s="8" t="str">
        <f t="shared" si="32"/>
        <v/>
      </c>
      <c r="X130" s="8" t="str">
        <f t="shared" si="32"/>
        <v/>
      </c>
      <c r="Y130" s="8" t="str">
        <f t="shared" si="32"/>
        <v/>
      </c>
      <c r="Z130" s="8" t="str">
        <f t="shared" si="32"/>
        <v/>
      </c>
      <c r="AA130" s="8" t="str">
        <f t="shared" si="32"/>
        <v/>
      </c>
      <c r="AB130" s="8" t="str">
        <f t="shared" si="32"/>
        <v/>
      </c>
      <c r="AC130" s="8" t="str">
        <f t="shared" si="32"/>
        <v/>
      </c>
      <c r="AD130" s="8" t="str">
        <f t="shared" si="32"/>
        <v/>
      </c>
    </row>
    <row r="131" spans="2:30" ht="12.75" customHeight="1" x14ac:dyDescent="0.2">
      <c r="B131" s="80"/>
      <c r="D131" s="85"/>
      <c r="E131" s="30"/>
      <c r="F131" s="30"/>
      <c r="G131" s="85"/>
      <c r="H131" s="41"/>
      <c r="I131" s="41"/>
      <c r="J131" s="41"/>
      <c r="K131" s="41"/>
      <c r="L131" s="41"/>
      <c r="M131" s="92"/>
      <c r="N131" s="93"/>
      <c r="O131" s="93"/>
      <c r="P131" s="93"/>
      <c r="Q131" s="96" t="str">
        <f t="shared" ref="Q131:AD131" si="33">IF(OR(TRIM(Q128)=0,TRIM(Q128)=""),IF(Q129="","",Q129),IF(IFERROR(TRIM(INDEX(QryItemNamed,MATCH(TRIM(Q128),ITEM,0),2)),"")="Y",TRIM(RIGHT(IFERROR(TRIM(INDEX(QryItemNamed,MATCH(TRIM(Q128),ITEM,0),4)),"123456789012"),LEN(IFERROR(TRIM(INDEX(QryItemNamed,MATCH(TRIM(Q128),ITEM,0),4)),"123456789012"))-9))&amp;Q129,IFERROR(TRIM(INDEX(QryItemNamed,MATCH(TRIM(Q128),ITEM,0),4))&amp;Q129,"ITEM CODE DOES NOT EXIST IN ITEM MASTER")))</f>
        <v/>
      </c>
      <c r="R131" s="83" t="str">
        <f t="shared" si="33"/>
        <v/>
      </c>
      <c r="S131" s="83" t="str">
        <f t="shared" si="33"/>
        <v/>
      </c>
      <c r="T131" s="83" t="str">
        <f t="shared" si="33"/>
        <v/>
      </c>
      <c r="U131" s="82" t="str">
        <f t="shared" si="33"/>
        <v/>
      </c>
      <c r="V131" s="82" t="str">
        <f t="shared" si="33"/>
        <v/>
      </c>
      <c r="W131" s="82" t="str">
        <f t="shared" si="33"/>
        <v/>
      </c>
      <c r="X131" s="82" t="str">
        <f t="shared" si="33"/>
        <v/>
      </c>
      <c r="Y131" s="82" t="str">
        <f t="shared" si="33"/>
        <v/>
      </c>
      <c r="Z131" s="82" t="str">
        <f t="shared" si="33"/>
        <v/>
      </c>
      <c r="AA131" s="82" t="str">
        <f t="shared" si="33"/>
        <v/>
      </c>
      <c r="AB131" s="82" t="str">
        <f t="shared" si="33"/>
        <v/>
      </c>
      <c r="AC131" s="82" t="str">
        <f t="shared" si="33"/>
        <v/>
      </c>
      <c r="AD131" s="82" t="str">
        <f t="shared" si="33"/>
        <v/>
      </c>
    </row>
    <row r="132" spans="2:30" ht="12.75" customHeight="1" x14ac:dyDescent="0.2">
      <c r="B132" s="80"/>
      <c r="D132" s="85"/>
      <c r="E132" s="30"/>
      <c r="F132" s="30"/>
      <c r="G132" s="85"/>
      <c r="H132" s="41"/>
      <c r="I132" s="41"/>
      <c r="J132" s="41"/>
      <c r="K132" s="41"/>
      <c r="L132" s="41"/>
      <c r="M132" s="92"/>
      <c r="N132" s="93"/>
      <c r="O132" s="93"/>
      <c r="P132" s="93"/>
      <c r="Q132" s="96"/>
      <c r="R132" s="83"/>
      <c r="S132" s="83"/>
      <c r="T132" s="83"/>
      <c r="U132" s="82"/>
      <c r="V132" s="82"/>
      <c r="W132" s="82"/>
      <c r="X132" s="82"/>
      <c r="Y132" s="82"/>
      <c r="Z132" s="82"/>
      <c r="AA132" s="82"/>
      <c r="AB132" s="82"/>
      <c r="AC132" s="82"/>
      <c r="AD132" s="82"/>
    </row>
    <row r="133" spans="2:30" ht="12.75" customHeight="1" x14ac:dyDescent="0.2">
      <c r="B133" s="80"/>
      <c r="D133" s="85"/>
      <c r="E133" s="30"/>
      <c r="F133" s="30"/>
      <c r="G133" s="85"/>
      <c r="H133" s="41"/>
      <c r="I133" s="41"/>
      <c r="J133" s="41"/>
      <c r="K133" s="41"/>
      <c r="L133" s="41"/>
      <c r="M133" s="92"/>
      <c r="N133" s="93"/>
      <c r="O133" s="93"/>
      <c r="P133" s="93"/>
      <c r="Q133" s="96"/>
      <c r="R133" s="83"/>
      <c r="S133" s="83"/>
      <c r="T133" s="83"/>
      <c r="U133" s="82"/>
      <c r="V133" s="82"/>
      <c r="W133" s="82"/>
      <c r="X133" s="82"/>
      <c r="Y133" s="82"/>
      <c r="Z133" s="82"/>
      <c r="AA133" s="82"/>
      <c r="AB133" s="82"/>
      <c r="AC133" s="82"/>
      <c r="AD133" s="82"/>
    </row>
    <row r="134" spans="2:30" ht="12.75" customHeight="1" x14ac:dyDescent="0.2">
      <c r="B134" s="80"/>
      <c r="D134" s="85"/>
      <c r="E134" s="30"/>
      <c r="F134" s="30"/>
      <c r="G134" s="85"/>
      <c r="H134" s="41"/>
      <c r="I134" s="41"/>
      <c r="J134" s="41"/>
      <c r="K134" s="41"/>
      <c r="L134" s="41"/>
      <c r="M134" s="92"/>
      <c r="N134" s="93"/>
      <c r="O134" s="93"/>
      <c r="P134" s="93"/>
      <c r="Q134" s="96"/>
      <c r="R134" s="83"/>
      <c r="S134" s="83"/>
      <c r="T134" s="83"/>
      <c r="U134" s="82"/>
      <c r="V134" s="82"/>
      <c r="W134" s="82"/>
      <c r="X134" s="82"/>
      <c r="Y134" s="82"/>
      <c r="Z134" s="82"/>
      <c r="AA134" s="82"/>
      <c r="AB134" s="82"/>
      <c r="AC134" s="82"/>
      <c r="AD134" s="82"/>
    </row>
    <row r="135" spans="2:30" ht="12.75" customHeight="1" x14ac:dyDescent="0.2">
      <c r="B135" s="80"/>
      <c r="D135" s="85"/>
      <c r="E135" s="30"/>
      <c r="F135" s="30"/>
      <c r="G135" s="85"/>
      <c r="H135" s="41"/>
      <c r="I135" s="41"/>
      <c r="J135" s="41"/>
      <c r="K135" s="41"/>
      <c r="L135" s="41"/>
      <c r="M135" s="92"/>
      <c r="N135" s="93"/>
      <c r="O135" s="93"/>
      <c r="P135" s="93"/>
      <c r="Q135" s="96"/>
      <c r="R135" s="83"/>
      <c r="S135" s="83"/>
      <c r="T135" s="83"/>
      <c r="U135" s="82"/>
      <c r="V135" s="82"/>
      <c r="W135" s="82"/>
      <c r="X135" s="82"/>
      <c r="Y135" s="82"/>
      <c r="Z135" s="82"/>
      <c r="AA135" s="82"/>
      <c r="AB135" s="82"/>
      <c r="AC135" s="82"/>
      <c r="AD135" s="82"/>
    </row>
    <row r="136" spans="2:30" ht="12.75" customHeight="1" x14ac:dyDescent="0.2">
      <c r="B136" s="80"/>
      <c r="D136" s="85"/>
      <c r="E136" s="30"/>
      <c r="F136" s="30"/>
      <c r="G136" s="85"/>
      <c r="H136" s="41"/>
      <c r="I136" s="41"/>
      <c r="J136" s="41"/>
      <c r="K136" s="41"/>
      <c r="L136" s="41"/>
      <c r="M136" s="92"/>
      <c r="N136" s="93"/>
      <c r="O136" s="93"/>
      <c r="P136" s="93"/>
      <c r="Q136" s="96"/>
      <c r="R136" s="83"/>
      <c r="S136" s="83"/>
      <c r="T136" s="83"/>
      <c r="U136" s="82"/>
      <c r="V136" s="82"/>
      <c r="W136" s="82"/>
      <c r="X136" s="82"/>
      <c r="Y136" s="82"/>
      <c r="Z136" s="82"/>
      <c r="AA136" s="82"/>
      <c r="AB136" s="82"/>
      <c r="AC136" s="82"/>
      <c r="AD136" s="82"/>
    </row>
    <row r="137" spans="2:30" ht="12.75" customHeight="1" x14ac:dyDescent="0.2">
      <c r="B137" s="80"/>
      <c r="D137" s="85"/>
      <c r="E137" s="30"/>
      <c r="F137" s="30"/>
      <c r="G137" s="85"/>
      <c r="H137" s="41"/>
      <c r="I137" s="41"/>
      <c r="J137" s="41"/>
      <c r="K137" s="41"/>
      <c r="L137" s="41"/>
      <c r="M137" s="92"/>
      <c r="N137" s="93"/>
      <c r="O137" s="93"/>
      <c r="P137" s="93"/>
      <c r="Q137" s="96"/>
      <c r="R137" s="83"/>
      <c r="S137" s="83"/>
      <c r="T137" s="83"/>
      <c r="U137" s="82"/>
      <c r="V137" s="82"/>
      <c r="W137" s="82"/>
      <c r="X137" s="82"/>
      <c r="Y137" s="82"/>
      <c r="Z137" s="82"/>
      <c r="AA137" s="82"/>
      <c r="AB137" s="82"/>
      <c r="AC137" s="82"/>
      <c r="AD137" s="82"/>
    </row>
    <row r="138" spans="2:30" ht="12.75" customHeight="1" x14ac:dyDescent="0.2">
      <c r="B138" s="80"/>
      <c r="D138" s="85"/>
      <c r="E138" s="30"/>
      <c r="F138" s="30"/>
      <c r="G138" s="85"/>
      <c r="H138" s="41"/>
      <c r="I138" s="41"/>
      <c r="J138" s="41"/>
      <c r="K138" s="41"/>
      <c r="L138" s="41"/>
      <c r="M138" s="92"/>
      <c r="N138" s="93"/>
      <c r="O138" s="93"/>
      <c r="P138" s="93"/>
      <c r="Q138" s="96"/>
      <c r="R138" s="83"/>
      <c r="S138" s="83"/>
      <c r="T138" s="83"/>
      <c r="U138" s="82"/>
      <c r="V138" s="82"/>
      <c r="W138" s="82"/>
      <c r="X138" s="82"/>
      <c r="Y138" s="82"/>
      <c r="Z138" s="82"/>
      <c r="AA138" s="82"/>
      <c r="AB138" s="82"/>
      <c r="AC138" s="82"/>
      <c r="AD138" s="82"/>
    </row>
    <row r="139" spans="2:30" ht="12.75" customHeight="1" x14ac:dyDescent="0.2">
      <c r="B139" s="80"/>
      <c r="D139" s="85"/>
      <c r="E139" s="30"/>
      <c r="F139" s="30"/>
      <c r="G139" s="85"/>
      <c r="H139" s="41"/>
      <c r="I139" s="41"/>
      <c r="J139" s="41"/>
      <c r="K139" s="41"/>
      <c r="L139" s="41"/>
      <c r="M139" s="92"/>
      <c r="N139" s="93"/>
      <c r="O139" s="93"/>
      <c r="P139" s="93"/>
      <c r="Q139" s="96"/>
      <c r="R139" s="83"/>
      <c r="S139" s="83"/>
      <c r="T139" s="83"/>
      <c r="U139" s="82"/>
      <c r="V139" s="82"/>
      <c r="W139" s="82"/>
      <c r="X139" s="82"/>
      <c r="Y139" s="82"/>
      <c r="Z139" s="82"/>
      <c r="AA139" s="82"/>
      <c r="AB139" s="82"/>
      <c r="AC139" s="82"/>
      <c r="AD139" s="82"/>
    </row>
    <row r="140" spans="2:30" ht="12.75" customHeight="1" x14ac:dyDescent="0.2">
      <c r="B140" s="80"/>
      <c r="D140" s="85"/>
      <c r="E140" s="30"/>
      <c r="F140" s="30"/>
      <c r="G140" s="85"/>
      <c r="H140" s="41"/>
      <c r="I140" s="41"/>
      <c r="J140" s="41"/>
      <c r="K140" s="41"/>
      <c r="L140" s="41"/>
      <c r="M140" s="92"/>
      <c r="N140" s="93"/>
      <c r="O140" s="93"/>
      <c r="P140" s="93"/>
      <c r="Q140" s="96"/>
      <c r="R140" s="83"/>
      <c r="S140" s="83"/>
      <c r="T140" s="83"/>
      <c r="U140" s="82"/>
      <c r="V140" s="82"/>
      <c r="W140" s="82"/>
      <c r="X140" s="82"/>
      <c r="Y140" s="82"/>
      <c r="Z140" s="82"/>
      <c r="AA140" s="82"/>
      <c r="AB140" s="82"/>
      <c r="AC140" s="82"/>
      <c r="AD140" s="82"/>
    </row>
    <row r="141" spans="2:30" ht="12.75" customHeight="1" x14ac:dyDescent="0.2">
      <c r="B141" s="80"/>
      <c r="D141" s="85"/>
      <c r="E141" s="30"/>
      <c r="F141" s="30"/>
      <c r="G141" s="85"/>
      <c r="H141" s="41"/>
      <c r="I141" s="41"/>
      <c r="J141" s="41"/>
      <c r="K141" s="41"/>
      <c r="L141" s="41"/>
      <c r="M141" s="92"/>
      <c r="N141" s="93"/>
      <c r="O141" s="93"/>
      <c r="P141" s="93"/>
      <c r="Q141" s="96"/>
      <c r="R141" s="83"/>
      <c r="S141" s="83"/>
      <c r="T141" s="83"/>
      <c r="U141" s="82"/>
      <c r="V141" s="82"/>
      <c r="W141" s="82"/>
      <c r="X141" s="82"/>
      <c r="Y141" s="82"/>
      <c r="Z141" s="82"/>
      <c r="AA141" s="82"/>
      <c r="AB141" s="82"/>
      <c r="AC141" s="82"/>
      <c r="AD141" s="82"/>
    </row>
    <row r="142" spans="2:30" ht="12.75" customHeight="1" x14ac:dyDescent="0.2">
      <c r="B142" s="80"/>
      <c r="D142" s="85"/>
      <c r="E142" s="30"/>
      <c r="F142" s="30"/>
      <c r="G142" s="85"/>
      <c r="H142" s="41"/>
      <c r="I142" s="41"/>
      <c r="J142" s="41"/>
      <c r="K142" s="41"/>
      <c r="L142" s="41"/>
      <c r="M142" s="92"/>
      <c r="N142" s="93"/>
      <c r="O142" s="93"/>
      <c r="P142" s="93"/>
      <c r="Q142" s="96"/>
      <c r="R142" s="83"/>
      <c r="S142" s="83"/>
      <c r="T142" s="83"/>
      <c r="U142" s="82"/>
      <c r="V142" s="82"/>
      <c r="W142" s="82"/>
      <c r="X142" s="82"/>
      <c r="Y142" s="82"/>
      <c r="Z142" s="82"/>
      <c r="AA142" s="82"/>
      <c r="AB142" s="82"/>
      <c r="AC142" s="82"/>
      <c r="AD142" s="82"/>
    </row>
    <row r="143" spans="2:30" ht="12.75" customHeight="1" thickBot="1" x14ac:dyDescent="0.25">
      <c r="B143" s="81"/>
      <c r="D143" s="86"/>
      <c r="E143" s="31"/>
      <c r="F143" s="31"/>
      <c r="G143" s="86"/>
      <c r="H143" s="42"/>
      <c r="I143" s="42"/>
      <c r="J143" s="42"/>
      <c r="K143" s="42"/>
      <c r="L143" s="42"/>
      <c r="M143" s="94"/>
      <c r="N143" s="95"/>
      <c r="O143" s="95"/>
      <c r="P143" s="95"/>
      <c r="Q143" s="9" t="str">
        <f t="shared" ref="Q143:AD143" si="34">IF(OR(TRIM(Q128)=0,TRIM(Q128)=""),"",IF(IFERROR(TRIM(INDEX(QryItemNamed,MATCH(TRIM(Q128),ITEM,0),3)),"")="LS","",IFERROR(TRIM(INDEX(QryItemNamed,MATCH(TRIM(Q128),ITEM,0),3)),"")))</f>
        <v/>
      </c>
      <c r="R143" s="10" t="str">
        <f t="shared" si="34"/>
        <v/>
      </c>
      <c r="S143" s="10" t="str">
        <f t="shared" si="34"/>
        <v/>
      </c>
      <c r="T143" s="10" t="str">
        <f t="shared" si="34"/>
        <v/>
      </c>
      <c r="U143" s="10" t="str">
        <f t="shared" si="34"/>
        <v/>
      </c>
      <c r="V143" s="10" t="str">
        <f t="shared" si="34"/>
        <v/>
      </c>
      <c r="W143" s="10" t="str">
        <f t="shared" si="34"/>
        <v/>
      </c>
      <c r="X143" s="10" t="str">
        <f t="shared" si="34"/>
        <v/>
      </c>
      <c r="Y143" s="10" t="str">
        <f t="shared" si="34"/>
        <v/>
      </c>
      <c r="Z143" s="10" t="str">
        <f t="shared" si="34"/>
        <v/>
      </c>
      <c r="AA143" s="10" t="str">
        <f t="shared" si="34"/>
        <v/>
      </c>
      <c r="AB143" s="10" t="str">
        <f t="shared" si="34"/>
        <v/>
      </c>
      <c r="AC143" s="10" t="str">
        <f t="shared" si="34"/>
        <v/>
      </c>
      <c r="AD143" s="10" t="str">
        <f t="shared" si="34"/>
        <v/>
      </c>
    </row>
    <row r="144" spans="2:30" ht="12.75" customHeight="1" x14ac:dyDescent="0.2">
      <c r="B144" s="26"/>
      <c r="D144" s="11"/>
      <c r="E144" s="11"/>
      <c r="F144" s="11"/>
      <c r="G144" s="11"/>
      <c r="H144" s="45"/>
      <c r="I144" s="45"/>
      <c r="J144" s="45"/>
      <c r="K144" s="45"/>
      <c r="L144" s="45"/>
      <c r="M144" s="12"/>
      <c r="N144" s="13"/>
      <c r="O144" s="11" t="s">
        <v>2</v>
      </c>
      <c r="P144" s="12"/>
      <c r="Q144" s="13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</row>
    <row r="145" spans="2:30" ht="12.75" customHeight="1" x14ac:dyDescent="0.2">
      <c r="B145" s="27"/>
      <c r="D145" s="14"/>
      <c r="E145" s="14"/>
      <c r="F145" s="14"/>
      <c r="G145" s="14"/>
      <c r="H145" s="34"/>
      <c r="I145" s="34"/>
      <c r="J145" s="34"/>
      <c r="K145" s="34"/>
      <c r="L145" s="34"/>
      <c r="M145" s="15"/>
      <c r="N145" s="16"/>
      <c r="O145" s="14"/>
      <c r="P145" s="15"/>
      <c r="Q145" s="16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</row>
    <row r="146" spans="2:30" ht="12.75" customHeight="1" x14ac:dyDescent="0.2">
      <c r="B146" s="27"/>
      <c r="D146" s="14"/>
      <c r="E146" s="14"/>
      <c r="F146" s="14"/>
      <c r="G146" s="14"/>
      <c r="H146" s="34"/>
      <c r="I146" s="34"/>
      <c r="J146" s="34"/>
      <c r="K146" s="34"/>
      <c r="L146" s="34"/>
      <c r="M146" s="15"/>
      <c r="N146" s="16"/>
      <c r="O146" s="14"/>
      <c r="P146" s="15"/>
      <c r="Q146" s="16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</row>
    <row r="147" spans="2:30" ht="12.75" customHeight="1" x14ac:dyDescent="0.2">
      <c r="B147" s="27"/>
      <c r="D147" s="14"/>
      <c r="E147" s="14"/>
      <c r="F147" s="14"/>
      <c r="G147" s="14"/>
      <c r="H147" s="34"/>
      <c r="I147" s="34"/>
      <c r="J147" s="34"/>
      <c r="K147" s="34"/>
      <c r="L147" s="34"/>
      <c r="M147" s="15"/>
      <c r="N147" s="16"/>
      <c r="O147" s="14"/>
      <c r="P147" s="15"/>
      <c r="Q147" s="16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</row>
    <row r="148" spans="2:30" ht="12.75" customHeight="1" x14ac:dyDescent="0.2">
      <c r="B148" s="27"/>
      <c r="D148" s="14"/>
      <c r="E148" s="14"/>
      <c r="F148" s="14"/>
      <c r="G148" s="14"/>
      <c r="H148" s="34"/>
      <c r="I148" s="34"/>
      <c r="J148" s="34"/>
      <c r="K148" s="34"/>
      <c r="L148" s="34"/>
      <c r="M148" s="15"/>
      <c r="N148" s="16"/>
      <c r="O148" s="14"/>
      <c r="P148" s="15"/>
      <c r="Q148" s="16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</row>
    <row r="149" spans="2:30" ht="12.75" customHeight="1" x14ac:dyDescent="0.2">
      <c r="B149" s="27"/>
      <c r="D149" s="14"/>
      <c r="E149" s="14"/>
      <c r="F149" s="14"/>
      <c r="G149" s="14"/>
      <c r="H149" s="34"/>
      <c r="I149" s="34"/>
      <c r="J149" s="34"/>
      <c r="K149" s="34"/>
      <c r="L149" s="34"/>
      <c r="M149" s="15"/>
      <c r="N149" s="16"/>
      <c r="O149" s="14"/>
      <c r="P149" s="15"/>
      <c r="Q149" s="16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</row>
    <row r="150" spans="2:30" ht="12.75" customHeight="1" x14ac:dyDescent="0.2">
      <c r="B150" s="27"/>
      <c r="D150" s="14"/>
      <c r="E150" s="14"/>
      <c r="F150" s="14"/>
      <c r="G150" s="14"/>
      <c r="H150" s="34"/>
      <c r="I150" s="34"/>
      <c r="J150" s="34"/>
      <c r="K150" s="34"/>
      <c r="L150" s="34"/>
      <c r="M150" s="15"/>
      <c r="N150" s="16"/>
      <c r="O150" s="14"/>
      <c r="P150" s="15"/>
      <c r="Q150" s="16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</row>
    <row r="151" spans="2:30" ht="12.75" customHeight="1" x14ac:dyDescent="0.2">
      <c r="B151" s="27"/>
      <c r="D151" s="14"/>
      <c r="E151" s="14"/>
      <c r="F151" s="14"/>
      <c r="G151" s="14"/>
      <c r="H151" s="34"/>
      <c r="I151" s="34"/>
      <c r="J151" s="34"/>
      <c r="K151" s="34"/>
      <c r="L151" s="34"/>
      <c r="M151" s="15"/>
      <c r="N151" s="16"/>
      <c r="O151" s="14"/>
      <c r="P151" s="15"/>
      <c r="Q151" s="16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</row>
    <row r="152" spans="2:30" ht="12.75" customHeight="1" x14ac:dyDescent="0.2">
      <c r="B152" s="27"/>
      <c r="D152" s="14"/>
      <c r="E152" s="14"/>
      <c r="F152" s="14"/>
      <c r="G152" s="14"/>
      <c r="H152" s="34"/>
      <c r="I152" s="34"/>
      <c r="J152" s="34"/>
      <c r="K152" s="34"/>
      <c r="L152" s="34"/>
      <c r="M152" s="15"/>
      <c r="N152" s="16"/>
      <c r="O152" s="14"/>
      <c r="P152" s="15"/>
      <c r="Q152" s="16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</row>
    <row r="153" spans="2:30" ht="12.75" customHeight="1" x14ac:dyDescent="0.2">
      <c r="B153" s="27"/>
      <c r="D153" s="14"/>
      <c r="E153" s="14"/>
      <c r="F153" s="14"/>
      <c r="G153" s="14"/>
      <c r="H153" s="34"/>
      <c r="I153" s="34"/>
      <c r="J153" s="34"/>
      <c r="K153" s="34"/>
      <c r="L153" s="34"/>
      <c r="M153" s="15"/>
      <c r="N153" s="16"/>
      <c r="O153" s="14"/>
      <c r="P153" s="15"/>
      <c r="Q153" s="16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</row>
    <row r="154" spans="2:30" ht="12.75" customHeight="1" x14ac:dyDescent="0.2">
      <c r="B154" s="27"/>
      <c r="D154" s="14"/>
      <c r="E154" s="14"/>
      <c r="F154" s="14"/>
      <c r="G154" s="14"/>
      <c r="H154" s="34"/>
      <c r="I154" s="34"/>
      <c r="J154" s="34"/>
      <c r="K154" s="34"/>
      <c r="L154" s="34"/>
      <c r="M154" s="15"/>
      <c r="N154" s="16"/>
      <c r="O154" s="14"/>
      <c r="P154" s="15"/>
      <c r="Q154" s="16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</row>
    <row r="155" spans="2:30" ht="12.75" customHeight="1" x14ac:dyDescent="0.2">
      <c r="B155" s="27"/>
      <c r="D155" s="14"/>
      <c r="E155" s="14"/>
      <c r="F155" s="14"/>
      <c r="G155" s="14"/>
      <c r="H155" s="34"/>
      <c r="I155" s="34"/>
      <c r="J155" s="34"/>
      <c r="K155" s="34"/>
      <c r="L155" s="34"/>
      <c r="M155" s="15"/>
      <c r="N155" s="16"/>
      <c r="O155" s="14"/>
      <c r="P155" s="15"/>
      <c r="Q155" s="16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</row>
    <row r="156" spans="2:30" ht="12.75" customHeight="1" x14ac:dyDescent="0.2">
      <c r="B156" s="27"/>
      <c r="D156" s="14"/>
      <c r="E156" s="14"/>
      <c r="F156" s="14"/>
      <c r="G156" s="14"/>
      <c r="H156" s="34"/>
      <c r="I156" s="34"/>
      <c r="J156" s="34"/>
      <c r="K156" s="34"/>
      <c r="L156" s="34"/>
      <c r="M156" s="15"/>
      <c r="N156" s="16"/>
      <c r="O156" s="14"/>
      <c r="P156" s="15"/>
      <c r="Q156" s="16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</row>
    <row r="157" spans="2:30" ht="12.75" customHeight="1" x14ac:dyDescent="0.2">
      <c r="B157" s="27"/>
      <c r="D157" s="14"/>
      <c r="E157" s="14"/>
      <c r="F157" s="14"/>
      <c r="G157" s="14"/>
      <c r="H157" s="34"/>
      <c r="I157" s="34"/>
      <c r="J157" s="34"/>
      <c r="K157" s="34"/>
      <c r="L157" s="34"/>
      <c r="M157" s="15"/>
      <c r="N157" s="16"/>
      <c r="O157" s="14"/>
      <c r="P157" s="15"/>
      <c r="Q157" s="16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</row>
    <row r="158" spans="2:30" ht="12.75" customHeight="1" x14ac:dyDescent="0.2">
      <c r="B158" s="27"/>
      <c r="D158" s="14"/>
      <c r="E158" s="14"/>
      <c r="F158" s="14"/>
      <c r="G158" s="14"/>
      <c r="H158" s="34"/>
      <c r="I158" s="34"/>
      <c r="J158" s="34"/>
      <c r="K158" s="34"/>
      <c r="L158" s="34"/>
      <c r="M158" s="15"/>
      <c r="N158" s="16"/>
      <c r="O158" s="14"/>
      <c r="P158" s="15"/>
      <c r="Q158" s="16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</row>
    <row r="159" spans="2:30" ht="12.75" customHeight="1" x14ac:dyDescent="0.2">
      <c r="B159" s="27"/>
      <c r="D159" s="14"/>
      <c r="E159" s="14"/>
      <c r="F159" s="14"/>
      <c r="G159" s="14"/>
      <c r="H159" s="34"/>
      <c r="I159" s="34"/>
      <c r="J159" s="34"/>
      <c r="K159" s="34"/>
      <c r="L159" s="34"/>
      <c r="M159" s="15"/>
      <c r="N159" s="16"/>
      <c r="O159" s="14"/>
      <c r="P159" s="15"/>
      <c r="Q159" s="16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</row>
    <row r="160" spans="2:30" ht="12.75" customHeight="1" x14ac:dyDescent="0.2">
      <c r="B160" s="27"/>
      <c r="D160" s="14"/>
      <c r="E160" s="14"/>
      <c r="F160" s="14"/>
      <c r="G160" s="14"/>
      <c r="H160" s="34"/>
      <c r="I160" s="34"/>
      <c r="J160" s="34"/>
      <c r="K160" s="34"/>
      <c r="L160" s="34"/>
      <c r="M160" s="15"/>
      <c r="N160" s="16"/>
      <c r="O160" s="14"/>
      <c r="P160" s="15"/>
      <c r="Q160" s="16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</row>
    <row r="161" spans="2:30" ht="12.75" customHeight="1" x14ac:dyDescent="0.2">
      <c r="B161" s="27"/>
      <c r="D161" s="14"/>
      <c r="E161" s="14"/>
      <c r="F161" s="14"/>
      <c r="G161" s="14"/>
      <c r="H161" s="34"/>
      <c r="I161" s="34"/>
      <c r="J161" s="34"/>
      <c r="K161" s="34"/>
      <c r="L161" s="34"/>
      <c r="M161" s="15"/>
      <c r="N161" s="16"/>
      <c r="O161" s="14"/>
      <c r="P161" s="15"/>
      <c r="Q161" s="16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</row>
    <row r="162" spans="2:30" ht="12.75" customHeight="1" x14ac:dyDescent="0.2">
      <c r="B162" s="27"/>
      <c r="D162" s="14"/>
      <c r="E162" s="14"/>
      <c r="F162" s="14"/>
      <c r="G162" s="14"/>
      <c r="H162" s="34"/>
      <c r="I162" s="34"/>
      <c r="J162" s="34"/>
      <c r="K162" s="34"/>
      <c r="L162" s="34"/>
      <c r="M162" s="15"/>
      <c r="N162" s="16"/>
      <c r="O162" s="14"/>
      <c r="P162" s="15"/>
      <c r="Q162" s="16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</row>
    <row r="163" spans="2:30" ht="12.75" customHeight="1" x14ac:dyDescent="0.2">
      <c r="B163" s="27"/>
      <c r="D163" s="14"/>
      <c r="E163" s="14"/>
      <c r="F163" s="14"/>
      <c r="G163" s="14"/>
      <c r="H163" s="34"/>
      <c r="I163" s="34"/>
      <c r="J163" s="34"/>
      <c r="K163" s="34"/>
      <c r="L163" s="34"/>
      <c r="M163" s="15"/>
      <c r="N163" s="16"/>
      <c r="O163" s="14"/>
      <c r="P163" s="15"/>
      <c r="Q163" s="16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</row>
    <row r="164" spans="2:30" ht="12.75" customHeight="1" x14ac:dyDescent="0.2">
      <c r="B164" s="27"/>
      <c r="D164" s="14"/>
      <c r="E164" s="14"/>
      <c r="F164" s="14"/>
      <c r="G164" s="14"/>
      <c r="H164" s="34"/>
      <c r="I164" s="34"/>
      <c r="J164" s="34"/>
      <c r="K164" s="34"/>
      <c r="L164" s="34"/>
      <c r="M164" s="15"/>
      <c r="N164" s="16"/>
      <c r="O164" s="14"/>
      <c r="P164" s="15"/>
      <c r="Q164" s="16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</row>
    <row r="165" spans="2:30" ht="12.75" customHeight="1" x14ac:dyDescent="0.2">
      <c r="B165" s="27"/>
      <c r="D165" s="14"/>
      <c r="E165" s="14"/>
      <c r="F165" s="14"/>
      <c r="G165" s="14"/>
      <c r="H165" s="34"/>
      <c r="I165" s="34"/>
      <c r="J165" s="34"/>
      <c r="K165" s="34"/>
      <c r="L165" s="34"/>
      <c r="M165" s="15"/>
      <c r="N165" s="16"/>
      <c r="O165" s="14"/>
      <c r="P165" s="15"/>
      <c r="Q165" s="16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</row>
    <row r="166" spans="2:30" ht="12.75" customHeight="1" thickBot="1" x14ac:dyDescent="0.25">
      <c r="B166" s="28"/>
      <c r="D166" s="14"/>
      <c r="E166" s="14"/>
      <c r="F166" s="14"/>
      <c r="G166" s="14"/>
      <c r="H166" s="34"/>
      <c r="I166" s="34"/>
      <c r="J166" s="34"/>
      <c r="K166" s="34"/>
      <c r="L166" s="34"/>
      <c r="M166" s="15"/>
      <c r="N166" s="16"/>
      <c r="O166" s="14"/>
      <c r="P166" s="15"/>
      <c r="Q166" s="16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</row>
    <row r="167" spans="2:30" ht="12.75" customHeight="1" x14ac:dyDescent="0.2">
      <c r="B167" s="5" t="s">
        <v>13</v>
      </c>
      <c r="D167" s="100" t="s">
        <v>3</v>
      </c>
      <c r="E167" s="101"/>
      <c r="F167" s="101"/>
      <c r="G167" s="101"/>
      <c r="H167" s="101"/>
      <c r="I167" s="101"/>
      <c r="J167" s="101"/>
      <c r="K167" s="101"/>
      <c r="L167" s="101"/>
      <c r="M167" s="101"/>
      <c r="N167" s="101"/>
      <c r="O167" s="101"/>
      <c r="P167" s="101"/>
      <c r="Q167" s="17" t="str">
        <f>IF(Q128="","",IF(Q143="",IF(SUM(COUNTIF(Q144:Q166,"LS")+COUNTIF(Q144:Q166,"LUMP"))&gt;0,"LS",""),IF(SUM(Q144:Q166)&gt;0,ROUNDUP(SUM(Q144:Q166),0),"")))</f>
        <v/>
      </c>
      <c r="R167" s="17" t="str">
        <f t="shared" ref="R167" si="35">IF(R128="","",IF(R143="",IF(SUM(COUNTIF(R144:R166,"LS")+COUNTIF(R144:R166,"LUMP"))&gt;0,"LS",""),IF(SUM(R144:R166)&gt;0,ROUNDUP(SUM(R144:R166),0),"")))</f>
        <v/>
      </c>
      <c r="S167" s="17" t="str">
        <f t="shared" ref="S167" si="36">IF(S128="","",IF(S143="",IF(SUM(COUNTIF(S144:S166,"LS")+COUNTIF(S144:S166,"LUMP"))&gt;0,"LS",""),IF(SUM(S144:S166)&gt;0,ROUNDUP(SUM(S144:S166),0),"")))</f>
        <v/>
      </c>
      <c r="T167" s="17" t="str">
        <f t="shared" ref="T167" si="37">IF(T128="","",IF(T143="",IF(SUM(COUNTIF(T144:T166,"LS")+COUNTIF(T144:T166,"LUMP"))&gt;0,"LS",""),IF(SUM(T144:T166)&gt;0,ROUNDUP(SUM(T144:T166),0),"")))</f>
        <v/>
      </c>
      <c r="U167" s="17" t="str">
        <f t="shared" ref="U167" si="38">IF(U128="","",IF(U143="",IF(SUM(COUNTIF(U144:U166,"LS")+COUNTIF(U144:U166,"LUMP"))&gt;0,"LS",""),IF(SUM(U144:U166)&gt;0,ROUNDUP(SUM(U144:U166),0),"")))</f>
        <v/>
      </c>
      <c r="V167" s="17" t="str">
        <f t="shared" ref="V167" si="39">IF(V128="","",IF(V143="",IF(SUM(COUNTIF(V144:V166,"LS")+COUNTIF(V144:V166,"LUMP"))&gt;0,"LS",""),IF(SUM(V144:V166)&gt;0,ROUNDUP(SUM(V144:V166),0),"")))</f>
        <v/>
      </c>
      <c r="W167" s="17" t="str">
        <f t="shared" ref="W167" si="40">IF(W128="","",IF(W143="",IF(SUM(COUNTIF(W144:W166,"LS")+COUNTIF(W144:W166,"LUMP"))&gt;0,"LS",""),IF(SUM(W144:W166)&gt;0,ROUNDUP(SUM(W144:W166),0),"")))</f>
        <v/>
      </c>
      <c r="X167" s="17" t="str">
        <f t="shared" ref="X167" si="41">IF(X128="","",IF(X143="",IF(SUM(COUNTIF(X144:X166,"LS")+COUNTIF(X144:X166,"LUMP"))&gt;0,"LS",""),IF(SUM(X144:X166)&gt;0,ROUNDUP(SUM(X144:X166),0),"")))</f>
        <v/>
      </c>
      <c r="Y167" s="17" t="str">
        <f t="shared" ref="Y167" si="42">IF(Y128="","",IF(Y143="",IF(SUM(COUNTIF(Y144:Y166,"LS")+COUNTIF(Y144:Y166,"LUMP"))&gt;0,"LS",""),IF(SUM(Y144:Y166)&gt;0,ROUNDUP(SUM(Y144:Y166),0),"")))</f>
        <v/>
      </c>
      <c r="Z167" s="17" t="str">
        <f t="shared" ref="Z167" si="43">IF(Z128="","",IF(Z143="",IF(SUM(COUNTIF(Z144:Z166,"LS")+COUNTIF(Z144:Z166,"LUMP"))&gt;0,"LS",""),IF(SUM(Z144:Z166)&gt;0,ROUNDUP(SUM(Z144:Z166),0),"")))</f>
        <v/>
      </c>
      <c r="AA167" s="17" t="str">
        <f t="shared" ref="AA167" si="44">IF(AA128="","",IF(AA143="",IF(SUM(COUNTIF(AA144:AA166,"LS")+COUNTIF(AA144:AA166,"LUMP"))&gt;0,"LS",""),IF(SUM(AA144:AA166)&gt;0,ROUNDUP(SUM(AA144:AA166),0),"")))</f>
        <v/>
      </c>
      <c r="AB167" s="17" t="str">
        <f t="shared" ref="AB167" si="45">IF(AB128="","",IF(AB143="",IF(SUM(COUNTIF(AB144:AB166,"LS")+COUNTIF(AB144:AB166,"LUMP"))&gt;0,"LS",""),IF(SUM(AB144:AB166)&gt;0,ROUNDUP(SUM(AB144:AB166),0),"")))</f>
        <v/>
      </c>
      <c r="AC167" s="17" t="str">
        <f t="shared" ref="AC167" si="46">IF(AC128="","",IF(AC143="",IF(SUM(COUNTIF(AC144:AC166,"LS")+COUNTIF(AC144:AC166,"LUMP"))&gt;0,"LS",""),IF(SUM(AC144:AC166)&gt;0,ROUNDUP(SUM(AC144:AC166),0),"")))</f>
        <v/>
      </c>
      <c r="AD167" s="17" t="str">
        <f t="shared" ref="AD167" si="47">IF(AD128="","",IF(AD143="",IF(SUM(COUNTIF(AD144:AD166,"LS")+COUNTIF(AD144:AD166,"LUMP"))&gt;0,"LS",""),IF(SUM(AD144:AD166)&gt;0,ROUNDUP(SUM(AD144:AD166),0),"")))</f>
        <v/>
      </c>
    </row>
    <row r="168" spans="2:30" ht="12.75" customHeight="1" thickBot="1" x14ac:dyDescent="0.25"/>
    <row r="169" spans="2:30" ht="12.75" customHeight="1" thickBot="1" x14ac:dyDescent="0.25">
      <c r="B169" s="24" t="s">
        <v>11</v>
      </c>
      <c r="D169" s="87">
        <f>D127+1</f>
        <v>4</v>
      </c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  <c r="V169" s="87"/>
      <c r="W169" s="87"/>
      <c r="X169" s="87"/>
      <c r="Y169" s="87"/>
      <c r="Z169" s="87"/>
      <c r="AA169" s="87"/>
      <c r="AB169" s="87"/>
      <c r="AC169" s="87"/>
      <c r="AD169" s="87"/>
    </row>
    <row r="170" spans="2:30" ht="12.75" customHeight="1" thickBot="1" x14ac:dyDescent="0.25">
      <c r="B170" s="25"/>
      <c r="D170" s="88" t="s">
        <v>9</v>
      </c>
      <c r="E170" s="88"/>
      <c r="F170" s="88"/>
      <c r="G170" s="88"/>
      <c r="H170" s="88"/>
      <c r="I170" s="88"/>
      <c r="J170" s="88"/>
      <c r="K170" s="88"/>
      <c r="L170" s="88"/>
      <c r="M170" s="88"/>
      <c r="N170" s="88"/>
      <c r="O170" s="88"/>
      <c r="P170" s="88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</row>
    <row r="171" spans="2:30" ht="12.75" customHeight="1" thickBot="1" x14ac:dyDescent="0.25">
      <c r="D171" s="89" t="s">
        <v>10</v>
      </c>
      <c r="E171" s="89"/>
      <c r="F171" s="89"/>
      <c r="G171" s="89"/>
      <c r="H171" s="89"/>
      <c r="I171" s="89"/>
      <c r="J171" s="89"/>
      <c r="K171" s="89"/>
      <c r="L171" s="89"/>
      <c r="M171" s="89"/>
      <c r="N171" s="89"/>
      <c r="O171" s="89"/>
      <c r="P171" s="89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</row>
    <row r="172" spans="2:30" ht="12.75" customHeight="1" x14ac:dyDescent="0.2">
      <c r="B172" s="79" t="s">
        <v>12</v>
      </c>
      <c r="D172" s="84" t="s">
        <v>20</v>
      </c>
      <c r="E172" s="29"/>
      <c r="F172" s="29"/>
      <c r="G172" s="84" t="s">
        <v>0</v>
      </c>
      <c r="H172" s="40"/>
      <c r="I172" s="40"/>
      <c r="J172" s="40"/>
      <c r="K172" s="40"/>
      <c r="L172" s="40"/>
      <c r="M172" s="90" t="s">
        <v>1</v>
      </c>
      <c r="N172" s="91"/>
      <c r="O172" s="91"/>
      <c r="P172" s="91"/>
      <c r="Q172" s="7" t="str">
        <f t="shared" ref="Q172:AD172" si="48">IF(OR(TRIM(Q170)=0,TRIM(Q170)=""),"",IF(IFERROR(TRIM(INDEX(QryItemNamed,MATCH(TRIM(Q170),ITEM,0),2)),"")="Y","SPECIAL",LEFT(IFERROR(TRIM(INDEX(ITEM,MATCH(TRIM(Q170),ITEM,0))),""),3)))</f>
        <v/>
      </c>
      <c r="R172" s="8" t="str">
        <f t="shared" si="48"/>
        <v/>
      </c>
      <c r="S172" s="8" t="str">
        <f t="shared" si="48"/>
        <v/>
      </c>
      <c r="T172" s="8" t="str">
        <f t="shared" si="48"/>
        <v/>
      </c>
      <c r="U172" s="8" t="str">
        <f t="shared" si="48"/>
        <v/>
      </c>
      <c r="V172" s="8" t="str">
        <f t="shared" si="48"/>
        <v/>
      </c>
      <c r="W172" s="8" t="str">
        <f t="shared" si="48"/>
        <v/>
      </c>
      <c r="X172" s="8" t="str">
        <f t="shared" si="48"/>
        <v/>
      </c>
      <c r="Y172" s="8" t="str">
        <f t="shared" si="48"/>
        <v/>
      </c>
      <c r="Z172" s="8" t="str">
        <f t="shared" si="48"/>
        <v/>
      </c>
      <c r="AA172" s="8" t="str">
        <f t="shared" si="48"/>
        <v/>
      </c>
      <c r="AB172" s="8" t="str">
        <f t="shared" si="48"/>
        <v/>
      </c>
      <c r="AC172" s="8" t="str">
        <f t="shared" si="48"/>
        <v/>
      </c>
      <c r="AD172" s="8" t="str">
        <f t="shared" si="48"/>
        <v/>
      </c>
    </row>
    <row r="173" spans="2:30" ht="12.75" customHeight="1" x14ac:dyDescent="0.2">
      <c r="B173" s="80"/>
      <c r="D173" s="85"/>
      <c r="E173" s="30"/>
      <c r="F173" s="30"/>
      <c r="G173" s="85"/>
      <c r="H173" s="41"/>
      <c r="I173" s="41"/>
      <c r="J173" s="41"/>
      <c r="K173" s="41"/>
      <c r="L173" s="41"/>
      <c r="M173" s="92"/>
      <c r="N173" s="93"/>
      <c r="O173" s="93"/>
      <c r="P173" s="93"/>
      <c r="Q173" s="96" t="str">
        <f t="shared" ref="Q173:AD173" si="49">IF(OR(TRIM(Q170)=0,TRIM(Q170)=""),IF(Q171="","",Q171),IF(IFERROR(TRIM(INDEX(QryItemNamed,MATCH(TRIM(Q170),ITEM,0),2)),"")="Y",TRIM(RIGHT(IFERROR(TRIM(INDEX(QryItemNamed,MATCH(TRIM(Q170),ITEM,0),4)),"123456789012"),LEN(IFERROR(TRIM(INDEX(QryItemNamed,MATCH(TRIM(Q170),ITEM,0),4)),"123456789012"))-9))&amp;Q171,IFERROR(TRIM(INDEX(QryItemNamed,MATCH(TRIM(Q170),ITEM,0),4))&amp;Q171,"ITEM CODE DOES NOT EXIST IN ITEM MASTER")))</f>
        <v/>
      </c>
      <c r="R173" s="83" t="str">
        <f t="shared" si="49"/>
        <v/>
      </c>
      <c r="S173" s="83" t="str">
        <f t="shared" si="49"/>
        <v/>
      </c>
      <c r="T173" s="83" t="str">
        <f t="shared" si="49"/>
        <v/>
      </c>
      <c r="U173" s="82" t="str">
        <f t="shared" si="49"/>
        <v/>
      </c>
      <c r="V173" s="82" t="str">
        <f t="shared" si="49"/>
        <v/>
      </c>
      <c r="W173" s="82" t="str">
        <f t="shared" si="49"/>
        <v/>
      </c>
      <c r="X173" s="82" t="str">
        <f t="shared" si="49"/>
        <v/>
      </c>
      <c r="Y173" s="82" t="str">
        <f t="shared" si="49"/>
        <v/>
      </c>
      <c r="Z173" s="82" t="str">
        <f t="shared" si="49"/>
        <v/>
      </c>
      <c r="AA173" s="82" t="str">
        <f t="shared" si="49"/>
        <v/>
      </c>
      <c r="AB173" s="82" t="str">
        <f t="shared" si="49"/>
        <v/>
      </c>
      <c r="AC173" s="82" t="str">
        <f t="shared" si="49"/>
        <v/>
      </c>
      <c r="AD173" s="82" t="str">
        <f t="shared" si="49"/>
        <v/>
      </c>
    </row>
    <row r="174" spans="2:30" ht="12.75" customHeight="1" x14ac:dyDescent="0.2">
      <c r="B174" s="80"/>
      <c r="D174" s="85"/>
      <c r="E174" s="30"/>
      <c r="F174" s="30"/>
      <c r="G174" s="85"/>
      <c r="H174" s="41"/>
      <c r="I174" s="41"/>
      <c r="J174" s="41"/>
      <c r="K174" s="41"/>
      <c r="L174" s="41"/>
      <c r="M174" s="92"/>
      <c r="N174" s="93"/>
      <c r="O174" s="93"/>
      <c r="P174" s="93"/>
      <c r="Q174" s="96"/>
      <c r="R174" s="83"/>
      <c r="S174" s="83"/>
      <c r="T174" s="83"/>
      <c r="U174" s="82"/>
      <c r="V174" s="82"/>
      <c r="W174" s="82"/>
      <c r="X174" s="82"/>
      <c r="Y174" s="82"/>
      <c r="Z174" s="82"/>
      <c r="AA174" s="82"/>
      <c r="AB174" s="82"/>
      <c r="AC174" s="82"/>
      <c r="AD174" s="82"/>
    </row>
    <row r="175" spans="2:30" ht="12.75" customHeight="1" x14ac:dyDescent="0.2">
      <c r="B175" s="80"/>
      <c r="D175" s="85"/>
      <c r="E175" s="30"/>
      <c r="F175" s="30"/>
      <c r="G175" s="85"/>
      <c r="H175" s="41"/>
      <c r="I175" s="41"/>
      <c r="J175" s="41"/>
      <c r="K175" s="41"/>
      <c r="L175" s="41"/>
      <c r="M175" s="92"/>
      <c r="N175" s="93"/>
      <c r="O175" s="93"/>
      <c r="P175" s="93"/>
      <c r="Q175" s="96"/>
      <c r="R175" s="83"/>
      <c r="S175" s="83"/>
      <c r="T175" s="83"/>
      <c r="U175" s="82"/>
      <c r="V175" s="82"/>
      <c r="W175" s="82"/>
      <c r="X175" s="82"/>
      <c r="Y175" s="82"/>
      <c r="Z175" s="82"/>
      <c r="AA175" s="82"/>
      <c r="AB175" s="82"/>
      <c r="AC175" s="82"/>
      <c r="AD175" s="82"/>
    </row>
    <row r="176" spans="2:30" ht="12.75" customHeight="1" x14ac:dyDescent="0.2">
      <c r="B176" s="80"/>
      <c r="D176" s="85"/>
      <c r="E176" s="30"/>
      <c r="F176" s="30"/>
      <c r="G176" s="85"/>
      <c r="H176" s="41"/>
      <c r="I176" s="41"/>
      <c r="J176" s="41"/>
      <c r="K176" s="41"/>
      <c r="L176" s="41"/>
      <c r="M176" s="92"/>
      <c r="N176" s="93"/>
      <c r="O176" s="93"/>
      <c r="P176" s="93"/>
      <c r="Q176" s="96"/>
      <c r="R176" s="83"/>
      <c r="S176" s="83"/>
      <c r="T176" s="83"/>
      <c r="U176" s="82"/>
      <c r="V176" s="82"/>
      <c r="W176" s="82"/>
      <c r="X176" s="82"/>
      <c r="Y176" s="82"/>
      <c r="Z176" s="82"/>
      <c r="AA176" s="82"/>
      <c r="AB176" s="82"/>
      <c r="AC176" s="82"/>
      <c r="AD176" s="82"/>
    </row>
    <row r="177" spans="2:30" ht="12.75" customHeight="1" x14ac:dyDescent="0.2">
      <c r="B177" s="80"/>
      <c r="D177" s="85"/>
      <c r="E177" s="30"/>
      <c r="F177" s="30"/>
      <c r="G177" s="85"/>
      <c r="H177" s="41"/>
      <c r="I177" s="41"/>
      <c r="J177" s="41"/>
      <c r="K177" s="41"/>
      <c r="L177" s="41"/>
      <c r="M177" s="92"/>
      <c r="N177" s="93"/>
      <c r="O177" s="93"/>
      <c r="P177" s="93"/>
      <c r="Q177" s="96"/>
      <c r="R177" s="83"/>
      <c r="S177" s="83"/>
      <c r="T177" s="83"/>
      <c r="U177" s="82"/>
      <c r="V177" s="82"/>
      <c r="W177" s="82"/>
      <c r="X177" s="82"/>
      <c r="Y177" s="82"/>
      <c r="Z177" s="82"/>
      <c r="AA177" s="82"/>
      <c r="AB177" s="82"/>
      <c r="AC177" s="82"/>
      <c r="AD177" s="82"/>
    </row>
    <row r="178" spans="2:30" ht="12.75" customHeight="1" x14ac:dyDescent="0.2">
      <c r="B178" s="80"/>
      <c r="D178" s="85"/>
      <c r="E178" s="30"/>
      <c r="F178" s="30"/>
      <c r="G178" s="85"/>
      <c r="H178" s="41"/>
      <c r="I178" s="41"/>
      <c r="J178" s="41"/>
      <c r="K178" s="41"/>
      <c r="L178" s="41"/>
      <c r="M178" s="92"/>
      <c r="N178" s="93"/>
      <c r="O178" s="93"/>
      <c r="P178" s="93"/>
      <c r="Q178" s="96"/>
      <c r="R178" s="83"/>
      <c r="S178" s="83"/>
      <c r="T178" s="83"/>
      <c r="U178" s="82"/>
      <c r="V178" s="82"/>
      <c r="W178" s="82"/>
      <c r="X178" s="82"/>
      <c r="Y178" s="82"/>
      <c r="Z178" s="82"/>
      <c r="AA178" s="82"/>
      <c r="AB178" s="82"/>
      <c r="AC178" s="82"/>
      <c r="AD178" s="82"/>
    </row>
    <row r="179" spans="2:30" ht="12.75" customHeight="1" x14ac:dyDescent="0.2">
      <c r="B179" s="80"/>
      <c r="D179" s="85"/>
      <c r="E179" s="30"/>
      <c r="F179" s="30"/>
      <c r="G179" s="85"/>
      <c r="H179" s="41"/>
      <c r="I179" s="41"/>
      <c r="J179" s="41"/>
      <c r="K179" s="41"/>
      <c r="L179" s="41"/>
      <c r="M179" s="92"/>
      <c r="N179" s="93"/>
      <c r="O179" s="93"/>
      <c r="P179" s="93"/>
      <c r="Q179" s="96"/>
      <c r="R179" s="83"/>
      <c r="S179" s="83"/>
      <c r="T179" s="83"/>
      <c r="U179" s="82"/>
      <c r="V179" s="82"/>
      <c r="W179" s="82"/>
      <c r="X179" s="82"/>
      <c r="Y179" s="82"/>
      <c r="Z179" s="82"/>
      <c r="AA179" s="82"/>
      <c r="AB179" s="82"/>
      <c r="AC179" s="82"/>
      <c r="AD179" s="82"/>
    </row>
    <row r="180" spans="2:30" ht="12.75" customHeight="1" x14ac:dyDescent="0.2">
      <c r="B180" s="80"/>
      <c r="D180" s="85"/>
      <c r="E180" s="30"/>
      <c r="F180" s="30"/>
      <c r="G180" s="85"/>
      <c r="H180" s="41"/>
      <c r="I180" s="41"/>
      <c r="J180" s="41"/>
      <c r="K180" s="41"/>
      <c r="L180" s="41"/>
      <c r="M180" s="92"/>
      <c r="N180" s="93"/>
      <c r="O180" s="93"/>
      <c r="P180" s="93"/>
      <c r="Q180" s="96"/>
      <c r="R180" s="83"/>
      <c r="S180" s="83"/>
      <c r="T180" s="83"/>
      <c r="U180" s="82"/>
      <c r="V180" s="82"/>
      <c r="W180" s="82"/>
      <c r="X180" s="82"/>
      <c r="Y180" s="82"/>
      <c r="Z180" s="82"/>
      <c r="AA180" s="82"/>
      <c r="AB180" s="82"/>
      <c r="AC180" s="82"/>
      <c r="AD180" s="82"/>
    </row>
    <row r="181" spans="2:30" ht="12.75" customHeight="1" x14ac:dyDescent="0.2">
      <c r="B181" s="80"/>
      <c r="D181" s="85"/>
      <c r="E181" s="30"/>
      <c r="F181" s="30"/>
      <c r="G181" s="85"/>
      <c r="H181" s="41"/>
      <c r="I181" s="41"/>
      <c r="J181" s="41"/>
      <c r="K181" s="41"/>
      <c r="L181" s="41"/>
      <c r="M181" s="92"/>
      <c r="N181" s="93"/>
      <c r="O181" s="93"/>
      <c r="P181" s="93"/>
      <c r="Q181" s="96"/>
      <c r="R181" s="83"/>
      <c r="S181" s="83"/>
      <c r="T181" s="83"/>
      <c r="U181" s="82"/>
      <c r="V181" s="82"/>
      <c r="W181" s="82"/>
      <c r="X181" s="82"/>
      <c r="Y181" s="82"/>
      <c r="Z181" s="82"/>
      <c r="AA181" s="82"/>
      <c r="AB181" s="82"/>
      <c r="AC181" s="82"/>
      <c r="AD181" s="82"/>
    </row>
    <row r="182" spans="2:30" ht="12.75" customHeight="1" x14ac:dyDescent="0.2">
      <c r="B182" s="80"/>
      <c r="D182" s="85"/>
      <c r="E182" s="30"/>
      <c r="F182" s="30"/>
      <c r="G182" s="85"/>
      <c r="H182" s="41"/>
      <c r="I182" s="41"/>
      <c r="J182" s="41"/>
      <c r="K182" s="41"/>
      <c r="L182" s="41"/>
      <c r="M182" s="92"/>
      <c r="N182" s="93"/>
      <c r="O182" s="93"/>
      <c r="P182" s="93"/>
      <c r="Q182" s="96"/>
      <c r="R182" s="83"/>
      <c r="S182" s="83"/>
      <c r="T182" s="83"/>
      <c r="U182" s="82"/>
      <c r="V182" s="82"/>
      <c r="W182" s="82"/>
      <c r="X182" s="82"/>
      <c r="Y182" s="82"/>
      <c r="Z182" s="82"/>
      <c r="AA182" s="82"/>
      <c r="AB182" s="82"/>
      <c r="AC182" s="82"/>
      <c r="AD182" s="82"/>
    </row>
    <row r="183" spans="2:30" ht="12.75" customHeight="1" x14ac:dyDescent="0.2">
      <c r="B183" s="80"/>
      <c r="D183" s="85"/>
      <c r="E183" s="30"/>
      <c r="F183" s="30"/>
      <c r="G183" s="85"/>
      <c r="H183" s="41"/>
      <c r="I183" s="41"/>
      <c r="J183" s="41"/>
      <c r="K183" s="41"/>
      <c r="L183" s="41"/>
      <c r="M183" s="92"/>
      <c r="N183" s="93"/>
      <c r="O183" s="93"/>
      <c r="P183" s="93"/>
      <c r="Q183" s="96"/>
      <c r="R183" s="83"/>
      <c r="S183" s="83"/>
      <c r="T183" s="83"/>
      <c r="U183" s="82"/>
      <c r="V183" s="82"/>
      <c r="W183" s="82"/>
      <c r="X183" s="82"/>
      <c r="Y183" s="82"/>
      <c r="Z183" s="82"/>
      <c r="AA183" s="82"/>
      <c r="AB183" s="82"/>
      <c r="AC183" s="82"/>
      <c r="AD183" s="82"/>
    </row>
    <row r="184" spans="2:30" ht="12.75" customHeight="1" x14ac:dyDescent="0.2">
      <c r="B184" s="80"/>
      <c r="D184" s="85"/>
      <c r="E184" s="30"/>
      <c r="F184" s="30"/>
      <c r="G184" s="85"/>
      <c r="H184" s="41"/>
      <c r="I184" s="41"/>
      <c r="J184" s="41"/>
      <c r="K184" s="41"/>
      <c r="L184" s="41"/>
      <c r="M184" s="92"/>
      <c r="N184" s="93"/>
      <c r="O184" s="93"/>
      <c r="P184" s="93"/>
      <c r="Q184" s="96"/>
      <c r="R184" s="83"/>
      <c r="S184" s="83"/>
      <c r="T184" s="83"/>
      <c r="U184" s="82"/>
      <c r="V184" s="82"/>
      <c r="W184" s="82"/>
      <c r="X184" s="82"/>
      <c r="Y184" s="82"/>
      <c r="Z184" s="82"/>
      <c r="AA184" s="82"/>
      <c r="AB184" s="82"/>
      <c r="AC184" s="82"/>
      <c r="AD184" s="82"/>
    </row>
    <row r="185" spans="2:30" ht="12.75" customHeight="1" thickBot="1" x14ac:dyDescent="0.25">
      <c r="B185" s="81"/>
      <c r="D185" s="86"/>
      <c r="E185" s="31"/>
      <c r="F185" s="31"/>
      <c r="G185" s="86"/>
      <c r="H185" s="42"/>
      <c r="I185" s="42"/>
      <c r="J185" s="42"/>
      <c r="K185" s="42"/>
      <c r="L185" s="42"/>
      <c r="M185" s="94"/>
      <c r="N185" s="95"/>
      <c r="O185" s="95"/>
      <c r="P185" s="95"/>
      <c r="Q185" s="9" t="str">
        <f t="shared" ref="Q185:AD185" si="50">IF(OR(TRIM(Q170)=0,TRIM(Q170)=""),"",IF(IFERROR(TRIM(INDEX(QryItemNamed,MATCH(TRIM(Q170),ITEM,0),3)),"")="LS","",IFERROR(TRIM(INDEX(QryItemNamed,MATCH(TRIM(Q170),ITEM,0),3)),"")))</f>
        <v/>
      </c>
      <c r="R185" s="10" t="str">
        <f t="shared" si="50"/>
        <v/>
      </c>
      <c r="S185" s="10" t="str">
        <f t="shared" si="50"/>
        <v/>
      </c>
      <c r="T185" s="10" t="str">
        <f t="shared" si="50"/>
        <v/>
      </c>
      <c r="U185" s="10" t="str">
        <f t="shared" si="50"/>
        <v/>
      </c>
      <c r="V185" s="10" t="str">
        <f t="shared" si="50"/>
        <v/>
      </c>
      <c r="W185" s="10" t="str">
        <f t="shared" si="50"/>
        <v/>
      </c>
      <c r="X185" s="10" t="str">
        <f t="shared" si="50"/>
        <v/>
      </c>
      <c r="Y185" s="10" t="str">
        <f t="shared" si="50"/>
        <v/>
      </c>
      <c r="Z185" s="10" t="str">
        <f t="shared" si="50"/>
        <v/>
      </c>
      <c r="AA185" s="10" t="str">
        <f t="shared" si="50"/>
        <v/>
      </c>
      <c r="AB185" s="10" t="str">
        <f t="shared" si="50"/>
        <v/>
      </c>
      <c r="AC185" s="10" t="str">
        <f t="shared" si="50"/>
        <v/>
      </c>
      <c r="AD185" s="10" t="str">
        <f t="shared" si="50"/>
        <v/>
      </c>
    </row>
    <row r="186" spans="2:30" ht="12.75" customHeight="1" x14ac:dyDescent="0.2">
      <c r="B186" s="26"/>
      <c r="D186" s="11"/>
      <c r="E186" s="11"/>
      <c r="F186" s="11"/>
      <c r="G186" s="11"/>
      <c r="H186" s="45"/>
      <c r="I186" s="45"/>
      <c r="J186" s="45"/>
      <c r="K186" s="45"/>
      <c r="L186" s="45"/>
      <c r="M186" s="12"/>
      <c r="N186" s="13"/>
      <c r="O186" s="11" t="s">
        <v>2</v>
      </c>
      <c r="P186" s="12"/>
      <c r="Q186" s="13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</row>
    <row r="187" spans="2:30" ht="12.75" customHeight="1" x14ac:dyDescent="0.2">
      <c r="B187" s="27"/>
      <c r="D187" s="14"/>
      <c r="E187" s="14"/>
      <c r="F187" s="14"/>
      <c r="G187" s="14"/>
      <c r="H187" s="34"/>
      <c r="I187" s="34"/>
      <c r="J187" s="34"/>
      <c r="K187" s="34"/>
      <c r="L187" s="34"/>
      <c r="M187" s="15"/>
      <c r="N187" s="16"/>
      <c r="O187" s="14"/>
      <c r="P187" s="15"/>
      <c r="Q187" s="16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</row>
    <row r="188" spans="2:30" ht="12.75" customHeight="1" x14ac:dyDescent="0.2">
      <c r="B188" s="27"/>
      <c r="D188" s="14"/>
      <c r="E188" s="14"/>
      <c r="F188" s="14"/>
      <c r="G188" s="14"/>
      <c r="H188" s="34"/>
      <c r="I188" s="34"/>
      <c r="J188" s="34"/>
      <c r="K188" s="34"/>
      <c r="L188" s="34"/>
      <c r="M188" s="15"/>
      <c r="N188" s="16"/>
      <c r="O188" s="14"/>
      <c r="P188" s="15"/>
      <c r="Q188" s="16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</row>
    <row r="189" spans="2:30" ht="12.75" customHeight="1" x14ac:dyDescent="0.2">
      <c r="B189" s="27"/>
      <c r="D189" s="14"/>
      <c r="E189" s="14"/>
      <c r="F189" s="14"/>
      <c r="G189" s="14"/>
      <c r="H189" s="34"/>
      <c r="I189" s="34"/>
      <c r="J189" s="34"/>
      <c r="K189" s="34"/>
      <c r="L189" s="34"/>
      <c r="M189" s="15"/>
      <c r="N189" s="16"/>
      <c r="O189" s="14"/>
      <c r="P189" s="15"/>
      <c r="Q189" s="16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</row>
    <row r="190" spans="2:30" ht="12.75" customHeight="1" x14ac:dyDescent="0.2">
      <c r="B190" s="27"/>
      <c r="D190" s="14"/>
      <c r="E190" s="14"/>
      <c r="F190" s="14"/>
      <c r="G190" s="14"/>
      <c r="H190" s="34"/>
      <c r="I190" s="34"/>
      <c r="J190" s="34"/>
      <c r="K190" s="34"/>
      <c r="L190" s="34"/>
      <c r="M190" s="15"/>
      <c r="N190" s="16"/>
      <c r="O190" s="14"/>
      <c r="P190" s="15"/>
      <c r="Q190" s="16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</row>
    <row r="191" spans="2:30" ht="12.75" customHeight="1" x14ac:dyDescent="0.2">
      <c r="B191" s="27"/>
      <c r="D191" s="14"/>
      <c r="E191" s="14"/>
      <c r="F191" s="14"/>
      <c r="G191" s="14"/>
      <c r="H191" s="34"/>
      <c r="I191" s="34"/>
      <c r="J191" s="34"/>
      <c r="K191" s="34"/>
      <c r="L191" s="34"/>
      <c r="M191" s="15"/>
      <c r="N191" s="16"/>
      <c r="O191" s="14"/>
      <c r="P191" s="15"/>
      <c r="Q191" s="16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</row>
    <row r="192" spans="2:30" ht="12.75" customHeight="1" x14ac:dyDescent="0.2">
      <c r="B192" s="27"/>
      <c r="D192" s="14"/>
      <c r="E192" s="14"/>
      <c r="F192" s="14"/>
      <c r="G192" s="14"/>
      <c r="H192" s="34"/>
      <c r="I192" s="34"/>
      <c r="J192" s="34"/>
      <c r="K192" s="34"/>
      <c r="L192" s="34"/>
      <c r="M192" s="15"/>
      <c r="N192" s="16"/>
      <c r="O192" s="14"/>
      <c r="P192" s="15"/>
      <c r="Q192" s="16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</row>
    <row r="193" spans="2:30" ht="12.75" customHeight="1" x14ac:dyDescent="0.2">
      <c r="B193" s="27"/>
      <c r="D193" s="14"/>
      <c r="E193" s="14"/>
      <c r="F193" s="14"/>
      <c r="G193" s="14"/>
      <c r="H193" s="34"/>
      <c r="I193" s="34"/>
      <c r="J193" s="34"/>
      <c r="K193" s="34"/>
      <c r="L193" s="34"/>
      <c r="M193" s="15"/>
      <c r="N193" s="16"/>
      <c r="O193" s="14"/>
      <c r="P193" s="15"/>
      <c r="Q193" s="16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</row>
    <row r="194" spans="2:30" ht="12.75" customHeight="1" x14ac:dyDescent="0.2">
      <c r="B194" s="27"/>
      <c r="D194" s="14"/>
      <c r="E194" s="14"/>
      <c r="F194" s="14"/>
      <c r="G194" s="14"/>
      <c r="H194" s="34"/>
      <c r="I194" s="34"/>
      <c r="J194" s="34"/>
      <c r="K194" s="34"/>
      <c r="L194" s="34"/>
      <c r="M194" s="15"/>
      <c r="N194" s="16"/>
      <c r="O194" s="14"/>
      <c r="P194" s="15"/>
      <c r="Q194" s="16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</row>
    <row r="195" spans="2:30" ht="12.75" customHeight="1" x14ac:dyDescent="0.2">
      <c r="B195" s="27"/>
      <c r="D195" s="14"/>
      <c r="E195" s="14"/>
      <c r="F195" s="14"/>
      <c r="G195" s="14"/>
      <c r="H195" s="34"/>
      <c r="I195" s="34"/>
      <c r="J195" s="34"/>
      <c r="K195" s="34"/>
      <c r="L195" s="34"/>
      <c r="M195" s="15"/>
      <c r="N195" s="16"/>
      <c r="O195" s="14"/>
      <c r="P195" s="15"/>
      <c r="Q195" s="16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</row>
    <row r="196" spans="2:30" ht="12.75" customHeight="1" x14ac:dyDescent="0.2">
      <c r="B196" s="27"/>
      <c r="D196" s="14"/>
      <c r="E196" s="14"/>
      <c r="F196" s="14"/>
      <c r="G196" s="14"/>
      <c r="H196" s="34"/>
      <c r="I196" s="34"/>
      <c r="J196" s="34"/>
      <c r="K196" s="34"/>
      <c r="L196" s="34"/>
      <c r="M196" s="15"/>
      <c r="N196" s="16"/>
      <c r="O196" s="14"/>
      <c r="P196" s="15"/>
      <c r="Q196" s="16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</row>
    <row r="197" spans="2:30" ht="12.75" customHeight="1" x14ac:dyDescent="0.2">
      <c r="B197" s="27"/>
      <c r="D197" s="14"/>
      <c r="E197" s="14"/>
      <c r="F197" s="14"/>
      <c r="G197" s="14"/>
      <c r="H197" s="34"/>
      <c r="I197" s="34"/>
      <c r="J197" s="34"/>
      <c r="K197" s="34"/>
      <c r="L197" s="34"/>
      <c r="M197" s="15"/>
      <c r="N197" s="16"/>
      <c r="O197" s="14"/>
      <c r="P197" s="15"/>
      <c r="Q197" s="16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</row>
    <row r="198" spans="2:30" ht="12.75" customHeight="1" x14ac:dyDescent="0.2">
      <c r="B198" s="27"/>
      <c r="D198" s="14"/>
      <c r="E198" s="14"/>
      <c r="F198" s="14"/>
      <c r="G198" s="14"/>
      <c r="H198" s="34"/>
      <c r="I198" s="34"/>
      <c r="J198" s="34"/>
      <c r="K198" s="34"/>
      <c r="L198" s="34"/>
      <c r="M198" s="15"/>
      <c r="N198" s="16"/>
      <c r="O198" s="14"/>
      <c r="P198" s="15"/>
      <c r="Q198" s="16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</row>
    <row r="199" spans="2:30" ht="12.75" customHeight="1" x14ac:dyDescent="0.2">
      <c r="B199" s="27"/>
      <c r="D199" s="14"/>
      <c r="E199" s="14"/>
      <c r="F199" s="14"/>
      <c r="G199" s="14"/>
      <c r="H199" s="34"/>
      <c r="I199" s="34"/>
      <c r="J199" s="34"/>
      <c r="K199" s="34"/>
      <c r="L199" s="34"/>
      <c r="M199" s="15"/>
      <c r="N199" s="16"/>
      <c r="O199" s="14"/>
      <c r="P199" s="15"/>
      <c r="Q199" s="16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</row>
    <row r="200" spans="2:30" ht="12.75" customHeight="1" x14ac:dyDescent="0.2">
      <c r="B200" s="27"/>
      <c r="D200" s="14"/>
      <c r="E200" s="14"/>
      <c r="F200" s="14"/>
      <c r="G200" s="14"/>
      <c r="H200" s="34"/>
      <c r="I200" s="34"/>
      <c r="J200" s="34"/>
      <c r="K200" s="34"/>
      <c r="L200" s="34"/>
      <c r="M200" s="15"/>
      <c r="N200" s="16"/>
      <c r="O200" s="14"/>
      <c r="P200" s="15"/>
      <c r="Q200" s="16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</row>
    <row r="201" spans="2:30" ht="12.75" customHeight="1" x14ac:dyDescent="0.2">
      <c r="B201" s="27"/>
      <c r="D201" s="14"/>
      <c r="E201" s="14"/>
      <c r="F201" s="14"/>
      <c r="G201" s="14"/>
      <c r="H201" s="34"/>
      <c r="I201" s="34"/>
      <c r="J201" s="34"/>
      <c r="K201" s="34"/>
      <c r="L201" s="34"/>
      <c r="M201" s="15"/>
      <c r="N201" s="16"/>
      <c r="O201" s="14"/>
      <c r="P201" s="15"/>
      <c r="Q201" s="16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</row>
    <row r="202" spans="2:30" ht="12.75" customHeight="1" x14ac:dyDescent="0.2">
      <c r="B202" s="27"/>
      <c r="D202" s="14"/>
      <c r="E202" s="14"/>
      <c r="F202" s="14"/>
      <c r="G202" s="14"/>
      <c r="H202" s="34"/>
      <c r="I202" s="34"/>
      <c r="J202" s="34"/>
      <c r="K202" s="34"/>
      <c r="L202" s="34"/>
      <c r="M202" s="15"/>
      <c r="N202" s="16"/>
      <c r="O202" s="14"/>
      <c r="P202" s="15"/>
      <c r="Q202" s="16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</row>
    <row r="203" spans="2:30" ht="12.75" customHeight="1" x14ac:dyDescent="0.2">
      <c r="B203" s="27"/>
      <c r="D203" s="14"/>
      <c r="E203" s="14"/>
      <c r="F203" s="14"/>
      <c r="G203" s="14"/>
      <c r="H203" s="34"/>
      <c r="I203" s="34"/>
      <c r="J203" s="34"/>
      <c r="K203" s="34"/>
      <c r="L203" s="34"/>
      <c r="M203" s="15"/>
      <c r="N203" s="16"/>
      <c r="O203" s="14"/>
      <c r="P203" s="15"/>
      <c r="Q203" s="16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</row>
    <row r="204" spans="2:30" ht="12.75" customHeight="1" x14ac:dyDescent="0.2">
      <c r="B204" s="27"/>
      <c r="D204" s="14"/>
      <c r="E204" s="14"/>
      <c r="F204" s="14"/>
      <c r="G204" s="14"/>
      <c r="H204" s="34"/>
      <c r="I204" s="34"/>
      <c r="J204" s="34"/>
      <c r="K204" s="34"/>
      <c r="L204" s="34"/>
      <c r="M204" s="15"/>
      <c r="N204" s="16"/>
      <c r="O204" s="14"/>
      <c r="P204" s="15"/>
      <c r="Q204" s="16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</row>
    <row r="205" spans="2:30" ht="12.75" customHeight="1" x14ac:dyDescent="0.2">
      <c r="B205" s="27"/>
      <c r="D205" s="14"/>
      <c r="E205" s="14"/>
      <c r="F205" s="14"/>
      <c r="G205" s="14"/>
      <c r="H205" s="34"/>
      <c r="I205" s="34"/>
      <c r="J205" s="34"/>
      <c r="K205" s="34"/>
      <c r="L205" s="34"/>
      <c r="M205" s="15"/>
      <c r="N205" s="16"/>
      <c r="O205" s="14"/>
      <c r="P205" s="15"/>
      <c r="Q205" s="16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</row>
    <row r="206" spans="2:30" ht="12.75" customHeight="1" x14ac:dyDescent="0.2">
      <c r="B206" s="27"/>
      <c r="D206" s="14"/>
      <c r="E206" s="14"/>
      <c r="F206" s="14"/>
      <c r="G206" s="14"/>
      <c r="H206" s="34"/>
      <c r="I206" s="34"/>
      <c r="J206" s="34"/>
      <c r="K206" s="34"/>
      <c r="L206" s="34"/>
      <c r="M206" s="15"/>
      <c r="N206" s="16"/>
      <c r="O206" s="14"/>
      <c r="P206" s="15"/>
      <c r="Q206" s="16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</row>
    <row r="207" spans="2:30" ht="12.75" customHeight="1" x14ac:dyDescent="0.2">
      <c r="B207" s="27"/>
      <c r="D207" s="14"/>
      <c r="E207" s="14"/>
      <c r="F207" s="14"/>
      <c r="G207" s="14"/>
      <c r="H207" s="34"/>
      <c r="I207" s="34"/>
      <c r="J207" s="34"/>
      <c r="K207" s="34"/>
      <c r="L207" s="34"/>
      <c r="M207" s="15"/>
      <c r="N207" s="16"/>
      <c r="O207" s="14"/>
      <c r="P207" s="15"/>
      <c r="Q207" s="16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</row>
    <row r="208" spans="2:30" ht="12.75" customHeight="1" thickBot="1" x14ac:dyDescent="0.25">
      <c r="B208" s="28"/>
      <c r="D208" s="14"/>
      <c r="E208" s="14"/>
      <c r="F208" s="14"/>
      <c r="G208" s="14"/>
      <c r="H208" s="34"/>
      <c r="I208" s="34"/>
      <c r="J208" s="34"/>
      <c r="K208" s="34"/>
      <c r="L208" s="34"/>
      <c r="M208" s="15"/>
      <c r="N208" s="16"/>
      <c r="O208" s="14"/>
      <c r="P208" s="15"/>
      <c r="Q208" s="16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</row>
    <row r="209" spans="2:30" ht="12.75" customHeight="1" x14ac:dyDescent="0.2">
      <c r="B209" s="5" t="s">
        <v>13</v>
      </c>
      <c r="D209" s="100" t="s">
        <v>3</v>
      </c>
      <c r="E209" s="101"/>
      <c r="F209" s="101"/>
      <c r="G209" s="101"/>
      <c r="H209" s="101"/>
      <c r="I209" s="101"/>
      <c r="J209" s="101"/>
      <c r="K209" s="101"/>
      <c r="L209" s="101"/>
      <c r="M209" s="101"/>
      <c r="N209" s="101"/>
      <c r="O209" s="101"/>
      <c r="P209" s="101"/>
      <c r="Q209" s="17" t="str">
        <f>IF(Q170="","",IF(Q185="",IF(SUM(COUNTIF(Q186:Q208,"LS")+COUNTIF(Q186:Q208,"LUMP"))&gt;0,"LS",""),IF(SUM(Q186:Q208)&gt;0,ROUNDUP(SUM(Q186:Q208),0),"")))</f>
        <v/>
      </c>
      <c r="R209" s="17" t="str">
        <f t="shared" ref="R209" si="51">IF(R170="","",IF(R185="",IF(SUM(COUNTIF(R186:R208,"LS")+COUNTIF(R186:R208,"LUMP"))&gt;0,"LS",""),IF(SUM(R186:R208)&gt;0,ROUNDUP(SUM(R186:R208),0),"")))</f>
        <v/>
      </c>
      <c r="S209" s="17" t="str">
        <f t="shared" ref="S209" si="52">IF(S170="","",IF(S185="",IF(SUM(COUNTIF(S186:S208,"LS")+COUNTIF(S186:S208,"LUMP"))&gt;0,"LS",""),IF(SUM(S186:S208)&gt;0,ROUNDUP(SUM(S186:S208),0),"")))</f>
        <v/>
      </c>
      <c r="T209" s="17" t="str">
        <f t="shared" ref="T209" si="53">IF(T170="","",IF(T185="",IF(SUM(COUNTIF(T186:T208,"LS")+COUNTIF(T186:T208,"LUMP"))&gt;0,"LS",""),IF(SUM(T186:T208)&gt;0,ROUNDUP(SUM(T186:T208),0),"")))</f>
        <v/>
      </c>
      <c r="U209" s="17" t="str">
        <f t="shared" ref="U209" si="54">IF(U170="","",IF(U185="",IF(SUM(COUNTIF(U186:U208,"LS")+COUNTIF(U186:U208,"LUMP"))&gt;0,"LS",""),IF(SUM(U186:U208)&gt;0,ROUNDUP(SUM(U186:U208),0),"")))</f>
        <v/>
      </c>
      <c r="V209" s="17" t="str">
        <f t="shared" ref="V209" si="55">IF(V170="","",IF(V185="",IF(SUM(COUNTIF(V186:V208,"LS")+COUNTIF(V186:V208,"LUMP"))&gt;0,"LS",""),IF(SUM(V186:V208)&gt;0,ROUNDUP(SUM(V186:V208),0),"")))</f>
        <v/>
      </c>
      <c r="W209" s="17" t="str">
        <f t="shared" ref="W209" si="56">IF(W170="","",IF(W185="",IF(SUM(COUNTIF(W186:W208,"LS")+COUNTIF(W186:W208,"LUMP"))&gt;0,"LS",""),IF(SUM(W186:W208)&gt;0,ROUNDUP(SUM(W186:W208),0),"")))</f>
        <v/>
      </c>
      <c r="X209" s="17" t="str">
        <f t="shared" ref="X209" si="57">IF(X170="","",IF(X185="",IF(SUM(COUNTIF(X186:X208,"LS")+COUNTIF(X186:X208,"LUMP"))&gt;0,"LS",""),IF(SUM(X186:X208)&gt;0,ROUNDUP(SUM(X186:X208),0),"")))</f>
        <v/>
      </c>
      <c r="Y209" s="17" t="str">
        <f t="shared" ref="Y209" si="58">IF(Y170="","",IF(Y185="",IF(SUM(COUNTIF(Y186:Y208,"LS")+COUNTIF(Y186:Y208,"LUMP"))&gt;0,"LS",""),IF(SUM(Y186:Y208)&gt;0,ROUNDUP(SUM(Y186:Y208),0),"")))</f>
        <v/>
      </c>
      <c r="Z209" s="17" t="str">
        <f t="shared" ref="Z209" si="59">IF(Z170="","",IF(Z185="",IF(SUM(COUNTIF(Z186:Z208,"LS")+COUNTIF(Z186:Z208,"LUMP"))&gt;0,"LS",""),IF(SUM(Z186:Z208)&gt;0,ROUNDUP(SUM(Z186:Z208),0),"")))</f>
        <v/>
      </c>
      <c r="AA209" s="17" t="str">
        <f t="shared" ref="AA209" si="60">IF(AA170="","",IF(AA185="",IF(SUM(COUNTIF(AA186:AA208,"LS")+COUNTIF(AA186:AA208,"LUMP"))&gt;0,"LS",""),IF(SUM(AA186:AA208)&gt;0,ROUNDUP(SUM(AA186:AA208),0),"")))</f>
        <v/>
      </c>
      <c r="AB209" s="17" t="str">
        <f t="shared" ref="AB209" si="61">IF(AB170="","",IF(AB185="",IF(SUM(COUNTIF(AB186:AB208,"LS")+COUNTIF(AB186:AB208,"LUMP"))&gt;0,"LS",""),IF(SUM(AB186:AB208)&gt;0,ROUNDUP(SUM(AB186:AB208),0),"")))</f>
        <v/>
      </c>
      <c r="AC209" s="17" t="str">
        <f t="shared" ref="AC209" si="62">IF(AC170="","",IF(AC185="",IF(SUM(COUNTIF(AC186:AC208,"LS")+COUNTIF(AC186:AC208,"LUMP"))&gt;0,"LS",""),IF(SUM(AC186:AC208)&gt;0,ROUNDUP(SUM(AC186:AC208),0),"")))</f>
        <v/>
      </c>
      <c r="AD209" s="17" t="str">
        <f t="shared" ref="AD209" si="63">IF(AD170="","",IF(AD185="",IF(SUM(COUNTIF(AD186:AD208,"LS")+COUNTIF(AD186:AD208,"LUMP"))&gt;0,"LS",""),IF(SUM(AD186:AD208)&gt;0,ROUNDUP(SUM(AD186:AD208),0),"")))</f>
        <v/>
      </c>
    </row>
  </sheetData>
  <mergeCells count="192">
    <mergeCell ref="K40:L40"/>
    <mergeCell ref="K69:L69"/>
    <mergeCell ref="H70:I70"/>
    <mergeCell ref="K70:L70"/>
    <mergeCell ref="K48:L48"/>
    <mergeCell ref="K67:L67"/>
    <mergeCell ref="K68:L68"/>
    <mergeCell ref="H67:I67"/>
    <mergeCell ref="K57:L57"/>
    <mergeCell ref="K58:L58"/>
    <mergeCell ref="W173:W184"/>
    <mergeCell ref="X173:X184"/>
    <mergeCell ref="Y173:Y184"/>
    <mergeCell ref="D8:P8"/>
    <mergeCell ref="D9:P9"/>
    <mergeCell ref="Z131:Z142"/>
    <mergeCell ref="D125:P125"/>
    <mergeCell ref="D127:AD127"/>
    <mergeCell ref="D128:P128"/>
    <mergeCell ref="D129:P129"/>
    <mergeCell ref="G89:G102"/>
    <mergeCell ref="M89:P102"/>
    <mergeCell ref="Q90:Q101"/>
    <mergeCell ref="R90:R101"/>
    <mergeCell ref="S90:S101"/>
    <mergeCell ref="T90:T101"/>
    <mergeCell ref="E89:E102"/>
    <mergeCell ref="F89:F102"/>
    <mergeCell ref="U90:U101"/>
    <mergeCell ref="V90:V101"/>
    <mergeCell ref="AC90:AC101"/>
    <mergeCell ref="H37:I37"/>
    <mergeCell ref="K41:L41"/>
    <mergeCell ref="H71:I71"/>
    <mergeCell ref="AA131:AA142"/>
    <mergeCell ref="AB131:AB142"/>
    <mergeCell ref="AC131:AC142"/>
    <mergeCell ref="AD131:AD142"/>
    <mergeCell ref="D209:P209"/>
    <mergeCell ref="AB173:AB184"/>
    <mergeCell ref="AC173:AC184"/>
    <mergeCell ref="AD173:AD184"/>
    <mergeCell ref="Q131:Q142"/>
    <mergeCell ref="R131:R142"/>
    <mergeCell ref="S131:S142"/>
    <mergeCell ref="T131:T142"/>
    <mergeCell ref="U131:U142"/>
    <mergeCell ref="V131:V142"/>
    <mergeCell ref="W131:W142"/>
    <mergeCell ref="X131:X142"/>
    <mergeCell ref="Y131:Y142"/>
    <mergeCell ref="D167:P167"/>
    <mergeCell ref="D130:D143"/>
    <mergeCell ref="G130:G143"/>
    <mergeCell ref="M130:P143"/>
    <mergeCell ref="T173:T184"/>
    <mergeCell ref="U173:U184"/>
    <mergeCell ref="V173:V184"/>
    <mergeCell ref="AB90:AB101"/>
    <mergeCell ref="D7:AD7"/>
    <mergeCell ref="D10:D23"/>
    <mergeCell ref="D88:P88"/>
    <mergeCell ref="AC11:AC22"/>
    <mergeCell ref="AD11:AD22"/>
    <mergeCell ref="Z11:Z22"/>
    <mergeCell ref="AA11:AA22"/>
    <mergeCell ref="D84:P84"/>
    <mergeCell ref="Q11:Q22"/>
    <mergeCell ref="R11:R22"/>
    <mergeCell ref="S11:S22"/>
    <mergeCell ref="V11:V22"/>
    <mergeCell ref="W11:W22"/>
    <mergeCell ref="X11:X22"/>
    <mergeCell ref="Y11:Y22"/>
    <mergeCell ref="D86:AD86"/>
    <mergeCell ref="D87:P87"/>
    <mergeCell ref="H10:L23"/>
    <mergeCell ref="H24:I24"/>
    <mergeCell ref="K24:L24"/>
    <mergeCell ref="D89:D102"/>
    <mergeCell ref="K71:L71"/>
    <mergeCell ref="H69:I69"/>
    <mergeCell ref="AD90:AD101"/>
    <mergeCell ref="W90:W101"/>
    <mergeCell ref="X90:X101"/>
    <mergeCell ref="Y90:Y101"/>
    <mergeCell ref="M103:N103"/>
    <mergeCell ref="M104:N104"/>
    <mergeCell ref="M105:N105"/>
    <mergeCell ref="B10:B23"/>
    <mergeCell ref="B89:B102"/>
    <mergeCell ref="H83:I83"/>
    <mergeCell ref="K83:L83"/>
    <mergeCell ref="M10:M22"/>
    <mergeCell ref="H52:I52"/>
    <mergeCell ref="K52:L52"/>
    <mergeCell ref="H54:I54"/>
    <mergeCell ref="H55:I55"/>
    <mergeCell ref="H56:I56"/>
    <mergeCell ref="H57:I57"/>
    <mergeCell ref="H58:I58"/>
    <mergeCell ref="K54:L54"/>
    <mergeCell ref="K55:L55"/>
    <mergeCell ref="K56:L56"/>
    <mergeCell ref="AB11:AB22"/>
    <mergeCell ref="AA90:AA101"/>
    <mergeCell ref="B130:B143"/>
    <mergeCell ref="B172:B185"/>
    <mergeCell ref="Z173:Z184"/>
    <mergeCell ref="AA173:AA184"/>
    <mergeCell ref="T11:T22"/>
    <mergeCell ref="G10:G23"/>
    <mergeCell ref="E10:E23"/>
    <mergeCell ref="F10:F23"/>
    <mergeCell ref="Z90:Z101"/>
    <mergeCell ref="U11:U22"/>
    <mergeCell ref="D169:AD169"/>
    <mergeCell ref="D170:P170"/>
    <mergeCell ref="D171:P171"/>
    <mergeCell ref="D172:D185"/>
    <mergeCell ref="G172:G185"/>
    <mergeCell ref="M172:P185"/>
    <mergeCell ref="Q173:Q184"/>
    <mergeCell ref="R173:R184"/>
    <mergeCell ref="S173:S184"/>
    <mergeCell ref="M106:N106"/>
    <mergeCell ref="M107:N107"/>
    <mergeCell ref="M108:N108"/>
    <mergeCell ref="M109:N109"/>
    <mergeCell ref="M110:N110"/>
    <mergeCell ref="M111:N111"/>
    <mergeCell ref="M112:N112"/>
    <mergeCell ref="M113:N113"/>
    <mergeCell ref="M114:N114"/>
    <mergeCell ref="M123:N123"/>
    <mergeCell ref="M124:N124"/>
    <mergeCell ref="M115:N115"/>
    <mergeCell ref="M116:N116"/>
    <mergeCell ref="M117:N117"/>
    <mergeCell ref="M118:N118"/>
    <mergeCell ref="M119:N119"/>
    <mergeCell ref="M120:N120"/>
    <mergeCell ref="M121:N121"/>
    <mergeCell ref="M122:N122"/>
    <mergeCell ref="H35:I35"/>
    <mergeCell ref="H33:I33"/>
    <mergeCell ref="K33:L33"/>
    <mergeCell ref="H41:I41"/>
    <mergeCell ref="P10:P22"/>
    <mergeCell ref="H49:I49"/>
    <mergeCell ref="H50:I50"/>
    <mergeCell ref="H51:I51"/>
    <mergeCell ref="K49:L49"/>
    <mergeCell ref="K50:L50"/>
    <mergeCell ref="K51:L51"/>
    <mergeCell ref="H45:I45"/>
    <mergeCell ref="K45:L45"/>
    <mergeCell ref="H46:I46"/>
    <mergeCell ref="K46:L46"/>
    <mergeCell ref="H48:I48"/>
    <mergeCell ref="K37:L37"/>
    <mergeCell ref="H38:I38"/>
    <mergeCell ref="K38:L38"/>
    <mergeCell ref="H25:I25"/>
    <mergeCell ref="K25:L25"/>
    <mergeCell ref="H39:I39"/>
    <mergeCell ref="K39:L39"/>
    <mergeCell ref="H40:I40"/>
    <mergeCell ref="K35:L35"/>
    <mergeCell ref="H26:I26"/>
    <mergeCell ref="K26:L26"/>
    <mergeCell ref="H27:I27"/>
    <mergeCell ref="K82:L82"/>
    <mergeCell ref="H68:I68"/>
    <mergeCell ref="H82:I82"/>
    <mergeCell ref="N10:N22"/>
    <mergeCell ref="O10:O22"/>
    <mergeCell ref="K27:L27"/>
    <mergeCell ref="H28:I28"/>
    <mergeCell ref="K28:L28"/>
    <mergeCell ref="H30:I30"/>
    <mergeCell ref="K30:L30"/>
    <mergeCell ref="H32:I32"/>
    <mergeCell ref="K32:L32"/>
    <mergeCell ref="H34:I34"/>
    <mergeCell ref="K34:L34"/>
    <mergeCell ref="H42:I42"/>
    <mergeCell ref="K42:L42"/>
    <mergeCell ref="H53:I53"/>
    <mergeCell ref="K53:L53"/>
    <mergeCell ref="H44:I44"/>
    <mergeCell ref="K44:L44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ignoredErrors>
    <ignoredError sqref="M32:N32 P32 Q32:Q33 M44:N46 P24:Q28 M24:N28 M35:N35 P35:Q35 M38:N39 P38:Q39 P44:Q46 M48:N48 P48:Q48 M49:N50 P49:Q50 M54:N54 P54:Q54 P30:Q30 M30:N30 M41:N41 P41:Q41 M51:N51 P51:Q51 M52:N52 P52:Q52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Ziems, Joseph</cp:lastModifiedBy>
  <cp:lastPrinted>2015-05-18T14:50:53Z</cp:lastPrinted>
  <dcterms:created xsi:type="dcterms:W3CDTF">2005-09-27T11:52:28Z</dcterms:created>
  <dcterms:modified xsi:type="dcterms:W3CDTF">2025-08-15T12:04:11Z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