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ems\appdata\local\bentley\projectwise\workingdir\ohiodot-pw.bentley.com_ohiodot-pw-02\joe.ziems@dot.ohio.gov\d1339137\"/>
    </mc:Choice>
  </mc:AlternateContent>
  <xr:revisionPtr revIDLastSave="0" documentId="13_ncr:1_{50FB3097-2C4B-42C9-AA52-3D4EA63812D2}" xr6:coauthVersionLast="47" xr6:coauthVersionMax="47" xr10:uidLastSave="{00000000-0000-0000-0000-000000000000}"/>
  <bookViews>
    <workbookView xWindow="28800" yWindow="135" windowWidth="26310" windowHeight="1506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6" i="1" l="1"/>
  <c r="P46" i="1" s="1"/>
  <c r="Q46" i="1" s="1"/>
  <c r="M46" i="1"/>
  <c r="N45" i="1"/>
  <c r="P45" i="1" s="1"/>
  <c r="Q45" i="1" s="1"/>
  <c r="M45" i="1"/>
  <c r="N44" i="1"/>
  <c r="P44" i="1" s="1"/>
  <c r="Q44" i="1" s="1"/>
  <c r="M44" i="1"/>
  <c r="N42" i="1"/>
  <c r="P42" i="1" s="1"/>
  <c r="Q42" i="1" s="1"/>
  <c r="M42" i="1"/>
  <c r="N41" i="1"/>
  <c r="P41" i="1" s="1"/>
  <c r="Q41" i="1" s="1"/>
  <c r="M41" i="1"/>
  <c r="N40" i="1"/>
  <c r="P40" i="1" s="1"/>
  <c r="Q40" i="1" s="1"/>
  <c r="M40" i="1"/>
  <c r="N39" i="1"/>
  <c r="P39" i="1" s="1"/>
  <c r="Q39" i="1" s="1"/>
  <c r="M39" i="1"/>
  <c r="N38" i="1"/>
  <c r="P38" i="1" s="1"/>
  <c r="Q38" i="1" s="1"/>
  <c r="M38" i="1"/>
  <c r="N30" i="1"/>
  <c r="P30" i="1" s="1"/>
  <c r="Q30" i="1" s="1"/>
  <c r="M30" i="1"/>
  <c r="N29" i="1"/>
  <c r="P29" i="1" s="1"/>
  <c r="Q29" i="1" s="1"/>
  <c r="M29" i="1"/>
  <c r="N25" i="1"/>
  <c r="P25" i="1" s="1"/>
  <c r="Q25" i="1" s="1"/>
  <c r="M25" i="1"/>
  <c r="N36" i="1"/>
  <c r="P36" i="1" s="1"/>
  <c r="Q36" i="1" s="1"/>
  <c r="M36" i="1"/>
  <c r="N28" i="1"/>
  <c r="P28" i="1" s="1"/>
  <c r="Q28" i="1" s="1"/>
  <c r="M28" i="1"/>
  <c r="N37" i="1"/>
  <c r="P37" i="1" s="1"/>
  <c r="Q37" i="1" s="1"/>
  <c r="M37" i="1"/>
  <c r="N35" i="1"/>
  <c r="P35" i="1" s="1"/>
  <c r="Q35" i="1" s="1"/>
  <c r="M35" i="1"/>
  <c r="N34" i="1"/>
  <c r="P34" i="1" s="1"/>
  <c r="Q34" i="1" s="1"/>
  <c r="M34" i="1"/>
  <c r="N33" i="1"/>
  <c r="P33" i="1" s="1"/>
  <c r="Q33" i="1" s="1"/>
  <c r="M33" i="1"/>
  <c r="N32" i="1"/>
  <c r="P32" i="1" s="1"/>
  <c r="Q32" i="1" s="1"/>
  <c r="M32" i="1"/>
  <c r="N27" i="1"/>
  <c r="P27" i="1" s="1"/>
  <c r="Q27" i="1" s="1"/>
  <c r="M27" i="1"/>
  <c r="Q10" i="1"/>
  <c r="Q75" i="1" l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AD200" i="1" l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AD158" i="1"/>
  <c r="AC158" i="1"/>
  <c r="AB158" i="1"/>
  <c r="AA158" i="1"/>
  <c r="Z158" i="1"/>
  <c r="Y158" i="1"/>
  <c r="X158" i="1"/>
  <c r="W158" i="1"/>
  <c r="V158" i="1"/>
  <c r="U158" i="1"/>
  <c r="T158" i="1"/>
  <c r="S158" i="1"/>
  <c r="R158" i="1"/>
  <c r="Q158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AD75" i="1"/>
  <c r="AC75" i="1"/>
  <c r="AB75" i="1"/>
  <c r="AA75" i="1"/>
  <c r="Z75" i="1"/>
  <c r="Y75" i="1"/>
  <c r="X75" i="1"/>
  <c r="W75" i="1"/>
  <c r="U75" i="1"/>
  <c r="T75" i="1"/>
  <c r="S75" i="1"/>
  <c r="R75" i="1"/>
  <c r="R10" i="1"/>
  <c r="R23" i="1"/>
  <c r="AD176" i="1" l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Q116" i="1" s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AD23" i="1"/>
  <c r="AC23" i="1"/>
  <c r="AB23" i="1"/>
  <c r="AA23" i="1"/>
  <c r="Z23" i="1"/>
  <c r="Y23" i="1"/>
  <c r="X23" i="1"/>
  <c r="W23" i="1"/>
  <c r="V23" i="1"/>
  <c r="V75" i="1" s="1"/>
  <c r="U23" i="1"/>
  <c r="T23" i="1"/>
  <c r="S23" i="1"/>
  <c r="AD10" i="1"/>
  <c r="AC10" i="1"/>
  <c r="AB10" i="1"/>
  <c r="AA10" i="1"/>
  <c r="Z10" i="1"/>
  <c r="Y10" i="1"/>
  <c r="X10" i="1"/>
  <c r="W10" i="1"/>
  <c r="V10" i="1"/>
  <c r="U10" i="1"/>
  <c r="T10" i="1"/>
  <c r="S10" i="1"/>
  <c r="D7" i="1" l="1"/>
  <c r="D77" i="1" s="1"/>
  <c r="D118" i="1" s="1"/>
  <c r="D160" i="1" s="1"/>
</calcChain>
</file>

<file path=xl/sharedStrings.xml><?xml version="1.0" encoding="utf-8"?>
<sst xmlns="http://schemas.openxmlformats.org/spreadsheetml/2006/main" count="140" uniqueCount="67">
  <si>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</si>
  <si>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</si>
  <si>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</si>
  <si>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</si>
  <si>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</si>
  <si>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</si>
  <si>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</si>
  <si>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</si>
  <si>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</si>
  <si>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</si>
  <si>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</si>
  <si>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</si>
  <si>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</si>
  <si>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</si>
  <si>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</si>
  <si>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</si>
  <si>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</si>
  <si>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</si>
  <si>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</si>
  <si>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</si>
  <si>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</si>
  <si>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</si>
  <si>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LOG POINT TO LOG POINT</t>
  </si>
  <si>
    <t xml:space="preserve">COUNTY </t>
  </si>
  <si>
    <t>ROUTE</t>
  </si>
  <si>
    <t>SR 65</t>
  </si>
  <si>
    <t>SAN</t>
  </si>
  <si>
    <t>SEN</t>
  </si>
  <si>
    <t>WOO</t>
  </si>
  <si>
    <t>423E00250</t>
  </si>
  <si>
    <t>TOTAL LENGTH</t>
  </si>
  <si>
    <t>WIDTH</t>
  </si>
  <si>
    <t>AREA</t>
  </si>
  <si>
    <t>SY</t>
  </si>
  <si>
    <t>CS-9</t>
  </si>
  <si>
    <t>CS-10</t>
  </si>
  <si>
    <t>CS-14</t>
  </si>
  <si>
    <t>CS-15</t>
  </si>
  <si>
    <t>CS-19</t>
  </si>
  <si>
    <t>CS-1</t>
  </si>
  <si>
    <t>CS-2</t>
  </si>
  <si>
    <t>CS-3</t>
  </si>
  <si>
    <t>CS-4</t>
  </si>
  <si>
    <t>CS-5</t>
  </si>
  <si>
    <t>CS-6</t>
  </si>
  <si>
    <t>CS-7</t>
  </si>
  <si>
    <t>CS-8</t>
  </si>
  <si>
    <t>FT</t>
  </si>
  <si>
    <t>MILE</t>
  </si>
  <si>
    <t>CS-13</t>
  </si>
  <si>
    <t>SR 18</t>
  </si>
  <si>
    <t>SR 281</t>
  </si>
  <si>
    <t>US 23</t>
  </si>
  <si>
    <t>SR 25</t>
  </si>
  <si>
    <t>CS-11</t>
  </si>
  <si>
    <t>CS-12</t>
  </si>
  <si>
    <t>CS-16</t>
  </si>
  <si>
    <t>CS-17</t>
  </si>
  <si>
    <t>CS-18</t>
  </si>
  <si>
    <t>US 6</t>
  </si>
  <si>
    <t>SR 53</t>
  </si>
  <si>
    <t>US 231</t>
  </si>
  <si>
    <t>US 224</t>
  </si>
  <si>
    <t>SR 101</t>
  </si>
  <si>
    <t>SR 64</t>
  </si>
  <si>
    <t>DEF</t>
  </si>
  <si>
    <t>SR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</si>
</sst>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1" xfId="0" applyFont="1" applyBorder="1" applyAlignment="1">
      <alignment vertical="center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1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2" fontId="4" fillId="0" borderId="11" xfId="0" applyNumberFormat="1" applyFont="1" applyBorder="1" applyAlignment="1" applyProtection="1">
      <alignment horizontal="center" vertical="center"/>
      <protection locked="0"/>
    </xf>
    <xf numFmtId="1" fontId="4" fillId="0" borderId="31" xfId="0" applyNumberFormat="1" applyFont="1" applyBorder="1" applyAlignment="1" applyProtection="1">
      <alignment horizontal="center" vertical="center"/>
      <protection locked="0"/>
    </xf>
    <xf numFmtId="2" fontId="4" fillId="0" borderId="26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27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28" xfId="0" applyNumberFormat="1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>
      <alignment horizontal="center" vertical="center"/>
    </xf>
    <xf numFmtId="2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1" fontId="4" fillId="0" borderId="35" xfId="0" applyNumberFormat="1" applyFont="1" applyBorder="1" applyAlignment="1" applyProtection="1">
      <alignment horizontal="center" vertical="center"/>
      <protection locked="0"/>
    </xf>
    <xf numFmtId="1" fontId="4" fillId="0" borderId="36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28" xfId="0" applyNumberFormat="1" applyFont="1" applyBorder="1" applyAlignment="1" applyProtection="1">
      <alignment horizontal="center" vertical="center"/>
      <protection locked="0"/>
    </xf>
    <xf numFmtId="2" fontId="4" fillId="0" borderId="26" xfId="0" applyNumberFormat="1" applyFont="1" applyBorder="1" applyAlignment="1" applyProtection="1">
      <alignment horizontal="center" vertical="center"/>
      <protection locked="0"/>
    </xf>
    <xf numFmtId="2" fontId="4" fillId="0" borderId="27" xfId="0" applyNumberFormat="1" applyFont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>
      <alignment horizontal="center" vertical="center" textRotation="90"/>
    </xf>
    <xf numFmtId="0" fontId="7" fillId="0" borderId="32" xfId="0" applyFont="1" applyBorder="1" applyAlignment="1">
      <alignment horizontal="center" vertical="center" textRotation="90"/>
    </xf>
    <xf numFmtId="0" fontId="7" fillId="0" borderId="33" xfId="0" applyFont="1" applyBorder="1" applyAlignment="1">
      <alignment horizontal="center" vertical="center" textRotation="90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vertical="center"/>
    </xf>
    <xf numFmtId="0" fontId="4" fillId="0" borderId="9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textRotation="90"/>
    </xf>
    <xf numFmtId="0" fontId="7" fillId="0" borderId="12" xfId="0" applyFont="1" applyBorder="1" applyAlignment="1">
      <alignment horizontal="center" vertical="center" textRotation="90"/>
    </xf>
    <xf numFmtId="0" fontId="7" fillId="0" borderId="20" xfId="0" applyFont="1" applyBorder="1" applyAlignment="1">
      <alignment horizontal="center" vertical="center" textRotation="9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74</xdr:row>
      <xdr:rowOff>0</xdr:rowOff>
    </xdr:from>
    <xdr:to>
      <xdr:col>30</xdr:col>
      <xdr:colOff>0</xdr:colOff>
      <xdr:row>74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75</xdr:row>
      <xdr:rowOff>0</xdr:rowOff>
    </xdr:from>
    <xdr:to>
      <xdr:col>30</xdr:col>
      <xdr:colOff>0</xdr:colOff>
      <xdr:row>75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75</xdr:row>
      <xdr:rowOff>0</xdr:rowOff>
    </xdr:from>
    <xdr:to>
      <xdr:col>43</xdr:col>
      <xdr:colOff>161925</xdr:colOff>
      <xdr:row>75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75</xdr:row>
      <xdr:rowOff>0</xdr:rowOff>
    </xdr:from>
    <xdr:to>
      <xdr:col>30</xdr:col>
      <xdr:colOff>0</xdr:colOff>
      <xdr:row>75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75</xdr:row>
      <xdr:rowOff>0</xdr:rowOff>
    </xdr:from>
    <xdr:to>
      <xdr:col>43</xdr:col>
      <xdr:colOff>161925</xdr:colOff>
      <xdr:row>75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75</xdr:row>
      <xdr:rowOff>0</xdr:rowOff>
    </xdr:from>
    <xdr:to>
      <xdr:col>30</xdr:col>
      <xdr:colOff>0</xdr:colOff>
      <xdr:row>75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75</xdr:row>
      <xdr:rowOff>0</xdr:rowOff>
    </xdr:from>
    <xdr:to>
      <xdr:col>43</xdr:col>
      <xdr:colOff>161925</xdr:colOff>
      <xdr:row>75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75</xdr:row>
      <xdr:rowOff>0</xdr:rowOff>
    </xdr:from>
    <xdr:to>
      <xdr:col>30</xdr:col>
      <xdr:colOff>0</xdr:colOff>
      <xdr:row>75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75</xdr:row>
      <xdr:rowOff>0</xdr:rowOff>
    </xdr:from>
    <xdr:to>
      <xdr:col>43</xdr:col>
      <xdr:colOff>161925</xdr:colOff>
      <xdr:row>75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75</xdr:row>
      <xdr:rowOff>0</xdr:rowOff>
    </xdr:from>
    <xdr:to>
      <xdr:col>30</xdr:col>
      <xdr:colOff>0</xdr:colOff>
      <xdr:row>75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75</xdr:row>
      <xdr:rowOff>0</xdr:rowOff>
    </xdr:from>
    <xdr:to>
      <xdr:col>43</xdr:col>
      <xdr:colOff>161925</xdr:colOff>
      <xdr:row>75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75</xdr:row>
      <xdr:rowOff>0</xdr:rowOff>
    </xdr:from>
    <xdr:to>
      <xdr:col>30</xdr:col>
      <xdr:colOff>0</xdr:colOff>
      <xdr:row>75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75</xdr:row>
      <xdr:rowOff>0</xdr:rowOff>
    </xdr:from>
    <xdr:to>
      <xdr:col>43</xdr:col>
      <xdr:colOff>161925</xdr:colOff>
      <xdr:row>75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75</xdr:row>
      <xdr:rowOff>0</xdr:rowOff>
    </xdr:from>
    <xdr:to>
      <xdr:col>30</xdr:col>
      <xdr:colOff>0</xdr:colOff>
      <xdr:row>75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75</xdr:row>
      <xdr:rowOff>0</xdr:rowOff>
    </xdr:from>
    <xdr:to>
      <xdr:col>43</xdr:col>
      <xdr:colOff>161925</xdr:colOff>
      <xdr:row>75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75</xdr:row>
      <xdr:rowOff>0</xdr:rowOff>
    </xdr:from>
    <xdr:to>
      <xdr:col>30</xdr:col>
      <xdr:colOff>0</xdr:colOff>
      <xdr:row>75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75</xdr:row>
      <xdr:rowOff>0</xdr:rowOff>
    </xdr:from>
    <xdr:to>
      <xdr:col>43</xdr:col>
      <xdr:colOff>161925</xdr:colOff>
      <xdr:row>75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75</xdr:row>
      <xdr:rowOff>0</xdr:rowOff>
    </xdr:from>
    <xdr:to>
      <xdr:col>30</xdr:col>
      <xdr:colOff>0</xdr:colOff>
      <xdr:row>75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75</xdr:row>
      <xdr:rowOff>0</xdr:rowOff>
    </xdr:from>
    <xdr:to>
      <xdr:col>43</xdr:col>
      <xdr:colOff>161925</xdr:colOff>
      <xdr:row>75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75</xdr:row>
      <xdr:rowOff>0</xdr:rowOff>
    </xdr:from>
    <xdr:to>
      <xdr:col>30</xdr:col>
      <xdr:colOff>0</xdr:colOff>
      <xdr:row>75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75</xdr:row>
      <xdr:rowOff>0</xdr:rowOff>
    </xdr:from>
    <xdr:to>
      <xdr:col>43</xdr:col>
      <xdr:colOff>161925</xdr:colOff>
      <xdr:row>75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75</xdr:row>
      <xdr:rowOff>0</xdr:rowOff>
    </xdr:from>
    <xdr:to>
      <xdr:col>42</xdr:col>
      <xdr:colOff>66675</xdr:colOff>
      <xdr:row>75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d0838588/D02-114911-GENSUM.xlsm" TargetMode="External"/><Relationship Id="rId2" Type="http://schemas.openxmlformats.org/officeDocument/2006/relationships/externalLinkPath" Target="file:///c:\users\nelkhech\appdata\local\bentley\projectwise\workingdir\ohiodot-pw.bentley.com_ohiodot-pw-02\nada.elkhechen@dot.ohio.gov\d0838588\D02-114911-GENSUM.xlsm" TargetMode="External"/><Relationship Id="rId1" Type="http://schemas.openxmlformats.org/officeDocument/2006/relationships/externalLinkPath" Target="/users/jziems/appdata/local/bentley/projectwise/workingdir/ohiodot-pw.bentley.com_ohiodot-pw-02/joe.ziems@dot.ohio.gov/d0838588/D02-114911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200"/>
  <sheetViews>
    <sheetView showGridLines="0" tabSelected="1" topLeftCell="E1" zoomScale="90" zoomScaleNormal="90" workbookViewId="0">
      <pane ySplit="23" topLeftCell="A66" activePane="bottomLeft" state="frozen"/>
      <selection pane="bottomLeft" activeCell="D10" sqref="D10:AD75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9" width="9.7109375" style="5" customWidth="1"/>
    <col min="10" max="10" width="8" style="5" customWidth="1"/>
    <col min="11" max="11" width="9.7109375" style="5" customWidth="1"/>
    <col min="12" max="12" width="8.140625" style="5" customWidth="1"/>
    <col min="13" max="13" width="12.7109375" style="5" customWidth="1"/>
    <col min="14" max="14" width="11.42578125" style="5" customWidth="1"/>
    <col min="15" max="15" width="9" style="5" customWidth="1"/>
    <col min="16" max="16" width="12.7109375" style="5" customWidth="1"/>
    <col min="17" max="17" width="11.42578125" style="6" customWidth="1"/>
    <col min="18" max="26" width="9.7109375" style="5" customWidth="1"/>
    <col min="27" max="29" width="9.5703125" style="5" customWidth="1"/>
    <col min="30" max="30" width="9.7109375" style="5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2"/>
      <c r="G1" s="2"/>
      <c r="H1" s="2"/>
      <c r="I1" s="2"/>
      <c r="J1" s="2"/>
      <c r="K1" s="2"/>
      <c r="L1" s="2"/>
      <c r="M1" s="3"/>
      <c r="N1" s="3" t="s">
        <v>8</v>
      </c>
      <c r="O1" s="3" t="s">
        <v>16</v>
      </c>
      <c r="P1" s="2" t="s">
        <v>14</v>
      </c>
      <c r="Q1" s="1"/>
      <c r="R1" s="1"/>
      <c r="S1" s="22"/>
      <c r="T1" s="1"/>
      <c r="U1" s="1"/>
      <c r="V1" s="1"/>
      <c r="W1" s="22"/>
      <c r="X1" s="22"/>
      <c r="Y1" s="22"/>
      <c r="Z1" s="22"/>
      <c r="AA1" s="22"/>
      <c r="AB1" s="22"/>
      <c r="AC1" s="1"/>
      <c r="AD1" s="1"/>
    </row>
    <row r="2" spans="1:37" ht="12.75" customHeight="1" x14ac:dyDescent="0.2">
      <c r="D2" s="2"/>
      <c r="E2" s="2"/>
      <c r="F2" s="2"/>
      <c r="G2" s="2"/>
      <c r="H2" s="2"/>
      <c r="I2" s="2"/>
      <c r="J2" s="2"/>
      <c r="K2" s="2"/>
      <c r="L2" s="2"/>
      <c r="M2" s="3"/>
      <c r="N2" s="3" t="s">
        <v>5</v>
      </c>
      <c r="O2" s="3" t="s">
        <v>17</v>
      </c>
      <c r="P2" s="2" t="s">
        <v>6</v>
      </c>
      <c r="Q2" s="1"/>
      <c r="R2" s="1"/>
      <c r="S2" s="22"/>
      <c r="T2" s="1"/>
      <c r="U2" s="1"/>
      <c r="V2" s="1"/>
      <c r="W2" s="22"/>
      <c r="X2" s="22"/>
      <c r="Y2" s="22"/>
      <c r="Z2" s="22"/>
      <c r="AA2" s="22"/>
      <c r="AB2" s="22"/>
      <c r="AC2" s="1"/>
      <c r="AD2" s="1"/>
    </row>
    <row r="3" spans="1:37" ht="12.75" customHeight="1" x14ac:dyDescent="0.2">
      <c r="D3" s="2"/>
      <c r="E3" s="2"/>
      <c r="F3" s="2"/>
      <c r="G3" s="3"/>
      <c r="H3" s="3"/>
      <c r="I3" s="3"/>
      <c r="J3" s="3"/>
      <c r="K3" s="3"/>
      <c r="L3" s="3"/>
      <c r="M3" s="3"/>
      <c r="N3" s="3"/>
      <c r="O3" s="3" t="s">
        <v>18</v>
      </c>
      <c r="P3" s="2" t="s">
        <v>7</v>
      </c>
      <c r="Q3" s="1"/>
      <c r="R3" s="1"/>
      <c r="S3" s="2"/>
      <c r="T3" s="1"/>
      <c r="U3" s="1"/>
      <c r="V3" s="1"/>
      <c r="W3" s="2"/>
      <c r="X3" s="2"/>
      <c r="Y3" s="2"/>
      <c r="Z3" s="2"/>
      <c r="AA3" s="2"/>
      <c r="AB3" s="2"/>
      <c r="AC3" s="1"/>
      <c r="AD3" s="1"/>
    </row>
    <row r="4" spans="1:37" ht="12.75" customHeight="1" x14ac:dyDescent="0.2">
      <c r="D4" s="2"/>
      <c r="E4" s="2"/>
      <c r="F4" s="2"/>
      <c r="G4" s="3"/>
      <c r="H4" s="3"/>
      <c r="I4" s="3"/>
      <c r="J4" s="3"/>
      <c r="K4" s="3"/>
      <c r="L4" s="3"/>
      <c r="M4" s="4"/>
      <c r="N4" s="4"/>
      <c r="O4" s="3" t="s">
        <v>19</v>
      </c>
      <c r="P4" s="2" t="s">
        <v>15</v>
      </c>
      <c r="Q4" s="1"/>
      <c r="R4" s="1"/>
      <c r="S4" s="2"/>
      <c r="T4" s="1"/>
      <c r="U4" s="1"/>
      <c r="V4" s="1"/>
      <c r="W4" s="2"/>
      <c r="X4" s="2"/>
      <c r="Y4" s="2"/>
      <c r="Z4" s="2"/>
      <c r="AA4" s="2"/>
      <c r="AB4" s="2"/>
      <c r="AC4" s="1"/>
      <c r="AD4" s="1"/>
    </row>
    <row r="5" spans="1:37" ht="12.75" customHeight="1" x14ac:dyDescent="0.2">
      <c r="D5" s="2"/>
      <c r="E5" s="2"/>
      <c r="F5" s="2"/>
      <c r="G5" s="3"/>
      <c r="H5" s="3"/>
      <c r="I5" s="3"/>
      <c r="J5" s="3"/>
      <c r="K5" s="3"/>
      <c r="L5" s="3"/>
      <c r="M5" s="4"/>
      <c r="N5" s="4"/>
      <c r="O5" s="3"/>
      <c r="P5" s="2"/>
      <c r="Q5" s="1"/>
      <c r="R5" s="1"/>
      <c r="S5" s="2"/>
      <c r="T5" s="1"/>
      <c r="U5" s="1"/>
      <c r="V5" s="1"/>
      <c r="W5" s="2"/>
      <c r="X5" s="2"/>
      <c r="Y5" s="2"/>
      <c r="Z5" s="2"/>
      <c r="AA5" s="2"/>
      <c r="AB5" s="2"/>
      <c r="AC5" s="1"/>
      <c r="AD5" s="1"/>
    </row>
    <row r="6" spans="1:37" ht="12.75" customHeight="1" thickBot="1" x14ac:dyDescent="0.25"/>
    <row r="7" spans="1:37" ht="12.75" customHeight="1" thickBot="1" x14ac:dyDescent="0.25">
      <c r="B7" s="24" t="s">
        <v>11</v>
      </c>
      <c r="D7" s="80">
        <f>AF7</f>
        <v>1</v>
      </c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F7" s="19">
        <v>1</v>
      </c>
      <c r="AG7" s="20" t="s">
        <v>4</v>
      </c>
      <c r="AH7" s="21"/>
      <c r="AI7" s="21"/>
      <c r="AJ7" s="21"/>
      <c r="AK7" s="21"/>
    </row>
    <row r="8" spans="1:37" ht="12.75" customHeight="1" thickBot="1" x14ac:dyDescent="0.25">
      <c r="B8" s="25">
        <v>4</v>
      </c>
      <c r="D8" s="62" t="s">
        <v>9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23" t="s">
        <v>29</v>
      </c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</row>
    <row r="9" spans="1:37" ht="12.75" customHeight="1" thickBot="1" x14ac:dyDescent="0.25">
      <c r="D9" s="63" t="s">
        <v>10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1:37" ht="12.75" customHeight="1" x14ac:dyDescent="0.2">
      <c r="B10" s="91" t="s">
        <v>12</v>
      </c>
      <c r="D10" s="74" t="s">
        <v>20</v>
      </c>
      <c r="E10" s="74" t="s">
        <v>0</v>
      </c>
      <c r="F10" s="74" t="s">
        <v>23</v>
      </c>
      <c r="G10" s="74" t="s">
        <v>24</v>
      </c>
      <c r="H10" s="81" t="s">
        <v>22</v>
      </c>
      <c r="I10" s="82"/>
      <c r="J10" s="82"/>
      <c r="K10" s="82"/>
      <c r="L10" s="82"/>
      <c r="M10" s="94" t="s">
        <v>30</v>
      </c>
      <c r="N10" s="94" t="s">
        <v>30</v>
      </c>
      <c r="O10" s="94" t="s">
        <v>31</v>
      </c>
      <c r="P10" s="71" t="s">
        <v>32</v>
      </c>
      <c r="Q10" s="8" t="str">
        <f t="shared" ref="Q10:AD10" si="0">IF(OR(TRIM(Q8)=0,TRIM(Q8)=""),"",IF(IFERROR(TRIM(INDEX(QryItemNamed,MATCH(TRIM(Q8),ITEM,0),2)),"")="Y","SPECIAL",LEFT(IFERROR(TRIM(INDEX(ITEM,MATCH(TRIM(Q8),ITEM,0))),""),3)))</f>
        <v>423</v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</row>
    <row r="11" spans="1:37" ht="12.75" customHeight="1" x14ac:dyDescent="0.2">
      <c r="B11" s="92"/>
      <c r="D11" s="75"/>
      <c r="E11" s="75"/>
      <c r="F11" s="75"/>
      <c r="G11" s="75"/>
      <c r="H11" s="83"/>
      <c r="I11" s="84"/>
      <c r="J11" s="84"/>
      <c r="K11" s="84"/>
      <c r="L11" s="84"/>
      <c r="M11" s="95"/>
      <c r="N11" s="95"/>
      <c r="O11" s="95"/>
      <c r="P11" s="72"/>
      <c r="Q11" s="90" t="str">
        <f t="shared" ref="Q11:AD11" si="1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CRACK SEALING, TYPE IV</v>
      </c>
      <c r="R11" s="88" t="str">
        <f t="shared" si="1"/>
        <v/>
      </c>
      <c r="S11" s="88" t="str">
        <f t="shared" si="1"/>
        <v/>
      </c>
      <c r="T11" s="88" t="str">
        <f t="shared" si="1"/>
        <v/>
      </c>
      <c r="U11" s="61" t="str">
        <f t="shared" si="1"/>
        <v/>
      </c>
      <c r="V11" s="61" t="str">
        <f t="shared" si="1"/>
        <v/>
      </c>
      <c r="W11" s="61" t="str">
        <f t="shared" si="1"/>
        <v/>
      </c>
      <c r="X11" s="61" t="str">
        <f t="shared" si="1"/>
        <v/>
      </c>
      <c r="Y11" s="61" t="str">
        <f t="shared" si="1"/>
        <v/>
      </c>
      <c r="Z11" s="61" t="str">
        <f t="shared" si="1"/>
        <v/>
      </c>
      <c r="AA11" s="61" t="str">
        <f t="shared" si="1"/>
        <v/>
      </c>
      <c r="AB11" s="61" t="str">
        <f t="shared" si="1"/>
        <v/>
      </c>
      <c r="AC11" s="61" t="str">
        <f t="shared" si="1"/>
        <v/>
      </c>
      <c r="AD11" s="61" t="str">
        <f t="shared" si="1"/>
        <v/>
      </c>
    </row>
    <row r="12" spans="1:37" ht="12.75" customHeight="1" x14ac:dyDescent="0.2">
      <c r="B12" s="92"/>
      <c r="D12" s="75"/>
      <c r="E12" s="75"/>
      <c r="F12" s="75"/>
      <c r="G12" s="75"/>
      <c r="H12" s="83"/>
      <c r="I12" s="84"/>
      <c r="J12" s="84"/>
      <c r="K12" s="84"/>
      <c r="L12" s="84"/>
      <c r="M12" s="95"/>
      <c r="N12" s="95"/>
      <c r="O12" s="95"/>
      <c r="P12" s="72"/>
      <c r="Q12" s="90"/>
      <c r="R12" s="88"/>
      <c r="S12" s="88"/>
      <c r="T12" s="88"/>
      <c r="U12" s="61"/>
      <c r="V12" s="61"/>
      <c r="W12" s="61"/>
      <c r="X12" s="61"/>
      <c r="Y12" s="61"/>
      <c r="Z12" s="61"/>
      <c r="AA12" s="61"/>
      <c r="AB12" s="61"/>
      <c r="AC12" s="61"/>
      <c r="AD12" s="61"/>
    </row>
    <row r="13" spans="1:37" ht="12.75" customHeight="1" x14ac:dyDescent="0.2">
      <c r="B13" s="92"/>
      <c r="D13" s="75"/>
      <c r="E13" s="75"/>
      <c r="F13" s="75"/>
      <c r="G13" s="75"/>
      <c r="H13" s="83"/>
      <c r="I13" s="84"/>
      <c r="J13" s="84"/>
      <c r="K13" s="84"/>
      <c r="L13" s="84"/>
      <c r="M13" s="95"/>
      <c r="N13" s="95"/>
      <c r="O13" s="95"/>
      <c r="P13" s="72"/>
      <c r="Q13" s="90"/>
      <c r="R13" s="88"/>
      <c r="S13" s="88"/>
      <c r="T13" s="88"/>
      <c r="U13" s="61"/>
      <c r="V13" s="61"/>
      <c r="W13" s="61"/>
      <c r="X13" s="61"/>
      <c r="Y13" s="61"/>
      <c r="Z13" s="61"/>
      <c r="AA13" s="61"/>
      <c r="AB13" s="61"/>
      <c r="AC13" s="61"/>
      <c r="AD13" s="61"/>
    </row>
    <row r="14" spans="1:37" ht="12.75" customHeight="1" x14ac:dyDescent="0.2">
      <c r="B14" s="92"/>
      <c r="D14" s="75"/>
      <c r="E14" s="75"/>
      <c r="F14" s="75"/>
      <c r="G14" s="75"/>
      <c r="H14" s="83"/>
      <c r="I14" s="84"/>
      <c r="J14" s="84"/>
      <c r="K14" s="84"/>
      <c r="L14" s="84"/>
      <c r="M14" s="95"/>
      <c r="N14" s="95"/>
      <c r="O14" s="95"/>
      <c r="P14" s="72"/>
      <c r="Q14" s="90"/>
      <c r="R14" s="88"/>
      <c r="S14" s="88"/>
      <c r="T14" s="88"/>
      <c r="U14" s="61"/>
      <c r="V14" s="61"/>
      <c r="W14" s="61"/>
      <c r="X14" s="61"/>
      <c r="Y14" s="61"/>
      <c r="Z14" s="61"/>
      <c r="AA14" s="61"/>
      <c r="AB14" s="61"/>
      <c r="AC14" s="61"/>
      <c r="AD14" s="61"/>
    </row>
    <row r="15" spans="1:37" ht="12.75" customHeight="1" x14ac:dyDescent="0.2">
      <c r="B15" s="92"/>
      <c r="D15" s="75"/>
      <c r="E15" s="75"/>
      <c r="F15" s="75"/>
      <c r="G15" s="75"/>
      <c r="H15" s="83"/>
      <c r="I15" s="84"/>
      <c r="J15" s="84"/>
      <c r="K15" s="84"/>
      <c r="L15" s="84"/>
      <c r="M15" s="95"/>
      <c r="N15" s="95"/>
      <c r="O15" s="95"/>
      <c r="P15" s="72"/>
      <c r="Q15" s="90"/>
      <c r="R15" s="88"/>
      <c r="S15" s="88"/>
      <c r="T15" s="88"/>
      <c r="U15" s="61"/>
      <c r="V15" s="61"/>
      <c r="W15" s="61"/>
      <c r="X15" s="61"/>
      <c r="Y15" s="61"/>
      <c r="Z15" s="61"/>
      <c r="AA15" s="61"/>
      <c r="AB15" s="61"/>
      <c r="AC15" s="61"/>
      <c r="AD15" s="61"/>
    </row>
    <row r="16" spans="1:37" ht="12.75" customHeight="1" x14ac:dyDescent="0.2">
      <c r="B16" s="92"/>
      <c r="D16" s="75"/>
      <c r="E16" s="75"/>
      <c r="F16" s="75"/>
      <c r="G16" s="75"/>
      <c r="H16" s="83"/>
      <c r="I16" s="84"/>
      <c r="J16" s="84"/>
      <c r="K16" s="84"/>
      <c r="L16" s="84"/>
      <c r="M16" s="95"/>
      <c r="N16" s="95"/>
      <c r="O16" s="95"/>
      <c r="P16" s="72"/>
      <c r="Q16" s="90"/>
      <c r="R16" s="88"/>
      <c r="S16" s="88"/>
      <c r="T16" s="88"/>
      <c r="U16" s="61"/>
      <c r="V16" s="61"/>
      <c r="W16" s="61"/>
      <c r="X16" s="61"/>
      <c r="Y16" s="61"/>
      <c r="Z16" s="61"/>
      <c r="AA16" s="61"/>
      <c r="AB16" s="61"/>
      <c r="AC16" s="61"/>
      <c r="AD16" s="61"/>
    </row>
    <row r="17" spans="2:37" ht="12.75" customHeight="1" x14ac:dyDescent="0.2">
      <c r="B17" s="92"/>
      <c r="D17" s="75"/>
      <c r="E17" s="75"/>
      <c r="F17" s="75"/>
      <c r="G17" s="75"/>
      <c r="H17" s="83"/>
      <c r="I17" s="84"/>
      <c r="J17" s="84"/>
      <c r="K17" s="84"/>
      <c r="L17" s="84"/>
      <c r="M17" s="95"/>
      <c r="N17" s="95"/>
      <c r="O17" s="95"/>
      <c r="P17" s="72"/>
      <c r="Q17" s="90"/>
      <c r="R17" s="88"/>
      <c r="S17" s="88"/>
      <c r="T17" s="88"/>
      <c r="U17" s="61"/>
      <c r="V17" s="61"/>
      <c r="W17" s="61"/>
      <c r="X17" s="61"/>
      <c r="Y17" s="61"/>
      <c r="Z17" s="61"/>
      <c r="AA17" s="61"/>
      <c r="AB17" s="61"/>
      <c r="AC17" s="61"/>
      <c r="AD17" s="61"/>
    </row>
    <row r="18" spans="2:37" ht="6.4" customHeight="1" x14ac:dyDescent="0.2">
      <c r="B18" s="92"/>
      <c r="D18" s="75"/>
      <c r="E18" s="75"/>
      <c r="F18" s="75"/>
      <c r="G18" s="75"/>
      <c r="H18" s="83"/>
      <c r="I18" s="84"/>
      <c r="J18" s="84"/>
      <c r="K18" s="84"/>
      <c r="L18" s="84"/>
      <c r="M18" s="95"/>
      <c r="N18" s="95"/>
      <c r="O18" s="95"/>
      <c r="P18" s="72"/>
      <c r="Q18" s="90"/>
      <c r="R18" s="88"/>
      <c r="S18" s="88"/>
      <c r="T18" s="88"/>
      <c r="U18" s="61"/>
      <c r="V18" s="61"/>
      <c r="W18" s="61"/>
      <c r="X18" s="61"/>
      <c r="Y18" s="61"/>
      <c r="Z18" s="61"/>
      <c r="AA18" s="61"/>
      <c r="AB18" s="61"/>
      <c r="AC18" s="61"/>
      <c r="AD18" s="61"/>
    </row>
    <row r="19" spans="2:37" ht="12.75" customHeight="1" x14ac:dyDescent="0.2">
      <c r="B19" s="92"/>
      <c r="D19" s="75"/>
      <c r="E19" s="75"/>
      <c r="F19" s="75"/>
      <c r="G19" s="75"/>
      <c r="H19" s="83"/>
      <c r="I19" s="84"/>
      <c r="J19" s="84"/>
      <c r="K19" s="84"/>
      <c r="L19" s="84"/>
      <c r="M19" s="95"/>
      <c r="N19" s="95"/>
      <c r="O19" s="95"/>
      <c r="P19" s="72"/>
      <c r="Q19" s="90"/>
      <c r="R19" s="88"/>
      <c r="S19" s="88"/>
      <c r="T19" s="88"/>
      <c r="U19" s="61"/>
      <c r="V19" s="61"/>
      <c r="W19" s="61"/>
      <c r="X19" s="61"/>
      <c r="Y19" s="61"/>
      <c r="Z19" s="61"/>
      <c r="AA19" s="61"/>
      <c r="AB19" s="61"/>
      <c r="AC19" s="61"/>
      <c r="AD19" s="61"/>
    </row>
    <row r="20" spans="2:37" ht="12.75" customHeight="1" x14ac:dyDescent="0.2">
      <c r="B20" s="92"/>
      <c r="D20" s="75"/>
      <c r="E20" s="75"/>
      <c r="F20" s="75"/>
      <c r="G20" s="75"/>
      <c r="H20" s="83"/>
      <c r="I20" s="84"/>
      <c r="J20" s="84"/>
      <c r="K20" s="84"/>
      <c r="L20" s="84"/>
      <c r="M20" s="95"/>
      <c r="N20" s="95"/>
      <c r="O20" s="95"/>
      <c r="P20" s="72"/>
      <c r="Q20" s="90"/>
      <c r="R20" s="88"/>
      <c r="S20" s="88"/>
      <c r="T20" s="88"/>
      <c r="U20" s="61"/>
      <c r="V20" s="61"/>
      <c r="W20" s="61"/>
      <c r="X20" s="61"/>
      <c r="Y20" s="61"/>
      <c r="Z20" s="61"/>
      <c r="AA20" s="61"/>
      <c r="AB20" s="61"/>
      <c r="AC20" s="61"/>
      <c r="AD20" s="61"/>
    </row>
    <row r="21" spans="2:37" ht="12.75" customHeight="1" x14ac:dyDescent="0.2">
      <c r="B21" s="92"/>
      <c r="D21" s="75"/>
      <c r="E21" s="75"/>
      <c r="F21" s="75"/>
      <c r="G21" s="75"/>
      <c r="H21" s="83"/>
      <c r="I21" s="84"/>
      <c r="J21" s="84"/>
      <c r="K21" s="84"/>
      <c r="L21" s="84"/>
      <c r="M21" s="95"/>
      <c r="N21" s="95"/>
      <c r="O21" s="95"/>
      <c r="P21" s="72"/>
      <c r="Q21" s="90"/>
      <c r="R21" s="88"/>
      <c r="S21" s="88"/>
      <c r="T21" s="88"/>
      <c r="U21" s="61"/>
      <c r="V21" s="61"/>
      <c r="W21" s="61"/>
      <c r="X21" s="61"/>
      <c r="Y21" s="61"/>
      <c r="Z21" s="61"/>
      <c r="AA21" s="61"/>
      <c r="AB21" s="61"/>
      <c r="AC21" s="61"/>
      <c r="AD21" s="61"/>
    </row>
    <row r="22" spans="2:37" ht="12.75" customHeight="1" x14ac:dyDescent="0.2">
      <c r="B22" s="92"/>
      <c r="D22" s="75"/>
      <c r="E22" s="75"/>
      <c r="F22" s="75"/>
      <c r="G22" s="75"/>
      <c r="H22" s="83"/>
      <c r="I22" s="84"/>
      <c r="J22" s="84"/>
      <c r="K22" s="84"/>
      <c r="L22" s="84"/>
      <c r="M22" s="96"/>
      <c r="N22" s="96"/>
      <c r="O22" s="96"/>
      <c r="P22" s="73"/>
      <c r="Q22" s="90"/>
      <c r="R22" s="88"/>
      <c r="S22" s="88"/>
      <c r="T22" s="88"/>
      <c r="U22" s="61"/>
      <c r="V22" s="61"/>
      <c r="W22" s="61"/>
      <c r="X22" s="61"/>
      <c r="Y22" s="61"/>
      <c r="Z22" s="61"/>
      <c r="AA22" s="61"/>
      <c r="AB22" s="61"/>
      <c r="AC22" s="61"/>
      <c r="AD22" s="61"/>
    </row>
    <row r="23" spans="2:37" ht="12.75" customHeight="1" thickBot="1" x14ac:dyDescent="0.25">
      <c r="B23" s="93"/>
      <c r="D23" s="76"/>
      <c r="E23" s="76"/>
      <c r="F23" s="76"/>
      <c r="G23" s="76"/>
      <c r="H23" s="85"/>
      <c r="I23" s="86"/>
      <c r="J23" s="86"/>
      <c r="K23" s="86"/>
      <c r="L23" s="86"/>
      <c r="M23" s="10" t="s">
        <v>48</v>
      </c>
      <c r="N23" s="10" t="s">
        <v>47</v>
      </c>
      <c r="O23" s="10" t="s">
        <v>47</v>
      </c>
      <c r="P23" s="56" t="s">
        <v>33</v>
      </c>
      <c r="Q23" s="45" t="s">
        <v>33</v>
      </c>
      <c r="R23" s="10" t="str">
        <f t="shared" ref="R23:AD23" si="2">IF(OR(TRIM(R8)=0,TRIM(R8)=""),"",IF(IFERROR(TRIM(INDEX(QryItemNamed,MATCH(TRIM(R8),ITEM,0),3)),"")="LS","",IFERROR(TRIM(INDEX(QryItemNamed,MATCH(TRIM(R8),ITEM,0),3)),"")))</f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</row>
    <row r="24" spans="2:37" ht="12.75" customHeight="1" x14ac:dyDescent="0.2">
      <c r="B24" s="27"/>
      <c r="D24" s="14"/>
      <c r="E24" s="14"/>
      <c r="F24" s="33"/>
      <c r="G24" s="33"/>
      <c r="H24" s="37"/>
      <c r="I24" s="54"/>
      <c r="J24" s="14"/>
      <c r="K24" s="37"/>
      <c r="L24" s="54"/>
      <c r="M24" s="46"/>
      <c r="N24" s="46"/>
      <c r="O24" s="14"/>
      <c r="P24" s="47"/>
      <c r="Q24" s="36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</row>
    <row r="25" spans="2:37" ht="12.75" customHeight="1" x14ac:dyDescent="0.2">
      <c r="B25" s="27"/>
      <c r="D25" s="14" t="s">
        <v>39</v>
      </c>
      <c r="E25" s="14">
        <v>10</v>
      </c>
      <c r="F25" s="33" t="s">
        <v>26</v>
      </c>
      <c r="G25" s="33" t="s">
        <v>59</v>
      </c>
      <c r="H25" s="64">
        <v>0</v>
      </c>
      <c r="I25" s="65"/>
      <c r="J25" s="14" t="s">
        <v>2</v>
      </c>
      <c r="K25" s="64">
        <v>0.114</v>
      </c>
      <c r="L25" s="65"/>
      <c r="M25" s="46">
        <f t="shared" ref="M25:M27" si="3">+K25-H25</f>
        <v>0.114</v>
      </c>
      <c r="N25" s="46">
        <f t="shared" ref="N25" si="4">+(K25-H25)*5280</f>
        <v>601.92000000000007</v>
      </c>
      <c r="O25" s="14">
        <v>45</v>
      </c>
      <c r="P25" s="47">
        <f t="shared" ref="P25" si="5">+(N25*O25)/9</f>
        <v>3009.6000000000004</v>
      </c>
      <c r="Q25" s="36">
        <f t="shared" ref="Q25" si="6">+P25</f>
        <v>3009.6000000000004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</row>
    <row r="26" spans="2:37" ht="12.75" customHeight="1" x14ac:dyDescent="0.2">
      <c r="B26" s="27">
        <v>1</v>
      </c>
      <c r="D26" s="14"/>
      <c r="E26" s="14"/>
      <c r="F26" s="33"/>
      <c r="G26" s="32"/>
      <c r="H26" s="64"/>
      <c r="I26" s="65"/>
      <c r="J26" s="14"/>
      <c r="K26" s="64"/>
      <c r="L26" s="66"/>
      <c r="M26" s="46"/>
      <c r="N26" s="46"/>
      <c r="O26" s="14"/>
      <c r="P26" s="47"/>
      <c r="Q26" s="36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 spans="2:37" ht="12.75" customHeight="1" x14ac:dyDescent="0.2">
      <c r="B27" s="27">
        <v>1</v>
      </c>
      <c r="D27" s="14" t="s">
        <v>40</v>
      </c>
      <c r="E27" s="14">
        <v>11</v>
      </c>
      <c r="F27" s="33" t="s">
        <v>27</v>
      </c>
      <c r="G27" s="32" t="s">
        <v>60</v>
      </c>
      <c r="H27" s="64">
        <v>0</v>
      </c>
      <c r="I27" s="65"/>
      <c r="J27" s="14" t="s">
        <v>2</v>
      </c>
      <c r="K27" s="64">
        <v>8</v>
      </c>
      <c r="L27" s="66"/>
      <c r="M27" s="46">
        <f t="shared" si="3"/>
        <v>8</v>
      </c>
      <c r="N27" s="46">
        <f t="shared" ref="N27" si="7">+(K27-H27)*5280</f>
        <v>42240</v>
      </c>
      <c r="O27" s="14">
        <v>31</v>
      </c>
      <c r="P27" s="47">
        <f t="shared" ref="P27" si="8">+(N27*O27)/9</f>
        <v>145493.33333333334</v>
      </c>
      <c r="Q27" s="36">
        <f t="shared" ref="Q27" si="9">+P27</f>
        <v>145493.33333333334</v>
      </c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</row>
    <row r="28" spans="2:37" ht="12.75" customHeight="1" x14ac:dyDescent="0.2">
      <c r="B28" s="27"/>
      <c r="D28" s="14" t="s">
        <v>41</v>
      </c>
      <c r="E28" s="14">
        <v>11</v>
      </c>
      <c r="F28" s="33" t="s">
        <v>27</v>
      </c>
      <c r="G28" s="32" t="s">
        <v>61</v>
      </c>
      <c r="H28" s="64">
        <v>0</v>
      </c>
      <c r="I28" s="65"/>
      <c r="J28" s="14" t="s">
        <v>2</v>
      </c>
      <c r="K28" s="64">
        <v>7</v>
      </c>
      <c r="L28" s="66"/>
      <c r="M28" s="46">
        <f>+K28-H28</f>
        <v>7</v>
      </c>
      <c r="N28" s="46">
        <f t="shared" ref="N28:N29" si="10">+(K28-H28)*5280</f>
        <v>36960</v>
      </c>
      <c r="O28" s="14">
        <v>31</v>
      </c>
      <c r="P28" s="47">
        <f t="shared" ref="P28:P29" si="11">+(N28*O28)/9</f>
        <v>127306.66666666667</v>
      </c>
      <c r="Q28" s="36">
        <f t="shared" ref="Q28:Q29" si="12">+P28</f>
        <v>127306.66666666667</v>
      </c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</row>
    <row r="29" spans="2:37" ht="12.75" customHeight="1" x14ac:dyDescent="0.2">
      <c r="B29" s="27"/>
      <c r="D29" s="14" t="s">
        <v>42</v>
      </c>
      <c r="E29" s="14">
        <v>11</v>
      </c>
      <c r="F29" s="33" t="s">
        <v>27</v>
      </c>
      <c r="G29" s="32" t="s">
        <v>62</v>
      </c>
      <c r="H29" s="64">
        <v>14.8</v>
      </c>
      <c r="I29" s="65"/>
      <c r="J29" s="14" t="s">
        <v>2</v>
      </c>
      <c r="K29" s="64">
        <v>28</v>
      </c>
      <c r="L29" s="65"/>
      <c r="M29" s="46">
        <f>+K29-H29</f>
        <v>13.2</v>
      </c>
      <c r="N29" s="46">
        <f t="shared" si="10"/>
        <v>69696</v>
      </c>
      <c r="O29" s="48">
        <v>30</v>
      </c>
      <c r="P29" s="47">
        <f t="shared" si="11"/>
        <v>232320</v>
      </c>
      <c r="Q29" s="36">
        <f t="shared" si="12"/>
        <v>232320</v>
      </c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 spans="2:37" ht="12.75" customHeight="1" x14ac:dyDescent="0.2">
      <c r="B30" s="27"/>
      <c r="D30" s="14" t="s">
        <v>43</v>
      </c>
      <c r="E30" s="14">
        <v>11</v>
      </c>
      <c r="F30" s="33" t="s">
        <v>27</v>
      </c>
      <c r="G30" s="32" t="s">
        <v>63</v>
      </c>
      <c r="H30" s="64">
        <v>2</v>
      </c>
      <c r="I30" s="65"/>
      <c r="J30" s="14" t="s">
        <v>2</v>
      </c>
      <c r="K30" s="64">
        <v>14.82</v>
      </c>
      <c r="L30" s="65"/>
      <c r="M30" s="46">
        <f>+K30-H30</f>
        <v>12.82</v>
      </c>
      <c r="N30" s="46">
        <f t="shared" ref="N30" si="13">+(K30-H30)*5280</f>
        <v>67689.600000000006</v>
      </c>
      <c r="O30" s="48">
        <v>30</v>
      </c>
      <c r="P30" s="47">
        <f t="shared" ref="P30" si="14">+(N30*O30)/9</f>
        <v>225632.00000000003</v>
      </c>
      <c r="Q30" s="36">
        <f t="shared" ref="Q30" si="15">+P30</f>
        <v>225632.00000000003</v>
      </c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 spans="2:37" ht="12.75" customHeight="1" x14ac:dyDescent="0.2">
      <c r="B31" s="27"/>
      <c r="D31" s="14"/>
      <c r="E31" s="14"/>
      <c r="F31" s="33"/>
      <c r="G31" s="32"/>
      <c r="H31" s="37"/>
      <c r="I31" s="54"/>
      <c r="J31" s="14"/>
      <c r="K31" s="37"/>
      <c r="L31" s="55"/>
      <c r="M31" s="49"/>
      <c r="N31" s="49"/>
      <c r="O31" s="48"/>
      <c r="P31" s="50"/>
      <c r="Q31" s="36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</row>
    <row r="32" spans="2:37" ht="12.75" customHeight="1" x14ac:dyDescent="0.2">
      <c r="B32" s="27">
        <v>1</v>
      </c>
      <c r="D32" s="14" t="s">
        <v>44</v>
      </c>
      <c r="E32" s="14">
        <v>13</v>
      </c>
      <c r="F32" s="33" t="s">
        <v>28</v>
      </c>
      <c r="G32" s="32" t="s">
        <v>59</v>
      </c>
      <c r="H32" s="64">
        <v>25.37</v>
      </c>
      <c r="I32" s="65"/>
      <c r="J32" s="14" t="s">
        <v>2</v>
      </c>
      <c r="K32" s="64">
        <v>25.44</v>
      </c>
      <c r="L32" s="65"/>
      <c r="M32" s="46">
        <f t="shared" ref="M32:M37" si="16">+K32-H32</f>
        <v>7.0000000000000284E-2</v>
      </c>
      <c r="N32" s="46">
        <f t="shared" ref="N32:N37" si="17">+(K32-H32)*5280</f>
        <v>369.6000000000015</v>
      </c>
      <c r="O32" s="14">
        <v>45</v>
      </c>
      <c r="P32" s="47">
        <f t="shared" ref="P32:P37" si="18">+(N32*O32)/9</f>
        <v>1848.0000000000077</v>
      </c>
      <c r="Q32" s="36">
        <f t="shared" ref="Q32:Q37" si="19">+P32</f>
        <v>1848.0000000000077</v>
      </c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K32" s="5" t="s">
        <v>21</v>
      </c>
    </row>
    <row r="33" spans="2:30" ht="12.75" customHeight="1" x14ac:dyDescent="0.2">
      <c r="B33" s="27">
        <v>1</v>
      </c>
      <c r="D33" s="14" t="s">
        <v>45</v>
      </c>
      <c r="E33" s="14">
        <v>13</v>
      </c>
      <c r="F33" s="32" t="s">
        <v>28</v>
      </c>
      <c r="G33" s="32" t="s">
        <v>52</v>
      </c>
      <c r="H33" s="64">
        <v>1.01</v>
      </c>
      <c r="I33" s="65"/>
      <c r="J33" s="14" t="s">
        <v>2</v>
      </c>
      <c r="K33" s="64">
        <v>6.52</v>
      </c>
      <c r="L33" s="65"/>
      <c r="M33" s="46">
        <f t="shared" si="16"/>
        <v>5.51</v>
      </c>
      <c r="N33" s="46">
        <f t="shared" si="17"/>
        <v>29092.799999999999</v>
      </c>
      <c r="O33" s="14">
        <v>45</v>
      </c>
      <c r="P33" s="47">
        <f t="shared" si="18"/>
        <v>145464</v>
      </c>
      <c r="Q33" s="36">
        <f t="shared" si="19"/>
        <v>145464</v>
      </c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</row>
    <row r="34" spans="2:30" ht="12.75" customHeight="1" x14ac:dyDescent="0.2">
      <c r="B34" s="27">
        <v>1</v>
      </c>
      <c r="D34" s="14" t="s">
        <v>46</v>
      </c>
      <c r="E34" s="14">
        <v>13</v>
      </c>
      <c r="F34" s="32" t="s">
        <v>28</v>
      </c>
      <c r="G34" s="32" t="s">
        <v>52</v>
      </c>
      <c r="H34" s="64">
        <v>11.84</v>
      </c>
      <c r="I34" s="65"/>
      <c r="J34" s="14" t="s">
        <v>2</v>
      </c>
      <c r="K34" s="64">
        <v>21.05</v>
      </c>
      <c r="L34" s="65"/>
      <c r="M34" s="46">
        <f t="shared" si="16"/>
        <v>9.2100000000000009</v>
      </c>
      <c r="N34" s="46">
        <f t="shared" si="17"/>
        <v>48628.800000000003</v>
      </c>
      <c r="O34" s="14">
        <v>45</v>
      </c>
      <c r="P34" s="47">
        <f t="shared" si="18"/>
        <v>243144</v>
      </c>
      <c r="Q34" s="36">
        <f t="shared" si="19"/>
        <v>243144</v>
      </c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</row>
    <row r="35" spans="2:30" ht="12.75" customHeight="1" x14ac:dyDescent="0.2">
      <c r="B35" s="27">
        <v>1</v>
      </c>
      <c r="D35" s="14" t="s">
        <v>34</v>
      </c>
      <c r="E35" s="14">
        <v>13</v>
      </c>
      <c r="F35" s="32" t="s">
        <v>28</v>
      </c>
      <c r="G35" s="32" t="s">
        <v>53</v>
      </c>
      <c r="H35" s="64">
        <v>11.92</v>
      </c>
      <c r="I35" s="65"/>
      <c r="J35" s="14" t="s">
        <v>2</v>
      </c>
      <c r="K35" s="64">
        <v>15.9</v>
      </c>
      <c r="L35" s="65"/>
      <c r="M35" s="46">
        <f t="shared" si="16"/>
        <v>3.9800000000000004</v>
      </c>
      <c r="N35" s="46">
        <f t="shared" si="17"/>
        <v>21014.400000000001</v>
      </c>
      <c r="O35" s="14">
        <v>62</v>
      </c>
      <c r="P35" s="47">
        <f t="shared" si="18"/>
        <v>144765.86666666667</v>
      </c>
      <c r="Q35" s="36">
        <f t="shared" si="19"/>
        <v>144765.86666666667</v>
      </c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</row>
    <row r="36" spans="2:30" ht="12.75" customHeight="1" x14ac:dyDescent="0.2">
      <c r="B36" s="27"/>
      <c r="D36" s="14" t="s">
        <v>35</v>
      </c>
      <c r="E36" s="14">
        <v>13</v>
      </c>
      <c r="F36" s="32" t="s">
        <v>28</v>
      </c>
      <c r="G36" s="32" t="s">
        <v>64</v>
      </c>
      <c r="H36" s="64">
        <v>11.74</v>
      </c>
      <c r="I36" s="65"/>
      <c r="J36" s="14" t="s">
        <v>2</v>
      </c>
      <c r="K36" s="64">
        <v>12.21</v>
      </c>
      <c r="L36" s="65"/>
      <c r="M36" s="46">
        <f t="shared" ref="M36" si="20">+K36-H36</f>
        <v>0.47000000000000064</v>
      </c>
      <c r="N36" s="46">
        <f t="shared" ref="N36" si="21">+(K36-H36)*5280</f>
        <v>2481.6000000000035</v>
      </c>
      <c r="O36" s="14">
        <v>29</v>
      </c>
      <c r="P36" s="47">
        <f t="shared" ref="P36" si="22">+(N36*O36)/9</f>
        <v>7996.2666666666773</v>
      </c>
      <c r="Q36" s="36">
        <f t="shared" ref="Q36" si="23">+P36</f>
        <v>7996.2666666666773</v>
      </c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</row>
    <row r="37" spans="2:30" ht="12.75" customHeight="1" x14ac:dyDescent="0.2">
      <c r="B37" s="27">
        <v>1</v>
      </c>
      <c r="D37" s="14" t="s">
        <v>54</v>
      </c>
      <c r="E37" s="14">
        <v>13</v>
      </c>
      <c r="F37" s="32" t="s">
        <v>28</v>
      </c>
      <c r="G37" s="32" t="s">
        <v>25</v>
      </c>
      <c r="H37" s="64">
        <v>11.43</v>
      </c>
      <c r="I37" s="65"/>
      <c r="J37" s="14" t="s">
        <v>2</v>
      </c>
      <c r="K37" s="64">
        <v>13.9</v>
      </c>
      <c r="L37" s="65"/>
      <c r="M37" s="46">
        <f t="shared" si="16"/>
        <v>2.4700000000000006</v>
      </c>
      <c r="N37" s="46">
        <f t="shared" si="17"/>
        <v>13041.600000000004</v>
      </c>
      <c r="O37" s="14">
        <v>25</v>
      </c>
      <c r="P37" s="47">
        <f t="shared" si="18"/>
        <v>36226.666666666679</v>
      </c>
      <c r="Q37" s="36">
        <f t="shared" si="19"/>
        <v>36226.666666666679</v>
      </c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</row>
    <row r="38" spans="2:30" ht="12.75" customHeight="1" x14ac:dyDescent="0.2">
      <c r="B38" s="27">
        <v>1</v>
      </c>
      <c r="D38" s="14" t="s">
        <v>55</v>
      </c>
      <c r="E38" s="14">
        <v>13</v>
      </c>
      <c r="F38" s="32" t="s">
        <v>28</v>
      </c>
      <c r="G38" s="32" t="s">
        <v>25</v>
      </c>
      <c r="H38" s="64">
        <v>14.91</v>
      </c>
      <c r="I38" s="65"/>
      <c r="J38" s="14" t="s">
        <v>2</v>
      </c>
      <c r="K38" s="64">
        <v>16.27</v>
      </c>
      <c r="L38" s="65"/>
      <c r="M38" s="46">
        <f t="shared" ref="M38" si="24">+K38-H38</f>
        <v>1.3599999999999994</v>
      </c>
      <c r="N38" s="46">
        <f t="shared" ref="N38" si="25">+(K38-H38)*5280</f>
        <v>7180.7999999999975</v>
      </c>
      <c r="O38" s="14">
        <v>25</v>
      </c>
      <c r="P38" s="47">
        <f t="shared" ref="P38" si="26">+(N38*O38)/9</f>
        <v>19946.666666666661</v>
      </c>
      <c r="Q38" s="36">
        <f t="shared" ref="Q38" si="27">+P38</f>
        <v>19946.666666666661</v>
      </c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</row>
    <row r="39" spans="2:30" ht="12.75" customHeight="1" x14ac:dyDescent="0.2">
      <c r="B39" s="27">
        <v>1</v>
      </c>
      <c r="D39" s="14" t="s">
        <v>49</v>
      </c>
      <c r="E39" s="14">
        <v>13</v>
      </c>
      <c r="F39" s="32" t="s">
        <v>28</v>
      </c>
      <c r="G39" s="32" t="s">
        <v>51</v>
      </c>
      <c r="H39" s="64">
        <v>2.27</v>
      </c>
      <c r="I39" s="65"/>
      <c r="J39" s="14" t="s">
        <v>2</v>
      </c>
      <c r="K39" s="64">
        <v>15.09</v>
      </c>
      <c r="L39" s="65"/>
      <c r="M39" s="46">
        <f t="shared" ref="M39" si="28">+K39-H39</f>
        <v>12.82</v>
      </c>
      <c r="N39" s="46">
        <f t="shared" ref="N39" si="29">+(K39-H39)*5280</f>
        <v>67689.600000000006</v>
      </c>
      <c r="O39" s="14">
        <v>25</v>
      </c>
      <c r="P39" s="47">
        <f t="shared" ref="P39" si="30">+(N39*O39)/9</f>
        <v>188026.66666666669</v>
      </c>
      <c r="Q39" s="36">
        <f t="shared" ref="Q39" si="31">+P39</f>
        <v>188026.66666666669</v>
      </c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</row>
    <row r="40" spans="2:30" ht="12.75" customHeight="1" x14ac:dyDescent="0.2">
      <c r="B40" s="27">
        <v>1</v>
      </c>
      <c r="D40" s="14" t="s">
        <v>36</v>
      </c>
      <c r="E40" s="14">
        <v>13</v>
      </c>
      <c r="F40" s="32" t="s">
        <v>28</v>
      </c>
      <c r="G40" s="32" t="s">
        <v>51</v>
      </c>
      <c r="H40" s="64">
        <v>19.47</v>
      </c>
      <c r="I40" s="65"/>
      <c r="J40" s="14" t="s">
        <v>2</v>
      </c>
      <c r="K40" s="64">
        <v>21.62</v>
      </c>
      <c r="L40" s="65"/>
      <c r="M40" s="46">
        <f t="shared" ref="M40" si="32">+K40-H40</f>
        <v>2.1500000000000021</v>
      </c>
      <c r="N40" s="46">
        <f t="shared" ref="N40" si="33">+(K40-H40)*5280</f>
        <v>11352.000000000011</v>
      </c>
      <c r="O40" s="14">
        <v>25</v>
      </c>
      <c r="P40" s="47">
        <f t="shared" ref="P40" si="34">+(N40*O40)/9</f>
        <v>31533.333333333365</v>
      </c>
      <c r="Q40" s="36">
        <f t="shared" ref="Q40" si="35">+P40</f>
        <v>31533.333333333365</v>
      </c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</row>
    <row r="41" spans="2:30" ht="12.75" customHeight="1" x14ac:dyDescent="0.2">
      <c r="B41" s="27">
        <v>1</v>
      </c>
      <c r="D41" s="14" t="s">
        <v>37</v>
      </c>
      <c r="E41" s="14">
        <v>13</v>
      </c>
      <c r="F41" s="32" t="s">
        <v>28</v>
      </c>
      <c r="G41" s="32" t="s">
        <v>51</v>
      </c>
      <c r="H41" s="64">
        <v>22.27</v>
      </c>
      <c r="I41" s="65"/>
      <c r="J41" s="14" t="s">
        <v>2</v>
      </c>
      <c r="K41" s="64">
        <v>23.8</v>
      </c>
      <c r="L41" s="65"/>
      <c r="M41" s="46">
        <f t="shared" ref="M41" si="36">+K41-H41</f>
        <v>1.5300000000000011</v>
      </c>
      <c r="N41" s="46">
        <f t="shared" ref="N41" si="37">+(K41-H41)*5280</f>
        <v>8078.400000000006</v>
      </c>
      <c r="O41" s="14">
        <v>25</v>
      </c>
      <c r="P41" s="47">
        <f t="shared" ref="P41" si="38">+(N41*O41)/9</f>
        <v>22440.000000000015</v>
      </c>
      <c r="Q41" s="36">
        <f t="shared" ref="Q41" si="39">+P41</f>
        <v>22440.000000000015</v>
      </c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 spans="2:30" ht="12.75" customHeight="1" x14ac:dyDescent="0.2">
      <c r="B42" s="27"/>
      <c r="D42" s="14" t="s">
        <v>56</v>
      </c>
      <c r="E42" s="14">
        <v>13</v>
      </c>
      <c r="F42" s="32" t="s">
        <v>28</v>
      </c>
      <c r="G42" s="32" t="s">
        <v>51</v>
      </c>
      <c r="H42" s="64">
        <v>24.61</v>
      </c>
      <c r="I42" s="65"/>
      <c r="J42" s="14" t="s">
        <v>2</v>
      </c>
      <c r="K42" s="64">
        <v>25.5</v>
      </c>
      <c r="L42" s="65"/>
      <c r="M42" s="46">
        <f t="shared" ref="M42" si="40">+K42-H42</f>
        <v>0.89000000000000057</v>
      </c>
      <c r="N42" s="46">
        <f t="shared" ref="N42" si="41">+(K42-H42)*5280</f>
        <v>4699.2000000000025</v>
      </c>
      <c r="O42" s="14">
        <v>25</v>
      </c>
      <c r="P42" s="47">
        <f t="shared" ref="P42" si="42">+(N42*O42)/9</f>
        <v>13053.333333333339</v>
      </c>
      <c r="Q42" s="36">
        <f t="shared" ref="Q42" si="43">+P42</f>
        <v>13053.333333333339</v>
      </c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</row>
    <row r="43" spans="2:30" ht="12.75" customHeight="1" x14ac:dyDescent="0.2">
      <c r="B43" s="27"/>
      <c r="D43" s="14"/>
      <c r="E43" s="14"/>
      <c r="F43" s="32"/>
      <c r="G43" s="32"/>
      <c r="H43" s="37"/>
      <c r="I43" s="54"/>
      <c r="J43" s="14"/>
      <c r="K43" s="37"/>
      <c r="L43" s="54"/>
      <c r="M43" s="49"/>
      <c r="N43" s="49"/>
      <c r="O43" s="48"/>
      <c r="P43" s="50"/>
      <c r="Q43" s="36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</row>
    <row r="44" spans="2:30" ht="12.75" customHeight="1" x14ac:dyDescent="0.2">
      <c r="B44" s="27"/>
      <c r="D44" s="14" t="s">
        <v>57</v>
      </c>
      <c r="E44" s="14">
        <v>14</v>
      </c>
      <c r="F44" s="32" t="s">
        <v>65</v>
      </c>
      <c r="G44" s="32" t="s">
        <v>51</v>
      </c>
      <c r="H44" s="64">
        <v>3.89</v>
      </c>
      <c r="I44" s="65"/>
      <c r="J44" s="14" t="s">
        <v>2</v>
      </c>
      <c r="K44" s="64">
        <v>7.26</v>
      </c>
      <c r="L44" s="65"/>
      <c r="M44" s="46">
        <f t="shared" ref="M44" si="44">+K44-H44</f>
        <v>3.3699999999999997</v>
      </c>
      <c r="N44" s="46">
        <f t="shared" ref="N44" si="45">+(K44-H44)*5280</f>
        <v>17793.599999999999</v>
      </c>
      <c r="O44" s="14">
        <v>25</v>
      </c>
      <c r="P44" s="47">
        <f t="shared" ref="P44" si="46">+(N44*O44)/9</f>
        <v>49426.666666666657</v>
      </c>
      <c r="Q44" s="36">
        <f t="shared" ref="Q44" si="47">+P44</f>
        <v>49426.666666666657</v>
      </c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</row>
    <row r="45" spans="2:30" ht="12.75" customHeight="1" x14ac:dyDescent="0.2">
      <c r="B45" s="27"/>
      <c r="D45" s="14" t="s">
        <v>58</v>
      </c>
      <c r="E45" s="14">
        <v>14</v>
      </c>
      <c r="F45" s="32" t="s">
        <v>65</v>
      </c>
      <c r="G45" s="32" t="s">
        <v>50</v>
      </c>
      <c r="H45" s="64">
        <v>28.93</v>
      </c>
      <c r="I45" s="65"/>
      <c r="J45" s="14" t="s">
        <v>2</v>
      </c>
      <c r="K45" s="64">
        <v>33.299999999999997</v>
      </c>
      <c r="L45" s="65"/>
      <c r="M45" s="46">
        <f t="shared" ref="M45:M46" si="48">+K45-H45</f>
        <v>4.3699999999999974</v>
      </c>
      <c r="N45" s="46">
        <f t="shared" ref="N45:N46" si="49">+(K45-H45)*5280</f>
        <v>23073.599999999988</v>
      </c>
      <c r="O45" s="14">
        <v>25</v>
      </c>
      <c r="P45" s="47">
        <f t="shared" ref="P45:P46" si="50">+(N45*O45)/9</f>
        <v>64093.333333333292</v>
      </c>
      <c r="Q45" s="36">
        <f t="shared" ref="Q45:Q46" si="51">+P45</f>
        <v>64093.333333333292</v>
      </c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</row>
    <row r="46" spans="2:30" ht="12.75" customHeight="1" x14ac:dyDescent="0.2">
      <c r="B46" s="27"/>
      <c r="D46" s="14" t="s">
        <v>38</v>
      </c>
      <c r="E46" s="14">
        <v>14</v>
      </c>
      <c r="F46" s="32" t="s">
        <v>65</v>
      </c>
      <c r="G46" s="32" t="s">
        <v>66</v>
      </c>
      <c r="H46" s="64">
        <v>0</v>
      </c>
      <c r="I46" s="65"/>
      <c r="J46" s="14" t="s">
        <v>2</v>
      </c>
      <c r="K46" s="64">
        <v>12.15</v>
      </c>
      <c r="L46" s="65"/>
      <c r="M46" s="46">
        <f t="shared" si="48"/>
        <v>12.15</v>
      </c>
      <c r="N46" s="46">
        <f t="shared" si="49"/>
        <v>64152</v>
      </c>
      <c r="O46" s="14">
        <v>25</v>
      </c>
      <c r="P46" s="47">
        <f t="shared" si="50"/>
        <v>178200</v>
      </c>
      <c r="Q46" s="36">
        <f t="shared" si="51"/>
        <v>178200</v>
      </c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</row>
    <row r="47" spans="2:30" ht="12.75" customHeight="1" x14ac:dyDescent="0.2">
      <c r="B47" s="27"/>
      <c r="D47" s="14"/>
      <c r="E47" s="14"/>
      <c r="F47" s="32"/>
      <c r="G47" s="32"/>
      <c r="H47" s="37"/>
      <c r="I47" s="54"/>
      <c r="J47" s="14"/>
      <c r="K47" s="37"/>
      <c r="L47" s="54"/>
      <c r="M47" s="49"/>
      <c r="N47" s="49"/>
      <c r="O47" s="48"/>
      <c r="P47" s="50"/>
      <c r="Q47" s="36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</row>
    <row r="48" spans="2:30" ht="12.75" customHeight="1" x14ac:dyDescent="0.2">
      <c r="B48" s="27"/>
      <c r="D48" s="14"/>
      <c r="E48" s="14"/>
      <c r="F48" s="32"/>
      <c r="G48" s="32"/>
      <c r="H48" s="37"/>
      <c r="I48" s="54"/>
      <c r="J48" s="14"/>
      <c r="K48" s="37"/>
      <c r="L48" s="54"/>
      <c r="M48" s="49"/>
      <c r="N48" s="49"/>
      <c r="O48" s="48"/>
      <c r="P48" s="50"/>
      <c r="Q48" s="36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</row>
    <row r="49" spans="2:30" ht="12.75" customHeight="1" x14ac:dyDescent="0.2">
      <c r="B49" s="27"/>
      <c r="D49" s="14"/>
      <c r="E49" s="14"/>
      <c r="F49" s="32"/>
      <c r="G49" s="32"/>
      <c r="H49" s="37"/>
      <c r="I49" s="54"/>
      <c r="J49" s="14"/>
      <c r="K49" s="37"/>
      <c r="L49" s="54"/>
      <c r="M49" s="49"/>
      <c r="N49" s="49"/>
      <c r="O49" s="48"/>
      <c r="P49" s="50"/>
      <c r="Q49" s="36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</row>
    <row r="50" spans="2:30" ht="12.75" customHeight="1" x14ac:dyDescent="0.2">
      <c r="B50" s="27"/>
      <c r="D50" s="14"/>
      <c r="E50" s="14"/>
      <c r="F50" s="32"/>
      <c r="G50" s="32"/>
      <c r="H50" s="37"/>
      <c r="I50" s="54"/>
      <c r="J50" s="14"/>
      <c r="K50" s="37"/>
      <c r="L50" s="54"/>
      <c r="M50" s="49"/>
      <c r="N50" s="49"/>
      <c r="O50" s="48"/>
      <c r="P50" s="50"/>
      <c r="Q50" s="36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</row>
    <row r="51" spans="2:30" ht="12.75" customHeight="1" x14ac:dyDescent="0.2">
      <c r="B51" s="27"/>
      <c r="D51" s="14"/>
      <c r="E51" s="14"/>
      <c r="F51" s="32"/>
      <c r="G51" s="32"/>
      <c r="H51" s="37"/>
      <c r="I51" s="54"/>
      <c r="J51" s="14"/>
      <c r="K51" s="37"/>
      <c r="L51" s="54"/>
      <c r="M51" s="49"/>
      <c r="N51" s="49"/>
      <c r="O51" s="48"/>
      <c r="P51" s="50"/>
      <c r="Q51" s="36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</row>
    <row r="52" spans="2:30" ht="12.75" customHeight="1" x14ac:dyDescent="0.2">
      <c r="B52" s="27"/>
      <c r="D52" s="14"/>
      <c r="E52" s="14"/>
      <c r="F52" s="32"/>
      <c r="G52" s="32"/>
      <c r="H52" s="37"/>
      <c r="I52" s="54"/>
      <c r="J52" s="14"/>
      <c r="K52" s="37"/>
      <c r="L52" s="54"/>
      <c r="M52" s="49"/>
      <c r="N52" s="49"/>
      <c r="O52" s="48"/>
      <c r="P52" s="50"/>
      <c r="Q52" s="36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</row>
    <row r="53" spans="2:30" ht="12.75" customHeight="1" x14ac:dyDescent="0.2">
      <c r="B53" s="27"/>
      <c r="D53" s="14"/>
      <c r="E53" s="14"/>
      <c r="F53" s="32"/>
      <c r="G53" s="32"/>
      <c r="H53" s="37"/>
      <c r="I53" s="54"/>
      <c r="J53" s="14"/>
      <c r="K53" s="37"/>
      <c r="L53" s="54"/>
      <c r="M53" s="49"/>
      <c r="N53" s="49"/>
      <c r="O53" s="48"/>
      <c r="P53" s="50"/>
      <c r="Q53" s="36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</row>
    <row r="54" spans="2:30" ht="12.75" customHeight="1" x14ac:dyDescent="0.2">
      <c r="B54" s="27"/>
      <c r="D54" s="14"/>
      <c r="E54" s="14"/>
      <c r="F54" s="32"/>
      <c r="G54" s="32"/>
      <c r="H54" s="37"/>
      <c r="I54" s="54"/>
      <c r="J54" s="14"/>
      <c r="K54" s="37"/>
      <c r="L54" s="54"/>
      <c r="M54" s="49"/>
      <c r="N54" s="49"/>
      <c r="O54" s="48"/>
      <c r="P54" s="50"/>
      <c r="Q54" s="36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</row>
    <row r="55" spans="2:30" ht="12.75" customHeight="1" x14ac:dyDescent="0.2">
      <c r="B55" s="27"/>
      <c r="D55" s="14"/>
      <c r="E55" s="14"/>
      <c r="F55" s="32"/>
      <c r="G55" s="32"/>
      <c r="H55" s="37"/>
      <c r="I55" s="54"/>
      <c r="J55" s="14"/>
      <c r="K55" s="37"/>
      <c r="L55" s="54"/>
      <c r="M55" s="49"/>
      <c r="N55" s="49"/>
      <c r="O55" s="48"/>
      <c r="P55" s="50"/>
      <c r="Q55" s="36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</row>
    <row r="56" spans="2:30" ht="12.75" customHeight="1" x14ac:dyDescent="0.2">
      <c r="B56" s="27"/>
      <c r="D56" s="14"/>
      <c r="E56" s="14"/>
      <c r="F56" s="32"/>
      <c r="G56" s="32"/>
      <c r="H56" s="37"/>
      <c r="I56" s="54"/>
      <c r="J56" s="14"/>
      <c r="K56" s="37"/>
      <c r="L56" s="54"/>
      <c r="M56" s="49"/>
      <c r="N56" s="49"/>
      <c r="O56" s="48"/>
      <c r="P56" s="50"/>
      <c r="Q56" s="36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 spans="2:30" ht="12.75" customHeight="1" x14ac:dyDescent="0.2">
      <c r="B57" s="27"/>
      <c r="D57" s="14"/>
      <c r="E57" s="14"/>
      <c r="F57" s="32"/>
      <c r="G57" s="32"/>
      <c r="H57" s="37"/>
      <c r="I57" s="54"/>
      <c r="J57" s="14"/>
      <c r="K57" s="37"/>
      <c r="L57" s="54"/>
      <c r="M57" s="49"/>
      <c r="N57" s="49"/>
      <c r="O57" s="48"/>
      <c r="P57" s="50"/>
      <c r="Q57" s="36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</row>
    <row r="58" spans="2:30" ht="12.75" customHeight="1" x14ac:dyDescent="0.2">
      <c r="B58" s="27">
        <v>1</v>
      </c>
      <c r="D58" s="14"/>
      <c r="E58" s="14"/>
      <c r="F58" s="32"/>
      <c r="G58" s="32"/>
      <c r="H58" s="64"/>
      <c r="I58" s="65"/>
      <c r="J58" s="14"/>
      <c r="K58" s="64"/>
      <c r="L58" s="65"/>
      <c r="M58" s="49"/>
      <c r="N58" s="49"/>
      <c r="O58" s="48"/>
      <c r="P58" s="50"/>
      <c r="Q58" s="36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</row>
    <row r="59" spans="2:30" ht="12.75" customHeight="1" x14ac:dyDescent="0.2">
      <c r="B59" s="27">
        <v>1</v>
      </c>
      <c r="D59" s="14"/>
      <c r="E59" s="14"/>
      <c r="F59" s="32"/>
      <c r="G59" s="32"/>
      <c r="H59" s="67"/>
      <c r="I59" s="68"/>
      <c r="J59" s="34"/>
      <c r="K59" s="67"/>
      <c r="L59" s="77"/>
      <c r="M59" s="49"/>
      <c r="N59" s="49"/>
      <c r="O59" s="48"/>
      <c r="P59" s="50"/>
      <c r="Q59" s="36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</row>
    <row r="60" spans="2:30" ht="12.75" customHeight="1" x14ac:dyDescent="0.2">
      <c r="B60" s="27">
        <v>1</v>
      </c>
      <c r="D60" s="14"/>
      <c r="E60" s="14"/>
      <c r="F60" s="32"/>
      <c r="G60" s="32"/>
      <c r="H60" s="67"/>
      <c r="I60" s="68"/>
      <c r="J60" s="34"/>
      <c r="K60" s="67"/>
      <c r="L60" s="77"/>
      <c r="M60" s="49"/>
      <c r="N60" s="49"/>
      <c r="O60" s="48"/>
      <c r="P60" s="50"/>
      <c r="Q60" s="36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</row>
    <row r="61" spans="2:30" ht="12.75" customHeight="1" x14ac:dyDescent="0.2">
      <c r="B61" s="27">
        <v>1</v>
      </c>
      <c r="D61" s="14"/>
      <c r="E61" s="14"/>
      <c r="F61" s="32"/>
      <c r="G61" s="32"/>
      <c r="H61" s="67"/>
      <c r="I61" s="68"/>
      <c r="J61" s="34"/>
      <c r="K61" s="67"/>
      <c r="L61" s="77"/>
      <c r="M61" s="49"/>
      <c r="N61" s="49"/>
      <c r="O61" s="48"/>
      <c r="P61" s="50"/>
      <c r="Q61" s="36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</row>
    <row r="62" spans="2:30" ht="12.75" customHeight="1" x14ac:dyDescent="0.2">
      <c r="B62" s="27">
        <v>1</v>
      </c>
      <c r="D62" s="14"/>
      <c r="E62" s="14"/>
      <c r="F62" s="32"/>
      <c r="G62" s="32"/>
      <c r="H62" s="67"/>
      <c r="I62" s="68"/>
      <c r="J62" s="34"/>
      <c r="K62" s="67"/>
      <c r="L62" s="77"/>
      <c r="M62" s="49"/>
      <c r="N62" s="49"/>
      <c r="O62" s="48"/>
      <c r="P62" s="50"/>
      <c r="Q62" s="36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</row>
    <row r="63" spans="2:30" ht="12.75" customHeight="1" x14ac:dyDescent="0.2">
      <c r="B63" s="27">
        <v>1</v>
      </c>
      <c r="D63" s="14"/>
      <c r="E63" s="14"/>
      <c r="F63" s="32"/>
      <c r="G63" s="32"/>
      <c r="H63" s="51"/>
      <c r="I63" s="53"/>
      <c r="J63" s="34"/>
      <c r="K63" s="51"/>
      <c r="L63" s="52"/>
      <c r="M63" s="46"/>
      <c r="N63" s="46"/>
      <c r="O63" s="14"/>
      <c r="P63" s="47"/>
      <c r="Q63" s="36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</row>
    <row r="64" spans="2:30" ht="12.75" customHeight="1" x14ac:dyDescent="0.2">
      <c r="B64" s="27">
        <v>1</v>
      </c>
      <c r="D64" s="14"/>
      <c r="E64" s="14"/>
      <c r="F64" s="32"/>
      <c r="G64" s="32"/>
      <c r="H64" s="51"/>
      <c r="I64" s="53"/>
      <c r="J64" s="34"/>
      <c r="K64" s="51"/>
      <c r="L64" s="52"/>
      <c r="M64" s="46"/>
      <c r="N64" s="46"/>
      <c r="O64" s="14"/>
      <c r="P64" s="47"/>
      <c r="Q64" s="36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</row>
    <row r="65" spans="2:30" ht="12.75" customHeight="1" x14ac:dyDescent="0.2">
      <c r="B65" s="27">
        <v>1</v>
      </c>
      <c r="D65" s="14"/>
      <c r="E65" s="14"/>
      <c r="F65" s="32"/>
      <c r="G65" s="32"/>
      <c r="H65" s="51"/>
      <c r="I65" s="53"/>
      <c r="J65" s="34"/>
      <c r="K65" s="51"/>
      <c r="L65" s="52"/>
      <c r="M65" s="46"/>
      <c r="N65" s="46"/>
      <c r="O65" s="14"/>
      <c r="P65" s="47"/>
      <c r="Q65" s="36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</row>
    <row r="66" spans="2:30" ht="12.75" customHeight="1" x14ac:dyDescent="0.2">
      <c r="B66" s="27">
        <v>1</v>
      </c>
      <c r="D66" s="14"/>
      <c r="E66" s="14"/>
      <c r="F66" s="32"/>
      <c r="G66" s="32"/>
      <c r="H66" s="51"/>
      <c r="I66" s="53"/>
      <c r="J66" s="34"/>
      <c r="K66" s="51"/>
      <c r="L66" s="52"/>
      <c r="M66" s="46"/>
      <c r="N66" s="46"/>
      <c r="O66" s="14"/>
      <c r="P66" s="47"/>
      <c r="Q66" s="36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</row>
    <row r="67" spans="2:30" ht="12.75" customHeight="1" x14ac:dyDescent="0.2">
      <c r="B67" s="27">
        <v>1</v>
      </c>
      <c r="D67" s="14"/>
      <c r="E67" s="14"/>
      <c r="F67" s="32"/>
      <c r="G67" s="32"/>
      <c r="H67" s="51"/>
      <c r="I67" s="53"/>
      <c r="J67" s="34"/>
      <c r="K67" s="51"/>
      <c r="L67" s="52"/>
      <c r="M67" s="46"/>
      <c r="N67" s="46"/>
      <c r="O67" s="14"/>
      <c r="P67" s="47"/>
      <c r="Q67" s="36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</row>
    <row r="68" spans="2:30" ht="12.75" customHeight="1" x14ac:dyDescent="0.2">
      <c r="B68" s="27">
        <v>1</v>
      </c>
      <c r="D68" s="14"/>
      <c r="E68" s="14"/>
      <c r="F68" s="32"/>
      <c r="G68" s="32"/>
      <c r="H68" s="51"/>
      <c r="I68" s="53"/>
      <c r="J68" s="34"/>
      <c r="K68" s="51"/>
      <c r="L68" s="52"/>
      <c r="M68" s="46"/>
      <c r="N68" s="46"/>
      <c r="O68" s="14"/>
      <c r="P68" s="47"/>
      <c r="Q68" s="36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</row>
    <row r="69" spans="2:30" ht="12.75" customHeight="1" x14ac:dyDescent="0.2">
      <c r="B69" s="27">
        <v>1</v>
      </c>
      <c r="D69" s="14"/>
      <c r="E69" s="14"/>
      <c r="F69" s="32"/>
      <c r="G69" s="32"/>
      <c r="H69" s="51"/>
      <c r="I69" s="53"/>
      <c r="J69" s="34"/>
      <c r="K69" s="51"/>
      <c r="L69" s="52"/>
      <c r="M69" s="46"/>
      <c r="N69" s="46"/>
      <c r="O69" s="14"/>
      <c r="P69" s="47"/>
      <c r="Q69" s="36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</row>
    <row r="70" spans="2:30" ht="12.75" customHeight="1" x14ac:dyDescent="0.2">
      <c r="B70" s="27">
        <v>1</v>
      </c>
      <c r="D70" s="14"/>
      <c r="E70" s="14"/>
      <c r="F70" s="32"/>
      <c r="G70" s="32"/>
      <c r="H70" s="51"/>
      <c r="I70" s="53"/>
      <c r="J70" s="34"/>
      <c r="K70" s="51"/>
      <c r="L70" s="52"/>
      <c r="M70" s="46"/>
      <c r="N70" s="46"/>
      <c r="O70" s="14"/>
      <c r="P70" s="47"/>
      <c r="Q70" s="36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</row>
    <row r="71" spans="2:30" ht="12.75" customHeight="1" x14ac:dyDescent="0.2">
      <c r="B71" s="27">
        <v>1</v>
      </c>
      <c r="D71" s="14"/>
      <c r="E71" s="14"/>
      <c r="F71" s="32"/>
      <c r="G71" s="32"/>
      <c r="H71" s="51"/>
      <c r="I71" s="53"/>
      <c r="J71" s="34"/>
      <c r="K71" s="51"/>
      <c r="L71" s="52"/>
      <c r="M71" s="46"/>
      <c r="N71" s="46"/>
      <c r="O71" s="14"/>
      <c r="P71" s="47"/>
      <c r="Q71" s="36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</row>
    <row r="72" spans="2:30" ht="12.75" customHeight="1" x14ac:dyDescent="0.2">
      <c r="B72" s="27">
        <v>1</v>
      </c>
      <c r="D72" s="14"/>
      <c r="E72" s="14"/>
      <c r="F72" s="32"/>
      <c r="G72" s="32"/>
      <c r="H72" s="51"/>
      <c r="I72" s="53"/>
      <c r="J72" s="34"/>
      <c r="K72" s="51"/>
      <c r="L72" s="52"/>
      <c r="M72" s="46"/>
      <c r="N72" s="46"/>
      <c r="O72" s="14"/>
      <c r="P72" s="47"/>
      <c r="Q72" s="36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</row>
    <row r="73" spans="2:30" ht="12.75" customHeight="1" x14ac:dyDescent="0.2">
      <c r="B73" s="27">
        <v>1</v>
      </c>
      <c r="D73" s="14"/>
      <c r="E73" s="14"/>
      <c r="F73" s="32"/>
      <c r="G73" s="32"/>
      <c r="H73" s="64"/>
      <c r="I73" s="65"/>
      <c r="J73" s="14"/>
      <c r="K73" s="64"/>
      <c r="L73" s="66"/>
      <c r="M73" s="46"/>
      <c r="N73" s="46"/>
      <c r="O73" s="14"/>
      <c r="P73" s="47"/>
      <c r="Q73" s="36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</row>
    <row r="74" spans="2:30" ht="13.5" customHeight="1" thickBot="1" x14ac:dyDescent="0.25">
      <c r="B74" s="27">
        <v>1</v>
      </c>
      <c r="D74" s="14"/>
      <c r="E74" s="14"/>
      <c r="F74" s="32"/>
      <c r="G74" s="32"/>
      <c r="H74" s="67"/>
      <c r="I74" s="68"/>
      <c r="J74" s="34"/>
      <c r="K74" s="67"/>
      <c r="L74" s="77"/>
      <c r="M74" s="57"/>
      <c r="N74" s="57"/>
      <c r="O74" s="58"/>
      <c r="P74" s="59"/>
      <c r="Q74" s="36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</row>
    <row r="75" spans="2:30" ht="20.25" customHeight="1" x14ac:dyDescent="0.2">
      <c r="B75" s="5" t="s">
        <v>13</v>
      </c>
      <c r="D75" s="78" t="s">
        <v>3</v>
      </c>
      <c r="E75" s="79"/>
      <c r="F75" s="79"/>
      <c r="G75" s="79"/>
      <c r="H75" s="79"/>
      <c r="I75" s="79"/>
      <c r="J75" s="79"/>
      <c r="K75" s="79"/>
      <c r="L75" s="79"/>
      <c r="M75" s="89"/>
      <c r="N75" s="89"/>
      <c r="O75" s="89"/>
      <c r="P75" s="89"/>
      <c r="Q75" s="60">
        <f>IF(Q8="","",IF(Q23="",IF(SUM(COUNTIF(Q24:Q74,"LS")+COUNTIF(Q24:Q74,"LUMP"))&gt;0,"LS",""),IF(SUM(Q24:Q74)&gt;0,ROUNDUP(SUM(Q24:Q74),0),"")))</f>
        <v>1879927</v>
      </c>
      <c r="R75" s="17" t="str">
        <f>IF(R8="","",IF(R23="",IF(SUM(COUNTIF(R24:R74,"LS")+COUNTIF(R24:R74,"LUMP"))&gt;0,"LS",""),IF(SUM(R24:R74)&gt;0,ROUNDUP(SUM(R24:R74),0),"")))</f>
        <v/>
      </c>
      <c r="S75" s="17" t="str">
        <f>IF(S8="","",IF(S23="",IF(SUM(COUNTIF(S24:S74,"LS")+COUNTIF(S24:S74,"LUMP"))&gt;0,"LS",""),IF(SUM(S24:S74)&gt;0,ROUNDUP(SUM(S24:S74),0),"")))</f>
        <v/>
      </c>
      <c r="T75" s="17" t="str">
        <f>IF(T8="","",IF(T23="",IF(SUM(COUNTIF(T24:T74,"LS")+COUNTIF(T24:T74,"LUMP"))&gt;0,"LS",""),IF(SUM(T24:T74)&gt;0,ROUNDUP(SUM(T24:T74),0),"")))</f>
        <v/>
      </c>
      <c r="U75" s="17" t="str">
        <f>IF(U8="","",IF(U23="",IF(SUM(COUNTIF(U24:U74,"LS")+COUNTIF(U24:U74,"LUMP"))&gt;0,"LS",""),IF(SUM(U24:U74)&gt;0,ROUNDUP(SUM(U24:U74),0),"")))</f>
        <v/>
      </c>
      <c r="V75" s="17" t="str">
        <f>IF(V8="","",IF(V23="",IF(SUM(COUNTIF(V24:V74,"LS")+COUNTIF(V24:V74,"LUMP"))&gt;0,"LS",""),IF(SUM(V24:V74)&gt;0,ROUNDUP(SUM(V24:V74),0),"")))</f>
        <v/>
      </c>
      <c r="W75" s="17" t="str">
        <f>IF(W8="","",IF(W23="",IF(SUM(COUNTIF(W24:W74,"LS")+COUNTIF(W24:W74,"LUMP"))&gt;0,"LS",""),IF(SUM(W24:W74)&gt;0,ROUNDUP(SUM(W24:W74),0),"")))</f>
        <v/>
      </c>
      <c r="X75" s="17" t="str">
        <f>IF(X8="","",IF(X23="",IF(SUM(COUNTIF(X24:X74,"LS")+COUNTIF(X24:X74,"LUMP"))&gt;0,"LS",""),IF(SUM(X24:X74)&gt;0,ROUNDUP(SUM(X24:X74),0),"")))</f>
        <v/>
      </c>
      <c r="Y75" s="17" t="str">
        <f>IF(Y8="","",IF(Y23="",IF(SUM(COUNTIF(Y24:Y74,"LS")+COUNTIF(Y24:Y74,"LUMP"))&gt;0,"LS",""),IF(SUM(Y24:Y74)&gt;0,ROUNDUP(SUM(Y24:Y74),0),"")))</f>
        <v/>
      </c>
      <c r="Z75" s="17" t="str">
        <f>IF(Z8="","",IF(Z23="",IF(SUM(COUNTIF(Z24:Z74,"LS")+COUNTIF(Z24:Z74,"LUMP"))&gt;0,"LS",""),IF(SUM(Z24:Z74)&gt;0,ROUNDUP(SUM(Z24:Z74),0),"")))</f>
        <v/>
      </c>
      <c r="AA75" s="17" t="str">
        <f>IF(AA8="","",IF(AA23="",IF(SUM(COUNTIF(AA24:AA74,"LS")+COUNTIF(AA24:AA74,"LUMP"))&gt;0,"LS",""),IF(SUM(AA24:AA74)&gt;0,ROUNDUP(SUM(AA24:AA74),0),"")))</f>
        <v/>
      </c>
      <c r="AB75" s="17" t="str">
        <f>IF(AB8="","",IF(AB23="",IF(SUM(COUNTIF(AB24:AB74,"LS")+COUNTIF(AB24:AB74,"LUMP"))&gt;0,"LS",""),IF(SUM(AB24:AB74)&gt;0,ROUNDUP(SUM(AB24:AB74),0),"")))</f>
        <v/>
      </c>
      <c r="AC75" s="17" t="str">
        <f>IF(AC8="","",IF(AC23="",IF(SUM(COUNTIF(AC24:AC74,"LS")+COUNTIF(AC24:AC74,"LUMP"))&gt;0,"LS",""),IF(SUM(AC24:AC74)&gt;0,ROUNDUP(SUM(AC24:AC74),0),"")))</f>
        <v/>
      </c>
      <c r="AD75" s="17" t="str">
        <f>IF(AD8="","",IF(AD23="",IF(SUM(COUNTIF(AD24:AD74,"LS")+COUNTIF(AD24:AD74,"LUMP"))&gt;0,"LS",""),IF(SUM(AD24:AD74)&gt;0,ROUNDUP(SUM(AD24:AD74),0),"")))</f>
        <v/>
      </c>
    </row>
    <row r="76" spans="2:30" ht="12.75" customHeight="1" thickBot="1" x14ac:dyDescent="0.25"/>
    <row r="77" spans="2:30" ht="12.75" customHeight="1" thickBot="1" x14ac:dyDescent="0.25">
      <c r="B77" s="24" t="s">
        <v>11</v>
      </c>
      <c r="D77" s="80">
        <f>D7+1</f>
        <v>2</v>
      </c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</row>
    <row r="78" spans="2:30" ht="12.75" customHeight="1" thickBot="1" x14ac:dyDescent="0.25">
      <c r="B78" s="25">
        <v>4</v>
      </c>
      <c r="D78" s="62" t="s">
        <v>9</v>
      </c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</row>
    <row r="79" spans="2:30" ht="12.75" customHeight="1" thickBot="1" x14ac:dyDescent="0.25">
      <c r="D79" s="63" t="s">
        <v>10</v>
      </c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</row>
    <row r="80" spans="2:30" ht="12.75" customHeight="1" x14ac:dyDescent="0.2">
      <c r="B80" s="91" t="s">
        <v>12</v>
      </c>
      <c r="D80" s="74" t="s">
        <v>20</v>
      </c>
      <c r="E80" s="74" t="s">
        <v>0</v>
      </c>
      <c r="F80" s="74" t="s">
        <v>23</v>
      </c>
      <c r="G80" s="74" t="s">
        <v>24</v>
      </c>
      <c r="H80" s="39"/>
      <c r="I80" s="39"/>
      <c r="J80" s="39"/>
      <c r="K80" s="39"/>
      <c r="L80" s="39"/>
      <c r="M80" s="81" t="s">
        <v>22</v>
      </c>
      <c r="N80" s="82"/>
      <c r="O80" s="82"/>
      <c r="P80" s="82"/>
      <c r="Q80" s="7" t="str">
        <f t="shared" ref="Q80:AD80" si="52">IF(OR(TRIM(Q78)=0,TRIM(Q78)=""),"",IF(IFERROR(TRIM(INDEX(QryItemNamed,MATCH(TRIM(Q78),ITEM,0),2)),"")="Y","SPECIAL",LEFT(IFERROR(TRIM(INDEX(ITEM,MATCH(TRIM(Q78),ITEM,0))),""),3)))</f>
        <v/>
      </c>
      <c r="R80" s="8" t="str">
        <f t="shared" si="52"/>
        <v/>
      </c>
      <c r="S80" s="8" t="str">
        <f t="shared" si="52"/>
        <v/>
      </c>
      <c r="T80" s="8" t="str">
        <f t="shared" si="52"/>
        <v/>
      </c>
      <c r="U80" s="8" t="str">
        <f t="shared" si="52"/>
        <v/>
      </c>
      <c r="V80" s="8" t="str">
        <f t="shared" si="52"/>
        <v/>
      </c>
      <c r="W80" s="8" t="str">
        <f t="shared" si="52"/>
        <v/>
      </c>
      <c r="X80" s="8" t="str">
        <f t="shared" si="52"/>
        <v/>
      </c>
      <c r="Y80" s="8" t="str">
        <f t="shared" si="52"/>
        <v/>
      </c>
      <c r="Z80" s="8" t="str">
        <f t="shared" si="52"/>
        <v/>
      </c>
      <c r="AA80" s="8" t="str">
        <f t="shared" si="52"/>
        <v/>
      </c>
      <c r="AB80" s="8" t="str">
        <f t="shared" si="52"/>
        <v/>
      </c>
      <c r="AC80" s="8" t="str">
        <f t="shared" si="52"/>
        <v/>
      </c>
      <c r="AD80" s="8" t="str">
        <f t="shared" si="52"/>
        <v/>
      </c>
    </row>
    <row r="81" spans="2:30" ht="12.75" customHeight="1" x14ac:dyDescent="0.2">
      <c r="B81" s="92"/>
      <c r="D81" s="75"/>
      <c r="E81" s="75"/>
      <c r="F81" s="75"/>
      <c r="G81" s="75"/>
      <c r="H81" s="40"/>
      <c r="I81" s="40"/>
      <c r="J81" s="40"/>
      <c r="K81" s="40"/>
      <c r="L81" s="40"/>
      <c r="M81" s="83"/>
      <c r="N81" s="84"/>
      <c r="O81" s="84"/>
      <c r="P81" s="84"/>
      <c r="Q81" s="87" t="str">
        <f t="shared" ref="Q81:AD81" si="53">IF(OR(TRIM(Q78)=0,TRIM(Q78)=""),IF(Q79="","",Q79),IF(IFERROR(TRIM(INDEX(QryItemNamed,MATCH(TRIM(Q78),ITEM,0),2)),"")="Y",TRIM(RIGHT(IFERROR(TRIM(INDEX(QryItemNamed,MATCH(TRIM(Q78),ITEM,0),4)),"123456789012"),LEN(IFERROR(TRIM(INDEX(QryItemNamed,MATCH(TRIM(Q78),ITEM,0),4)),"123456789012"))-9))&amp;Q79,IFERROR(TRIM(INDEX(QryItemNamed,MATCH(TRIM(Q78),ITEM,0),4))&amp;Q79,"ITEM CODE DOES NOT EXIST IN ITEM MASTER")))</f>
        <v/>
      </c>
      <c r="R81" s="88" t="str">
        <f t="shared" si="53"/>
        <v/>
      </c>
      <c r="S81" s="88" t="str">
        <f t="shared" si="53"/>
        <v/>
      </c>
      <c r="T81" s="88" t="str">
        <f t="shared" si="53"/>
        <v/>
      </c>
      <c r="U81" s="61" t="str">
        <f t="shared" si="53"/>
        <v/>
      </c>
      <c r="V81" s="61" t="str">
        <f t="shared" si="53"/>
        <v/>
      </c>
      <c r="W81" s="61" t="str">
        <f t="shared" si="53"/>
        <v/>
      </c>
      <c r="X81" s="61" t="str">
        <f t="shared" si="53"/>
        <v/>
      </c>
      <c r="Y81" s="61" t="str">
        <f t="shared" si="53"/>
        <v/>
      </c>
      <c r="Z81" s="61" t="str">
        <f t="shared" si="53"/>
        <v/>
      </c>
      <c r="AA81" s="61" t="str">
        <f t="shared" si="53"/>
        <v/>
      </c>
      <c r="AB81" s="61" t="str">
        <f t="shared" si="53"/>
        <v/>
      </c>
      <c r="AC81" s="61" t="str">
        <f t="shared" si="53"/>
        <v/>
      </c>
      <c r="AD81" s="61" t="str">
        <f t="shared" si="53"/>
        <v/>
      </c>
    </row>
    <row r="82" spans="2:30" ht="12.75" customHeight="1" x14ac:dyDescent="0.2">
      <c r="B82" s="92"/>
      <c r="D82" s="75"/>
      <c r="E82" s="75"/>
      <c r="F82" s="75"/>
      <c r="G82" s="75"/>
      <c r="H82" s="40"/>
      <c r="I82" s="40"/>
      <c r="J82" s="40"/>
      <c r="K82" s="40"/>
      <c r="L82" s="40"/>
      <c r="M82" s="83"/>
      <c r="N82" s="84"/>
      <c r="O82" s="84"/>
      <c r="P82" s="84"/>
      <c r="Q82" s="87"/>
      <c r="R82" s="88"/>
      <c r="S82" s="88"/>
      <c r="T82" s="88"/>
      <c r="U82" s="61"/>
      <c r="V82" s="61"/>
      <c r="W82" s="61"/>
      <c r="X82" s="61"/>
      <c r="Y82" s="61"/>
      <c r="Z82" s="61"/>
      <c r="AA82" s="61"/>
      <c r="AB82" s="61"/>
      <c r="AC82" s="61"/>
      <c r="AD82" s="61"/>
    </row>
    <row r="83" spans="2:30" ht="12.75" customHeight="1" x14ac:dyDescent="0.2">
      <c r="B83" s="92"/>
      <c r="D83" s="75"/>
      <c r="E83" s="75"/>
      <c r="F83" s="75"/>
      <c r="G83" s="75"/>
      <c r="H83" s="40"/>
      <c r="I83" s="40"/>
      <c r="J83" s="40"/>
      <c r="K83" s="40"/>
      <c r="L83" s="40"/>
      <c r="M83" s="83"/>
      <c r="N83" s="84"/>
      <c r="O83" s="84"/>
      <c r="P83" s="84"/>
      <c r="Q83" s="87"/>
      <c r="R83" s="88"/>
      <c r="S83" s="88"/>
      <c r="T83" s="88"/>
      <c r="U83" s="61"/>
      <c r="V83" s="61"/>
      <c r="W83" s="61"/>
      <c r="X83" s="61"/>
      <c r="Y83" s="61"/>
      <c r="Z83" s="61"/>
      <c r="AA83" s="61"/>
      <c r="AB83" s="61"/>
      <c r="AC83" s="61"/>
      <c r="AD83" s="61"/>
    </row>
    <row r="84" spans="2:30" ht="12.75" customHeight="1" x14ac:dyDescent="0.2">
      <c r="B84" s="92"/>
      <c r="D84" s="75"/>
      <c r="E84" s="75"/>
      <c r="F84" s="75"/>
      <c r="G84" s="75"/>
      <c r="H84" s="40"/>
      <c r="I84" s="40"/>
      <c r="J84" s="40"/>
      <c r="K84" s="40"/>
      <c r="L84" s="40"/>
      <c r="M84" s="83"/>
      <c r="N84" s="84"/>
      <c r="O84" s="84"/>
      <c r="P84" s="84"/>
      <c r="Q84" s="87"/>
      <c r="R84" s="88"/>
      <c r="S84" s="88"/>
      <c r="T84" s="88"/>
      <c r="U84" s="61"/>
      <c r="V84" s="61"/>
      <c r="W84" s="61"/>
      <c r="X84" s="61"/>
      <c r="Y84" s="61"/>
      <c r="Z84" s="61"/>
      <c r="AA84" s="61"/>
      <c r="AB84" s="61"/>
      <c r="AC84" s="61"/>
      <c r="AD84" s="61"/>
    </row>
    <row r="85" spans="2:30" ht="12.75" customHeight="1" x14ac:dyDescent="0.2">
      <c r="B85" s="92"/>
      <c r="D85" s="75"/>
      <c r="E85" s="75"/>
      <c r="F85" s="75"/>
      <c r="G85" s="75"/>
      <c r="H85" s="40"/>
      <c r="I85" s="40"/>
      <c r="J85" s="40"/>
      <c r="K85" s="40"/>
      <c r="L85" s="40"/>
      <c r="M85" s="83"/>
      <c r="N85" s="84"/>
      <c r="O85" s="84"/>
      <c r="P85" s="84"/>
      <c r="Q85" s="87"/>
      <c r="R85" s="88"/>
      <c r="S85" s="88"/>
      <c r="T85" s="88"/>
      <c r="U85" s="61"/>
      <c r="V85" s="61"/>
      <c r="W85" s="61"/>
      <c r="X85" s="61"/>
      <c r="Y85" s="61"/>
      <c r="Z85" s="61"/>
      <c r="AA85" s="61"/>
      <c r="AB85" s="61"/>
      <c r="AC85" s="61"/>
      <c r="AD85" s="61"/>
    </row>
    <row r="86" spans="2:30" ht="12.75" customHeight="1" x14ac:dyDescent="0.2">
      <c r="B86" s="92"/>
      <c r="D86" s="75"/>
      <c r="E86" s="75"/>
      <c r="F86" s="75"/>
      <c r="G86" s="75"/>
      <c r="H86" s="40"/>
      <c r="I86" s="40"/>
      <c r="J86" s="40"/>
      <c r="K86" s="40"/>
      <c r="L86" s="40"/>
      <c r="M86" s="83"/>
      <c r="N86" s="84"/>
      <c r="O86" s="84"/>
      <c r="P86" s="84"/>
      <c r="Q86" s="87"/>
      <c r="R86" s="88"/>
      <c r="S86" s="88"/>
      <c r="T86" s="88"/>
      <c r="U86" s="61"/>
      <c r="V86" s="61"/>
      <c r="W86" s="61"/>
      <c r="X86" s="61"/>
      <c r="Y86" s="61"/>
      <c r="Z86" s="61"/>
      <c r="AA86" s="61"/>
      <c r="AB86" s="61"/>
      <c r="AC86" s="61"/>
      <c r="AD86" s="61"/>
    </row>
    <row r="87" spans="2:30" ht="12.75" customHeight="1" x14ac:dyDescent="0.2">
      <c r="B87" s="92"/>
      <c r="D87" s="75"/>
      <c r="E87" s="75"/>
      <c r="F87" s="75"/>
      <c r="G87" s="75"/>
      <c r="H87" s="40"/>
      <c r="I87" s="40"/>
      <c r="J87" s="40"/>
      <c r="K87" s="40"/>
      <c r="L87" s="40"/>
      <c r="M87" s="83"/>
      <c r="N87" s="84"/>
      <c r="O87" s="84"/>
      <c r="P87" s="84"/>
      <c r="Q87" s="87"/>
      <c r="R87" s="88"/>
      <c r="S87" s="88"/>
      <c r="T87" s="88"/>
      <c r="U87" s="61"/>
      <c r="V87" s="61"/>
      <c r="W87" s="61"/>
      <c r="X87" s="61"/>
      <c r="Y87" s="61"/>
      <c r="Z87" s="61"/>
      <c r="AA87" s="61"/>
      <c r="AB87" s="61"/>
      <c r="AC87" s="61"/>
      <c r="AD87" s="61"/>
    </row>
    <row r="88" spans="2:30" ht="12.75" customHeight="1" x14ac:dyDescent="0.2">
      <c r="B88" s="92"/>
      <c r="D88" s="75"/>
      <c r="E88" s="75"/>
      <c r="F88" s="75"/>
      <c r="G88" s="75"/>
      <c r="H88" s="40"/>
      <c r="I88" s="40"/>
      <c r="J88" s="40"/>
      <c r="K88" s="40"/>
      <c r="L88" s="40"/>
      <c r="M88" s="83"/>
      <c r="N88" s="84"/>
      <c r="O88" s="84"/>
      <c r="P88" s="84"/>
      <c r="Q88" s="87"/>
      <c r="R88" s="88"/>
      <c r="S88" s="88"/>
      <c r="T88" s="88"/>
      <c r="U88" s="61"/>
      <c r="V88" s="61"/>
      <c r="W88" s="61"/>
      <c r="X88" s="61"/>
      <c r="Y88" s="61"/>
      <c r="Z88" s="61"/>
      <c r="AA88" s="61"/>
      <c r="AB88" s="61"/>
      <c r="AC88" s="61"/>
      <c r="AD88" s="61"/>
    </row>
    <row r="89" spans="2:30" ht="12.75" customHeight="1" x14ac:dyDescent="0.2">
      <c r="B89" s="92"/>
      <c r="D89" s="75"/>
      <c r="E89" s="75"/>
      <c r="F89" s="75"/>
      <c r="G89" s="75"/>
      <c r="H89" s="40"/>
      <c r="I89" s="40"/>
      <c r="J89" s="40"/>
      <c r="K89" s="40"/>
      <c r="L89" s="40"/>
      <c r="M89" s="83"/>
      <c r="N89" s="84"/>
      <c r="O89" s="84"/>
      <c r="P89" s="84"/>
      <c r="Q89" s="87"/>
      <c r="R89" s="88"/>
      <c r="S89" s="88"/>
      <c r="T89" s="88"/>
      <c r="U89" s="61"/>
      <c r="V89" s="61"/>
      <c r="W89" s="61"/>
      <c r="X89" s="61"/>
      <c r="Y89" s="61"/>
      <c r="Z89" s="61"/>
      <c r="AA89" s="61"/>
      <c r="AB89" s="61"/>
      <c r="AC89" s="61"/>
      <c r="AD89" s="61"/>
    </row>
    <row r="90" spans="2:30" ht="12.75" customHeight="1" x14ac:dyDescent="0.2">
      <c r="B90" s="92"/>
      <c r="D90" s="75"/>
      <c r="E90" s="75"/>
      <c r="F90" s="75"/>
      <c r="G90" s="75"/>
      <c r="H90" s="40"/>
      <c r="I90" s="40"/>
      <c r="J90" s="40"/>
      <c r="K90" s="40"/>
      <c r="L90" s="40"/>
      <c r="M90" s="83"/>
      <c r="N90" s="84"/>
      <c r="O90" s="84"/>
      <c r="P90" s="84"/>
      <c r="Q90" s="87"/>
      <c r="R90" s="88"/>
      <c r="S90" s="88"/>
      <c r="T90" s="88"/>
      <c r="U90" s="61"/>
      <c r="V90" s="61"/>
      <c r="W90" s="61"/>
      <c r="X90" s="61"/>
      <c r="Y90" s="61"/>
      <c r="Z90" s="61"/>
      <c r="AA90" s="61"/>
      <c r="AB90" s="61"/>
      <c r="AC90" s="61"/>
      <c r="AD90" s="61"/>
    </row>
    <row r="91" spans="2:30" ht="12.75" customHeight="1" x14ac:dyDescent="0.2">
      <c r="B91" s="92"/>
      <c r="D91" s="75"/>
      <c r="E91" s="75"/>
      <c r="F91" s="75"/>
      <c r="G91" s="75"/>
      <c r="H91" s="40"/>
      <c r="I91" s="40"/>
      <c r="J91" s="40"/>
      <c r="K91" s="40"/>
      <c r="L91" s="40"/>
      <c r="M91" s="83"/>
      <c r="N91" s="84"/>
      <c r="O91" s="84"/>
      <c r="P91" s="84"/>
      <c r="Q91" s="87"/>
      <c r="R91" s="88"/>
      <c r="S91" s="88"/>
      <c r="T91" s="88"/>
      <c r="U91" s="61"/>
      <c r="V91" s="61"/>
      <c r="W91" s="61"/>
      <c r="X91" s="61"/>
      <c r="Y91" s="61"/>
      <c r="Z91" s="61"/>
      <c r="AA91" s="61"/>
      <c r="AB91" s="61"/>
      <c r="AC91" s="61"/>
      <c r="AD91" s="61"/>
    </row>
    <row r="92" spans="2:30" ht="12.75" customHeight="1" x14ac:dyDescent="0.2">
      <c r="B92" s="92"/>
      <c r="D92" s="75"/>
      <c r="E92" s="75"/>
      <c r="F92" s="75"/>
      <c r="G92" s="75"/>
      <c r="H92" s="40"/>
      <c r="I92" s="40"/>
      <c r="J92" s="40"/>
      <c r="K92" s="40"/>
      <c r="L92" s="40"/>
      <c r="M92" s="83"/>
      <c r="N92" s="84"/>
      <c r="O92" s="84"/>
      <c r="P92" s="84"/>
      <c r="Q92" s="87"/>
      <c r="R92" s="88"/>
      <c r="S92" s="88"/>
      <c r="T92" s="88"/>
      <c r="U92" s="61"/>
      <c r="V92" s="61"/>
      <c r="W92" s="61"/>
      <c r="X92" s="61"/>
      <c r="Y92" s="61"/>
      <c r="Z92" s="61"/>
      <c r="AA92" s="61"/>
      <c r="AB92" s="61"/>
      <c r="AC92" s="61"/>
      <c r="AD92" s="61"/>
    </row>
    <row r="93" spans="2:30" ht="12.75" customHeight="1" thickBot="1" x14ac:dyDescent="0.25">
      <c r="B93" s="93"/>
      <c r="D93" s="76"/>
      <c r="E93" s="76"/>
      <c r="F93" s="76"/>
      <c r="G93" s="76"/>
      <c r="H93" s="41"/>
      <c r="I93" s="41"/>
      <c r="J93" s="41"/>
      <c r="K93" s="41"/>
      <c r="L93" s="41"/>
      <c r="M93" s="85"/>
      <c r="N93" s="86"/>
      <c r="O93" s="86"/>
      <c r="P93" s="86"/>
      <c r="Q93" s="9" t="str">
        <f t="shared" ref="Q93:AD93" si="54">IF(OR(TRIM(Q78)=0,TRIM(Q78)=""),"",IF(IFERROR(TRIM(INDEX(QryItemNamed,MATCH(TRIM(Q78),ITEM,0),3)),"")="LS","",IFERROR(TRIM(INDEX(QryItemNamed,MATCH(TRIM(Q78),ITEM,0),3)),"")))</f>
        <v/>
      </c>
      <c r="R93" s="10" t="str">
        <f t="shared" si="54"/>
        <v/>
      </c>
      <c r="S93" s="10" t="str">
        <f t="shared" si="54"/>
        <v/>
      </c>
      <c r="T93" s="10" t="str">
        <f t="shared" si="54"/>
        <v/>
      </c>
      <c r="U93" s="10" t="str">
        <f t="shared" si="54"/>
        <v/>
      </c>
      <c r="V93" s="10" t="str">
        <f t="shared" si="54"/>
        <v/>
      </c>
      <c r="W93" s="10" t="str">
        <f t="shared" si="54"/>
        <v/>
      </c>
      <c r="X93" s="10" t="str">
        <f t="shared" si="54"/>
        <v/>
      </c>
      <c r="Y93" s="10" t="str">
        <f t="shared" si="54"/>
        <v/>
      </c>
      <c r="Z93" s="10" t="str">
        <f t="shared" si="54"/>
        <v/>
      </c>
      <c r="AA93" s="10" t="str">
        <f t="shared" si="54"/>
        <v/>
      </c>
      <c r="AB93" s="10" t="str">
        <f t="shared" si="54"/>
        <v/>
      </c>
      <c r="AC93" s="10" t="str">
        <f t="shared" si="54"/>
        <v/>
      </c>
      <c r="AD93" s="10" t="str">
        <f t="shared" si="54"/>
        <v/>
      </c>
    </row>
    <row r="94" spans="2:30" ht="12.75" customHeight="1" x14ac:dyDescent="0.2">
      <c r="B94" s="27">
        <v>1</v>
      </c>
      <c r="D94" s="11"/>
      <c r="E94" s="11"/>
      <c r="F94" s="33"/>
      <c r="G94" s="33"/>
      <c r="H94" s="43"/>
      <c r="I94" s="43"/>
      <c r="J94" s="43"/>
      <c r="K94" s="43"/>
      <c r="L94" s="43"/>
      <c r="M94" s="69"/>
      <c r="N94" s="70"/>
      <c r="O94" s="14"/>
      <c r="P94" s="38"/>
      <c r="Q94" s="36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</row>
    <row r="95" spans="2:30" ht="12.75" customHeight="1" x14ac:dyDescent="0.2">
      <c r="B95" s="27">
        <v>1</v>
      </c>
      <c r="D95" s="14"/>
      <c r="E95" s="14"/>
      <c r="F95" s="32"/>
      <c r="G95" s="32"/>
      <c r="H95" s="42"/>
      <c r="I95" s="42"/>
      <c r="J95" s="42"/>
      <c r="K95" s="42"/>
      <c r="L95" s="42"/>
      <c r="M95" s="64"/>
      <c r="N95" s="65"/>
      <c r="O95" s="14"/>
      <c r="P95" s="37"/>
      <c r="Q95" s="36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</row>
    <row r="96" spans="2:30" ht="12.75" customHeight="1" x14ac:dyDescent="0.2">
      <c r="B96" s="27">
        <v>1</v>
      </c>
      <c r="D96" s="14"/>
      <c r="E96" s="14"/>
      <c r="F96" s="32"/>
      <c r="G96" s="32"/>
      <c r="H96" s="42"/>
      <c r="I96" s="42"/>
      <c r="J96" s="42"/>
      <c r="K96" s="42"/>
      <c r="L96" s="42"/>
      <c r="M96" s="64"/>
      <c r="N96" s="65"/>
      <c r="O96" s="14"/>
      <c r="P96" s="37"/>
      <c r="Q96" s="36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</row>
    <row r="97" spans="2:30" ht="12.75" customHeight="1" x14ac:dyDescent="0.2">
      <c r="B97" s="27">
        <v>1</v>
      </c>
      <c r="D97" s="14"/>
      <c r="E97" s="14"/>
      <c r="F97" s="32"/>
      <c r="G97" s="32"/>
      <c r="H97" s="42"/>
      <c r="I97" s="42"/>
      <c r="J97" s="42"/>
      <c r="K97" s="42"/>
      <c r="L97" s="42"/>
      <c r="M97" s="64"/>
      <c r="N97" s="65"/>
      <c r="O97" s="14"/>
      <c r="P97" s="37"/>
      <c r="Q97" s="36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</row>
    <row r="98" spans="2:30" ht="12.75" customHeight="1" x14ac:dyDescent="0.2">
      <c r="B98" s="27">
        <v>1</v>
      </c>
      <c r="D98" s="14"/>
      <c r="E98" s="14"/>
      <c r="F98" s="32"/>
      <c r="G98" s="32"/>
      <c r="H98" s="42"/>
      <c r="I98" s="42"/>
      <c r="J98" s="42"/>
      <c r="K98" s="42"/>
      <c r="L98" s="42"/>
      <c r="M98" s="64"/>
      <c r="N98" s="65"/>
      <c r="O98" s="14"/>
      <c r="P98" s="37"/>
      <c r="Q98" s="36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</row>
    <row r="99" spans="2:30" ht="12.75" customHeight="1" x14ac:dyDescent="0.2">
      <c r="B99" s="27">
        <v>1</v>
      </c>
      <c r="D99" s="14"/>
      <c r="E99" s="14"/>
      <c r="F99" s="32"/>
      <c r="G99" s="32"/>
      <c r="H99" s="42"/>
      <c r="I99" s="42"/>
      <c r="J99" s="42"/>
      <c r="K99" s="42"/>
      <c r="L99" s="42"/>
      <c r="M99" s="64"/>
      <c r="N99" s="65"/>
      <c r="O99" s="14"/>
      <c r="P99" s="37"/>
      <c r="Q99" s="36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</row>
    <row r="100" spans="2:30" ht="12.75" customHeight="1" x14ac:dyDescent="0.2">
      <c r="B100" s="27">
        <v>1</v>
      </c>
      <c r="D100" s="14"/>
      <c r="E100" s="14"/>
      <c r="F100" s="32"/>
      <c r="G100" s="32"/>
      <c r="H100" s="42"/>
      <c r="I100" s="42"/>
      <c r="J100" s="42"/>
      <c r="K100" s="42"/>
      <c r="L100" s="42"/>
      <c r="M100" s="64"/>
      <c r="N100" s="65"/>
      <c r="O100" s="14"/>
      <c r="P100" s="37"/>
      <c r="Q100" s="36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</row>
    <row r="101" spans="2:30" ht="12.75" customHeight="1" x14ac:dyDescent="0.2">
      <c r="B101" s="27">
        <v>1</v>
      </c>
      <c r="D101" s="14"/>
      <c r="E101" s="14"/>
      <c r="F101" s="32"/>
      <c r="G101" s="32"/>
      <c r="H101" s="42"/>
      <c r="I101" s="42"/>
      <c r="J101" s="42"/>
      <c r="K101" s="42"/>
      <c r="L101" s="42"/>
      <c r="M101" s="64"/>
      <c r="N101" s="65"/>
      <c r="O101" s="14"/>
      <c r="P101" s="37"/>
      <c r="Q101" s="36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</row>
    <row r="102" spans="2:30" ht="12.75" customHeight="1" x14ac:dyDescent="0.2">
      <c r="B102" s="27">
        <v>1</v>
      </c>
      <c r="D102" s="14"/>
      <c r="E102" s="14"/>
      <c r="F102" s="33"/>
      <c r="G102" s="32"/>
      <c r="H102" s="42"/>
      <c r="I102" s="42"/>
      <c r="J102" s="42"/>
      <c r="K102" s="42"/>
      <c r="L102" s="42"/>
      <c r="M102" s="64"/>
      <c r="N102" s="65"/>
      <c r="O102" s="14"/>
      <c r="P102" s="37"/>
      <c r="Q102" s="36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</row>
    <row r="103" spans="2:30" ht="12.75" customHeight="1" x14ac:dyDescent="0.2">
      <c r="B103" s="27">
        <v>1</v>
      </c>
      <c r="D103" s="14"/>
      <c r="E103" s="14"/>
      <c r="F103" s="33"/>
      <c r="G103" s="32"/>
      <c r="H103" s="42"/>
      <c r="I103" s="42"/>
      <c r="J103" s="42"/>
      <c r="K103" s="42"/>
      <c r="L103" s="42"/>
      <c r="M103" s="64"/>
      <c r="N103" s="65"/>
      <c r="O103" s="14"/>
      <c r="P103" s="37"/>
      <c r="Q103" s="36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</row>
    <row r="104" spans="2:30" ht="12.75" customHeight="1" x14ac:dyDescent="0.2">
      <c r="B104" s="27">
        <v>1</v>
      </c>
      <c r="D104" s="14"/>
      <c r="E104" s="14"/>
      <c r="F104" s="33"/>
      <c r="G104" s="32"/>
      <c r="H104" s="42"/>
      <c r="I104" s="42"/>
      <c r="J104" s="42"/>
      <c r="K104" s="42"/>
      <c r="L104" s="42"/>
      <c r="M104" s="64"/>
      <c r="N104" s="65"/>
      <c r="O104" s="14"/>
      <c r="P104" s="37"/>
      <c r="Q104" s="36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</row>
    <row r="105" spans="2:30" ht="12.75" customHeight="1" x14ac:dyDescent="0.2">
      <c r="B105" s="27">
        <v>1</v>
      </c>
      <c r="D105" s="14"/>
      <c r="E105" s="14"/>
      <c r="F105" s="32"/>
      <c r="G105" s="32"/>
      <c r="H105" s="42"/>
      <c r="I105" s="42"/>
      <c r="J105" s="42"/>
      <c r="K105" s="42"/>
      <c r="L105" s="42"/>
      <c r="M105" s="64"/>
      <c r="N105" s="65"/>
      <c r="O105" s="14"/>
      <c r="P105" s="37"/>
      <c r="Q105" s="36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</row>
    <row r="106" spans="2:30" ht="12.75" customHeight="1" x14ac:dyDescent="0.2">
      <c r="B106" s="27">
        <v>1</v>
      </c>
      <c r="D106" s="14"/>
      <c r="E106" s="14"/>
      <c r="F106" s="32"/>
      <c r="G106" s="32"/>
      <c r="H106" s="42"/>
      <c r="I106" s="42"/>
      <c r="J106" s="42"/>
      <c r="K106" s="42"/>
      <c r="L106" s="42"/>
      <c r="M106" s="64"/>
      <c r="N106" s="65"/>
      <c r="O106" s="14"/>
      <c r="P106" s="37"/>
      <c r="Q106" s="36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</row>
    <row r="107" spans="2:30" ht="12.75" customHeight="1" x14ac:dyDescent="0.2">
      <c r="B107" s="27">
        <v>1</v>
      </c>
      <c r="D107" s="14"/>
      <c r="E107" s="14"/>
      <c r="F107" s="32"/>
      <c r="G107" s="32"/>
      <c r="H107" s="42"/>
      <c r="I107" s="42"/>
      <c r="J107" s="42"/>
      <c r="K107" s="42"/>
      <c r="L107" s="42"/>
      <c r="M107" s="64"/>
      <c r="N107" s="65"/>
      <c r="O107" s="14"/>
      <c r="P107" s="37"/>
      <c r="Q107" s="36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</row>
    <row r="108" spans="2:30" ht="12.75" customHeight="1" x14ac:dyDescent="0.2">
      <c r="B108" s="27">
        <v>1</v>
      </c>
      <c r="D108" s="14"/>
      <c r="E108" s="14"/>
      <c r="F108" s="32"/>
      <c r="G108" s="32"/>
      <c r="H108" s="42"/>
      <c r="I108" s="42"/>
      <c r="J108" s="42"/>
      <c r="K108" s="42"/>
      <c r="L108" s="42"/>
      <c r="M108" s="64"/>
      <c r="N108" s="65"/>
      <c r="O108" s="14"/>
      <c r="P108" s="37"/>
      <c r="Q108" s="36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</row>
    <row r="109" spans="2:30" ht="12.75" customHeight="1" x14ac:dyDescent="0.2">
      <c r="B109" s="27">
        <v>1</v>
      </c>
      <c r="D109" s="14"/>
      <c r="E109" s="14"/>
      <c r="F109" s="32"/>
      <c r="G109" s="32"/>
      <c r="H109" s="42"/>
      <c r="I109" s="42"/>
      <c r="J109" s="42"/>
      <c r="K109" s="42"/>
      <c r="L109" s="42"/>
      <c r="M109" s="64"/>
      <c r="N109" s="65"/>
      <c r="O109" s="14"/>
      <c r="P109" s="37"/>
      <c r="Q109" s="36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</row>
    <row r="110" spans="2:30" ht="12.75" customHeight="1" x14ac:dyDescent="0.2">
      <c r="B110" s="27">
        <v>1</v>
      </c>
      <c r="D110" s="14"/>
      <c r="E110" s="14"/>
      <c r="F110" s="32"/>
      <c r="G110" s="32"/>
      <c r="H110" s="42"/>
      <c r="I110" s="42"/>
      <c r="J110" s="42"/>
      <c r="K110" s="42"/>
      <c r="L110" s="42"/>
      <c r="M110" s="64"/>
      <c r="N110" s="65"/>
      <c r="O110" s="14"/>
      <c r="P110" s="37"/>
      <c r="Q110" s="36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</row>
    <row r="111" spans="2:30" ht="12.75" customHeight="1" x14ac:dyDescent="0.2">
      <c r="B111" s="27">
        <v>1</v>
      </c>
      <c r="D111" s="14"/>
      <c r="E111" s="14"/>
      <c r="F111" s="14"/>
      <c r="G111" s="14"/>
      <c r="H111" s="33"/>
      <c r="I111" s="33"/>
      <c r="J111" s="33"/>
      <c r="K111" s="33"/>
      <c r="L111" s="33"/>
      <c r="M111" s="64"/>
      <c r="N111" s="65"/>
      <c r="O111" s="14"/>
      <c r="P111" s="37"/>
      <c r="Q111" s="16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</row>
    <row r="112" spans="2:30" ht="12.75" customHeight="1" x14ac:dyDescent="0.2">
      <c r="B112" s="27">
        <v>1</v>
      </c>
      <c r="D112" s="14"/>
      <c r="E112" s="14"/>
      <c r="F112" s="14"/>
      <c r="G112" s="14"/>
      <c r="H112" s="33"/>
      <c r="I112" s="33"/>
      <c r="J112" s="33"/>
      <c r="K112" s="33"/>
      <c r="L112" s="33"/>
      <c r="M112" s="64"/>
      <c r="N112" s="65"/>
      <c r="O112" s="14"/>
      <c r="P112" s="37"/>
      <c r="Q112" s="16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</row>
    <row r="113" spans="2:30" ht="12.75" customHeight="1" x14ac:dyDescent="0.2">
      <c r="B113" s="27">
        <v>1</v>
      </c>
      <c r="D113" s="14"/>
      <c r="E113" s="14"/>
      <c r="F113" s="14"/>
      <c r="G113" s="14"/>
      <c r="H113" s="33"/>
      <c r="I113" s="33"/>
      <c r="J113" s="33"/>
      <c r="K113" s="33"/>
      <c r="L113" s="33"/>
      <c r="M113" s="64"/>
      <c r="N113" s="65"/>
      <c r="O113" s="14"/>
      <c r="P113" s="37"/>
      <c r="Q113" s="16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</row>
    <row r="114" spans="2:30" ht="12.75" customHeight="1" x14ac:dyDescent="0.2">
      <c r="B114" s="27">
        <v>1</v>
      </c>
      <c r="D114" s="14"/>
      <c r="E114" s="14"/>
      <c r="F114" s="14"/>
      <c r="G114" s="14"/>
      <c r="H114" s="33"/>
      <c r="I114" s="33"/>
      <c r="J114" s="33"/>
      <c r="K114" s="33"/>
      <c r="L114" s="33"/>
      <c r="M114" s="64"/>
      <c r="N114" s="65"/>
      <c r="O114" s="14"/>
      <c r="P114" s="37"/>
      <c r="Q114" s="16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</row>
    <row r="115" spans="2:30" ht="12.75" customHeight="1" thickBot="1" x14ac:dyDescent="0.25">
      <c r="B115" s="27">
        <v>1</v>
      </c>
      <c r="D115" s="14"/>
      <c r="E115" s="14"/>
      <c r="F115" s="14"/>
      <c r="G115" s="14"/>
      <c r="H115" s="33"/>
      <c r="I115" s="33"/>
      <c r="J115" s="33"/>
      <c r="K115" s="33"/>
      <c r="L115" s="33"/>
      <c r="M115" s="64"/>
      <c r="N115" s="65"/>
      <c r="O115" s="14"/>
      <c r="P115" s="37"/>
      <c r="Q115" s="35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</row>
    <row r="116" spans="2:30" ht="12.75" customHeight="1" x14ac:dyDescent="0.2">
      <c r="B116" s="5" t="s">
        <v>13</v>
      </c>
      <c r="D116" s="78" t="s">
        <v>3</v>
      </c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17" t="str">
        <f t="shared" ref="Q116:AD116" si="55">IF(Q78="","",IF(Q93="",IF(SUM(COUNTIF(Q94:Q115,"LS")+COUNTIF(Q94:Q115,"LUMP"))&gt;0,"LS",""),IF(SUM(Q94:Q115)&gt;0,ROUNDUP(SUM(Q94:Q115),0),"")))</f>
        <v/>
      </c>
      <c r="R116" s="17" t="str">
        <f t="shared" si="55"/>
        <v/>
      </c>
      <c r="S116" s="17" t="str">
        <f t="shared" si="55"/>
        <v/>
      </c>
      <c r="T116" s="17" t="str">
        <f t="shared" si="55"/>
        <v/>
      </c>
      <c r="U116" s="17" t="str">
        <f t="shared" si="55"/>
        <v/>
      </c>
      <c r="V116" s="17" t="str">
        <f t="shared" si="55"/>
        <v/>
      </c>
      <c r="W116" s="17" t="str">
        <f t="shared" si="55"/>
        <v/>
      </c>
      <c r="X116" s="17" t="str">
        <f t="shared" si="55"/>
        <v/>
      </c>
      <c r="Y116" s="17" t="str">
        <f t="shared" si="55"/>
        <v/>
      </c>
      <c r="Z116" s="17" t="str">
        <f t="shared" si="55"/>
        <v/>
      </c>
      <c r="AA116" s="17" t="str">
        <f t="shared" si="55"/>
        <v/>
      </c>
      <c r="AB116" s="17" t="str">
        <f t="shared" si="55"/>
        <v/>
      </c>
      <c r="AC116" s="17" t="str">
        <f t="shared" si="55"/>
        <v/>
      </c>
      <c r="AD116" s="17" t="str">
        <f t="shared" si="55"/>
        <v/>
      </c>
    </row>
    <row r="117" spans="2:30" ht="12.75" customHeight="1" thickBot="1" x14ac:dyDescent="0.25"/>
    <row r="118" spans="2:30" ht="12.75" customHeight="1" thickBot="1" x14ac:dyDescent="0.25">
      <c r="B118" s="24" t="s">
        <v>11</v>
      </c>
      <c r="D118" s="80">
        <f>D77+1</f>
        <v>3</v>
      </c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</row>
    <row r="119" spans="2:30" ht="12.75" customHeight="1" thickBot="1" x14ac:dyDescent="0.25">
      <c r="B119" s="25"/>
      <c r="D119" s="62" t="s">
        <v>9</v>
      </c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</row>
    <row r="120" spans="2:30" ht="12.75" customHeight="1" thickBot="1" x14ac:dyDescent="0.25">
      <c r="D120" s="63" t="s">
        <v>10</v>
      </c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</row>
    <row r="121" spans="2:30" ht="12.75" customHeight="1" x14ac:dyDescent="0.2">
      <c r="B121" s="91" t="s">
        <v>12</v>
      </c>
      <c r="D121" s="74" t="s">
        <v>20</v>
      </c>
      <c r="E121" s="29"/>
      <c r="F121" s="29"/>
      <c r="G121" s="74" t="s">
        <v>0</v>
      </c>
      <c r="H121" s="39"/>
      <c r="I121" s="39"/>
      <c r="J121" s="39"/>
      <c r="K121" s="39"/>
      <c r="L121" s="39"/>
      <c r="M121" s="81" t="s">
        <v>1</v>
      </c>
      <c r="N121" s="82"/>
      <c r="O121" s="82"/>
      <c r="P121" s="82"/>
      <c r="Q121" s="7" t="str">
        <f t="shared" ref="Q121:AD121" si="56">IF(OR(TRIM(Q119)=0,TRIM(Q119)=""),"",IF(IFERROR(TRIM(INDEX(QryItemNamed,MATCH(TRIM(Q119),ITEM,0),2)),"")="Y","SPECIAL",LEFT(IFERROR(TRIM(INDEX(ITEM,MATCH(TRIM(Q119),ITEM,0))),""),3)))</f>
        <v/>
      </c>
      <c r="R121" s="8" t="str">
        <f t="shared" si="56"/>
        <v/>
      </c>
      <c r="S121" s="8" t="str">
        <f t="shared" si="56"/>
        <v/>
      </c>
      <c r="T121" s="8" t="str">
        <f t="shared" si="56"/>
        <v/>
      </c>
      <c r="U121" s="8" t="str">
        <f t="shared" si="56"/>
        <v/>
      </c>
      <c r="V121" s="8" t="str">
        <f t="shared" si="56"/>
        <v/>
      </c>
      <c r="W121" s="8" t="str">
        <f t="shared" si="56"/>
        <v/>
      </c>
      <c r="X121" s="8" t="str">
        <f t="shared" si="56"/>
        <v/>
      </c>
      <c r="Y121" s="8" t="str">
        <f t="shared" si="56"/>
        <v/>
      </c>
      <c r="Z121" s="8" t="str">
        <f t="shared" si="56"/>
        <v/>
      </c>
      <c r="AA121" s="8" t="str">
        <f t="shared" si="56"/>
        <v/>
      </c>
      <c r="AB121" s="8" t="str">
        <f t="shared" si="56"/>
        <v/>
      </c>
      <c r="AC121" s="8" t="str">
        <f t="shared" si="56"/>
        <v/>
      </c>
      <c r="AD121" s="8" t="str">
        <f t="shared" si="56"/>
        <v/>
      </c>
    </row>
    <row r="122" spans="2:30" ht="12.75" customHeight="1" x14ac:dyDescent="0.2">
      <c r="B122" s="92"/>
      <c r="D122" s="75"/>
      <c r="E122" s="30"/>
      <c r="F122" s="30"/>
      <c r="G122" s="75"/>
      <c r="H122" s="40"/>
      <c r="I122" s="40"/>
      <c r="J122" s="40"/>
      <c r="K122" s="40"/>
      <c r="L122" s="40"/>
      <c r="M122" s="83"/>
      <c r="N122" s="84"/>
      <c r="O122" s="84"/>
      <c r="P122" s="84"/>
      <c r="Q122" s="87" t="str">
        <f t="shared" ref="Q122:AD122" si="57">IF(OR(TRIM(Q119)=0,TRIM(Q119)=""),IF(Q120="","",Q120),IF(IFERROR(TRIM(INDEX(QryItemNamed,MATCH(TRIM(Q119),ITEM,0),2)),"")="Y",TRIM(RIGHT(IFERROR(TRIM(INDEX(QryItemNamed,MATCH(TRIM(Q119),ITEM,0),4)),"123456789012"),LEN(IFERROR(TRIM(INDEX(QryItemNamed,MATCH(TRIM(Q119),ITEM,0),4)),"123456789012"))-9))&amp;Q120,IFERROR(TRIM(INDEX(QryItemNamed,MATCH(TRIM(Q119),ITEM,0),4))&amp;Q120,"ITEM CODE DOES NOT EXIST IN ITEM MASTER")))</f>
        <v/>
      </c>
      <c r="R122" s="88" t="str">
        <f t="shared" si="57"/>
        <v/>
      </c>
      <c r="S122" s="88" t="str">
        <f t="shared" si="57"/>
        <v/>
      </c>
      <c r="T122" s="88" t="str">
        <f t="shared" si="57"/>
        <v/>
      </c>
      <c r="U122" s="61" t="str">
        <f t="shared" si="57"/>
        <v/>
      </c>
      <c r="V122" s="61" t="str">
        <f t="shared" si="57"/>
        <v/>
      </c>
      <c r="W122" s="61" t="str">
        <f t="shared" si="57"/>
        <v/>
      </c>
      <c r="X122" s="61" t="str">
        <f t="shared" si="57"/>
        <v/>
      </c>
      <c r="Y122" s="61" t="str">
        <f t="shared" si="57"/>
        <v/>
      </c>
      <c r="Z122" s="61" t="str">
        <f t="shared" si="57"/>
        <v/>
      </c>
      <c r="AA122" s="61" t="str">
        <f t="shared" si="57"/>
        <v/>
      </c>
      <c r="AB122" s="61" t="str">
        <f t="shared" si="57"/>
        <v/>
      </c>
      <c r="AC122" s="61" t="str">
        <f t="shared" si="57"/>
        <v/>
      </c>
      <c r="AD122" s="61" t="str">
        <f t="shared" si="57"/>
        <v/>
      </c>
    </row>
    <row r="123" spans="2:30" ht="12.75" customHeight="1" x14ac:dyDescent="0.2">
      <c r="B123" s="92"/>
      <c r="D123" s="75"/>
      <c r="E123" s="30"/>
      <c r="F123" s="30"/>
      <c r="G123" s="75"/>
      <c r="H123" s="40"/>
      <c r="I123" s="40"/>
      <c r="J123" s="40"/>
      <c r="K123" s="40"/>
      <c r="L123" s="40"/>
      <c r="M123" s="83"/>
      <c r="N123" s="84"/>
      <c r="O123" s="84"/>
      <c r="P123" s="84"/>
      <c r="Q123" s="87"/>
      <c r="R123" s="88"/>
      <c r="S123" s="88"/>
      <c r="T123" s="88"/>
      <c r="U123" s="61"/>
      <c r="V123" s="61"/>
      <c r="W123" s="61"/>
      <c r="X123" s="61"/>
      <c r="Y123" s="61"/>
      <c r="Z123" s="61"/>
      <c r="AA123" s="61"/>
      <c r="AB123" s="61"/>
      <c r="AC123" s="61"/>
      <c r="AD123" s="61"/>
    </row>
    <row r="124" spans="2:30" ht="12.75" customHeight="1" x14ac:dyDescent="0.2">
      <c r="B124" s="92"/>
      <c r="D124" s="75"/>
      <c r="E124" s="30"/>
      <c r="F124" s="30"/>
      <c r="G124" s="75"/>
      <c r="H124" s="40"/>
      <c r="I124" s="40"/>
      <c r="J124" s="40"/>
      <c r="K124" s="40"/>
      <c r="L124" s="40"/>
      <c r="M124" s="83"/>
      <c r="N124" s="84"/>
      <c r="O124" s="84"/>
      <c r="P124" s="84"/>
      <c r="Q124" s="87"/>
      <c r="R124" s="88"/>
      <c r="S124" s="88"/>
      <c r="T124" s="88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</row>
    <row r="125" spans="2:30" ht="12.75" customHeight="1" x14ac:dyDescent="0.2">
      <c r="B125" s="92"/>
      <c r="D125" s="75"/>
      <c r="E125" s="30"/>
      <c r="F125" s="30"/>
      <c r="G125" s="75"/>
      <c r="H125" s="40"/>
      <c r="I125" s="40"/>
      <c r="J125" s="40"/>
      <c r="K125" s="40"/>
      <c r="L125" s="40"/>
      <c r="M125" s="83"/>
      <c r="N125" s="84"/>
      <c r="O125" s="84"/>
      <c r="P125" s="84"/>
      <c r="Q125" s="87"/>
      <c r="R125" s="88"/>
      <c r="S125" s="88"/>
      <c r="T125" s="88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</row>
    <row r="126" spans="2:30" ht="12.75" customHeight="1" x14ac:dyDescent="0.2">
      <c r="B126" s="92"/>
      <c r="D126" s="75"/>
      <c r="E126" s="30"/>
      <c r="F126" s="30"/>
      <c r="G126" s="75"/>
      <c r="H126" s="40"/>
      <c r="I126" s="40"/>
      <c r="J126" s="40"/>
      <c r="K126" s="40"/>
      <c r="L126" s="40"/>
      <c r="M126" s="83"/>
      <c r="N126" s="84"/>
      <c r="O126" s="84"/>
      <c r="P126" s="84"/>
      <c r="Q126" s="87"/>
      <c r="R126" s="88"/>
      <c r="S126" s="88"/>
      <c r="T126" s="88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</row>
    <row r="127" spans="2:30" ht="12.75" customHeight="1" x14ac:dyDescent="0.2">
      <c r="B127" s="92"/>
      <c r="D127" s="75"/>
      <c r="E127" s="30"/>
      <c r="F127" s="30"/>
      <c r="G127" s="75"/>
      <c r="H127" s="40"/>
      <c r="I127" s="40"/>
      <c r="J127" s="40"/>
      <c r="K127" s="40"/>
      <c r="L127" s="40"/>
      <c r="M127" s="83"/>
      <c r="N127" s="84"/>
      <c r="O127" s="84"/>
      <c r="P127" s="84"/>
      <c r="Q127" s="87"/>
      <c r="R127" s="88"/>
      <c r="S127" s="88"/>
      <c r="T127" s="88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</row>
    <row r="128" spans="2:30" ht="12.75" customHeight="1" x14ac:dyDescent="0.2">
      <c r="B128" s="92"/>
      <c r="D128" s="75"/>
      <c r="E128" s="30"/>
      <c r="F128" s="30"/>
      <c r="G128" s="75"/>
      <c r="H128" s="40"/>
      <c r="I128" s="40"/>
      <c r="J128" s="40"/>
      <c r="K128" s="40"/>
      <c r="L128" s="40"/>
      <c r="M128" s="83"/>
      <c r="N128" s="84"/>
      <c r="O128" s="84"/>
      <c r="P128" s="84"/>
      <c r="Q128" s="87"/>
      <c r="R128" s="88"/>
      <c r="S128" s="88"/>
      <c r="T128" s="88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</row>
    <row r="129" spans="2:30" ht="12.75" customHeight="1" x14ac:dyDescent="0.2">
      <c r="B129" s="92"/>
      <c r="D129" s="75"/>
      <c r="E129" s="30"/>
      <c r="F129" s="30"/>
      <c r="G129" s="75"/>
      <c r="H129" s="40"/>
      <c r="I129" s="40"/>
      <c r="J129" s="40"/>
      <c r="K129" s="40"/>
      <c r="L129" s="40"/>
      <c r="M129" s="83"/>
      <c r="N129" s="84"/>
      <c r="O129" s="84"/>
      <c r="P129" s="84"/>
      <c r="Q129" s="87"/>
      <c r="R129" s="88"/>
      <c r="S129" s="88"/>
      <c r="T129" s="88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</row>
    <row r="130" spans="2:30" ht="12.75" customHeight="1" x14ac:dyDescent="0.2">
      <c r="B130" s="92"/>
      <c r="D130" s="75"/>
      <c r="E130" s="30"/>
      <c r="F130" s="30"/>
      <c r="G130" s="75"/>
      <c r="H130" s="40"/>
      <c r="I130" s="40"/>
      <c r="J130" s="40"/>
      <c r="K130" s="40"/>
      <c r="L130" s="40"/>
      <c r="M130" s="83"/>
      <c r="N130" s="84"/>
      <c r="O130" s="84"/>
      <c r="P130" s="84"/>
      <c r="Q130" s="87"/>
      <c r="R130" s="88"/>
      <c r="S130" s="88"/>
      <c r="T130" s="88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</row>
    <row r="131" spans="2:30" ht="12.75" customHeight="1" x14ac:dyDescent="0.2">
      <c r="B131" s="92"/>
      <c r="D131" s="75"/>
      <c r="E131" s="30"/>
      <c r="F131" s="30"/>
      <c r="G131" s="75"/>
      <c r="H131" s="40"/>
      <c r="I131" s="40"/>
      <c r="J131" s="40"/>
      <c r="K131" s="40"/>
      <c r="L131" s="40"/>
      <c r="M131" s="83"/>
      <c r="N131" s="84"/>
      <c r="O131" s="84"/>
      <c r="P131" s="84"/>
      <c r="Q131" s="87"/>
      <c r="R131" s="88"/>
      <c r="S131" s="88"/>
      <c r="T131" s="88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</row>
    <row r="132" spans="2:30" ht="12.75" customHeight="1" x14ac:dyDescent="0.2">
      <c r="B132" s="92"/>
      <c r="D132" s="75"/>
      <c r="E132" s="30"/>
      <c r="F132" s="30"/>
      <c r="G132" s="75"/>
      <c r="H132" s="40"/>
      <c r="I132" s="40"/>
      <c r="J132" s="40"/>
      <c r="K132" s="40"/>
      <c r="L132" s="40"/>
      <c r="M132" s="83"/>
      <c r="N132" s="84"/>
      <c r="O132" s="84"/>
      <c r="P132" s="84"/>
      <c r="Q132" s="87"/>
      <c r="R132" s="88"/>
      <c r="S132" s="88"/>
      <c r="T132" s="88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</row>
    <row r="133" spans="2:30" ht="12.75" customHeight="1" x14ac:dyDescent="0.2">
      <c r="B133" s="92"/>
      <c r="D133" s="75"/>
      <c r="E133" s="30"/>
      <c r="F133" s="30"/>
      <c r="G133" s="75"/>
      <c r="H133" s="40"/>
      <c r="I133" s="40"/>
      <c r="J133" s="40"/>
      <c r="K133" s="40"/>
      <c r="L133" s="40"/>
      <c r="M133" s="83"/>
      <c r="N133" s="84"/>
      <c r="O133" s="84"/>
      <c r="P133" s="84"/>
      <c r="Q133" s="87"/>
      <c r="R133" s="88"/>
      <c r="S133" s="88"/>
      <c r="T133" s="88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</row>
    <row r="134" spans="2:30" ht="12.75" customHeight="1" thickBot="1" x14ac:dyDescent="0.25">
      <c r="B134" s="93"/>
      <c r="D134" s="76"/>
      <c r="E134" s="31"/>
      <c r="F134" s="31"/>
      <c r="G134" s="76"/>
      <c r="H134" s="41"/>
      <c r="I134" s="41"/>
      <c r="J134" s="41"/>
      <c r="K134" s="41"/>
      <c r="L134" s="41"/>
      <c r="M134" s="85"/>
      <c r="N134" s="86"/>
      <c r="O134" s="86"/>
      <c r="P134" s="86"/>
      <c r="Q134" s="9" t="str">
        <f t="shared" ref="Q134:AD134" si="58">IF(OR(TRIM(Q119)=0,TRIM(Q119)=""),"",IF(IFERROR(TRIM(INDEX(QryItemNamed,MATCH(TRIM(Q119),ITEM,0),3)),"")="LS","",IFERROR(TRIM(INDEX(QryItemNamed,MATCH(TRIM(Q119),ITEM,0),3)),"")))</f>
        <v/>
      </c>
      <c r="R134" s="10" t="str">
        <f t="shared" si="58"/>
        <v/>
      </c>
      <c r="S134" s="10" t="str">
        <f t="shared" si="58"/>
        <v/>
      </c>
      <c r="T134" s="10" t="str">
        <f t="shared" si="58"/>
        <v/>
      </c>
      <c r="U134" s="10" t="str">
        <f t="shared" si="58"/>
        <v/>
      </c>
      <c r="V134" s="10" t="str">
        <f t="shared" si="58"/>
        <v/>
      </c>
      <c r="W134" s="10" t="str">
        <f t="shared" si="58"/>
        <v/>
      </c>
      <c r="X134" s="10" t="str">
        <f t="shared" si="58"/>
        <v/>
      </c>
      <c r="Y134" s="10" t="str">
        <f t="shared" si="58"/>
        <v/>
      </c>
      <c r="Z134" s="10" t="str">
        <f t="shared" si="58"/>
        <v/>
      </c>
      <c r="AA134" s="10" t="str">
        <f t="shared" si="58"/>
        <v/>
      </c>
      <c r="AB134" s="10" t="str">
        <f t="shared" si="58"/>
        <v/>
      </c>
      <c r="AC134" s="10" t="str">
        <f t="shared" si="58"/>
        <v/>
      </c>
      <c r="AD134" s="10" t="str">
        <f t="shared" si="58"/>
        <v/>
      </c>
    </row>
    <row r="135" spans="2:30" ht="12.75" customHeight="1" x14ac:dyDescent="0.2">
      <c r="B135" s="26"/>
      <c r="D135" s="11"/>
      <c r="E135" s="11"/>
      <c r="F135" s="11"/>
      <c r="G135" s="11"/>
      <c r="H135" s="44"/>
      <c r="I135" s="44"/>
      <c r="J135" s="44"/>
      <c r="K135" s="44"/>
      <c r="L135" s="44"/>
      <c r="M135" s="12"/>
      <c r="N135" s="13"/>
      <c r="O135" s="11" t="s">
        <v>2</v>
      </c>
      <c r="P135" s="12"/>
      <c r="Q135" s="13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</row>
    <row r="136" spans="2:30" ht="12.75" customHeight="1" x14ac:dyDescent="0.2">
      <c r="B136" s="27"/>
      <c r="D136" s="14"/>
      <c r="E136" s="14"/>
      <c r="F136" s="14"/>
      <c r="G136" s="14"/>
      <c r="H136" s="33"/>
      <c r="I136" s="33"/>
      <c r="J136" s="33"/>
      <c r="K136" s="33"/>
      <c r="L136" s="33"/>
      <c r="M136" s="15"/>
      <c r="N136" s="16"/>
      <c r="O136" s="14"/>
      <c r="P136" s="15"/>
      <c r="Q136" s="16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</row>
    <row r="137" spans="2:30" ht="12.75" customHeight="1" x14ac:dyDescent="0.2">
      <c r="B137" s="27"/>
      <c r="D137" s="14"/>
      <c r="E137" s="14"/>
      <c r="F137" s="14"/>
      <c r="G137" s="14"/>
      <c r="H137" s="33"/>
      <c r="I137" s="33"/>
      <c r="J137" s="33"/>
      <c r="K137" s="33"/>
      <c r="L137" s="33"/>
      <c r="M137" s="15"/>
      <c r="N137" s="16"/>
      <c r="O137" s="14"/>
      <c r="P137" s="15"/>
      <c r="Q137" s="16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</row>
    <row r="138" spans="2:30" ht="12.75" customHeight="1" x14ac:dyDescent="0.2">
      <c r="B138" s="27"/>
      <c r="D138" s="14"/>
      <c r="E138" s="14"/>
      <c r="F138" s="14"/>
      <c r="G138" s="14"/>
      <c r="H138" s="33"/>
      <c r="I138" s="33"/>
      <c r="J138" s="33"/>
      <c r="K138" s="33"/>
      <c r="L138" s="33"/>
      <c r="M138" s="15"/>
      <c r="N138" s="16"/>
      <c r="O138" s="14"/>
      <c r="P138" s="15"/>
      <c r="Q138" s="16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</row>
    <row r="139" spans="2:30" ht="12.75" customHeight="1" x14ac:dyDescent="0.2">
      <c r="B139" s="27"/>
      <c r="D139" s="14"/>
      <c r="E139" s="14"/>
      <c r="F139" s="14"/>
      <c r="G139" s="14"/>
      <c r="H139" s="33"/>
      <c r="I139" s="33"/>
      <c r="J139" s="33"/>
      <c r="K139" s="33"/>
      <c r="L139" s="33"/>
      <c r="M139" s="15"/>
      <c r="N139" s="16"/>
      <c r="O139" s="14"/>
      <c r="P139" s="15"/>
      <c r="Q139" s="16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</row>
    <row r="140" spans="2:30" ht="12.75" customHeight="1" x14ac:dyDescent="0.2">
      <c r="B140" s="27"/>
      <c r="D140" s="14"/>
      <c r="E140" s="14"/>
      <c r="F140" s="14"/>
      <c r="G140" s="14"/>
      <c r="H140" s="33"/>
      <c r="I140" s="33"/>
      <c r="J140" s="33"/>
      <c r="K140" s="33"/>
      <c r="L140" s="33"/>
      <c r="M140" s="15"/>
      <c r="N140" s="16"/>
      <c r="O140" s="14"/>
      <c r="P140" s="15"/>
      <c r="Q140" s="16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</row>
    <row r="141" spans="2:30" ht="12.75" customHeight="1" x14ac:dyDescent="0.2">
      <c r="B141" s="27"/>
      <c r="D141" s="14"/>
      <c r="E141" s="14"/>
      <c r="F141" s="14"/>
      <c r="G141" s="14"/>
      <c r="H141" s="33"/>
      <c r="I141" s="33"/>
      <c r="J141" s="33"/>
      <c r="K141" s="33"/>
      <c r="L141" s="33"/>
      <c r="M141" s="15"/>
      <c r="N141" s="16"/>
      <c r="O141" s="14"/>
      <c r="P141" s="15"/>
      <c r="Q141" s="16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</row>
    <row r="142" spans="2:30" ht="12.75" customHeight="1" x14ac:dyDescent="0.2">
      <c r="B142" s="27"/>
      <c r="D142" s="14"/>
      <c r="E142" s="14"/>
      <c r="F142" s="14"/>
      <c r="G142" s="14"/>
      <c r="H142" s="33"/>
      <c r="I142" s="33"/>
      <c r="J142" s="33"/>
      <c r="K142" s="33"/>
      <c r="L142" s="33"/>
      <c r="M142" s="15"/>
      <c r="N142" s="16"/>
      <c r="O142" s="14"/>
      <c r="P142" s="15"/>
      <c r="Q142" s="16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</row>
    <row r="143" spans="2:30" ht="12.75" customHeight="1" x14ac:dyDescent="0.2">
      <c r="B143" s="27"/>
      <c r="D143" s="14"/>
      <c r="E143" s="14"/>
      <c r="F143" s="14"/>
      <c r="G143" s="14"/>
      <c r="H143" s="33"/>
      <c r="I143" s="33"/>
      <c r="J143" s="33"/>
      <c r="K143" s="33"/>
      <c r="L143" s="33"/>
      <c r="M143" s="15"/>
      <c r="N143" s="16"/>
      <c r="O143" s="14"/>
      <c r="P143" s="15"/>
      <c r="Q143" s="16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</row>
    <row r="144" spans="2:30" ht="12.75" customHeight="1" x14ac:dyDescent="0.2">
      <c r="B144" s="27"/>
      <c r="D144" s="14"/>
      <c r="E144" s="14"/>
      <c r="F144" s="14"/>
      <c r="G144" s="14"/>
      <c r="H144" s="33"/>
      <c r="I144" s="33"/>
      <c r="J144" s="33"/>
      <c r="K144" s="33"/>
      <c r="L144" s="33"/>
      <c r="M144" s="15"/>
      <c r="N144" s="16"/>
      <c r="O144" s="14"/>
      <c r="P144" s="15"/>
      <c r="Q144" s="16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</row>
    <row r="145" spans="2:30" ht="12.75" customHeight="1" x14ac:dyDescent="0.2">
      <c r="B145" s="27"/>
      <c r="D145" s="14"/>
      <c r="E145" s="14"/>
      <c r="F145" s="14"/>
      <c r="G145" s="14"/>
      <c r="H145" s="33"/>
      <c r="I145" s="33"/>
      <c r="J145" s="33"/>
      <c r="K145" s="33"/>
      <c r="L145" s="33"/>
      <c r="M145" s="15"/>
      <c r="N145" s="16"/>
      <c r="O145" s="14"/>
      <c r="P145" s="15"/>
      <c r="Q145" s="16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</row>
    <row r="146" spans="2:30" ht="12.75" customHeight="1" x14ac:dyDescent="0.2">
      <c r="B146" s="27"/>
      <c r="D146" s="14"/>
      <c r="E146" s="14"/>
      <c r="F146" s="14"/>
      <c r="G146" s="14"/>
      <c r="H146" s="33"/>
      <c r="I146" s="33"/>
      <c r="J146" s="33"/>
      <c r="K146" s="33"/>
      <c r="L146" s="33"/>
      <c r="M146" s="15"/>
      <c r="N146" s="16"/>
      <c r="O146" s="14"/>
      <c r="P146" s="15"/>
      <c r="Q146" s="16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</row>
    <row r="147" spans="2:30" ht="12.75" customHeight="1" x14ac:dyDescent="0.2">
      <c r="B147" s="27"/>
      <c r="D147" s="14"/>
      <c r="E147" s="14"/>
      <c r="F147" s="14"/>
      <c r="G147" s="14"/>
      <c r="H147" s="33"/>
      <c r="I147" s="33"/>
      <c r="J147" s="33"/>
      <c r="K147" s="33"/>
      <c r="L147" s="33"/>
      <c r="M147" s="15"/>
      <c r="N147" s="16"/>
      <c r="O147" s="14"/>
      <c r="P147" s="15"/>
      <c r="Q147" s="16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</row>
    <row r="148" spans="2:30" ht="12.75" customHeight="1" x14ac:dyDescent="0.2">
      <c r="B148" s="27"/>
      <c r="D148" s="14"/>
      <c r="E148" s="14"/>
      <c r="F148" s="14"/>
      <c r="G148" s="14"/>
      <c r="H148" s="33"/>
      <c r="I148" s="33"/>
      <c r="J148" s="33"/>
      <c r="K148" s="33"/>
      <c r="L148" s="33"/>
      <c r="M148" s="15"/>
      <c r="N148" s="16"/>
      <c r="O148" s="14"/>
      <c r="P148" s="15"/>
      <c r="Q148" s="16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</row>
    <row r="149" spans="2:30" ht="12.75" customHeight="1" x14ac:dyDescent="0.2">
      <c r="B149" s="27"/>
      <c r="D149" s="14"/>
      <c r="E149" s="14"/>
      <c r="F149" s="14"/>
      <c r="G149" s="14"/>
      <c r="H149" s="33"/>
      <c r="I149" s="33"/>
      <c r="J149" s="33"/>
      <c r="K149" s="33"/>
      <c r="L149" s="33"/>
      <c r="M149" s="15"/>
      <c r="N149" s="16"/>
      <c r="O149" s="14"/>
      <c r="P149" s="15"/>
      <c r="Q149" s="16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</row>
    <row r="150" spans="2:30" ht="12.75" customHeight="1" x14ac:dyDescent="0.2">
      <c r="B150" s="27"/>
      <c r="D150" s="14"/>
      <c r="E150" s="14"/>
      <c r="F150" s="14"/>
      <c r="G150" s="14"/>
      <c r="H150" s="33"/>
      <c r="I150" s="33"/>
      <c r="J150" s="33"/>
      <c r="K150" s="33"/>
      <c r="L150" s="33"/>
      <c r="M150" s="15"/>
      <c r="N150" s="16"/>
      <c r="O150" s="14"/>
      <c r="P150" s="15"/>
      <c r="Q150" s="16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</row>
    <row r="151" spans="2:30" ht="12.75" customHeight="1" x14ac:dyDescent="0.2">
      <c r="B151" s="27"/>
      <c r="D151" s="14"/>
      <c r="E151" s="14"/>
      <c r="F151" s="14"/>
      <c r="G151" s="14"/>
      <c r="H151" s="33"/>
      <c r="I151" s="33"/>
      <c r="J151" s="33"/>
      <c r="K151" s="33"/>
      <c r="L151" s="33"/>
      <c r="M151" s="15"/>
      <c r="N151" s="16"/>
      <c r="O151" s="14"/>
      <c r="P151" s="15"/>
      <c r="Q151" s="16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</row>
    <row r="152" spans="2:30" ht="12.75" customHeight="1" x14ac:dyDescent="0.2">
      <c r="B152" s="27"/>
      <c r="D152" s="14"/>
      <c r="E152" s="14"/>
      <c r="F152" s="14"/>
      <c r="G152" s="14"/>
      <c r="H152" s="33"/>
      <c r="I152" s="33"/>
      <c r="J152" s="33"/>
      <c r="K152" s="33"/>
      <c r="L152" s="33"/>
      <c r="M152" s="15"/>
      <c r="N152" s="16"/>
      <c r="O152" s="14"/>
      <c r="P152" s="15"/>
      <c r="Q152" s="16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</row>
    <row r="153" spans="2:30" ht="12.75" customHeight="1" x14ac:dyDescent="0.2">
      <c r="B153" s="27"/>
      <c r="D153" s="14"/>
      <c r="E153" s="14"/>
      <c r="F153" s="14"/>
      <c r="G153" s="14"/>
      <c r="H153" s="33"/>
      <c r="I153" s="33"/>
      <c r="J153" s="33"/>
      <c r="K153" s="33"/>
      <c r="L153" s="33"/>
      <c r="M153" s="15"/>
      <c r="N153" s="16"/>
      <c r="O153" s="14"/>
      <c r="P153" s="15"/>
      <c r="Q153" s="16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</row>
    <row r="154" spans="2:30" ht="12.75" customHeight="1" x14ac:dyDescent="0.2">
      <c r="B154" s="27"/>
      <c r="D154" s="14"/>
      <c r="E154" s="14"/>
      <c r="F154" s="14"/>
      <c r="G154" s="14"/>
      <c r="H154" s="33"/>
      <c r="I154" s="33"/>
      <c r="J154" s="33"/>
      <c r="K154" s="33"/>
      <c r="L154" s="33"/>
      <c r="M154" s="15"/>
      <c r="N154" s="16"/>
      <c r="O154" s="14"/>
      <c r="P154" s="15"/>
      <c r="Q154" s="16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</row>
    <row r="155" spans="2:30" ht="12.75" customHeight="1" x14ac:dyDescent="0.2">
      <c r="B155" s="27"/>
      <c r="D155" s="14"/>
      <c r="E155" s="14"/>
      <c r="F155" s="14"/>
      <c r="G155" s="14"/>
      <c r="H155" s="33"/>
      <c r="I155" s="33"/>
      <c r="J155" s="33"/>
      <c r="K155" s="33"/>
      <c r="L155" s="33"/>
      <c r="M155" s="15"/>
      <c r="N155" s="16"/>
      <c r="O155" s="14"/>
      <c r="P155" s="15"/>
      <c r="Q155" s="16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</row>
    <row r="156" spans="2:30" ht="12.75" customHeight="1" x14ac:dyDescent="0.2">
      <c r="B156" s="27"/>
      <c r="D156" s="14"/>
      <c r="E156" s="14"/>
      <c r="F156" s="14"/>
      <c r="G156" s="14"/>
      <c r="H156" s="33"/>
      <c r="I156" s="33"/>
      <c r="J156" s="33"/>
      <c r="K156" s="33"/>
      <c r="L156" s="33"/>
      <c r="M156" s="15"/>
      <c r="N156" s="16"/>
      <c r="O156" s="14"/>
      <c r="P156" s="15"/>
      <c r="Q156" s="16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</row>
    <row r="157" spans="2:30" ht="12.75" customHeight="1" thickBot="1" x14ac:dyDescent="0.25">
      <c r="B157" s="28"/>
      <c r="D157" s="14"/>
      <c r="E157" s="14"/>
      <c r="F157" s="14"/>
      <c r="G157" s="14"/>
      <c r="H157" s="33"/>
      <c r="I157" s="33"/>
      <c r="J157" s="33"/>
      <c r="K157" s="33"/>
      <c r="L157" s="33"/>
      <c r="M157" s="15"/>
      <c r="N157" s="16"/>
      <c r="O157" s="14"/>
      <c r="P157" s="15"/>
      <c r="Q157" s="16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</row>
    <row r="158" spans="2:30" ht="12.75" customHeight="1" x14ac:dyDescent="0.2">
      <c r="B158" s="5" t="s">
        <v>13</v>
      </c>
      <c r="D158" s="78" t="s">
        <v>3</v>
      </c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17" t="str">
        <f>IF(Q119="","",IF(Q134="",IF(SUM(COUNTIF(Q135:Q157,"LS")+COUNTIF(Q135:Q157,"LUMP"))&gt;0,"LS",""),IF(SUM(Q135:Q157)&gt;0,ROUNDUP(SUM(Q135:Q157),0),"")))</f>
        <v/>
      </c>
      <c r="R158" s="17" t="str">
        <f t="shared" ref="R158" si="59">IF(R119="","",IF(R134="",IF(SUM(COUNTIF(R135:R157,"LS")+COUNTIF(R135:R157,"LUMP"))&gt;0,"LS",""),IF(SUM(R135:R157)&gt;0,ROUNDUP(SUM(R135:R157),0),"")))</f>
        <v/>
      </c>
      <c r="S158" s="17" t="str">
        <f t="shared" ref="S158" si="60">IF(S119="","",IF(S134="",IF(SUM(COUNTIF(S135:S157,"LS")+COUNTIF(S135:S157,"LUMP"))&gt;0,"LS",""),IF(SUM(S135:S157)&gt;0,ROUNDUP(SUM(S135:S157),0),"")))</f>
        <v/>
      </c>
      <c r="T158" s="17" t="str">
        <f t="shared" ref="T158" si="61">IF(T119="","",IF(T134="",IF(SUM(COUNTIF(T135:T157,"LS")+COUNTIF(T135:T157,"LUMP"))&gt;0,"LS",""),IF(SUM(T135:T157)&gt;0,ROUNDUP(SUM(T135:T157),0),"")))</f>
        <v/>
      </c>
      <c r="U158" s="17" t="str">
        <f t="shared" ref="U158" si="62">IF(U119="","",IF(U134="",IF(SUM(COUNTIF(U135:U157,"LS")+COUNTIF(U135:U157,"LUMP"))&gt;0,"LS",""),IF(SUM(U135:U157)&gt;0,ROUNDUP(SUM(U135:U157),0),"")))</f>
        <v/>
      </c>
      <c r="V158" s="17" t="str">
        <f t="shared" ref="V158" si="63">IF(V119="","",IF(V134="",IF(SUM(COUNTIF(V135:V157,"LS")+COUNTIF(V135:V157,"LUMP"))&gt;0,"LS",""),IF(SUM(V135:V157)&gt;0,ROUNDUP(SUM(V135:V157),0),"")))</f>
        <v/>
      </c>
      <c r="W158" s="17" t="str">
        <f t="shared" ref="W158" si="64">IF(W119="","",IF(W134="",IF(SUM(COUNTIF(W135:W157,"LS")+COUNTIF(W135:W157,"LUMP"))&gt;0,"LS",""),IF(SUM(W135:W157)&gt;0,ROUNDUP(SUM(W135:W157),0),"")))</f>
        <v/>
      </c>
      <c r="X158" s="17" t="str">
        <f t="shared" ref="X158" si="65">IF(X119="","",IF(X134="",IF(SUM(COUNTIF(X135:X157,"LS")+COUNTIF(X135:X157,"LUMP"))&gt;0,"LS",""),IF(SUM(X135:X157)&gt;0,ROUNDUP(SUM(X135:X157),0),"")))</f>
        <v/>
      </c>
      <c r="Y158" s="17" t="str">
        <f t="shared" ref="Y158" si="66">IF(Y119="","",IF(Y134="",IF(SUM(COUNTIF(Y135:Y157,"LS")+COUNTIF(Y135:Y157,"LUMP"))&gt;0,"LS",""),IF(SUM(Y135:Y157)&gt;0,ROUNDUP(SUM(Y135:Y157),0),"")))</f>
        <v/>
      </c>
      <c r="Z158" s="17" t="str">
        <f t="shared" ref="Z158" si="67">IF(Z119="","",IF(Z134="",IF(SUM(COUNTIF(Z135:Z157,"LS")+COUNTIF(Z135:Z157,"LUMP"))&gt;0,"LS",""),IF(SUM(Z135:Z157)&gt;0,ROUNDUP(SUM(Z135:Z157),0),"")))</f>
        <v/>
      </c>
      <c r="AA158" s="17" t="str">
        <f t="shared" ref="AA158" si="68">IF(AA119="","",IF(AA134="",IF(SUM(COUNTIF(AA135:AA157,"LS")+COUNTIF(AA135:AA157,"LUMP"))&gt;0,"LS",""),IF(SUM(AA135:AA157)&gt;0,ROUNDUP(SUM(AA135:AA157),0),"")))</f>
        <v/>
      </c>
      <c r="AB158" s="17" t="str">
        <f t="shared" ref="AB158" si="69">IF(AB119="","",IF(AB134="",IF(SUM(COUNTIF(AB135:AB157,"LS")+COUNTIF(AB135:AB157,"LUMP"))&gt;0,"LS",""),IF(SUM(AB135:AB157)&gt;0,ROUNDUP(SUM(AB135:AB157),0),"")))</f>
        <v/>
      </c>
      <c r="AC158" s="17" t="str">
        <f t="shared" ref="AC158" si="70">IF(AC119="","",IF(AC134="",IF(SUM(COUNTIF(AC135:AC157,"LS")+COUNTIF(AC135:AC157,"LUMP"))&gt;0,"LS",""),IF(SUM(AC135:AC157)&gt;0,ROUNDUP(SUM(AC135:AC157),0),"")))</f>
        <v/>
      </c>
      <c r="AD158" s="17" t="str">
        <f t="shared" ref="AD158" si="71">IF(AD119="","",IF(AD134="",IF(SUM(COUNTIF(AD135:AD157,"LS")+COUNTIF(AD135:AD157,"LUMP"))&gt;0,"LS",""),IF(SUM(AD135:AD157)&gt;0,ROUNDUP(SUM(AD135:AD157),0),"")))</f>
        <v/>
      </c>
    </row>
    <row r="159" spans="2:30" ht="12.75" customHeight="1" thickBot="1" x14ac:dyDescent="0.25"/>
    <row r="160" spans="2:30" ht="12.75" customHeight="1" thickBot="1" x14ac:dyDescent="0.25">
      <c r="B160" s="24" t="s">
        <v>11</v>
      </c>
      <c r="D160" s="80">
        <f>D118+1</f>
        <v>4</v>
      </c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</row>
    <row r="161" spans="2:30" ht="12.75" customHeight="1" thickBot="1" x14ac:dyDescent="0.25">
      <c r="B161" s="25"/>
      <c r="D161" s="62" t="s">
        <v>9</v>
      </c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</row>
    <row r="162" spans="2:30" ht="12.75" customHeight="1" thickBot="1" x14ac:dyDescent="0.25">
      <c r="D162" s="63" t="s">
        <v>10</v>
      </c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</row>
    <row r="163" spans="2:30" ht="12.75" customHeight="1" x14ac:dyDescent="0.2">
      <c r="B163" s="91" t="s">
        <v>12</v>
      </c>
      <c r="D163" s="74" t="s">
        <v>20</v>
      </c>
      <c r="E163" s="29"/>
      <c r="F163" s="29"/>
      <c r="G163" s="74" t="s">
        <v>0</v>
      </c>
      <c r="H163" s="39"/>
      <c r="I163" s="39"/>
      <c r="J163" s="39"/>
      <c r="K163" s="39"/>
      <c r="L163" s="39"/>
      <c r="M163" s="81" t="s">
        <v>1</v>
      </c>
      <c r="N163" s="82"/>
      <c r="O163" s="82"/>
      <c r="P163" s="82"/>
      <c r="Q163" s="7" t="str">
        <f t="shared" ref="Q163:AD163" si="72">IF(OR(TRIM(Q161)=0,TRIM(Q161)=""),"",IF(IFERROR(TRIM(INDEX(QryItemNamed,MATCH(TRIM(Q161),ITEM,0),2)),"")="Y","SPECIAL",LEFT(IFERROR(TRIM(INDEX(ITEM,MATCH(TRIM(Q161),ITEM,0))),""),3)))</f>
        <v/>
      </c>
      <c r="R163" s="8" t="str">
        <f t="shared" si="72"/>
        <v/>
      </c>
      <c r="S163" s="8" t="str">
        <f t="shared" si="72"/>
        <v/>
      </c>
      <c r="T163" s="8" t="str">
        <f t="shared" si="72"/>
        <v/>
      </c>
      <c r="U163" s="8" t="str">
        <f t="shared" si="72"/>
        <v/>
      </c>
      <c r="V163" s="8" t="str">
        <f t="shared" si="72"/>
        <v/>
      </c>
      <c r="W163" s="8" t="str">
        <f t="shared" si="72"/>
        <v/>
      </c>
      <c r="X163" s="8" t="str">
        <f t="shared" si="72"/>
        <v/>
      </c>
      <c r="Y163" s="8" t="str">
        <f t="shared" si="72"/>
        <v/>
      </c>
      <c r="Z163" s="8" t="str">
        <f t="shared" si="72"/>
        <v/>
      </c>
      <c r="AA163" s="8" t="str">
        <f t="shared" si="72"/>
        <v/>
      </c>
      <c r="AB163" s="8" t="str">
        <f t="shared" si="72"/>
        <v/>
      </c>
      <c r="AC163" s="8" t="str">
        <f t="shared" si="72"/>
        <v/>
      </c>
      <c r="AD163" s="8" t="str">
        <f t="shared" si="72"/>
        <v/>
      </c>
    </row>
    <row r="164" spans="2:30" ht="12.75" customHeight="1" x14ac:dyDescent="0.2">
      <c r="B164" s="92"/>
      <c r="D164" s="75"/>
      <c r="E164" s="30"/>
      <c r="F164" s="30"/>
      <c r="G164" s="75"/>
      <c r="H164" s="40"/>
      <c r="I164" s="40"/>
      <c r="J164" s="40"/>
      <c r="K164" s="40"/>
      <c r="L164" s="40"/>
      <c r="M164" s="83"/>
      <c r="N164" s="84"/>
      <c r="O164" s="84"/>
      <c r="P164" s="84"/>
      <c r="Q164" s="87" t="str">
        <f t="shared" ref="Q164:AD164" si="73">IF(OR(TRIM(Q161)=0,TRIM(Q161)=""),IF(Q162="","",Q162),IF(IFERROR(TRIM(INDEX(QryItemNamed,MATCH(TRIM(Q161),ITEM,0),2)),"")="Y",TRIM(RIGHT(IFERROR(TRIM(INDEX(QryItemNamed,MATCH(TRIM(Q161),ITEM,0),4)),"123456789012"),LEN(IFERROR(TRIM(INDEX(QryItemNamed,MATCH(TRIM(Q161),ITEM,0),4)),"123456789012"))-9))&amp;Q162,IFERROR(TRIM(INDEX(QryItemNamed,MATCH(TRIM(Q161),ITEM,0),4))&amp;Q162,"ITEM CODE DOES NOT EXIST IN ITEM MASTER")))</f>
        <v/>
      </c>
      <c r="R164" s="88" t="str">
        <f t="shared" si="73"/>
        <v/>
      </c>
      <c r="S164" s="88" t="str">
        <f t="shared" si="73"/>
        <v/>
      </c>
      <c r="T164" s="88" t="str">
        <f t="shared" si="73"/>
        <v/>
      </c>
      <c r="U164" s="61" t="str">
        <f t="shared" si="73"/>
        <v/>
      </c>
      <c r="V164" s="61" t="str">
        <f t="shared" si="73"/>
        <v/>
      </c>
      <c r="W164" s="61" t="str">
        <f t="shared" si="73"/>
        <v/>
      </c>
      <c r="X164" s="61" t="str">
        <f t="shared" si="73"/>
        <v/>
      </c>
      <c r="Y164" s="61" t="str">
        <f t="shared" si="73"/>
        <v/>
      </c>
      <c r="Z164" s="61" t="str">
        <f t="shared" si="73"/>
        <v/>
      </c>
      <c r="AA164" s="61" t="str">
        <f t="shared" si="73"/>
        <v/>
      </c>
      <c r="AB164" s="61" t="str">
        <f t="shared" si="73"/>
        <v/>
      </c>
      <c r="AC164" s="61" t="str">
        <f t="shared" si="73"/>
        <v/>
      </c>
      <c r="AD164" s="61" t="str">
        <f t="shared" si="73"/>
        <v/>
      </c>
    </row>
    <row r="165" spans="2:30" ht="12.75" customHeight="1" x14ac:dyDescent="0.2">
      <c r="B165" s="92"/>
      <c r="D165" s="75"/>
      <c r="E165" s="30"/>
      <c r="F165" s="30"/>
      <c r="G165" s="75"/>
      <c r="H165" s="40"/>
      <c r="I165" s="40"/>
      <c r="J165" s="40"/>
      <c r="K165" s="40"/>
      <c r="L165" s="40"/>
      <c r="M165" s="83"/>
      <c r="N165" s="84"/>
      <c r="O165" s="84"/>
      <c r="P165" s="84"/>
      <c r="Q165" s="87"/>
      <c r="R165" s="88"/>
      <c r="S165" s="88"/>
      <c r="T165" s="88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</row>
    <row r="166" spans="2:30" ht="12.75" customHeight="1" x14ac:dyDescent="0.2">
      <c r="B166" s="92"/>
      <c r="D166" s="75"/>
      <c r="E166" s="30"/>
      <c r="F166" s="30"/>
      <c r="G166" s="75"/>
      <c r="H166" s="40"/>
      <c r="I166" s="40"/>
      <c r="J166" s="40"/>
      <c r="K166" s="40"/>
      <c r="L166" s="40"/>
      <c r="M166" s="83"/>
      <c r="N166" s="84"/>
      <c r="O166" s="84"/>
      <c r="P166" s="84"/>
      <c r="Q166" s="87"/>
      <c r="R166" s="88"/>
      <c r="S166" s="88"/>
      <c r="T166" s="88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</row>
    <row r="167" spans="2:30" ht="12.75" customHeight="1" x14ac:dyDescent="0.2">
      <c r="B167" s="92"/>
      <c r="D167" s="75"/>
      <c r="E167" s="30"/>
      <c r="F167" s="30"/>
      <c r="G167" s="75"/>
      <c r="H167" s="40"/>
      <c r="I167" s="40"/>
      <c r="J167" s="40"/>
      <c r="K167" s="40"/>
      <c r="L167" s="40"/>
      <c r="M167" s="83"/>
      <c r="N167" s="84"/>
      <c r="O167" s="84"/>
      <c r="P167" s="84"/>
      <c r="Q167" s="87"/>
      <c r="R167" s="88"/>
      <c r="S167" s="88"/>
      <c r="T167" s="88"/>
      <c r="U167" s="61"/>
      <c r="V167" s="61"/>
      <c r="W167" s="61"/>
      <c r="X167" s="61"/>
      <c r="Y167" s="61"/>
      <c r="Z167" s="61"/>
      <c r="AA167" s="61"/>
      <c r="AB167" s="61"/>
      <c r="AC167" s="61"/>
      <c r="AD167" s="61"/>
    </row>
    <row r="168" spans="2:30" ht="12.75" customHeight="1" x14ac:dyDescent="0.2">
      <c r="B168" s="92"/>
      <c r="D168" s="75"/>
      <c r="E168" s="30"/>
      <c r="F168" s="30"/>
      <c r="G168" s="75"/>
      <c r="H168" s="40"/>
      <c r="I168" s="40"/>
      <c r="J168" s="40"/>
      <c r="K168" s="40"/>
      <c r="L168" s="40"/>
      <c r="M168" s="83"/>
      <c r="N168" s="84"/>
      <c r="O168" s="84"/>
      <c r="P168" s="84"/>
      <c r="Q168" s="87"/>
      <c r="R168" s="88"/>
      <c r="S168" s="88"/>
      <c r="T168" s="88"/>
      <c r="U168" s="61"/>
      <c r="V168" s="61"/>
      <c r="W168" s="61"/>
      <c r="X168" s="61"/>
      <c r="Y168" s="61"/>
      <c r="Z168" s="61"/>
      <c r="AA168" s="61"/>
      <c r="AB168" s="61"/>
      <c r="AC168" s="61"/>
      <c r="AD168" s="61"/>
    </row>
    <row r="169" spans="2:30" ht="12.75" customHeight="1" x14ac:dyDescent="0.2">
      <c r="B169" s="92"/>
      <c r="D169" s="75"/>
      <c r="E169" s="30"/>
      <c r="F169" s="30"/>
      <c r="G169" s="75"/>
      <c r="H169" s="40"/>
      <c r="I169" s="40"/>
      <c r="J169" s="40"/>
      <c r="K169" s="40"/>
      <c r="L169" s="40"/>
      <c r="M169" s="83"/>
      <c r="N169" s="84"/>
      <c r="O169" s="84"/>
      <c r="P169" s="84"/>
      <c r="Q169" s="87"/>
      <c r="R169" s="88"/>
      <c r="S169" s="88"/>
      <c r="T169" s="88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</row>
    <row r="170" spans="2:30" ht="12.75" customHeight="1" x14ac:dyDescent="0.2">
      <c r="B170" s="92"/>
      <c r="D170" s="75"/>
      <c r="E170" s="30"/>
      <c r="F170" s="30"/>
      <c r="G170" s="75"/>
      <c r="H170" s="40"/>
      <c r="I170" s="40"/>
      <c r="J170" s="40"/>
      <c r="K170" s="40"/>
      <c r="L170" s="40"/>
      <c r="M170" s="83"/>
      <c r="N170" s="84"/>
      <c r="O170" s="84"/>
      <c r="P170" s="84"/>
      <c r="Q170" s="87"/>
      <c r="R170" s="88"/>
      <c r="S170" s="88"/>
      <c r="T170" s="88"/>
      <c r="U170" s="61"/>
      <c r="V170" s="61"/>
      <c r="W170" s="61"/>
      <c r="X170" s="61"/>
      <c r="Y170" s="61"/>
      <c r="Z170" s="61"/>
      <c r="AA170" s="61"/>
      <c r="AB170" s="61"/>
      <c r="AC170" s="61"/>
      <c r="AD170" s="61"/>
    </row>
    <row r="171" spans="2:30" ht="12.75" customHeight="1" x14ac:dyDescent="0.2">
      <c r="B171" s="92"/>
      <c r="D171" s="75"/>
      <c r="E171" s="30"/>
      <c r="F171" s="30"/>
      <c r="G171" s="75"/>
      <c r="H171" s="40"/>
      <c r="I171" s="40"/>
      <c r="J171" s="40"/>
      <c r="K171" s="40"/>
      <c r="L171" s="40"/>
      <c r="M171" s="83"/>
      <c r="N171" s="84"/>
      <c r="O171" s="84"/>
      <c r="P171" s="84"/>
      <c r="Q171" s="87"/>
      <c r="R171" s="88"/>
      <c r="S171" s="88"/>
      <c r="T171" s="88"/>
      <c r="U171" s="61"/>
      <c r="V171" s="61"/>
      <c r="W171" s="61"/>
      <c r="X171" s="61"/>
      <c r="Y171" s="61"/>
      <c r="Z171" s="61"/>
      <c r="AA171" s="61"/>
      <c r="AB171" s="61"/>
      <c r="AC171" s="61"/>
      <c r="AD171" s="61"/>
    </row>
    <row r="172" spans="2:30" ht="12.75" customHeight="1" x14ac:dyDescent="0.2">
      <c r="B172" s="92"/>
      <c r="D172" s="75"/>
      <c r="E172" s="30"/>
      <c r="F172" s="30"/>
      <c r="G172" s="75"/>
      <c r="H172" s="40"/>
      <c r="I172" s="40"/>
      <c r="J172" s="40"/>
      <c r="K172" s="40"/>
      <c r="L172" s="40"/>
      <c r="M172" s="83"/>
      <c r="N172" s="84"/>
      <c r="O172" s="84"/>
      <c r="P172" s="84"/>
      <c r="Q172" s="87"/>
      <c r="R172" s="88"/>
      <c r="S172" s="88"/>
      <c r="T172" s="88"/>
      <c r="U172" s="61"/>
      <c r="V172" s="61"/>
      <c r="W172" s="61"/>
      <c r="X172" s="61"/>
      <c r="Y172" s="61"/>
      <c r="Z172" s="61"/>
      <c r="AA172" s="61"/>
      <c r="AB172" s="61"/>
      <c r="AC172" s="61"/>
      <c r="AD172" s="61"/>
    </row>
    <row r="173" spans="2:30" ht="12.75" customHeight="1" x14ac:dyDescent="0.2">
      <c r="B173" s="92"/>
      <c r="D173" s="75"/>
      <c r="E173" s="30"/>
      <c r="F173" s="30"/>
      <c r="G173" s="75"/>
      <c r="H173" s="40"/>
      <c r="I173" s="40"/>
      <c r="J173" s="40"/>
      <c r="K173" s="40"/>
      <c r="L173" s="40"/>
      <c r="M173" s="83"/>
      <c r="N173" s="84"/>
      <c r="O173" s="84"/>
      <c r="P173" s="84"/>
      <c r="Q173" s="87"/>
      <c r="R173" s="88"/>
      <c r="S173" s="88"/>
      <c r="T173" s="88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</row>
    <row r="174" spans="2:30" ht="12.75" customHeight="1" x14ac:dyDescent="0.2">
      <c r="B174" s="92"/>
      <c r="D174" s="75"/>
      <c r="E174" s="30"/>
      <c r="F174" s="30"/>
      <c r="G174" s="75"/>
      <c r="H174" s="40"/>
      <c r="I174" s="40"/>
      <c r="J174" s="40"/>
      <c r="K174" s="40"/>
      <c r="L174" s="40"/>
      <c r="M174" s="83"/>
      <c r="N174" s="84"/>
      <c r="O174" s="84"/>
      <c r="P174" s="84"/>
      <c r="Q174" s="87"/>
      <c r="R174" s="88"/>
      <c r="S174" s="88"/>
      <c r="T174" s="88"/>
      <c r="U174" s="61"/>
      <c r="V174" s="61"/>
      <c r="W174" s="61"/>
      <c r="X174" s="61"/>
      <c r="Y174" s="61"/>
      <c r="Z174" s="61"/>
      <c r="AA174" s="61"/>
      <c r="AB174" s="61"/>
      <c r="AC174" s="61"/>
      <c r="AD174" s="61"/>
    </row>
    <row r="175" spans="2:30" ht="12.75" customHeight="1" x14ac:dyDescent="0.2">
      <c r="B175" s="92"/>
      <c r="D175" s="75"/>
      <c r="E175" s="30"/>
      <c r="F175" s="30"/>
      <c r="G175" s="75"/>
      <c r="H175" s="40"/>
      <c r="I175" s="40"/>
      <c r="J175" s="40"/>
      <c r="K175" s="40"/>
      <c r="L175" s="40"/>
      <c r="M175" s="83"/>
      <c r="N175" s="84"/>
      <c r="O175" s="84"/>
      <c r="P175" s="84"/>
      <c r="Q175" s="87"/>
      <c r="R175" s="88"/>
      <c r="S175" s="88"/>
      <c r="T175" s="88"/>
      <c r="U175" s="61"/>
      <c r="V175" s="61"/>
      <c r="W175" s="61"/>
      <c r="X175" s="61"/>
      <c r="Y175" s="61"/>
      <c r="Z175" s="61"/>
      <c r="AA175" s="61"/>
      <c r="AB175" s="61"/>
      <c r="AC175" s="61"/>
      <c r="AD175" s="61"/>
    </row>
    <row r="176" spans="2:30" ht="12.75" customHeight="1" thickBot="1" x14ac:dyDescent="0.25">
      <c r="B176" s="93"/>
      <c r="D176" s="76"/>
      <c r="E176" s="31"/>
      <c r="F176" s="31"/>
      <c r="G176" s="76"/>
      <c r="H176" s="41"/>
      <c r="I176" s="41"/>
      <c r="J176" s="41"/>
      <c r="K176" s="41"/>
      <c r="L176" s="41"/>
      <c r="M176" s="85"/>
      <c r="N176" s="86"/>
      <c r="O176" s="86"/>
      <c r="P176" s="86"/>
      <c r="Q176" s="9" t="str">
        <f t="shared" ref="Q176:AD176" si="74">IF(OR(TRIM(Q161)=0,TRIM(Q161)=""),"",IF(IFERROR(TRIM(INDEX(QryItemNamed,MATCH(TRIM(Q161),ITEM,0),3)),"")="LS","",IFERROR(TRIM(INDEX(QryItemNamed,MATCH(TRIM(Q161),ITEM,0),3)),"")))</f>
        <v/>
      </c>
      <c r="R176" s="10" t="str">
        <f t="shared" si="74"/>
        <v/>
      </c>
      <c r="S176" s="10" t="str">
        <f t="shared" si="74"/>
        <v/>
      </c>
      <c r="T176" s="10" t="str">
        <f t="shared" si="74"/>
        <v/>
      </c>
      <c r="U176" s="10" t="str">
        <f t="shared" si="74"/>
        <v/>
      </c>
      <c r="V176" s="10" t="str">
        <f t="shared" si="74"/>
        <v/>
      </c>
      <c r="W176" s="10" t="str">
        <f t="shared" si="74"/>
        <v/>
      </c>
      <c r="X176" s="10" t="str">
        <f t="shared" si="74"/>
        <v/>
      </c>
      <c r="Y176" s="10" t="str">
        <f t="shared" si="74"/>
        <v/>
      </c>
      <c r="Z176" s="10" t="str">
        <f t="shared" si="74"/>
        <v/>
      </c>
      <c r="AA176" s="10" t="str">
        <f t="shared" si="74"/>
        <v/>
      </c>
      <c r="AB176" s="10" t="str">
        <f t="shared" si="74"/>
        <v/>
      </c>
      <c r="AC176" s="10" t="str">
        <f t="shared" si="74"/>
        <v/>
      </c>
      <c r="AD176" s="10" t="str">
        <f t="shared" si="74"/>
        <v/>
      </c>
    </row>
    <row r="177" spans="2:30" ht="12.75" customHeight="1" x14ac:dyDescent="0.2">
      <c r="B177" s="26"/>
      <c r="D177" s="11"/>
      <c r="E177" s="11"/>
      <c r="F177" s="11"/>
      <c r="G177" s="11"/>
      <c r="H177" s="44"/>
      <c r="I177" s="44"/>
      <c r="J177" s="44"/>
      <c r="K177" s="44"/>
      <c r="L177" s="44"/>
      <c r="M177" s="12"/>
      <c r="N177" s="13"/>
      <c r="O177" s="11" t="s">
        <v>2</v>
      </c>
      <c r="P177" s="12"/>
      <c r="Q177" s="13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</row>
    <row r="178" spans="2:30" ht="12.75" customHeight="1" x14ac:dyDescent="0.2">
      <c r="B178" s="27"/>
      <c r="D178" s="14"/>
      <c r="E178" s="14"/>
      <c r="F178" s="14"/>
      <c r="G178" s="14"/>
      <c r="H178" s="33"/>
      <c r="I178" s="33"/>
      <c r="J178" s="33"/>
      <c r="K178" s="33"/>
      <c r="L178" s="33"/>
      <c r="M178" s="15"/>
      <c r="N178" s="16"/>
      <c r="O178" s="14"/>
      <c r="P178" s="15"/>
      <c r="Q178" s="16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</row>
    <row r="179" spans="2:30" ht="12.75" customHeight="1" x14ac:dyDescent="0.2">
      <c r="B179" s="27"/>
      <c r="D179" s="14"/>
      <c r="E179" s="14"/>
      <c r="F179" s="14"/>
      <c r="G179" s="14"/>
      <c r="H179" s="33"/>
      <c r="I179" s="33"/>
      <c r="J179" s="33"/>
      <c r="K179" s="33"/>
      <c r="L179" s="33"/>
      <c r="M179" s="15"/>
      <c r="N179" s="16"/>
      <c r="O179" s="14"/>
      <c r="P179" s="15"/>
      <c r="Q179" s="16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</row>
    <row r="180" spans="2:30" ht="12.75" customHeight="1" x14ac:dyDescent="0.2">
      <c r="B180" s="27"/>
      <c r="D180" s="14"/>
      <c r="E180" s="14"/>
      <c r="F180" s="14"/>
      <c r="G180" s="14"/>
      <c r="H180" s="33"/>
      <c r="I180" s="33"/>
      <c r="J180" s="33"/>
      <c r="K180" s="33"/>
      <c r="L180" s="33"/>
      <c r="M180" s="15"/>
      <c r="N180" s="16"/>
      <c r="O180" s="14"/>
      <c r="P180" s="15"/>
      <c r="Q180" s="16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</row>
    <row r="181" spans="2:30" ht="12.75" customHeight="1" x14ac:dyDescent="0.2">
      <c r="B181" s="27"/>
      <c r="D181" s="14"/>
      <c r="E181" s="14"/>
      <c r="F181" s="14"/>
      <c r="G181" s="14"/>
      <c r="H181" s="33"/>
      <c r="I181" s="33"/>
      <c r="J181" s="33"/>
      <c r="K181" s="33"/>
      <c r="L181" s="33"/>
      <c r="M181" s="15"/>
      <c r="N181" s="16"/>
      <c r="O181" s="14"/>
      <c r="P181" s="15"/>
      <c r="Q181" s="16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</row>
    <row r="182" spans="2:30" ht="12.75" customHeight="1" x14ac:dyDescent="0.2">
      <c r="B182" s="27"/>
      <c r="D182" s="14"/>
      <c r="E182" s="14"/>
      <c r="F182" s="14"/>
      <c r="G182" s="14"/>
      <c r="H182" s="33"/>
      <c r="I182" s="33"/>
      <c r="J182" s="33"/>
      <c r="K182" s="33"/>
      <c r="L182" s="33"/>
      <c r="M182" s="15"/>
      <c r="N182" s="16"/>
      <c r="O182" s="14"/>
      <c r="P182" s="15"/>
      <c r="Q182" s="16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</row>
    <row r="183" spans="2:30" ht="12.75" customHeight="1" x14ac:dyDescent="0.2">
      <c r="B183" s="27"/>
      <c r="D183" s="14"/>
      <c r="E183" s="14"/>
      <c r="F183" s="14"/>
      <c r="G183" s="14"/>
      <c r="H183" s="33"/>
      <c r="I183" s="33"/>
      <c r="J183" s="33"/>
      <c r="K183" s="33"/>
      <c r="L183" s="33"/>
      <c r="M183" s="15"/>
      <c r="N183" s="16"/>
      <c r="O183" s="14"/>
      <c r="P183" s="15"/>
      <c r="Q183" s="16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</row>
    <row r="184" spans="2:30" ht="12.75" customHeight="1" x14ac:dyDescent="0.2">
      <c r="B184" s="27"/>
      <c r="D184" s="14"/>
      <c r="E184" s="14"/>
      <c r="F184" s="14"/>
      <c r="G184" s="14"/>
      <c r="H184" s="33"/>
      <c r="I184" s="33"/>
      <c r="J184" s="33"/>
      <c r="K184" s="33"/>
      <c r="L184" s="33"/>
      <c r="M184" s="15"/>
      <c r="N184" s="16"/>
      <c r="O184" s="14"/>
      <c r="P184" s="15"/>
      <c r="Q184" s="16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</row>
    <row r="185" spans="2:30" ht="12.75" customHeight="1" x14ac:dyDescent="0.2">
      <c r="B185" s="27"/>
      <c r="D185" s="14"/>
      <c r="E185" s="14"/>
      <c r="F185" s="14"/>
      <c r="G185" s="14"/>
      <c r="H185" s="33"/>
      <c r="I185" s="33"/>
      <c r="J185" s="33"/>
      <c r="K185" s="33"/>
      <c r="L185" s="33"/>
      <c r="M185" s="15"/>
      <c r="N185" s="16"/>
      <c r="O185" s="14"/>
      <c r="P185" s="15"/>
      <c r="Q185" s="16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</row>
    <row r="186" spans="2:30" ht="12.75" customHeight="1" x14ac:dyDescent="0.2">
      <c r="B186" s="27"/>
      <c r="D186" s="14"/>
      <c r="E186" s="14"/>
      <c r="F186" s="14"/>
      <c r="G186" s="14"/>
      <c r="H186" s="33"/>
      <c r="I186" s="33"/>
      <c r="J186" s="33"/>
      <c r="K186" s="33"/>
      <c r="L186" s="33"/>
      <c r="M186" s="15"/>
      <c r="N186" s="16"/>
      <c r="O186" s="14"/>
      <c r="P186" s="15"/>
      <c r="Q186" s="16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</row>
    <row r="187" spans="2:30" ht="12.75" customHeight="1" x14ac:dyDescent="0.2">
      <c r="B187" s="27"/>
      <c r="D187" s="14"/>
      <c r="E187" s="14"/>
      <c r="F187" s="14"/>
      <c r="G187" s="14"/>
      <c r="H187" s="33"/>
      <c r="I187" s="33"/>
      <c r="J187" s="33"/>
      <c r="K187" s="33"/>
      <c r="L187" s="33"/>
      <c r="M187" s="15"/>
      <c r="N187" s="16"/>
      <c r="O187" s="14"/>
      <c r="P187" s="15"/>
      <c r="Q187" s="16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</row>
    <row r="188" spans="2:30" ht="12.75" customHeight="1" x14ac:dyDescent="0.2">
      <c r="B188" s="27"/>
      <c r="D188" s="14"/>
      <c r="E188" s="14"/>
      <c r="F188" s="14"/>
      <c r="G188" s="14"/>
      <c r="H188" s="33"/>
      <c r="I188" s="33"/>
      <c r="J188" s="33"/>
      <c r="K188" s="33"/>
      <c r="L188" s="33"/>
      <c r="M188" s="15"/>
      <c r="N188" s="16"/>
      <c r="O188" s="14"/>
      <c r="P188" s="15"/>
      <c r="Q188" s="16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</row>
    <row r="189" spans="2:30" ht="12.75" customHeight="1" x14ac:dyDescent="0.2">
      <c r="B189" s="27"/>
      <c r="D189" s="14"/>
      <c r="E189" s="14"/>
      <c r="F189" s="14"/>
      <c r="G189" s="14"/>
      <c r="H189" s="33"/>
      <c r="I189" s="33"/>
      <c r="J189" s="33"/>
      <c r="K189" s="33"/>
      <c r="L189" s="33"/>
      <c r="M189" s="15"/>
      <c r="N189" s="16"/>
      <c r="O189" s="14"/>
      <c r="P189" s="15"/>
      <c r="Q189" s="16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</row>
    <row r="190" spans="2:30" ht="12.75" customHeight="1" x14ac:dyDescent="0.2">
      <c r="B190" s="27"/>
      <c r="D190" s="14"/>
      <c r="E190" s="14"/>
      <c r="F190" s="14"/>
      <c r="G190" s="14"/>
      <c r="H190" s="33"/>
      <c r="I190" s="33"/>
      <c r="J190" s="33"/>
      <c r="K190" s="33"/>
      <c r="L190" s="33"/>
      <c r="M190" s="15"/>
      <c r="N190" s="16"/>
      <c r="O190" s="14"/>
      <c r="P190" s="15"/>
      <c r="Q190" s="16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</row>
    <row r="191" spans="2:30" ht="12.75" customHeight="1" x14ac:dyDescent="0.2">
      <c r="B191" s="27"/>
      <c r="D191" s="14"/>
      <c r="E191" s="14"/>
      <c r="F191" s="14"/>
      <c r="G191" s="14"/>
      <c r="H191" s="33"/>
      <c r="I191" s="33"/>
      <c r="J191" s="33"/>
      <c r="K191" s="33"/>
      <c r="L191" s="33"/>
      <c r="M191" s="15"/>
      <c r="N191" s="16"/>
      <c r="O191" s="14"/>
      <c r="P191" s="15"/>
      <c r="Q191" s="16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</row>
    <row r="192" spans="2:30" ht="12.75" customHeight="1" x14ac:dyDescent="0.2">
      <c r="B192" s="27"/>
      <c r="D192" s="14"/>
      <c r="E192" s="14"/>
      <c r="F192" s="14"/>
      <c r="G192" s="14"/>
      <c r="H192" s="33"/>
      <c r="I192" s="33"/>
      <c r="J192" s="33"/>
      <c r="K192" s="33"/>
      <c r="L192" s="33"/>
      <c r="M192" s="15"/>
      <c r="N192" s="16"/>
      <c r="O192" s="14"/>
      <c r="P192" s="15"/>
      <c r="Q192" s="16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</row>
    <row r="193" spans="2:30" ht="12.75" customHeight="1" x14ac:dyDescent="0.2">
      <c r="B193" s="27"/>
      <c r="D193" s="14"/>
      <c r="E193" s="14"/>
      <c r="F193" s="14"/>
      <c r="G193" s="14"/>
      <c r="H193" s="33"/>
      <c r="I193" s="33"/>
      <c r="J193" s="33"/>
      <c r="K193" s="33"/>
      <c r="L193" s="33"/>
      <c r="M193" s="15"/>
      <c r="N193" s="16"/>
      <c r="O193" s="14"/>
      <c r="P193" s="15"/>
      <c r="Q193" s="16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</row>
    <row r="194" spans="2:30" ht="12.75" customHeight="1" x14ac:dyDescent="0.2">
      <c r="B194" s="27"/>
      <c r="D194" s="14"/>
      <c r="E194" s="14"/>
      <c r="F194" s="14"/>
      <c r="G194" s="14"/>
      <c r="H194" s="33"/>
      <c r="I194" s="33"/>
      <c r="J194" s="33"/>
      <c r="K194" s="33"/>
      <c r="L194" s="33"/>
      <c r="M194" s="15"/>
      <c r="N194" s="16"/>
      <c r="O194" s="14"/>
      <c r="P194" s="15"/>
      <c r="Q194" s="16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</row>
    <row r="195" spans="2:30" ht="12.75" customHeight="1" x14ac:dyDescent="0.2">
      <c r="B195" s="27"/>
      <c r="D195" s="14"/>
      <c r="E195" s="14"/>
      <c r="F195" s="14"/>
      <c r="G195" s="14"/>
      <c r="H195" s="33"/>
      <c r="I195" s="33"/>
      <c r="J195" s="33"/>
      <c r="K195" s="33"/>
      <c r="L195" s="33"/>
      <c r="M195" s="15"/>
      <c r="N195" s="16"/>
      <c r="O195" s="14"/>
      <c r="P195" s="15"/>
      <c r="Q195" s="16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</row>
    <row r="196" spans="2:30" ht="12.75" customHeight="1" x14ac:dyDescent="0.2">
      <c r="B196" s="27"/>
      <c r="D196" s="14"/>
      <c r="E196" s="14"/>
      <c r="F196" s="14"/>
      <c r="G196" s="14"/>
      <c r="H196" s="33"/>
      <c r="I196" s="33"/>
      <c r="J196" s="33"/>
      <c r="K196" s="33"/>
      <c r="L196" s="33"/>
      <c r="M196" s="15"/>
      <c r="N196" s="16"/>
      <c r="O196" s="14"/>
      <c r="P196" s="15"/>
      <c r="Q196" s="16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</row>
    <row r="197" spans="2:30" ht="12.75" customHeight="1" x14ac:dyDescent="0.2">
      <c r="B197" s="27"/>
      <c r="D197" s="14"/>
      <c r="E197" s="14"/>
      <c r="F197" s="14"/>
      <c r="G197" s="14"/>
      <c r="H197" s="33"/>
      <c r="I197" s="33"/>
      <c r="J197" s="33"/>
      <c r="K197" s="33"/>
      <c r="L197" s="33"/>
      <c r="M197" s="15"/>
      <c r="N197" s="16"/>
      <c r="O197" s="14"/>
      <c r="P197" s="15"/>
      <c r="Q197" s="16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</row>
    <row r="198" spans="2:30" ht="12.75" customHeight="1" x14ac:dyDescent="0.2">
      <c r="B198" s="27"/>
      <c r="D198" s="14"/>
      <c r="E198" s="14"/>
      <c r="F198" s="14"/>
      <c r="G198" s="14"/>
      <c r="H198" s="33"/>
      <c r="I198" s="33"/>
      <c r="J198" s="33"/>
      <c r="K198" s="33"/>
      <c r="L198" s="33"/>
      <c r="M198" s="15"/>
      <c r="N198" s="16"/>
      <c r="O198" s="14"/>
      <c r="P198" s="15"/>
      <c r="Q198" s="16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</row>
    <row r="199" spans="2:30" ht="12.75" customHeight="1" thickBot="1" x14ac:dyDescent="0.25">
      <c r="B199" s="28"/>
      <c r="D199" s="14"/>
      <c r="E199" s="14"/>
      <c r="F199" s="14"/>
      <c r="G199" s="14"/>
      <c r="H199" s="33"/>
      <c r="I199" s="33"/>
      <c r="J199" s="33"/>
      <c r="K199" s="33"/>
      <c r="L199" s="33"/>
      <c r="M199" s="15"/>
      <c r="N199" s="16"/>
      <c r="O199" s="14"/>
      <c r="P199" s="15"/>
      <c r="Q199" s="16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</row>
    <row r="200" spans="2:30" ht="12.75" customHeight="1" x14ac:dyDescent="0.2">
      <c r="B200" s="5" t="s">
        <v>13</v>
      </c>
      <c r="D200" s="78" t="s">
        <v>3</v>
      </c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17" t="str">
        <f>IF(Q161="","",IF(Q176="",IF(SUM(COUNTIF(Q177:Q199,"LS")+COUNTIF(Q177:Q199,"LUMP"))&gt;0,"LS",""),IF(SUM(Q177:Q199)&gt;0,ROUNDUP(SUM(Q177:Q199),0),"")))</f>
        <v/>
      </c>
      <c r="R200" s="17" t="str">
        <f t="shared" ref="R200" si="75">IF(R161="","",IF(R176="",IF(SUM(COUNTIF(R177:R199,"LS")+COUNTIF(R177:R199,"LUMP"))&gt;0,"LS",""),IF(SUM(R177:R199)&gt;0,ROUNDUP(SUM(R177:R199),0),"")))</f>
        <v/>
      </c>
      <c r="S200" s="17" t="str">
        <f t="shared" ref="S200" si="76">IF(S161="","",IF(S176="",IF(SUM(COUNTIF(S177:S199,"LS")+COUNTIF(S177:S199,"LUMP"))&gt;0,"LS",""),IF(SUM(S177:S199)&gt;0,ROUNDUP(SUM(S177:S199),0),"")))</f>
        <v/>
      </c>
      <c r="T200" s="17" t="str">
        <f t="shared" ref="T200" si="77">IF(T161="","",IF(T176="",IF(SUM(COUNTIF(T177:T199,"LS")+COUNTIF(T177:T199,"LUMP"))&gt;0,"LS",""),IF(SUM(T177:T199)&gt;0,ROUNDUP(SUM(T177:T199),0),"")))</f>
        <v/>
      </c>
      <c r="U200" s="17" t="str">
        <f t="shared" ref="U200" si="78">IF(U161="","",IF(U176="",IF(SUM(COUNTIF(U177:U199,"LS")+COUNTIF(U177:U199,"LUMP"))&gt;0,"LS",""),IF(SUM(U177:U199)&gt;0,ROUNDUP(SUM(U177:U199),0),"")))</f>
        <v/>
      </c>
      <c r="V200" s="17" t="str">
        <f t="shared" ref="V200" si="79">IF(V161="","",IF(V176="",IF(SUM(COUNTIF(V177:V199,"LS")+COUNTIF(V177:V199,"LUMP"))&gt;0,"LS",""),IF(SUM(V177:V199)&gt;0,ROUNDUP(SUM(V177:V199),0),"")))</f>
        <v/>
      </c>
      <c r="W200" s="17" t="str">
        <f t="shared" ref="W200" si="80">IF(W161="","",IF(W176="",IF(SUM(COUNTIF(W177:W199,"LS")+COUNTIF(W177:W199,"LUMP"))&gt;0,"LS",""),IF(SUM(W177:W199)&gt;0,ROUNDUP(SUM(W177:W199),0),"")))</f>
        <v/>
      </c>
      <c r="X200" s="17" t="str">
        <f t="shared" ref="X200" si="81">IF(X161="","",IF(X176="",IF(SUM(COUNTIF(X177:X199,"LS")+COUNTIF(X177:X199,"LUMP"))&gt;0,"LS",""),IF(SUM(X177:X199)&gt;0,ROUNDUP(SUM(X177:X199),0),"")))</f>
        <v/>
      </c>
      <c r="Y200" s="17" t="str">
        <f t="shared" ref="Y200" si="82">IF(Y161="","",IF(Y176="",IF(SUM(COUNTIF(Y177:Y199,"LS")+COUNTIF(Y177:Y199,"LUMP"))&gt;0,"LS",""),IF(SUM(Y177:Y199)&gt;0,ROUNDUP(SUM(Y177:Y199),0),"")))</f>
        <v/>
      </c>
      <c r="Z200" s="17" t="str">
        <f t="shared" ref="Z200" si="83">IF(Z161="","",IF(Z176="",IF(SUM(COUNTIF(Z177:Z199,"LS")+COUNTIF(Z177:Z199,"LUMP"))&gt;0,"LS",""),IF(SUM(Z177:Z199)&gt;0,ROUNDUP(SUM(Z177:Z199),0),"")))</f>
        <v/>
      </c>
      <c r="AA200" s="17" t="str">
        <f t="shared" ref="AA200" si="84">IF(AA161="","",IF(AA176="",IF(SUM(COUNTIF(AA177:AA199,"LS")+COUNTIF(AA177:AA199,"LUMP"))&gt;0,"LS",""),IF(SUM(AA177:AA199)&gt;0,ROUNDUP(SUM(AA177:AA199),0),"")))</f>
        <v/>
      </c>
      <c r="AB200" s="17" t="str">
        <f t="shared" ref="AB200" si="85">IF(AB161="","",IF(AB176="",IF(SUM(COUNTIF(AB177:AB199,"LS")+COUNTIF(AB177:AB199,"LUMP"))&gt;0,"LS",""),IF(SUM(AB177:AB199)&gt;0,ROUNDUP(SUM(AB177:AB199),0),"")))</f>
        <v/>
      </c>
      <c r="AC200" s="17" t="str">
        <f t="shared" ref="AC200" si="86">IF(AC161="","",IF(AC176="",IF(SUM(COUNTIF(AC177:AC199,"LS")+COUNTIF(AC177:AC199,"LUMP"))&gt;0,"LS",""),IF(SUM(AC177:AC199)&gt;0,ROUNDUP(SUM(AC177:AC199),0),"")))</f>
        <v/>
      </c>
      <c r="AD200" s="17" t="str">
        <f t="shared" ref="AD200" si="87">IF(AD161="","",IF(AD176="",IF(SUM(COUNTIF(AD177:AD199,"LS")+COUNTIF(AD177:AD199,"LUMP"))&gt;0,"LS",""),IF(SUM(AD177:AD199)&gt;0,ROUNDUP(SUM(AD177:AD199),0),"")))</f>
        <v/>
      </c>
    </row>
  </sheetData>
  <mergeCells count="172">
    <mergeCell ref="H27:I27"/>
    <mergeCell ref="K60:L60"/>
    <mergeCell ref="H61:I61"/>
    <mergeCell ref="K61:L61"/>
    <mergeCell ref="H25:I25"/>
    <mergeCell ref="K25:L25"/>
    <mergeCell ref="H32:I32"/>
    <mergeCell ref="H26:I26"/>
    <mergeCell ref="H29:I29"/>
    <mergeCell ref="K29:L29"/>
    <mergeCell ref="H30:I30"/>
    <mergeCell ref="K30:L30"/>
    <mergeCell ref="H42:I42"/>
    <mergeCell ref="K42:L42"/>
    <mergeCell ref="K46:L46"/>
    <mergeCell ref="N10:N22"/>
    <mergeCell ref="O10:O22"/>
    <mergeCell ref="M115:N115"/>
    <mergeCell ref="M106:N106"/>
    <mergeCell ref="M107:N107"/>
    <mergeCell ref="M108:N108"/>
    <mergeCell ref="M109:N109"/>
    <mergeCell ref="M110:N110"/>
    <mergeCell ref="M111:N111"/>
    <mergeCell ref="M112:N112"/>
    <mergeCell ref="M113:N113"/>
    <mergeCell ref="K73:L73"/>
    <mergeCell ref="H59:I59"/>
    <mergeCell ref="H73:I73"/>
    <mergeCell ref="H28:I28"/>
    <mergeCell ref="K28:L28"/>
    <mergeCell ref="H36:I36"/>
    <mergeCell ref="K36:L36"/>
    <mergeCell ref="K45:L45"/>
    <mergeCell ref="H46:I46"/>
    <mergeCell ref="AA81:AA92"/>
    <mergeCell ref="B121:B134"/>
    <mergeCell ref="B163:B176"/>
    <mergeCell ref="Z164:Z175"/>
    <mergeCell ref="AA164:AA175"/>
    <mergeCell ref="T11:T22"/>
    <mergeCell ref="G10:G23"/>
    <mergeCell ref="E10:E23"/>
    <mergeCell ref="F10:F23"/>
    <mergeCell ref="Z81:Z92"/>
    <mergeCell ref="U11:U22"/>
    <mergeCell ref="D160:AD160"/>
    <mergeCell ref="D161:P161"/>
    <mergeCell ref="D162:P162"/>
    <mergeCell ref="D163:D176"/>
    <mergeCell ref="G163:G176"/>
    <mergeCell ref="M163:P176"/>
    <mergeCell ref="Q164:Q175"/>
    <mergeCell ref="R164:R175"/>
    <mergeCell ref="S164:S175"/>
    <mergeCell ref="M97:N97"/>
    <mergeCell ref="M98:N98"/>
    <mergeCell ref="M99:N99"/>
    <mergeCell ref="M100:N100"/>
    <mergeCell ref="B10:B23"/>
    <mergeCell ref="B80:B93"/>
    <mergeCell ref="H74:I74"/>
    <mergeCell ref="K74:L74"/>
    <mergeCell ref="M10:M22"/>
    <mergeCell ref="H37:I37"/>
    <mergeCell ref="H38:I38"/>
    <mergeCell ref="H39:I39"/>
    <mergeCell ref="H40:I40"/>
    <mergeCell ref="H41:I41"/>
    <mergeCell ref="K37:L37"/>
    <mergeCell ref="K38:L38"/>
    <mergeCell ref="K39:L39"/>
    <mergeCell ref="H33:I33"/>
    <mergeCell ref="H34:I34"/>
    <mergeCell ref="H35:I35"/>
    <mergeCell ref="K33:L33"/>
    <mergeCell ref="K34:L34"/>
    <mergeCell ref="K35:L35"/>
    <mergeCell ref="H44:I44"/>
    <mergeCell ref="K44:L44"/>
    <mergeCell ref="H45:I45"/>
    <mergeCell ref="AC122:AC133"/>
    <mergeCell ref="D7:AD7"/>
    <mergeCell ref="D10:D23"/>
    <mergeCell ref="D79:P79"/>
    <mergeCell ref="AC11:AC22"/>
    <mergeCell ref="AD11:AD22"/>
    <mergeCell ref="Z11:Z22"/>
    <mergeCell ref="AA11:AA22"/>
    <mergeCell ref="D75:P75"/>
    <mergeCell ref="Q11:Q22"/>
    <mergeCell ref="R11:R22"/>
    <mergeCell ref="S11:S22"/>
    <mergeCell ref="V11:V22"/>
    <mergeCell ref="W11:W22"/>
    <mergeCell ref="X11:X22"/>
    <mergeCell ref="Y11:Y22"/>
    <mergeCell ref="D77:AD77"/>
    <mergeCell ref="D78:P78"/>
    <mergeCell ref="H10:L23"/>
    <mergeCell ref="K62:L62"/>
    <mergeCell ref="H60:I60"/>
    <mergeCell ref="AB11:AB22"/>
    <mergeCell ref="AC81:AC92"/>
    <mergeCell ref="D200:P200"/>
    <mergeCell ref="AB164:AB175"/>
    <mergeCell ref="AC164:AC175"/>
    <mergeCell ref="AD164:AD175"/>
    <mergeCell ref="Q122:Q133"/>
    <mergeCell ref="R122:R133"/>
    <mergeCell ref="S122:S133"/>
    <mergeCell ref="T122:T133"/>
    <mergeCell ref="U122:U133"/>
    <mergeCell ref="V122:V133"/>
    <mergeCell ref="W122:W133"/>
    <mergeCell ref="X122:X133"/>
    <mergeCell ref="Y122:Y133"/>
    <mergeCell ref="D158:P158"/>
    <mergeCell ref="D121:D134"/>
    <mergeCell ref="G121:G134"/>
    <mergeCell ref="M121:P134"/>
    <mergeCell ref="T164:T175"/>
    <mergeCell ref="U164:U175"/>
    <mergeCell ref="V164:V175"/>
    <mergeCell ref="Z122:Z133"/>
    <mergeCell ref="AA122:AA133"/>
    <mergeCell ref="AB122:AB133"/>
    <mergeCell ref="AD122:AD133"/>
    <mergeCell ref="AB81:AB92"/>
    <mergeCell ref="D80:D93"/>
    <mergeCell ref="AD81:AD92"/>
    <mergeCell ref="W81:W92"/>
    <mergeCell ref="K58:L58"/>
    <mergeCell ref="K59:L59"/>
    <mergeCell ref="H58:I58"/>
    <mergeCell ref="K40:L40"/>
    <mergeCell ref="K41:L41"/>
    <mergeCell ref="D116:P116"/>
    <mergeCell ref="D118:AD118"/>
    <mergeCell ref="D119:P119"/>
    <mergeCell ref="D120:P120"/>
    <mergeCell ref="G80:G93"/>
    <mergeCell ref="M80:P93"/>
    <mergeCell ref="Q81:Q92"/>
    <mergeCell ref="R81:R92"/>
    <mergeCell ref="S81:S92"/>
    <mergeCell ref="T81:T92"/>
    <mergeCell ref="E80:E93"/>
    <mergeCell ref="F80:F93"/>
    <mergeCell ref="U81:U92"/>
    <mergeCell ref="V81:V92"/>
    <mergeCell ref="W164:W175"/>
    <mergeCell ref="X164:X175"/>
    <mergeCell ref="Y164:Y175"/>
    <mergeCell ref="D8:P8"/>
    <mergeCell ref="D9:P9"/>
    <mergeCell ref="K27:L27"/>
    <mergeCell ref="H62:I62"/>
    <mergeCell ref="X81:X92"/>
    <mergeCell ref="Y81:Y92"/>
    <mergeCell ref="M94:N94"/>
    <mergeCell ref="M95:N95"/>
    <mergeCell ref="M96:N96"/>
    <mergeCell ref="M101:N101"/>
    <mergeCell ref="M102:N102"/>
    <mergeCell ref="M103:N103"/>
    <mergeCell ref="M104:N104"/>
    <mergeCell ref="M105:N105"/>
    <mergeCell ref="M114:N114"/>
    <mergeCell ref="P10:P22"/>
    <mergeCell ref="K26:L26"/>
    <mergeCell ref="K32:L32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ignoredErrors>
    <ignoredError sqref="M32:N32 P32:Q32 M33:N34 P33:Q34 M37:N37 P37:Q37 M27:N27 P27:Q27 M35:N35 P35:Q35" unlockedFormula="1"/>
  </ignoredErrors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Ziems, Joseph</cp:lastModifiedBy>
  <cp:lastPrinted>2015-05-18T14:50:53Z</cp:lastPrinted>
  <dcterms:created xsi:type="dcterms:W3CDTF">2005-09-27T11:52:28Z</dcterms:created>
  <dcterms:modified xsi:type="dcterms:W3CDTF">2026-06-18T14:03:54Z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