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969899\"/>
    </mc:Choice>
  </mc:AlternateContent>
  <xr:revisionPtr revIDLastSave="0" documentId="13_ncr:1_{AB83493E-D7CC-48A4-91DC-0CB078E480C0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RIC 30 EB 1" sheetId="91" r:id="rId1"/>
    <sheet name="RIC 30 WB 1" sheetId="97" r:id="rId2"/>
    <sheet name="RIC 30 RAMPS 1" sheetId="98" r:id="rId3"/>
    <sheet name="RIC 30 RAMPS 2" sheetId="99" r:id="rId4"/>
  </sheets>
  <definedNames>
    <definedName name="_No2">#REF!</definedName>
    <definedName name="_No3">#REF!</definedName>
    <definedName name="_No4">#REF!</definedName>
    <definedName name="BreakawayConn">#REF!</definedName>
    <definedName name="ExtruTypeG">#REF!</definedName>
    <definedName name="FlatSheetG">#REF!</definedName>
    <definedName name="FlatSheetGapp">#REF!</definedName>
    <definedName name="GrdMtdBeamFoundation">#REF!</definedName>
    <definedName name="OneWay3">#REF!</definedName>
    <definedName name="ReflectorTypeD">#REF!</definedName>
    <definedName name="RemovalBeam">#REF!</definedName>
    <definedName name="RemovalMajorDisposal">#REF!</definedName>
    <definedName name="RemovalMinorDisposal">#REF!</definedName>
    <definedName name="RemovalOverhead">#REF!</definedName>
    <definedName name="RemovalPost">#REF!</definedName>
    <definedName name="RemoveReerect">#REF!</definedName>
    <definedName name="S4x77Beam">#REF!</definedName>
    <definedName name="SignBackingAssy">#REF!</definedName>
    <definedName name="TypeLBeam">#REF!</definedName>
    <definedName name="TypeMBeam">#REF!</definedName>
    <definedName name="W10x12Beam">#REF!</definedName>
    <definedName name="W10x22Beam">#REF!</definedName>
    <definedName name="W12x30Beam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66" i="98" l="1"/>
  <c r="I68" i="98"/>
  <c r="I67" i="98"/>
  <c r="G68" i="98"/>
  <c r="G67" i="98"/>
  <c r="I62" i="98"/>
  <c r="I63" i="98"/>
  <c r="G63" i="98"/>
  <c r="G62" i="98"/>
  <c r="I12" i="98"/>
  <c r="I13" i="98"/>
  <c r="I11" i="98"/>
  <c r="G13" i="98"/>
  <c r="G12" i="98"/>
  <c r="G11" i="98"/>
  <c r="V39" i="99"/>
  <c r="V33" i="99"/>
  <c r="V25" i="99"/>
  <c r="B38" i="99"/>
  <c r="B39" i="99"/>
  <c r="I40" i="99"/>
  <c r="I39" i="99"/>
  <c r="G38" i="99"/>
  <c r="G39" i="99"/>
  <c r="G40" i="99"/>
  <c r="J37" i="99"/>
  <c r="G36" i="99"/>
  <c r="G37" i="99"/>
  <c r="B34" i="99"/>
  <c r="B35" i="99"/>
  <c r="B36" i="99"/>
  <c r="B37" i="99"/>
  <c r="I35" i="99"/>
  <c r="I34" i="99"/>
  <c r="I33" i="99"/>
  <c r="G32" i="99"/>
  <c r="G33" i="99"/>
  <c r="G34" i="99"/>
  <c r="G35" i="99"/>
  <c r="B31" i="99"/>
  <c r="B32" i="99"/>
  <c r="B33" i="99"/>
  <c r="K31" i="99"/>
  <c r="K30" i="99"/>
  <c r="G28" i="99"/>
  <c r="G29" i="99"/>
  <c r="G30" i="99"/>
  <c r="G31" i="99"/>
  <c r="B30" i="99"/>
  <c r="I26" i="99"/>
  <c r="I27" i="99"/>
  <c r="I25" i="99"/>
  <c r="G24" i="99"/>
  <c r="G25" i="99"/>
  <c r="G26" i="99"/>
  <c r="G27" i="99"/>
  <c r="B23" i="99"/>
  <c r="B24" i="99"/>
  <c r="B25" i="99"/>
  <c r="K23" i="99"/>
  <c r="K22" i="99"/>
  <c r="G21" i="99"/>
  <c r="G22" i="99"/>
  <c r="G23" i="99"/>
  <c r="I20" i="99"/>
  <c r="O20" i="99" s="1"/>
  <c r="I19" i="99"/>
  <c r="O19" i="99" s="1"/>
  <c r="G18" i="99"/>
  <c r="G19" i="99"/>
  <c r="G20" i="99"/>
  <c r="B21" i="99"/>
  <c r="B22" i="99"/>
  <c r="B18" i="99"/>
  <c r="B19" i="99"/>
  <c r="J17" i="99"/>
  <c r="G16" i="99"/>
  <c r="G17" i="99"/>
  <c r="B11" i="99"/>
  <c r="B12" i="99"/>
  <c r="B13" i="99"/>
  <c r="B14" i="99"/>
  <c r="B15" i="99"/>
  <c r="B16" i="99"/>
  <c r="B17" i="99"/>
  <c r="I14" i="99"/>
  <c r="I15" i="99"/>
  <c r="I13" i="99"/>
  <c r="J11" i="99"/>
  <c r="J12" i="99"/>
  <c r="J10" i="99"/>
  <c r="G11" i="99"/>
  <c r="G12" i="99"/>
  <c r="G13" i="99"/>
  <c r="G14" i="99"/>
  <c r="G15" i="99"/>
  <c r="G9" i="99"/>
  <c r="G10" i="99"/>
  <c r="B8" i="99"/>
  <c r="B9" i="99"/>
  <c r="B10" i="99"/>
  <c r="I7" i="99"/>
  <c r="O7" i="99" s="1"/>
  <c r="B7" i="99"/>
  <c r="AU70" i="99"/>
  <c r="AS70" i="99"/>
  <c r="AR70" i="99"/>
  <c r="AQ70" i="99"/>
  <c r="AP70" i="99"/>
  <c r="AO70" i="99"/>
  <c r="AN70" i="99"/>
  <c r="AM70" i="99"/>
  <c r="AL70" i="99"/>
  <c r="AK70" i="99"/>
  <c r="AJ70" i="99"/>
  <c r="AH70" i="99"/>
  <c r="AH72" i="99" s="1"/>
  <c r="AG70" i="99"/>
  <c r="AF70" i="99"/>
  <c r="AE70" i="99"/>
  <c r="AD70" i="99"/>
  <c r="AC70" i="99"/>
  <c r="AB70" i="99"/>
  <c r="AA70" i="99"/>
  <c r="Z70" i="99"/>
  <c r="Y70" i="99"/>
  <c r="X70" i="99"/>
  <c r="W70" i="99"/>
  <c r="U70" i="99"/>
  <c r="T70" i="99"/>
  <c r="S70" i="99"/>
  <c r="R70" i="99"/>
  <c r="Q70" i="99"/>
  <c r="P70" i="99"/>
  <c r="N70" i="99"/>
  <c r="M70" i="99"/>
  <c r="AW69" i="99"/>
  <c r="AV69" i="99"/>
  <c r="I69" i="99"/>
  <c r="L69" i="99" s="1"/>
  <c r="G69" i="99"/>
  <c r="B69" i="99"/>
  <c r="AW68" i="99"/>
  <c r="AV68" i="99"/>
  <c r="G68" i="99"/>
  <c r="B68" i="99"/>
  <c r="AW67" i="99"/>
  <c r="AV67" i="99"/>
  <c r="G67" i="99"/>
  <c r="B67" i="99"/>
  <c r="AW66" i="99"/>
  <c r="AV66" i="99"/>
  <c r="AW65" i="99"/>
  <c r="AV65" i="99"/>
  <c r="AW64" i="99"/>
  <c r="AV64" i="99"/>
  <c r="AW63" i="99"/>
  <c r="AV63" i="99"/>
  <c r="AW9" i="99"/>
  <c r="AV9" i="99"/>
  <c r="AW8" i="99"/>
  <c r="AV8" i="99"/>
  <c r="AT8" i="99" s="1"/>
  <c r="I8" i="99"/>
  <c r="G8" i="99"/>
  <c r="AW7" i="99"/>
  <c r="AV7" i="99"/>
  <c r="AT7" i="99"/>
  <c r="G7" i="99"/>
  <c r="AW6" i="99"/>
  <c r="AV6" i="99"/>
  <c r="I6" i="99"/>
  <c r="L6" i="99" s="1"/>
  <c r="G6" i="99"/>
  <c r="I72" i="98"/>
  <c r="L72" i="98" s="1"/>
  <c r="I37" i="98"/>
  <c r="L37" i="98" s="1"/>
  <c r="V37" i="98" s="1"/>
  <c r="G35" i="98"/>
  <c r="G36" i="98"/>
  <c r="G37" i="98"/>
  <c r="B72" i="98"/>
  <c r="B41" i="98"/>
  <c r="B42" i="98"/>
  <c r="B43" i="98"/>
  <c r="B44" i="98"/>
  <c r="B45" i="98"/>
  <c r="B46" i="98"/>
  <c r="B47" i="98"/>
  <c r="B48" i="98"/>
  <c r="B49" i="98"/>
  <c r="B50" i="98"/>
  <c r="B51" i="98"/>
  <c r="B52" i="98"/>
  <c r="B53" i="98"/>
  <c r="B54" i="98"/>
  <c r="B55" i="98"/>
  <c r="B56" i="98"/>
  <c r="B57" i="98"/>
  <c r="B58" i="98"/>
  <c r="B59" i="98"/>
  <c r="B60" i="98"/>
  <c r="B61" i="98"/>
  <c r="B64" i="98"/>
  <c r="B65" i="98"/>
  <c r="B66" i="98"/>
  <c r="B40" i="98"/>
  <c r="B37" i="98"/>
  <c r="B31" i="98"/>
  <c r="I69" i="98"/>
  <c r="I66" i="98"/>
  <c r="L66" i="98" s="1"/>
  <c r="AT59" i="98"/>
  <c r="AT60" i="98"/>
  <c r="AT61" i="98"/>
  <c r="I64" i="98"/>
  <c r="I61" i="98"/>
  <c r="L61" i="98" s="1"/>
  <c r="V61" i="98" s="1"/>
  <c r="AT56" i="98"/>
  <c r="AT57" i="98"/>
  <c r="AT58" i="98"/>
  <c r="I59" i="98"/>
  <c r="I58" i="98"/>
  <c r="L58" i="98" s="1"/>
  <c r="V58" i="98" s="1"/>
  <c r="AT43" i="98"/>
  <c r="AT44" i="98"/>
  <c r="AT45" i="98"/>
  <c r="AT46" i="98"/>
  <c r="AT47" i="98"/>
  <c r="AT48" i="98"/>
  <c r="AT49" i="98"/>
  <c r="AT50" i="98"/>
  <c r="AT51" i="98"/>
  <c r="AT52" i="98"/>
  <c r="AT53" i="98"/>
  <c r="AT54" i="98"/>
  <c r="AT55" i="98"/>
  <c r="I56" i="98"/>
  <c r="G56" i="98"/>
  <c r="L54" i="98"/>
  <c r="V54" i="98" s="1"/>
  <c r="I53" i="98"/>
  <c r="L53" i="98" s="1"/>
  <c r="V53" i="98" s="1"/>
  <c r="W53" i="98" s="1"/>
  <c r="G52" i="98"/>
  <c r="G53" i="98"/>
  <c r="J45" i="98"/>
  <c r="J44" i="98"/>
  <c r="AT35" i="98"/>
  <c r="AT39" i="98"/>
  <c r="AT40" i="98"/>
  <c r="AT41" i="98"/>
  <c r="AT42" i="98"/>
  <c r="AT30" i="98"/>
  <c r="AT31" i="98"/>
  <c r="AT32" i="98"/>
  <c r="AT33" i="98"/>
  <c r="AT34" i="98"/>
  <c r="W27" i="98"/>
  <c r="W28" i="98"/>
  <c r="W29" i="98"/>
  <c r="W30" i="98"/>
  <c r="B27" i="98"/>
  <c r="B28" i="98"/>
  <c r="B29" i="98"/>
  <c r="B30" i="98"/>
  <c r="AT24" i="98"/>
  <c r="AT25" i="98"/>
  <c r="AT26" i="98"/>
  <c r="AT27" i="98"/>
  <c r="AT28" i="98"/>
  <c r="AT29" i="98"/>
  <c r="I29" i="98"/>
  <c r="I28" i="98"/>
  <c r="I27" i="98"/>
  <c r="W24" i="98"/>
  <c r="W25" i="98"/>
  <c r="G24" i="98"/>
  <c r="G25" i="98"/>
  <c r="G26" i="98"/>
  <c r="G27" i="98"/>
  <c r="G28" i="98"/>
  <c r="G29" i="98"/>
  <c r="B24" i="98"/>
  <c r="B25" i="98"/>
  <c r="B26" i="98"/>
  <c r="I24" i="98"/>
  <c r="I21" i="98"/>
  <c r="V21" i="98"/>
  <c r="W21" i="98"/>
  <c r="G21" i="98"/>
  <c r="AT19" i="98"/>
  <c r="AT20" i="98"/>
  <c r="AT22" i="98"/>
  <c r="AT23" i="98"/>
  <c r="W19" i="98"/>
  <c r="I22" i="98"/>
  <c r="L22" i="98" s="1"/>
  <c r="I23" i="98"/>
  <c r="L23" i="98" s="1"/>
  <c r="V23" i="98" s="1"/>
  <c r="B22" i="98"/>
  <c r="B23" i="98"/>
  <c r="B19" i="98"/>
  <c r="B20" i="98"/>
  <c r="AT10" i="98"/>
  <c r="AT14" i="98"/>
  <c r="AT15" i="98"/>
  <c r="AT16" i="98"/>
  <c r="AT17" i="98"/>
  <c r="AT18" i="98"/>
  <c r="B17" i="98"/>
  <c r="B18" i="98"/>
  <c r="I16" i="98"/>
  <c r="L16" i="98" s="1"/>
  <c r="I17" i="98"/>
  <c r="L17" i="98" s="1"/>
  <c r="V17" i="98" s="1"/>
  <c r="B10" i="98"/>
  <c r="B14" i="98"/>
  <c r="B15" i="98"/>
  <c r="B16" i="98"/>
  <c r="G14" i="98"/>
  <c r="B8" i="98"/>
  <c r="B9" i="98"/>
  <c r="J10" i="98"/>
  <c r="O10" i="98" s="1"/>
  <c r="G10" i="98"/>
  <c r="G15" i="98"/>
  <c r="B7" i="98"/>
  <c r="AU74" i="98"/>
  <c r="AS74" i="98"/>
  <c r="AR74" i="98"/>
  <c r="AQ74" i="98"/>
  <c r="AP74" i="98"/>
  <c r="AO74" i="98"/>
  <c r="AN74" i="98"/>
  <c r="AM74" i="98"/>
  <c r="AL74" i="98"/>
  <c r="AK74" i="98"/>
  <c r="AJ74" i="98"/>
  <c r="AH74" i="98"/>
  <c r="AG74" i="98"/>
  <c r="AF74" i="98"/>
  <c r="AE74" i="98"/>
  <c r="AD74" i="98"/>
  <c r="AC74" i="98"/>
  <c r="AB74" i="98"/>
  <c r="AA74" i="98"/>
  <c r="Z74" i="98"/>
  <c r="Y74" i="98"/>
  <c r="X74" i="98"/>
  <c r="W74" i="98"/>
  <c r="U74" i="98"/>
  <c r="T74" i="98"/>
  <c r="S74" i="98"/>
  <c r="R74" i="98"/>
  <c r="Q74" i="98"/>
  <c r="P74" i="98"/>
  <c r="N74" i="98"/>
  <c r="M74" i="98"/>
  <c r="AW73" i="98"/>
  <c r="AV73" i="98"/>
  <c r="I73" i="98"/>
  <c r="L73" i="98" s="1"/>
  <c r="G73" i="98"/>
  <c r="B73" i="98"/>
  <c r="AW72" i="98"/>
  <c r="AV72" i="98"/>
  <c r="G72" i="98"/>
  <c r="G71" i="98"/>
  <c r="AW70" i="98"/>
  <c r="AV70" i="98"/>
  <c r="G70" i="98"/>
  <c r="B70" i="98"/>
  <c r="AW69" i="98"/>
  <c r="AT69" i="98" s="1"/>
  <c r="G69" i="98"/>
  <c r="B69" i="98"/>
  <c r="AW66" i="98"/>
  <c r="AT66" i="98" s="1"/>
  <c r="G66" i="98"/>
  <c r="AW65" i="98"/>
  <c r="AV65" i="98"/>
  <c r="AT65" i="98" s="1"/>
  <c r="G65" i="98"/>
  <c r="AW64" i="98"/>
  <c r="AT64" i="98" s="1"/>
  <c r="G64" i="98"/>
  <c r="G61" i="98"/>
  <c r="G60" i="98"/>
  <c r="G59" i="98"/>
  <c r="G58" i="98"/>
  <c r="V57" i="98"/>
  <c r="G57" i="98"/>
  <c r="I55" i="98"/>
  <c r="L55" i="98" s="1"/>
  <c r="G55" i="98"/>
  <c r="L51" i="98"/>
  <c r="G51" i="98"/>
  <c r="V50" i="98"/>
  <c r="I50" i="98"/>
  <c r="G50" i="98"/>
  <c r="V49" i="98"/>
  <c r="G49" i="98"/>
  <c r="V48" i="98"/>
  <c r="I48" i="98"/>
  <c r="G48" i="98"/>
  <c r="I47" i="98"/>
  <c r="G47" i="98"/>
  <c r="I46" i="98"/>
  <c r="G46" i="98"/>
  <c r="L45" i="98"/>
  <c r="G45" i="98"/>
  <c r="L44" i="98"/>
  <c r="G44" i="98"/>
  <c r="W43" i="98"/>
  <c r="V43" i="98"/>
  <c r="I43" i="98"/>
  <c r="G43" i="98"/>
  <c r="I42" i="98"/>
  <c r="L42" i="98" s="1"/>
  <c r="G42" i="98"/>
  <c r="I41" i="98"/>
  <c r="L41" i="98" s="1"/>
  <c r="G41" i="98"/>
  <c r="I40" i="98"/>
  <c r="L40" i="98" s="1"/>
  <c r="G40" i="98"/>
  <c r="I35" i="98"/>
  <c r="L35" i="98" s="1"/>
  <c r="B35" i="98"/>
  <c r="I34" i="98"/>
  <c r="G34" i="98"/>
  <c r="V33" i="98"/>
  <c r="I33" i="98"/>
  <c r="G33" i="98"/>
  <c r="B33" i="98"/>
  <c r="V32" i="98"/>
  <c r="I32" i="98"/>
  <c r="G32" i="98"/>
  <c r="B32" i="98"/>
  <c r="I31" i="98"/>
  <c r="L31" i="98" s="1"/>
  <c r="V31" i="98" s="1"/>
  <c r="W31" i="98" s="1"/>
  <c r="G31" i="98"/>
  <c r="V30" i="98"/>
  <c r="I30" i="98"/>
  <c r="G30" i="98"/>
  <c r="I26" i="98"/>
  <c r="L26" i="98" s="1"/>
  <c r="V25" i="98"/>
  <c r="I25" i="98"/>
  <c r="G23" i="98"/>
  <c r="J22" i="98"/>
  <c r="G22" i="98"/>
  <c r="I20" i="98"/>
  <c r="L20" i="98" s="1"/>
  <c r="V20" i="98" s="1"/>
  <c r="G20" i="98"/>
  <c r="V19" i="98"/>
  <c r="I19" i="98"/>
  <c r="G19" i="98"/>
  <c r="I18" i="98"/>
  <c r="L18" i="98" s="1"/>
  <c r="G18" i="98"/>
  <c r="G17" i="98"/>
  <c r="G16" i="98"/>
  <c r="V15" i="98"/>
  <c r="J15" i="98"/>
  <c r="I15" i="98"/>
  <c r="AW9" i="98"/>
  <c r="AV9" i="98"/>
  <c r="L9" i="98"/>
  <c r="V9" i="98" s="1"/>
  <c r="J9" i="98"/>
  <c r="O9" i="98" s="1"/>
  <c r="G9" i="98"/>
  <c r="AW8" i="98"/>
  <c r="AV8" i="98"/>
  <c r="K8" i="98"/>
  <c r="K74" i="98" s="1"/>
  <c r="I8" i="98"/>
  <c r="O8" i="98" s="1"/>
  <c r="G8" i="98"/>
  <c r="AW7" i="98"/>
  <c r="AV7" i="98"/>
  <c r="O7" i="98"/>
  <c r="G7" i="98"/>
  <c r="AW6" i="98"/>
  <c r="AV6" i="98"/>
  <c r="I6" i="98"/>
  <c r="L6" i="98" s="1"/>
  <c r="G6" i="98"/>
  <c r="V20" i="97"/>
  <c r="I20" i="97"/>
  <c r="I21" i="97"/>
  <c r="J37" i="97"/>
  <c r="W31" i="97"/>
  <c r="I35" i="97"/>
  <c r="G35" i="97"/>
  <c r="V31" i="97"/>
  <c r="I31" i="97"/>
  <c r="I32" i="97"/>
  <c r="L32" i="97" s="1"/>
  <c r="V32" i="97" s="1"/>
  <c r="W28" i="97"/>
  <c r="I29" i="97"/>
  <c r="L29" i="97" s="1"/>
  <c r="V29" i="97" s="1"/>
  <c r="I30" i="97"/>
  <c r="L30" i="97" s="1"/>
  <c r="V30" i="97" s="1"/>
  <c r="W30" i="97" s="1"/>
  <c r="V27" i="97"/>
  <c r="I28" i="97"/>
  <c r="G28" i="97"/>
  <c r="I24" i="97"/>
  <c r="I25" i="97"/>
  <c r="L25" i="97" s="1"/>
  <c r="V25" i="97" s="1"/>
  <c r="G18" i="97"/>
  <c r="V14" i="97"/>
  <c r="I14" i="97"/>
  <c r="I15" i="97"/>
  <c r="L15" i="97" s="1"/>
  <c r="V15" i="97" s="1"/>
  <c r="J10" i="97"/>
  <c r="J11" i="97"/>
  <c r="J9" i="97"/>
  <c r="B8" i="97"/>
  <c r="B9" i="97"/>
  <c r="B10" i="97"/>
  <c r="B11" i="97"/>
  <c r="B12" i="97"/>
  <c r="B13" i="97"/>
  <c r="B14" i="97"/>
  <c r="B15" i="97"/>
  <c r="B16" i="97"/>
  <c r="B17" i="97"/>
  <c r="B19" i="97"/>
  <c r="B20" i="97"/>
  <c r="B21" i="97"/>
  <c r="B22" i="97"/>
  <c r="B23" i="97"/>
  <c r="B24" i="97"/>
  <c r="B25" i="97"/>
  <c r="B26" i="97"/>
  <c r="B27" i="97"/>
  <c r="B29" i="97"/>
  <c r="B30" i="97"/>
  <c r="B31" i="97"/>
  <c r="B32" i="97"/>
  <c r="B33" i="97"/>
  <c r="B34" i="97"/>
  <c r="B36" i="97"/>
  <c r="B37" i="97"/>
  <c r="B38" i="97"/>
  <c r="B39" i="97"/>
  <c r="B40" i="97"/>
  <c r="B43" i="97"/>
  <c r="B7" i="97"/>
  <c r="AU72" i="97"/>
  <c r="AS72" i="97"/>
  <c r="AR72" i="97"/>
  <c r="AQ72" i="97"/>
  <c r="AP72" i="97"/>
  <c r="AO72" i="97"/>
  <c r="AN72" i="97"/>
  <c r="AM72" i="97"/>
  <c r="AL72" i="97"/>
  <c r="AK72" i="97"/>
  <c r="AJ72" i="97"/>
  <c r="AH72" i="97"/>
  <c r="AG72" i="97"/>
  <c r="AF72" i="97"/>
  <c r="AE72" i="97"/>
  <c r="AD72" i="97"/>
  <c r="AC72" i="97"/>
  <c r="AB72" i="97"/>
  <c r="AA72" i="97"/>
  <c r="Z72" i="97"/>
  <c r="Y72" i="97"/>
  <c r="X72" i="97"/>
  <c r="W72" i="97"/>
  <c r="U72" i="97"/>
  <c r="T72" i="97"/>
  <c r="S72" i="97"/>
  <c r="R72" i="97"/>
  <c r="Q72" i="97"/>
  <c r="P72" i="97"/>
  <c r="N72" i="97"/>
  <c r="M72" i="97"/>
  <c r="AW71" i="97"/>
  <c r="AV71" i="97"/>
  <c r="I71" i="97"/>
  <c r="O71" i="97" s="1"/>
  <c r="G71" i="97"/>
  <c r="B71" i="97"/>
  <c r="AW70" i="97"/>
  <c r="AV70" i="97"/>
  <c r="G70" i="97"/>
  <c r="B70" i="97"/>
  <c r="AW69" i="97"/>
  <c r="AV69" i="97"/>
  <c r="G69" i="97"/>
  <c r="B69" i="97"/>
  <c r="AW68" i="97"/>
  <c r="AV68" i="97"/>
  <c r="G68" i="97"/>
  <c r="B68" i="97"/>
  <c r="AW67" i="97"/>
  <c r="AV67" i="97"/>
  <c r="G67" i="97"/>
  <c r="B67" i="97"/>
  <c r="AW66" i="97"/>
  <c r="AV66" i="97"/>
  <c r="G66" i="97"/>
  <c r="B66" i="97"/>
  <c r="AW65" i="97"/>
  <c r="AV65" i="97"/>
  <c r="G65" i="97"/>
  <c r="B65" i="97"/>
  <c r="AW64" i="97"/>
  <c r="AV64" i="97"/>
  <c r="G64" i="97"/>
  <c r="B64" i="97"/>
  <c r="AW63" i="97"/>
  <c r="AV63" i="97"/>
  <c r="G63" i="97"/>
  <c r="B63" i="97"/>
  <c r="AW62" i="97"/>
  <c r="AV62" i="97"/>
  <c r="G62" i="97"/>
  <c r="B62" i="97"/>
  <c r="AW61" i="97"/>
  <c r="AV61" i="97"/>
  <c r="G61" i="97"/>
  <c r="B61" i="97"/>
  <c r="AW60" i="97"/>
  <c r="AV60" i="97"/>
  <c r="G60" i="97"/>
  <c r="B60" i="97"/>
  <c r="AW59" i="97"/>
  <c r="AV59" i="97"/>
  <c r="G59" i="97"/>
  <c r="B59" i="97"/>
  <c r="AW56" i="97"/>
  <c r="AV56" i="97"/>
  <c r="G56" i="97"/>
  <c r="B56" i="97"/>
  <c r="G55" i="97"/>
  <c r="B55" i="97"/>
  <c r="AW54" i="97"/>
  <c r="AV54" i="97"/>
  <c r="G54" i="97"/>
  <c r="B54" i="97"/>
  <c r="AW53" i="97"/>
  <c r="AV53" i="97"/>
  <c r="G53" i="97"/>
  <c r="B53" i="97"/>
  <c r="AW52" i="97"/>
  <c r="AV52" i="97"/>
  <c r="G52" i="97"/>
  <c r="B52" i="97"/>
  <c r="AW51" i="97"/>
  <c r="AV51" i="97"/>
  <c r="G51" i="97"/>
  <c r="B51" i="97"/>
  <c r="AW50" i="97"/>
  <c r="AV50" i="97"/>
  <c r="G50" i="97"/>
  <c r="B50" i="97"/>
  <c r="G49" i="97"/>
  <c r="B49" i="97"/>
  <c r="G48" i="97"/>
  <c r="B48" i="97"/>
  <c r="G47" i="97"/>
  <c r="B47" i="97"/>
  <c r="V46" i="97"/>
  <c r="G46" i="97"/>
  <c r="B46" i="97"/>
  <c r="V45" i="97"/>
  <c r="G45" i="97"/>
  <c r="B45" i="97"/>
  <c r="V43" i="97"/>
  <c r="I43" i="97"/>
  <c r="G43" i="97"/>
  <c r="I39" i="97"/>
  <c r="L39" i="97" s="1"/>
  <c r="G39" i="97"/>
  <c r="V38" i="97"/>
  <c r="I38" i="97"/>
  <c r="G38" i="97"/>
  <c r="V37" i="97"/>
  <c r="G37" i="97"/>
  <c r="V36" i="97"/>
  <c r="I36" i="97"/>
  <c r="G36" i="97"/>
  <c r="I34" i="97"/>
  <c r="L34" i="97" s="1"/>
  <c r="V34" i="97" s="1"/>
  <c r="W34" i="97" s="1"/>
  <c r="G34" i="97"/>
  <c r="I33" i="97"/>
  <c r="L33" i="97" s="1"/>
  <c r="V33" i="97" s="1"/>
  <c r="W33" i="97" s="1"/>
  <c r="G33" i="97"/>
  <c r="G32" i="97"/>
  <c r="G31" i="97"/>
  <c r="G30" i="97"/>
  <c r="G29" i="97"/>
  <c r="I27" i="97"/>
  <c r="L27" i="97" s="1"/>
  <c r="G27" i="97"/>
  <c r="I26" i="97"/>
  <c r="L26" i="97" s="1"/>
  <c r="G26" i="97"/>
  <c r="G25" i="97"/>
  <c r="V24" i="97"/>
  <c r="G24" i="97"/>
  <c r="V23" i="97"/>
  <c r="I23" i="97"/>
  <c r="G23" i="97"/>
  <c r="V22" i="97"/>
  <c r="I22" i="97"/>
  <c r="G22" i="97"/>
  <c r="V21" i="97"/>
  <c r="G21" i="97"/>
  <c r="G20" i="97"/>
  <c r="V19" i="97"/>
  <c r="I19" i="97"/>
  <c r="G19" i="97"/>
  <c r="J17" i="97"/>
  <c r="G17" i="97"/>
  <c r="V16" i="97"/>
  <c r="J16" i="97"/>
  <c r="I16" i="97"/>
  <c r="G16" i="97"/>
  <c r="G15" i="97"/>
  <c r="G14" i="97"/>
  <c r="V13" i="97"/>
  <c r="I13" i="97"/>
  <c r="G13" i="97"/>
  <c r="V12" i="97"/>
  <c r="I12" i="97"/>
  <c r="G12" i="97"/>
  <c r="V11" i="97"/>
  <c r="G11" i="97"/>
  <c r="V10" i="97"/>
  <c r="I10" i="97"/>
  <c r="G10" i="97"/>
  <c r="AW9" i="97"/>
  <c r="AV9" i="97"/>
  <c r="O9" i="97"/>
  <c r="G9" i="97"/>
  <c r="AW8" i="97"/>
  <c r="AV8" i="97"/>
  <c r="AT8" i="97" s="1"/>
  <c r="K8" i="97"/>
  <c r="K72" i="97" s="1"/>
  <c r="I8" i="97"/>
  <c r="O8" i="97" s="1"/>
  <c r="G8" i="97"/>
  <c r="AW7" i="97"/>
  <c r="AV7" i="97"/>
  <c r="AT7" i="97" s="1"/>
  <c r="I7" i="97"/>
  <c r="O7" i="97" s="1"/>
  <c r="G7" i="97"/>
  <c r="AW6" i="97"/>
  <c r="AV6" i="97"/>
  <c r="AT6" i="97" s="1"/>
  <c r="I6" i="97"/>
  <c r="L6" i="97" s="1"/>
  <c r="G6" i="97"/>
  <c r="J40" i="91"/>
  <c r="V37" i="91"/>
  <c r="I37" i="91"/>
  <c r="I38" i="91"/>
  <c r="L38" i="91" s="1"/>
  <c r="G35" i="91"/>
  <c r="G36" i="91"/>
  <c r="G37" i="91"/>
  <c r="G38" i="91"/>
  <c r="B37" i="91"/>
  <c r="B38" i="91"/>
  <c r="V35" i="91"/>
  <c r="V36" i="91"/>
  <c r="V34" i="91"/>
  <c r="J32" i="91"/>
  <c r="J30" i="91"/>
  <c r="V28" i="91"/>
  <c r="V22" i="91"/>
  <c r="V23" i="91"/>
  <c r="V21" i="91"/>
  <c r="J19" i="91"/>
  <c r="G18" i="91"/>
  <c r="G19" i="91"/>
  <c r="J16" i="91"/>
  <c r="J17" i="91"/>
  <c r="J15" i="91"/>
  <c r="V12" i="91"/>
  <c r="V13" i="91"/>
  <c r="V10" i="91"/>
  <c r="V11" i="91"/>
  <c r="I35" i="91"/>
  <c r="I36" i="91"/>
  <c r="B35" i="91"/>
  <c r="B36" i="91"/>
  <c r="G6" i="91"/>
  <c r="I6" i="91"/>
  <c r="L6" i="91"/>
  <c r="V6" i="91" s="1"/>
  <c r="AV6" i="91"/>
  <c r="AW6" i="91"/>
  <c r="B7" i="91"/>
  <c r="G7" i="91"/>
  <c r="I7" i="91"/>
  <c r="L7" i="91" s="1"/>
  <c r="AV7" i="91"/>
  <c r="AW7" i="91"/>
  <c r="B8" i="91"/>
  <c r="G8" i="91"/>
  <c r="I8" i="91"/>
  <c r="O8" i="91" s="1"/>
  <c r="K8" i="91"/>
  <c r="K72" i="91" s="1"/>
  <c r="AV8" i="91"/>
  <c r="AW8" i="91"/>
  <c r="B9" i="91"/>
  <c r="G9" i="91"/>
  <c r="I9" i="91"/>
  <c r="O9" i="91" s="1"/>
  <c r="AV9" i="91"/>
  <c r="AW9" i="91"/>
  <c r="B10" i="91"/>
  <c r="G10" i="91"/>
  <c r="I10" i="91"/>
  <c r="B11" i="91"/>
  <c r="G11" i="91"/>
  <c r="I11" i="91"/>
  <c r="B12" i="91"/>
  <c r="G12" i="91"/>
  <c r="I12" i="91"/>
  <c r="B13" i="91"/>
  <c r="G13" i="91"/>
  <c r="I13" i="91"/>
  <c r="B14" i="91"/>
  <c r="G14" i="91"/>
  <c r="I14" i="91"/>
  <c r="V14" i="91"/>
  <c r="B15" i="91"/>
  <c r="G15" i="91"/>
  <c r="B16" i="91"/>
  <c r="G16" i="91"/>
  <c r="I16" i="91"/>
  <c r="V16" i="91"/>
  <c r="B17" i="91"/>
  <c r="G17" i="91"/>
  <c r="B18" i="91"/>
  <c r="I18" i="91"/>
  <c r="V18" i="91"/>
  <c r="B19" i="91"/>
  <c r="V19" i="91"/>
  <c r="B20" i="91"/>
  <c r="G20" i="91"/>
  <c r="I20" i="91"/>
  <c r="V20" i="91"/>
  <c r="B21" i="91"/>
  <c r="G21" i="91"/>
  <c r="I21" i="91"/>
  <c r="B22" i="91"/>
  <c r="G22" i="91"/>
  <c r="I22" i="91"/>
  <c r="B23" i="91"/>
  <c r="G23" i="91"/>
  <c r="I23" i="91"/>
  <c r="B24" i="91"/>
  <c r="G24" i="91"/>
  <c r="I24" i="91"/>
  <c r="V24" i="91"/>
  <c r="B25" i="91"/>
  <c r="G25" i="91"/>
  <c r="I25" i="91"/>
  <c r="V25" i="91"/>
  <c r="B26" i="91"/>
  <c r="G26" i="91"/>
  <c r="V26" i="91"/>
  <c r="B27" i="91"/>
  <c r="G27" i="91"/>
  <c r="I27" i="91"/>
  <c r="V27" i="91"/>
  <c r="B28" i="91"/>
  <c r="G28" i="91"/>
  <c r="I28" i="91"/>
  <c r="B29" i="91"/>
  <c r="G29" i="91"/>
  <c r="I29" i="91"/>
  <c r="V29" i="91"/>
  <c r="B30" i="91"/>
  <c r="G30" i="91"/>
  <c r="V30" i="91"/>
  <c r="B31" i="91"/>
  <c r="G31" i="91"/>
  <c r="I31" i="91"/>
  <c r="V31" i="91"/>
  <c r="B32" i="91"/>
  <c r="G32" i="91"/>
  <c r="V32" i="91"/>
  <c r="B33" i="91"/>
  <c r="G33" i="91"/>
  <c r="I33" i="91"/>
  <c r="V33" i="91"/>
  <c r="B34" i="91"/>
  <c r="G34" i="91"/>
  <c r="I34" i="91"/>
  <c r="B40" i="91"/>
  <c r="G40" i="91"/>
  <c r="V40" i="91"/>
  <c r="B41" i="91"/>
  <c r="G41" i="91"/>
  <c r="V41" i="91"/>
  <c r="B42" i="91"/>
  <c r="G42" i="91"/>
  <c r="I42" i="91"/>
  <c r="V42" i="91"/>
  <c r="B43" i="91"/>
  <c r="G43" i="91"/>
  <c r="B44" i="91"/>
  <c r="G44" i="91"/>
  <c r="V44" i="91"/>
  <c r="B45" i="91"/>
  <c r="G45" i="91"/>
  <c r="V45" i="91"/>
  <c r="B46" i="91"/>
  <c r="G46" i="91"/>
  <c r="B47" i="91"/>
  <c r="G47" i="91"/>
  <c r="B48" i="91"/>
  <c r="G48" i="91"/>
  <c r="B49" i="91"/>
  <c r="G49" i="91"/>
  <c r="AV49" i="91"/>
  <c r="AW49" i="91"/>
  <c r="B50" i="91"/>
  <c r="G50" i="91"/>
  <c r="AV50" i="91"/>
  <c r="AW50" i="91"/>
  <c r="B51" i="91"/>
  <c r="G51" i="91"/>
  <c r="AV51" i="91"/>
  <c r="AW51" i="91"/>
  <c r="B52" i="91"/>
  <c r="G52" i="91"/>
  <c r="AV52" i="91"/>
  <c r="AW52" i="91"/>
  <c r="B53" i="91"/>
  <c r="G53" i="91"/>
  <c r="AV53" i="91"/>
  <c r="AW53" i="91"/>
  <c r="B54" i="91"/>
  <c r="G54" i="91"/>
  <c r="AV54" i="91"/>
  <c r="AW54" i="91"/>
  <c r="B55" i="91"/>
  <c r="G55" i="91"/>
  <c r="AV55" i="91"/>
  <c r="AW55" i="91"/>
  <c r="B56" i="91"/>
  <c r="G56" i="91"/>
  <c r="AV56" i="91"/>
  <c r="AW56" i="91"/>
  <c r="B57" i="91"/>
  <c r="G57" i="91"/>
  <c r="AV57" i="91"/>
  <c r="AW57" i="91"/>
  <c r="B58" i="91"/>
  <c r="G58" i="91"/>
  <c r="B59" i="91"/>
  <c r="G59" i="91"/>
  <c r="AV59" i="91"/>
  <c r="AW59" i="91"/>
  <c r="B60" i="91"/>
  <c r="G60" i="91"/>
  <c r="AV60" i="91"/>
  <c r="AW60" i="91"/>
  <c r="B61" i="91"/>
  <c r="G61" i="91"/>
  <c r="AV61" i="91"/>
  <c r="AW61" i="91"/>
  <c r="B62" i="91"/>
  <c r="G62" i="91"/>
  <c r="AV62" i="91"/>
  <c r="AW62" i="91"/>
  <c r="B63" i="91"/>
  <c r="G63" i="91"/>
  <c r="AV63" i="91"/>
  <c r="AW63" i="91"/>
  <c r="B64" i="91"/>
  <c r="G64" i="91"/>
  <c r="AV64" i="91"/>
  <c r="AW64" i="91"/>
  <c r="B65" i="91"/>
  <c r="G65" i="91"/>
  <c r="AV65" i="91"/>
  <c r="AW65" i="91"/>
  <c r="B66" i="91"/>
  <c r="G66" i="91"/>
  <c r="AV66" i="91"/>
  <c r="AW66" i="91"/>
  <c r="B67" i="91"/>
  <c r="G67" i="91"/>
  <c r="AV67" i="91"/>
  <c r="AW67" i="91"/>
  <c r="B68" i="91"/>
  <c r="G68" i="91"/>
  <c r="AV68" i="91"/>
  <c r="AW68" i="91"/>
  <c r="B69" i="91"/>
  <c r="G69" i="91"/>
  <c r="AV69" i="91"/>
  <c r="AW69" i="91"/>
  <c r="B70" i="91"/>
  <c r="G70" i="91"/>
  <c r="AV70" i="91"/>
  <c r="AW70" i="91"/>
  <c r="B71" i="91"/>
  <c r="G71" i="91"/>
  <c r="I71" i="91"/>
  <c r="L71" i="91" s="1"/>
  <c r="AV71" i="91"/>
  <c r="AW71" i="91"/>
  <c r="M72" i="91"/>
  <c r="N72" i="91"/>
  <c r="P72" i="91"/>
  <c r="Q72" i="91"/>
  <c r="R72" i="91"/>
  <c r="S72" i="91"/>
  <c r="T72" i="91"/>
  <c r="U72" i="91"/>
  <c r="W72" i="91"/>
  <c r="X72" i="91"/>
  <c r="Y72" i="91"/>
  <c r="Z72" i="91"/>
  <c r="AA72" i="91"/>
  <c r="AB72" i="91"/>
  <c r="AC72" i="91"/>
  <c r="AD72" i="91"/>
  <c r="AE72" i="91"/>
  <c r="AF72" i="91"/>
  <c r="AG72" i="91"/>
  <c r="AH72" i="91"/>
  <c r="AJ72" i="91"/>
  <c r="AK72" i="91"/>
  <c r="AL72" i="91"/>
  <c r="AM72" i="91"/>
  <c r="AN72" i="91"/>
  <c r="AO72" i="91"/>
  <c r="AP72" i="91"/>
  <c r="AQ72" i="91"/>
  <c r="AR72" i="91"/>
  <c r="AS72" i="91"/>
  <c r="AU72" i="91"/>
  <c r="U72" i="99" l="1"/>
  <c r="AP72" i="99"/>
  <c r="S72" i="99"/>
  <c r="AN72" i="99"/>
  <c r="R72" i="99"/>
  <c r="AM72" i="99"/>
  <c r="Q72" i="99"/>
  <c r="AQ72" i="99"/>
  <c r="T72" i="99"/>
  <c r="AK72" i="99"/>
  <c r="N72" i="99"/>
  <c r="AO72" i="99"/>
  <c r="AR72" i="99"/>
  <c r="M72" i="99"/>
  <c r="AU72" i="99"/>
  <c r="K72" i="99"/>
  <c r="AJ72" i="99"/>
  <c r="AS72" i="99"/>
  <c r="AL72" i="99"/>
  <c r="P72" i="99"/>
  <c r="V38" i="91"/>
  <c r="W38" i="91" s="1"/>
  <c r="V71" i="91"/>
  <c r="W71" i="91"/>
  <c r="O71" i="91"/>
  <c r="W6" i="91"/>
  <c r="K70" i="99"/>
  <c r="L19" i="99"/>
  <c r="V19" i="99" s="1"/>
  <c r="AT6" i="99"/>
  <c r="AT70" i="99" s="1"/>
  <c r="O69" i="99"/>
  <c r="J70" i="99"/>
  <c r="O8" i="99"/>
  <c r="I70" i="99"/>
  <c r="L7" i="99"/>
  <c r="V7" i="99" s="1"/>
  <c r="V8" i="99"/>
  <c r="V69" i="99"/>
  <c r="W69" i="99" s="1"/>
  <c r="V6" i="99"/>
  <c r="W6" i="99" s="1"/>
  <c r="V72" i="98"/>
  <c r="W72" i="98" s="1"/>
  <c r="W37" i="98"/>
  <c r="V55" i="98"/>
  <c r="W55" i="98" s="1"/>
  <c r="W54" i="98"/>
  <c r="W66" i="98"/>
  <c r="W61" i="98"/>
  <c r="W58" i="98"/>
  <c r="V26" i="98"/>
  <c r="W26" i="98" s="1"/>
  <c r="AT7" i="98"/>
  <c r="AT8" i="98"/>
  <c r="W23" i="98"/>
  <c r="V22" i="98"/>
  <c r="W22" i="98" s="1"/>
  <c r="W20" i="98"/>
  <c r="AT9" i="98"/>
  <c r="V16" i="98"/>
  <c r="W16" i="98" s="1"/>
  <c r="W17" i="98"/>
  <c r="AT6" i="98"/>
  <c r="V18" i="98"/>
  <c r="W18" i="98" s="1"/>
  <c r="O74" i="98"/>
  <c r="J74" i="98"/>
  <c r="V40" i="98"/>
  <c r="W40" i="98" s="1"/>
  <c r="V6" i="98"/>
  <c r="W6" i="98" s="1"/>
  <c r="V51" i="98"/>
  <c r="W51" i="98" s="1"/>
  <c r="V46" i="98"/>
  <c r="W46" i="98" s="1"/>
  <c r="V41" i="98"/>
  <c r="W41" i="98" s="1"/>
  <c r="V34" i="98"/>
  <c r="W34" i="98" s="1"/>
  <c r="V44" i="98"/>
  <c r="W44" i="98" s="1"/>
  <c r="V73" i="98"/>
  <c r="W73" i="98" s="1"/>
  <c r="V35" i="98"/>
  <c r="W35" i="98" s="1"/>
  <c r="V45" i="98"/>
  <c r="W45" i="98" s="1"/>
  <c r="V42" i="98"/>
  <c r="W42" i="98" s="1"/>
  <c r="L7" i="98"/>
  <c r="I74" i="98"/>
  <c r="O73" i="98"/>
  <c r="L8" i="98"/>
  <c r="W32" i="97"/>
  <c r="W29" i="97"/>
  <c r="W27" i="97"/>
  <c r="V26" i="97"/>
  <c r="W26" i="97" s="1"/>
  <c r="W25" i="97"/>
  <c r="J72" i="97"/>
  <c r="AT72" i="97"/>
  <c r="V39" i="97"/>
  <c r="W39" i="97" s="1"/>
  <c r="V6" i="97"/>
  <c r="W6" i="97" s="1"/>
  <c r="O72" i="97"/>
  <c r="I72" i="97"/>
  <c r="L8" i="97"/>
  <c r="L7" i="97"/>
  <c r="L9" i="97"/>
  <c r="V9" i="97" s="1"/>
  <c r="L71" i="97"/>
  <c r="AT8" i="91"/>
  <c r="AT7" i="91"/>
  <c r="AT6" i="91"/>
  <c r="L8" i="91"/>
  <c r="V8" i="91" s="1"/>
  <c r="W8" i="91" s="1"/>
  <c r="V7" i="91"/>
  <c r="W7" i="91"/>
  <c r="O7" i="91"/>
  <c r="O72" i="91" s="1"/>
  <c r="L9" i="91"/>
  <c r="V9" i="91" s="1"/>
  <c r="I72" i="91"/>
  <c r="J72" i="91"/>
  <c r="J72" i="99" l="1"/>
  <c r="I72" i="99"/>
  <c r="AT74" i="98"/>
  <c r="V72" i="91"/>
  <c r="AT72" i="91"/>
  <c r="W8" i="99"/>
  <c r="O70" i="99"/>
  <c r="O72" i="99" s="1"/>
  <c r="W7" i="99"/>
  <c r="V70" i="99" s="1"/>
  <c r="L70" i="99"/>
  <c r="V8" i="98"/>
  <c r="W8" i="98" s="1"/>
  <c r="L74" i="98"/>
  <c r="V7" i="98"/>
  <c r="V8" i="97"/>
  <c r="W8" i="97" s="1"/>
  <c r="V71" i="97"/>
  <c r="W71" i="97" s="1"/>
  <c r="W7" i="97"/>
  <c r="V7" i="97"/>
  <c r="L72" i="97"/>
  <c r="L72" i="91"/>
  <c r="L72" i="99" l="1"/>
  <c r="AT72" i="99"/>
  <c r="W7" i="98"/>
  <c r="V74" i="98" s="1"/>
  <c r="V72" i="99" s="1"/>
  <c r="V72" i="97"/>
</calcChain>
</file>

<file path=xl/sharedStrings.xml><?xml version="1.0" encoding="utf-8"?>
<sst xmlns="http://schemas.openxmlformats.org/spreadsheetml/2006/main" count="329" uniqueCount="99">
  <si>
    <t>Sign Number</t>
  </si>
  <si>
    <t>Location</t>
  </si>
  <si>
    <t>Removal of Ground Mounted Support</t>
  </si>
  <si>
    <t>Removal of Ground Mounted Sign and Disposal</t>
  </si>
  <si>
    <t>Sign Backing Assembly</t>
  </si>
  <si>
    <t>Post</t>
  </si>
  <si>
    <t>Minor</t>
  </si>
  <si>
    <t>Major</t>
  </si>
  <si>
    <t>SQ FT</t>
  </si>
  <si>
    <t>Removal of Ground Mounted Sign and Reerection</t>
  </si>
  <si>
    <t>Flat Sheet</t>
  </si>
  <si>
    <t>Steel Beam</t>
  </si>
  <si>
    <t>Wood Beam</t>
  </si>
  <si>
    <t>SIGN</t>
  </si>
  <si>
    <t>Major, APP</t>
  </si>
  <si>
    <t>Ground Mounted Supports</t>
  </si>
  <si>
    <t>Removal of Overhead Mounted    Sign and Reerection</t>
  </si>
  <si>
    <t>FT</t>
  </si>
  <si>
    <t>Plan Sheet Ref. No.</t>
  </si>
  <si>
    <t>Sign Size (In.)</t>
  </si>
  <si>
    <t>Removal of Overhead Mounted Sign and Disposal</t>
  </si>
  <si>
    <t>SIZE</t>
  </si>
  <si>
    <t>Sign Attachment Assembly</t>
  </si>
  <si>
    <t>Sign Lighting Misc.: Remove Lighting</t>
  </si>
  <si>
    <t>Ground Mounted Extrusheet</t>
  </si>
  <si>
    <t xml:space="preserve">Overhead Extrusheet            </t>
  </si>
  <si>
    <t>Ground Mounted Structural Beam Support Foundation</t>
  </si>
  <si>
    <t>Breakaway Structural Beam Connection</t>
  </si>
  <si>
    <t>Removal of Overhead Sign Support and Disposal</t>
  </si>
  <si>
    <t>Rigid Overhead Sign Support Foundation</t>
  </si>
  <si>
    <t>Overhead Sign Support, Type TC-12.30, Design 6</t>
  </si>
  <si>
    <t>Overhead Sign Support, Type TC-7.65, Design 6</t>
  </si>
  <si>
    <t>Removal of Overhead Sign Support and Reerection, Type TC-12.30</t>
  </si>
  <si>
    <t>Sign Support Assembly</t>
  </si>
  <si>
    <t>Code 
Number</t>
  </si>
  <si>
    <t>No. 3
Post</t>
  </si>
  <si>
    <t>W12 x 30 Beam</t>
  </si>
  <si>
    <t>NOT FOR AUTO TABLE
RED REFLECTOR</t>
  </si>
  <si>
    <t>NOT FOR AUTO TABLE
YELLOW REFLECTOR</t>
  </si>
  <si>
    <t>DO NOT INSERT ROWS. SUBTOTAL SHOULD FALL ON ROW 72</t>
  </si>
  <si>
    <t>W6 x 9
 Beam</t>
  </si>
  <si>
    <t>W8 x 18
 Beam</t>
  </si>
  <si>
    <t>W10 x 22 
Beam</t>
  </si>
  <si>
    <t>W10 x 12 
Beam</t>
  </si>
  <si>
    <t/>
  </si>
  <si>
    <t>EACH</t>
  </si>
  <si>
    <t>SLM</t>
  </si>
  <si>
    <t>SUBTOTALS</t>
  </si>
  <si>
    <t>Sign Post Reflector</t>
  </si>
  <si>
    <t>No. 4
Post</t>
  </si>
  <si>
    <t>D10-H8-12</t>
  </si>
  <si>
    <t>I-H25A-12</t>
  </si>
  <si>
    <t>N/A</t>
  </si>
  <si>
    <t>RIC-US-30-EB</t>
  </si>
  <si>
    <t>R5-H11-24</t>
  </si>
  <si>
    <t>R3-4-36</t>
  </si>
  <si>
    <t>R5-H10D-36</t>
  </si>
  <si>
    <t>E9-H1A-144</t>
  </si>
  <si>
    <t>E5-H1-72</t>
  </si>
  <si>
    <t>W4-1R-48</t>
  </si>
  <si>
    <t>D10-H6-18</t>
  </si>
  <si>
    <t>I-H2A-108</t>
  </si>
  <si>
    <t>W11-3-48</t>
  </si>
  <si>
    <t>I-H2H-96</t>
  </si>
  <si>
    <t>RIC-US-30-WB</t>
  </si>
  <si>
    <t>D2-H3-192</t>
  </si>
  <si>
    <t>R2-1-36</t>
  </si>
  <si>
    <t>M3-4-36</t>
  </si>
  <si>
    <t>M1-4-2-36</t>
  </si>
  <si>
    <t>I-H2C-36</t>
  </si>
  <si>
    <t>RIC-US-30-EB TO RIC-CR-501</t>
  </si>
  <si>
    <t>E9-H18-144</t>
  </si>
  <si>
    <t>D1-H1A-120</t>
  </si>
  <si>
    <t>D1-H1-120</t>
  </si>
  <si>
    <t>W3-1-48</t>
  </si>
  <si>
    <t>R5-1A-36</t>
  </si>
  <si>
    <t>R1-1-48</t>
  </si>
  <si>
    <t>R6-1L-54</t>
  </si>
  <si>
    <t>R6-1R-54</t>
  </si>
  <si>
    <t>R5-1-36</t>
  </si>
  <si>
    <t>RIC-US-30-EB FROM RIC-CR-501</t>
  </si>
  <si>
    <t>RIC-US-30-WB TO RIC-CR-501</t>
  </si>
  <si>
    <t>D1-H16A-120</t>
  </si>
  <si>
    <t>M4-5-24</t>
  </si>
  <si>
    <t>M1-5-3-30</t>
  </si>
  <si>
    <t>M6-1L-21</t>
  </si>
  <si>
    <t>E9-18-96</t>
  </si>
  <si>
    <t>R3-H8BD-30</t>
  </si>
  <si>
    <t>RIC-US-30-WB FROM RIC-CR-501</t>
  </si>
  <si>
    <t>RIC-CR-501-EB</t>
  </si>
  <si>
    <t>M2-1-21</t>
  </si>
  <si>
    <t>M1-4-2-24</t>
  </si>
  <si>
    <t>M2-H4-108</t>
  </si>
  <si>
    <t>M6-3-21</t>
  </si>
  <si>
    <t>M8-H4S-24</t>
  </si>
  <si>
    <t>RIC-CR-501-WB</t>
  </si>
  <si>
    <t>M1-1-2-24</t>
  </si>
  <si>
    <t>M6-1-21</t>
  </si>
  <si>
    <t>RIC-30 TOTALS TO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</si>
</sst>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;\-0;;@"/>
    <numFmt numFmtId="167" formatCode="#0\+00;;0\+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5" fillId="2" borderId="51" applyNumberFormat="0" applyFont="0" applyAlignment="0" applyProtection="0"/>
  </cellStyleXfs>
  <cellXfs count="158">
    <xf numFmtId="0" fontId="0" fillId="0" borderId="0" xfId="0"/>
    <xf numFmtId="0" fontId="2" fillId="0" borderId="0" xfId="0" applyFont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7" fillId="0" borderId="6" xfId="0" applyFont="1" applyBorder="1" applyAlignment="1">
      <alignment horizontal="center" vertic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6" fillId="0" borderId="0" xfId="0" applyFont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7" fillId="0" borderId="10" xfId="0" applyFont="1" applyBorder="1" applyAlignment="1">
      <alignment horizontal="center" textRotation="90" wrapText="1"/>
    </xf>
    <xf numFmtId="0" fontId="7" fillId="0" borderId="11" xfId="0" applyFont="1" applyBorder="1" applyAlignment="1">
      <alignment horizontal="center" textRotation="90" wrapText="1"/>
    </xf>
    <xf numFmtId="0" fontId="7" fillId="0" borderId="12" xfId="0" applyFont="1" applyBorder="1" applyAlignment="1">
      <alignment horizontal="center" textRotation="90" wrapText="1"/>
    </xf>
    <xf numFmtId="0" fontId="7" fillId="0" borderId="7" xfId="0" applyFont="1" applyBorder="1" applyAlignment="1">
      <alignment horizontal="center" textRotation="90"/>
    </xf>
    <xf numFmtId="0" fontId="7" fillId="0" borderId="8" xfId="0" applyFont="1" applyBorder="1" applyAlignment="1">
      <alignment horizontal="center" textRotation="90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65" fontId="6" fillId="0" borderId="20" xfId="0" applyNumberFormat="1" applyFont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3" fontId="6" fillId="0" borderId="22" xfId="0" applyNumberFormat="1" applyFont="1" applyBorder="1" applyAlignment="1">
      <alignment horizontal="center" vertical="center"/>
    </xf>
    <xf numFmtId="3" fontId="6" fillId="0" borderId="23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1" fontId="6" fillId="0" borderId="27" xfId="0" applyNumberFormat="1" applyFont="1" applyBorder="1" applyAlignment="1">
      <alignment vertical="center"/>
    </xf>
    <xf numFmtId="1" fontId="6" fillId="0" borderId="28" xfId="0" applyNumberFormat="1" applyFont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166" fontId="6" fillId="0" borderId="18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3" fontId="6" fillId="0" borderId="18" xfId="0" applyNumberFormat="1" applyFont="1" applyBorder="1" applyAlignment="1">
      <alignment horizontal="center" vertical="center"/>
    </xf>
    <xf numFmtId="1" fontId="6" fillId="0" borderId="25" xfId="0" applyNumberFormat="1" applyFont="1" applyBorder="1" applyAlignment="1">
      <alignment vertical="center"/>
    </xf>
    <xf numFmtId="1" fontId="6" fillId="0" borderId="26" xfId="0" applyNumberFormat="1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1" fontId="6" fillId="0" borderId="31" xfId="0" applyNumberFormat="1" applyFont="1" applyBorder="1" applyAlignment="1">
      <alignment horizontal="center" vertical="center"/>
    </xf>
    <xf numFmtId="165" fontId="6" fillId="0" borderId="32" xfId="0" applyNumberFormat="1" applyFont="1" applyBorder="1" applyAlignment="1">
      <alignment horizontal="center" vertical="center"/>
    </xf>
    <xf numFmtId="1" fontId="6" fillId="0" borderId="32" xfId="0" applyNumberFormat="1" applyFont="1" applyBorder="1" applyAlignment="1">
      <alignment horizontal="center" vertical="center"/>
    </xf>
    <xf numFmtId="3" fontId="6" fillId="0" borderId="30" xfId="0" applyNumberFormat="1" applyFont="1" applyBorder="1" applyAlignment="1">
      <alignment horizontal="center" vertical="center"/>
    </xf>
    <xf numFmtId="3" fontId="6" fillId="0" borderId="33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1" fontId="6" fillId="0" borderId="33" xfId="0" applyNumberFormat="1" applyFont="1" applyBorder="1" applyAlignment="1">
      <alignment horizontal="center" vertical="center"/>
    </xf>
    <xf numFmtId="1" fontId="6" fillId="0" borderId="31" xfId="0" applyNumberFormat="1" applyFont="1" applyBorder="1" applyAlignment="1">
      <alignment vertical="center"/>
    </xf>
    <xf numFmtId="1" fontId="6" fillId="0" borderId="33" xfId="0" applyNumberFormat="1" applyFont="1" applyBorder="1" applyAlignment="1">
      <alignment vertical="center"/>
    </xf>
    <xf numFmtId="0" fontId="6" fillId="0" borderId="31" xfId="0" applyFont="1" applyBorder="1" applyAlignment="1">
      <alignment horizontal="center" vertical="center"/>
    </xf>
    <xf numFmtId="166" fontId="6" fillId="0" borderId="30" xfId="0" applyNumberFormat="1" applyFont="1" applyBorder="1" applyAlignment="1">
      <alignment horizontal="center" vertical="center"/>
    </xf>
    <xf numFmtId="166" fontId="7" fillId="0" borderId="34" xfId="0" applyNumberFormat="1" applyFont="1" applyBorder="1" applyAlignment="1">
      <alignment horizontal="center" vertical="center"/>
    </xf>
    <xf numFmtId="166" fontId="7" fillId="0" borderId="35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18" xfId="0" applyNumberFormat="1" applyFont="1" applyBorder="1" applyAlignment="1">
      <alignment horizontal="center" vertical="center"/>
    </xf>
    <xf numFmtId="165" fontId="6" fillId="0" borderId="18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/>
    </xf>
    <xf numFmtId="165" fontId="6" fillId="0" borderId="30" xfId="0" applyNumberFormat="1" applyFont="1" applyBorder="1" applyAlignment="1">
      <alignment horizontal="center" vertical="center"/>
    </xf>
    <xf numFmtId="1" fontId="6" fillId="0" borderId="19" xfId="0" applyNumberFormat="1" applyFont="1" applyBorder="1" applyAlignment="1">
      <alignment vertical="center"/>
    </xf>
    <xf numFmtId="1" fontId="6" fillId="0" borderId="23" xfId="0" applyNumberFormat="1" applyFont="1" applyBorder="1" applyAlignment="1">
      <alignment vertical="center"/>
    </xf>
    <xf numFmtId="0" fontId="0" fillId="0" borderId="1" xfId="0" applyBorder="1"/>
    <xf numFmtId="0" fontId="0" fillId="0" borderId="25" xfId="0" applyBorder="1"/>
    <xf numFmtId="0" fontId="0" fillId="0" borderId="26" xfId="0" applyBorder="1"/>
    <xf numFmtId="0" fontId="0" fillId="0" borderId="21" xfId="0" applyBorder="1"/>
    <xf numFmtId="0" fontId="0" fillId="0" borderId="23" xfId="0" applyBorder="1"/>
    <xf numFmtId="0" fontId="9" fillId="0" borderId="1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165" fontId="6" fillId="0" borderId="2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6" fillId="0" borderId="21" xfId="0" applyFont="1" applyBorder="1" applyAlignment="1">
      <alignment horizontal="center" vertical="center"/>
    </xf>
    <xf numFmtId="3" fontId="6" fillId="0" borderId="2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166" fontId="7" fillId="0" borderId="56" xfId="0" applyNumberFormat="1" applyFont="1" applyBorder="1" applyAlignment="1">
      <alignment horizontal="center" vertical="center"/>
    </xf>
    <xf numFmtId="166" fontId="7" fillId="0" borderId="53" xfId="0" applyNumberFormat="1" applyFont="1" applyBorder="1" applyAlignment="1">
      <alignment horizontal="center" vertical="center"/>
    </xf>
    <xf numFmtId="166" fontId="7" fillId="0" borderId="57" xfId="0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166" fontId="7" fillId="0" borderId="49" xfId="0" applyNumberFormat="1" applyFont="1" applyBorder="1" applyAlignment="1">
      <alignment horizontal="center" vertical="center"/>
    </xf>
    <xf numFmtId="166" fontId="7" fillId="0" borderId="50" xfId="0" applyNumberFormat="1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166" fontId="7" fillId="0" borderId="35" xfId="0" applyNumberFormat="1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1" fontId="6" fillId="0" borderId="28" xfId="0" applyNumberFormat="1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textRotation="90" wrapText="1"/>
    </xf>
    <xf numFmtId="0" fontId="7" fillId="0" borderId="8" xfId="0" applyFont="1" applyBorder="1" applyAlignment="1">
      <alignment horizontal="center" textRotation="90" wrapText="1"/>
    </xf>
    <xf numFmtId="0" fontId="7" fillId="0" borderId="15" xfId="0" applyFont="1" applyBorder="1" applyAlignment="1">
      <alignment horizontal="center" textRotation="90" wrapText="1"/>
    </xf>
    <xf numFmtId="164" fontId="7" fillId="0" borderId="40" xfId="0" applyNumberFormat="1" applyFont="1" applyBorder="1" applyAlignment="1">
      <alignment horizontal="center" vertical="center"/>
    </xf>
    <xf numFmtId="164" fontId="7" fillId="0" borderId="41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164" fontId="7" fillId="0" borderId="43" xfId="0" applyNumberFormat="1" applyFont="1" applyBorder="1" applyAlignment="1">
      <alignment horizontal="center" vertical="center" wrapText="1"/>
    </xf>
    <xf numFmtId="164" fontId="7" fillId="0" borderId="44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4" fontId="7" fillId="0" borderId="40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0" xfId="0" applyFont="1" applyBorder="1" applyAlignment="1">
      <alignment horizontal="center" textRotation="90" wrapText="1"/>
    </xf>
    <xf numFmtId="0" fontId="7" fillId="0" borderId="11" xfId="0" applyFont="1" applyBorder="1" applyAlignment="1">
      <alignment horizontal="center" textRotation="90" wrapText="1"/>
    </xf>
    <xf numFmtId="0" fontId="7" fillId="0" borderId="12" xfId="0" applyFont="1" applyBorder="1" applyAlignment="1">
      <alignment horizontal="center" textRotation="90" wrapText="1"/>
    </xf>
    <xf numFmtId="0" fontId="7" fillId="0" borderId="42" xfId="0" applyFont="1" applyBorder="1" applyAlignment="1">
      <alignment horizontal="left" textRotation="90" wrapText="1"/>
    </xf>
    <xf numFmtId="0" fontId="7" fillId="0" borderId="8" xfId="0" applyFont="1" applyBorder="1" applyAlignment="1">
      <alignment horizontal="left" textRotation="90" wrapText="1"/>
    </xf>
    <xf numFmtId="0" fontId="7" fillId="0" borderId="15" xfId="0" applyFont="1" applyBorder="1" applyAlignment="1">
      <alignment horizontal="left" textRotation="90" wrapText="1"/>
    </xf>
    <xf numFmtId="0" fontId="6" fillId="0" borderId="2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166" fontId="7" fillId="0" borderId="57" xfId="0" applyNumberFormat="1" applyFont="1" applyBorder="1" applyAlignment="1">
      <alignment horizontal="center" vertical="center"/>
    </xf>
    <xf numFmtId="166" fontId="7" fillId="0" borderId="58" xfId="0" applyNumberFormat="1" applyFont="1" applyBorder="1" applyAlignment="1">
      <alignment horizontal="center" vertical="center"/>
    </xf>
    <xf numFmtId="166" fontId="7" fillId="0" borderId="59" xfId="0" applyNumberFormat="1" applyFont="1" applyBorder="1" applyAlignment="1">
      <alignment horizontal="center" vertical="center"/>
    </xf>
    <xf numFmtId="166" fontId="7" fillId="0" borderId="54" xfId="0" applyNumberFormat="1" applyFont="1" applyBorder="1" applyAlignment="1">
      <alignment horizontal="center" vertical="center"/>
    </xf>
    <xf numFmtId="166" fontId="7" fillId="0" borderId="55" xfId="0" applyNumberFormat="1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te 2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82"/>
  <sheetViews>
    <sheetView zoomScaleNormal="100" workbookViewId="0">
      <pane ySplit="5" topLeftCell="A30" activePane="bottomLeft" state="frozen"/>
      <selection activeCell="I66" sqref="I66"/>
      <selection pane="bottomLeft" activeCell="AT2" sqref="AT1:AT1048576"/>
    </sheetView>
  </sheetViews>
  <sheetFormatPr defaultRowHeight="12.75" x14ac:dyDescent="0.2"/>
  <cols>
    <col min="1" max="1" width="4.7109375" customWidth="1"/>
    <col min="2" max="2" width="6.140625" customWidth="1"/>
    <col min="3" max="3" width="13.5703125" customWidth="1"/>
    <col min="4" max="4" width="10" customWidth="1"/>
    <col min="5" max="5" width="11.140625" customWidth="1"/>
    <col min="6" max="6" width="4.5703125" bestFit="1" customWidth="1"/>
    <col min="7" max="7" width="1.7109375" customWidth="1"/>
    <col min="8" max="8" width="4.5703125" bestFit="1" customWidth="1"/>
    <col min="9" max="11" width="7.28515625" customWidth="1"/>
    <col min="12" max="19" width="6.7109375" customWidth="1"/>
    <col min="20" max="21" width="7.7109375" customWidth="1"/>
    <col min="22" max="33" width="5.7109375" customWidth="1"/>
    <col min="34" max="35" width="0" hidden="1" customWidth="1"/>
    <col min="36" max="36" width="5.85546875" customWidth="1"/>
    <col min="37" max="37" width="6.28515625" customWidth="1"/>
    <col min="38" max="40" width="6.7109375" customWidth="1"/>
    <col min="41" max="41" width="6.5703125" customWidth="1"/>
    <col min="42" max="42" width="6.7109375" customWidth="1"/>
    <col min="43" max="45" width="5.42578125" customWidth="1"/>
    <col min="46" max="46" width="5.28515625" customWidth="1"/>
    <col min="47" max="47" width="6" customWidth="1"/>
  </cols>
  <sheetData>
    <row r="1" spans="1:49" ht="10.5" customHeight="1" thickTop="1" thickBot="1" x14ac:dyDescent="0.25">
      <c r="A1" s="4"/>
      <c r="B1" s="5"/>
      <c r="C1" s="5"/>
      <c r="D1" s="5"/>
      <c r="E1" s="5"/>
      <c r="F1" s="6"/>
      <c r="G1" s="7"/>
      <c r="H1" s="7"/>
      <c r="I1" s="134">
        <v>630</v>
      </c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6"/>
      <c r="AU1" s="8">
        <v>631</v>
      </c>
    </row>
    <row r="2" spans="1:49" ht="13.5" thickBot="1" x14ac:dyDescent="0.25">
      <c r="A2" s="9"/>
      <c r="B2" s="10"/>
      <c r="C2" s="10"/>
      <c r="D2" s="10"/>
      <c r="E2" s="10"/>
      <c r="F2" s="11"/>
      <c r="G2" s="12"/>
      <c r="H2" s="12"/>
      <c r="I2" s="137" t="s">
        <v>13</v>
      </c>
      <c r="J2" s="138"/>
      <c r="K2" s="139"/>
      <c r="L2" s="13"/>
      <c r="M2" s="14"/>
      <c r="N2" s="15"/>
      <c r="O2" s="13"/>
      <c r="P2" s="15"/>
      <c r="Q2" s="16"/>
      <c r="R2" s="17"/>
      <c r="S2" s="18"/>
      <c r="T2" s="113" t="s">
        <v>28</v>
      </c>
      <c r="U2" s="113" t="s">
        <v>20</v>
      </c>
      <c r="V2" s="140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2"/>
      <c r="AJ2" s="113" t="s">
        <v>29</v>
      </c>
      <c r="AK2" s="113" t="s">
        <v>27</v>
      </c>
      <c r="AL2" s="143" t="s">
        <v>26</v>
      </c>
      <c r="AM2" s="113" t="s">
        <v>32</v>
      </c>
      <c r="AN2" s="113" t="s">
        <v>16</v>
      </c>
      <c r="AO2" s="113" t="s">
        <v>31</v>
      </c>
      <c r="AP2" s="113" t="s">
        <v>30</v>
      </c>
      <c r="AQ2" s="113" t="s">
        <v>33</v>
      </c>
      <c r="AR2" s="113" t="s">
        <v>22</v>
      </c>
      <c r="AS2" s="113" t="s">
        <v>4</v>
      </c>
      <c r="AT2" s="113" t="s">
        <v>48</v>
      </c>
      <c r="AU2" s="113" t="s">
        <v>23</v>
      </c>
    </row>
    <row r="3" spans="1:49" ht="109.5" thickBot="1" x14ac:dyDescent="0.25">
      <c r="A3" s="19" t="s">
        <v>18</v>
      </c>
      <c r="B3" s="20" t="s">
        <v>0</v>
      </c>
      <c r="C3" s="21" t="s">
        <v>1</v>
      </c>
      <c r="D3" s="21" t="s">
        <v>46</v>
      </c>
      <c r="E3" s="22" t="s">
        <v>34</v>
      </c>
      <c r="F3" s="121" t="s">
        <v>19</v>
      </c>
      <c r="G3" s="122"/>
      <c r="H3" s="123"/>
      <c r="I3" s="127" t="s">
        <v>10</v>
      </c>
      <c r="J3" s="127" t="s">
        <v>24</v>
      </c>
      <c r="K3" s="127" t="s">
        <v>25</v>
      </c>
      <c r="L3" s="124" t="s">
        <v>2</v>
      </c>
      <c r="M3" s="125"/>
      <c r="N3" s="126"/>
      <c r="O3" s="124" t="s">
        <v>3</v>
      </c>
      <c r="P3" s="126"/>
      <c r="Q3" s="124" t="s">
        <v>9</v>
      </c>
      <c r="R3" s="125"/>
      <c r="S3" s="126"/>
      <c r="T3" s="114"/>
      <c r="U3" s="114"/>
      <c r="V3" s="129" t="s">
        <v>15</v>
      </c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1"/>
      <c r="AJ3" s="114"/>
      <c r="AK3" s="114"/>
      <c r="AL3" s="144"/>
      <c r="AM3" s="114"/>
      <c r="AN3" s="114"/>
      <c r="AO3" s="114"/>
      <c r="AP3" s="114"/>
      <c r="AQ3" s="114"/>
      <c r="AR3" s="114"/>
      <c r="AS3" s="114"/>
      <c r="AT3" s="114"/>
      <c r="AU3" s="114"/>
      <c r="AV3" s="1" t="s">
        <v>37</v>
      </c>
      <c r="AW3" s="1" t="s">
        <v>38</v>
      </c>
    </row>
    <row r="4" spans="1:49" ht="26.25" customHeight="1" thickBot="1" x14ac:dyDescent="0.25">
      <c r="A4" s="9"/>
      <c r="B4" s="10"/>
      <c r="C4" s="10"/>
      <c r="D4" s="10"/>
      <c r="E4" s="10"/>
      <c r="F4" s="124"/>
      <c r="G4" s="125"/>
      <c r="H4" s="126"/>
      <c r="I4" s="128"/>
      <c r="J4" s="128"/>
      <c r="K4" s="128"/>
      <c r="L4" s="23" t="s">
        <v>5</v>
      </c>
      <c r="M4" s="24" t="s">
        <v>11</v>
      </c>
      <c r="N4" s="24" t="s">
        <v>12</v>
      </c>
      <c r="O4" s="23" t="s">
        <v>6</v>
      </c>
      <c r="P4" s="23" t="s">
        <v>7</v>
      </c>
      <c r="Q4" s="23" t="s">
        <v>6</v>
      </c>
      <c r="R4" s="23" t="s">
        <v>7</v>
      </c>
      <c r="S4" s="24" t="s">
        <v>14</v>
      </c>
      <c r="T4" s="115"/>
      <c r="U4" s="115"/>
      <c r="V4" s="132" t="s">
        <v>35</v>
      </c>
      <c r="W4" s="133"/>
      <c r="X4" s="132" t="s">
        <v>49</v>
      </c>
      <c r="Y4" s="133"/>
      <c r="Z4" s="119" t="s">
        <v>40</v>
      </c>
      <c r="AA4" s="120"/>
      <c r="AB4" s="119" t="s">
        <v>41</v>
      </c>
      <c r="AC4" s="120"/>
      <c r="AD4" s="119" t="s">
        <v>42</v>
      </c>
      <c r="AE4" s="120"/>
      <c r="AF4" s="119" t="s">
        <v>43</v>
      </c>
      <c r="AG4" s="120"/>
      <c r="AH4" s="119" t="s">
        <v>36</v>
      </c>
      <c r="AI4" s="120"/>
      <c r="AJ4" s="115"/>
      <c r="AK4" s="115"/>
      <c r="AL4" s="145"/>
      <c r="AM4" s="115"/>
      <c r="AN4" s="115"/>
      <c r="AO4" s="115"/>
      <c r="AP4" s="115"/>
      <c r="AQ4" s="115"/>
      <c r="AR4" s="115"/>
      <c r="AS4" s="115"/>
      <c r="AT4" s="115"/>
      <c r="AU4" s="115"/>
    </row>
    <row r="5" spans="1:49" ht="12" customHeight="1" thickBot="1" x14ac:dyDescent="0.25">
      <c r="A5" s="25"/>
      <c r="B5" s="26"/>
      <c r="C5" s="26"/>
      <c r="D5" s="26"/>
      <c r="E5" s="26"/>
      <c r="F5" s="110" t="s">
        <v>21</v>
      </c>
      <c r="G5" s="111"/>
      <c r="H5" s="112"/>
      <c r="I5" s="110" t="s">
        <v>8</v>
      </c>
      <c r="J5" s="111"/>
      <c r="K5" s="112"/>
      <c r="L5" s="110" t="s">
        <v>45</v>
      </c>
      <c r="M5" s="111"/>
      <c r="N5" s="111"/>
      <c r="O5" s="111"/>
      <c r="P5" s="111"/>
      <c r="Q5" s="111"/>
      <c r="R5" s="111"/>
      <c r="S5" s="111"/>
      <c r="T5" s="27"/>
      <c r="U5" s="27"/>
      <c r="V5" s="116" t="s">
        <v>17</v>
      </c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8"/>
      <c r="AJ5" s="110" t="s">
        <v>45</v>
      </c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2"/>
    </row>
    <row r="6" spans="1:49" x14ac:dyDescent="0.2">
      <c r="A6" s="28"/>
      <c r="B6" s="2"/>
      <c r="C6" s="2" t="s">
        <v>53</v>
      </c>
      <c r="D6" s="2"/>
      <c r="E6" s="29"/>
      <c r="F6" s="30"/>
      <c r="G6" s="31" t="str">
        <f>IF(ISBLANK(E6),"","X")</f>
        <v/>
      </c>
      <c r="H6" s="32"/>
      <c r="I6" s="33" t="str">
        <f>IF(E6&gt;0, F6*H6/144, "")</f>
        <v/>
      </c>
      <c r="J6" s="34"/>
      <c r="K6" s="35"/>
      <c r="L6" s="29" t="str">
        <f>IF(ISNUMBER(I6),1,"")</f>
        <v/>
      </c>
      <c r="M6" s="36"/>
      <c r="N6" s="36"/>
      <c r="O6" s="37"/>
      <c r="P6" s="36"/>
      <c r="Q6" s="36"/>
      <c r="R6" s="36"/>
      <c r="S6" s="36"/>
      <c r="T6" s="36"/>
      <c r="U6" s="36"/>
      <c r="V6" s="38" t="str">
        <f>IF(ISNUMBER(L6),5+6+(SUM(H6)/12),"")</f>
        <v/>
      </c>
      <c r="W6" s="39" t="str">
        <f>IF(L6&gt;1,V6,"")</f>
        <v/>
      </c>
      <c r="X6" s="40"/>
      <c r="Y6" s="41"/>
      <c r="Z6" s="40"/>
      <c r="AA6" s="41"/>
      <c r="AB6" s="40"/>
      <c r="AC6" s="41"/>
      <c r="AD6" s="40"/>
      <c r="AE6" s="41"/>
      <c r="AF6" s="40"/>
      <c r="AG6" s="41"/>
      <c r="AH6" s="108"/>
      <c r="AI6" s="109"/>
      <c r="AJ6" s="36"/>
      <c r="AK6" s="42"/>
      <c r="AL6" s="36"/>
      <c r="AM6" s="36"/>
      <c r="AN6" s="36"/>
      <c r="AO6" s="36"/>
      <c r="AP6" s="36"/>
      <c r="AQ6" s="36"/>
      <c r="AR6" s="36"/>
      <c r="AS6" s="36"/>
      <c r="AT6" s="43">
        <f>SUM(AV6:AW6)</f>
        <v>0</v>
      </c>
      <c r="AU6" s="36"/>
      <c r="AV6" t="str">
        <f>IF(ISBLANK(F6),"",IF(E6="R1-1-36",1,IF(E6="R1-2-36",1,IF(E6="R5-1-36",1,IF(E6="R1-1-30",1,IF(E6="R5-1a",1,""))))))</f>
        <v/>
      </c>
      <c r="AW6" t="str">
        <f>IF(E6="W3-1-36",1,"")</f>
        <v/>
      </c>
    </row>
    <row r="7" spans="1:49" x14ac:dyDescent="0.2">
      <c r="A7" s="28">
        <v>14</v>
      </c>
      <c r="B7" s="29" t="str">
        <f>IF(D7&lt;&gt;"","B-"&amp;COUNTA($D$7:D7)+0,"")</f>
        <v>B-1</v>
      </c>
      <c r="C7" s="2"/>
      <c r="D7" s="66">
        <v>0</v>
      </c>
      <c r="E7" s="2" t="s">
        <v>50</v>
      </c>
      <c r="F7" s="30">
        <v>12</v>
      </c>
      <c r="G7" s="31" t="str">
        <f>IF(ISBLANK(E7),"","X")</f>
        <v>X</v>
      </c>
      <c r="H7" s="32">
        <v>12</v>
      </c>
      <c r="I7" s="45">
        <f>IF(ISBLANK(F7),"",(F7*H7)/144)</f>
        <v>1</v>
      </c>
      <c r="J7" s="34"/>
      <c r="K7" s="45"/>
      <c r="L7" s="29">
        <f>IF(ISNUMBER(I7),1,"")</f>
        <v>1</v>
      </c>
      <c r="M7" s="29"/>
      <c r="N7" s="29"/>
      <c r="O7" s="2">
        <f>IF(ISNUMBER(I7),1,"")</f>
        <v>1</v>
      </c>
      <c r="P7" s="2"/>
      <c r="Q7" s="29"/>
      <c r="R7" s="29"/>
      <c r="S7" s="29"/>
      <c r="T7" s="29"/>
      <c r="U7" s="2"/>
      <c r="V7" s="38">
        <f>IF(ISNUMBER(L7),5+8+(SUM(H7)/12),"")</f>
        <v>14</v>
      </c>
      <c r="W7" s="39" t="str">
        <f>IF(L7&gt;1,V7,"")</f>
        <v/>
      </c>
      <c r="X7" s="46"/>
      <c r="Y7" s="47"/>
      <c r="Z7" s="46"/>
      <c r="AA7" s="47"/>
      <c r="AB7" s="46"/>
      <c r="AC7" s="47"/>
      <c r="AD7" s="46"/>
      <c r="AE7" s="47"/>
      <c r="AF7" s="46"/>
      <c r="AG7" s="47"/>
      <c r="AH7" s="98"/>
      <c r="AI7" s="99"/>
      <c r="AJ7" s="29"/>
      <c r="AK7" s="42"/>
      <c r="AL7" s="29"/>
      <c r="AM7" s="29"/>
      <c r="AN7" s="48"/>
      <c r="AO7" s="48"/>
      <c r="AP7" s="29"/>
      <c r="AQ7" s="48"/>
      <c r="AR7" s="48"/>
      <c r="AS7" s="29"/>
      <c r="AT7" s="43">
        <f>SUM(AV7:AW7)</f>
        <v>0</v>
      </c>
      <c r="AU7" s="29"/>
      <c r="AV7" t="str">
        <f>IF(ISBLANK(F7),"",IF(E7="R1-1-36",1,IF(E7="R1-2-36",1,IF(E7="R5-1-36",1,IF(E7="R1-1-30",1,IF(E7="R5-1a",1,""))))))</f>
        <v/>
      </c>
      <c r="AW7" t="str">
        <f>IF(E7="W3-1-36",1,"")</f>
        <v/>
      </c>
    </row>
    <row r="8" spans="1:49" x14ac:dyDescent="0.2">
      <c r="A8" s="28"/>
      <c r="B8" s="29" t="str">
        <f>IF(D8&lt;&gt;"","B-"&amp;COUNTA($D$7:D8)+0,"")</f>
        <v/>
      </c>
      <c r="C8" s="2"/>
      <c r="D8" s="67"/>
      <c r="E8" s="2"/>
      <c r="F8" s="30"/>
      <c r="G8" s="31" t="str">
        <f t="shared" ref="G8:G70" si="0">IF(ISBLANK(E8),"","X")</f>
        <v/>
      </c>
      <c r="H8" s="32"/>
      <c r="I8" s="45" t="str">
        <f t="shared" ref="I8:I38" si="1">IF(ISBLANK(F8),"",(F8*H8)/144)</f>
        <v/>
      </c>
      <c r="J8" s="34"/>
      <c r="K8" s="45" t="str">
        <f>IF(ISBLANK(F8),"",(F8*H8)/144)</f>
        <v/>
      </c>
      <c r="L8" s="29" t="str">
        <f t="shared" ref="L8:L9" si="2">IF(ISNUMBER(I8),1,"")</f>
        <v/>
      </c>
      <c r="M8" s="35"/>
      <c r="N8" s="35"/>
      <c r="O8" s="2" t="str">
        <f t="shared" ref="O8:O9" si="3">IF(ISNUMBER(I8),1,"")</f>
        <v/>
      </c>
      <c r="P8" s="2"/>
      <c r="Q8" s="29"/>
      <c r="R8" s="35"/>
      <c r="S8" s="35"/>
      <c r="T8" s="35"/>
      <c r="U8" s="2"/>
      <c r="V8" s="38" t="str">
        <f t="shared" ref="V8:V13" si="4">IF(ISNUMBER(L8),5+8+(SUM(H8)/12),"")</f>
        <v/>
      </c>
      <c r="W8" s="39" t="str">
        <f>IF(L8&gt;1,V8,"")</f>
        <v/>
      </c>
      <c r="X8" s="46"/>
      <c r="Y8" s="47"/>
      <c r="Z8" s="46"/>
      <c r="AA8" s="47"/>
      <c r="AB8" s="46"/>
      <c r="AC8" s="47"/>
      <c r="AD8" s="46"/>
      <c r="AE8" s="47"/>
      <c r="AF8" s="46"/>
      <c r="AG8" s="47"/>
      <c r="AH8" s="98"/>
      <c r="AI8" s="99"/>
      <c r="AJ8" s="35"/>
      <c r="AK8" s="42"/>
      <c r="AL8" s="29"/>
      <c r="AM8" s="35"/>
      <c r="AN8" s="30"/>
      <c r="AO8" s="30"/>
      <c r="AP8" s="29"/>
      <c r="AQ8" s="48"/>
      <c r="AR8" s="30"/>
      <c r="AS8" s="35"/>
      <c r="AT8" s="43">
        <f>SUM(AV8:AW8)</f>
        <v>0</v>
      </c>
      <c r="AU8" s="35"/>
      <c r="AV8" t="str">
        <f>IF(ISBLANK(F8),"",IF(E8="R1-1-36",1,IF(E8="R1-2-36",1,IF(E8="R5-1-36",1,IF(E8="R1-1-30",1,IF(E8="R5-1a",1,""))))))</f>
        <v/>
      </c>
      <c r="AW8" t="str">
        <f>IF(E8="W3-1-36",1,"")</f>
        <v/>
      </c>
    </row>
    <row r="9" spans="1:49" x14ac:dyDescent="0.2">
      <c r="A9" s="28">
        <v>14</v>
      </c>
      <c r="B9" s="29" t="str">
        <f>IF(D9&lt;&gt;"","B-"&amp;COUNTA($D$7:D9)+0,"")</f>
        <v>B-2</v>
      </c>
      <c r="C9" s="2"/>
      <c r="D9" s="66">
        <v>0.997</v>
      </c>
      <c r="E9" s="2" t="s">
        <v>50</v>
      </c>
      <c r="F9" s="30">
        <v>12</v>
      </c>
      <c r="G9" s="31" t="str">
        <f t="shared" si="0"/>
        <v>X</v>
      </c>
      <c r="H9" s="32">
        <v>12</v>
      </c>
      <c r="I9" s="45">
        <f t="shared" si="1"/>
        <v>1</v>
      </c>
      <c r="J9" s="34"/>
      <c r="K9" s="35"/>
      <c r="L9" s="29">
        <f t="shared" si="2"/>
        <v>1</v>
      </c>
      <c r="M9" s="42"/>
      <c r="N9" s="42"/>
      <c r="O9" s="2">
        <f t="shared" si="3"/>
        <v>1</v>
      </c>
      <c r="P9" s="2"/>
      <c r="Q9" s="29"/>
      <c r="R9" s="42"/>
      <c r="S9" s="42"/>
      <c r="T9" s="2"/>
      <c r="U9" s="2"/>
      <c r="V9" s="38">
        <f t="shared" si="4"/>
        <v>14</v>
      </c>
      <c r="W9" s="39"/>
      <c r="X9" s="46"/>
      <c r="Y9" s="47"/>
      <c r="Z9" s="46"/>
      <c r="AA9" s="47"/>
      <c r="AB9" s="46"/>
      <c r="AC9" s="47"/>
      <c r="AD9" s="46"/>
      <c r="AE9" s="47"/>
      <c r="AF9" s="46"/>
      <c r="AG9" s="47"/>
      <c r="AH9" s="98"/>
      <c r="AI9" s="99"/>
      <c r="AJ9" s="42"/>
      <c r="AK9" s="42"/>
      <c r="AL9" s="2"/>
      <c r="AM9" s="2"/>
      <c r="AN9" s="38"/>
      <c r="AO9" s="38"/>
      <c r="AP9" s="2"/>
      <c r="AQ9" s="49"/>
      <c r="AR9" s="38"/>
      <c r="AS9" s="2"/>
      <c r="AT9" s="43"/>
      <c r="AU9" s="2"/>
      <c r="AV9" t="str">
        <f>IF(ISBLANK(F9),"",IF(E9="R1-1-36",1,IF(E9="R1-2-36",1,IF(E9="R5-1-36",1,IF(E9="R1-1-30",1,IF(E9="R5-1a",1,""))))))</f>
        <v/>
      </c>
      <c r="AW9" t="str">
        <f>IF(E9="W3-1-36",1,"")</f>
        <v/>
      </c>
    </row>
    <row r="10" spans="1:49" x14ac:dyDescent="0.2">
      <c r="A10" s="28"/>
      <c r="B10" s="29" t="str">
        <f>IF(D10&lt;&gt;"","B-"&amp;COUNTA($D$7:D10)+0,"")</f>
        <v/>
      </c>
      <c r="C10" s="2"/>
      <c r="D10" s="66"/>
      <c r="E10" s="2"/>
      <c r="F10" s="30"/>
      <c r="G10" s="31" t="str">
        <f t="shared" si="0"/>
        <v/>
      </c>
      <c r="H10" s="32"/>
      <c r="I10" s="45" t="str">
        <f t="shared" si="1"/>
        <v/>
      </c>
      <c r="J10" s="34"/>
      <c r="K10" s="35"/>
      <c r="L10" s="29"/>
      <c r="M10" s="42"/>
      <c r="N10" s="42"/>
      <c r="O10" s="2"/>
      <c r="P10" s="2"/>
      <c r="Q10" s="29"/>
      <c r="R10" s="42"/>
      <c r="S10" s="42"/>
      <c r="T10" s="2"/>
      <c r="U10" s="2"/>
      <c r="V10" s="38" t="str">
        <f t="shared" si="4"/>
        <v/>
      </c>
      <c r="W10" s="39"/>
      <c r="X10" s="46"/>
      <c r="Y10" s="47"/>
      <c r="Z10" s="46"/>
      <c r="AA10" s="47"/>
      <c r="AB10" s="46"/>
      <c r="AC10" s="47"/>
      <c r="AD10" s="46"/>
      <c r="AE10" s="47"/>
      <c r="AF10" s="46"/>
      <c r="AG10" s="47"/>
      <c r="AH10" s="98"/>
      <c r="AI10" s="99"/>
      <c r="AJ10" s="42"/>
      <c r="AK10" s="42"/>
      <c r="AL10" s="2"/>
      <c r="AM10" s="2"/>
      <c r="AN10" s="38"/>
      <c r="AO10" s="38"/>
      <c r="AP10" s="2"/>
      <c r="AQ10" s="49"/>
      <c r="AR10" s="38"/>
      <c r="AS10" s="2"/>
      <c r="AT10" s="43"/>
      <c r="AU10" s="2"/>
    </row>
    <row r="11" spans="1:49" x14ac:dyDescent="0.2">
      <c r="A11" s="28">
        <v>14</v>
      </c>
      <c r="B11" s="29" t="str">
        <f>IF(D11&lt;&gt;"","B-"&amp;COUNTA($D$7:D11)+0,"")</f>
        <v>B-3</v>
      </c>
      <c r="C11" s="2"/>
      <c r="D11" s="66">
        <v>1.472</v>
      </c>
      <c r="E11" s="2" t="s">
        <v>51</v>
      </c>
      <c r="F11" s="30">
        <v>12</v>
      </c>
      <c r="G11" s="31" t="str">
        <f t="shared" si="0"/>
        <v>X</v>
      </c>
      <c r="H11" s="32">
        <v>12</v>
      </c>
      <c r="I11" s="45">
        <f t="shared" si="1"/>
        <v>1</v>
      </c>
      <c r="J11" s="34"/>
      <c r="K11" s="35"/>
      <c r="L11" s="29">
        <v>1</v>
      </c>
      <c r="M11" s="42"/>
      <c r="N11" s="42"/>
      <c r="O11" s="2">
        <v>1</v>
      </c>
      <c r="P11" s="2"/>
      <c r="Q11" s="29"/>
      <c r="R11" s="42"/>
      <c r="S11" s="42"/>
      <c r="T11" s="2"/>
      <c r="U11" s="2"/>
      <c r="V11" s="38">
        <f t="shared" si="4"/>
        <v>14</v>
      </c>
      <c r="W11" s="39"/>
      <c r="X11" s="38"/>
      <c r="Y11" s="39"/>
      <c r="Z11" s="38"/>
      <c r="AA11" s="39"/>
      <c r="AB11" s="38"/>
      <c r="AC11" s="39"/>
      <c r="AD11" s="46"/>
      <c r="AE11" s="39"/>
      <c r="AF11" s="38"/>
      <c r="AG11" s="39"/>
      <c r="AH11" s="30"/>
      <c r="AI11" s="50"/>
      <c r="AJ11" s="42"/>
      <c r="AK11" s="42"/>
      <c r="AL11" s="2"/>
      <c r="AM11" s="2"/>
      <c r="AN11" s="38"/>
      <c r="AO11" s="38"/>
      <c r="AP11" s="2"/>
      <c r="AQ11" s="49"/>
      <c r="AR11" s="38"/>
      <c r="AS11" s="2"/>
      <c r="AT11" s="43"/>
      <c r="AU11" s="2"/>
    </row>
    <row r="12" spans="1:49" x14ac:dyDescent="0.2">
      <c r="A12" s="28"/>
      <c r="B12" s="29" t="str">
        <f>IF(D12&lt;&gt;"","B-"&amp;COUNTA($D$7:D12)+0,"")</f>
        <v/>
      </c>
      <c r="C12" s="2"/>
      <c r="D12" s="66"/>
      <c r="E12" s="44"/>
      <c r="F12" s="30"/>
      <c r="G12" s="31" t="str">
        <f t="shared" si="0"/>
        <v/>
      </c>
      <c r="H12" s="32"/>
      <c r="I12" s="45" t="str">
        <f t="shared" si="1"/>
        <v/>
      </c>
      <c r="J12" s="34"/>
      <c r="K12" s="35"/>
      <c r="L12" s="29"/>
      <c r="M12" s="42"/>
      <c r="N12" s="42"/>
      <c r="O12" s="2"/>
      <c r="P12" s="2"/>
      <c r="Q12" s="29"/>
      <c r="R12" s="42"/>
      <c r="S12" s="42"/>
      <c r="T12" s="2"/>
      <c r="U12" s="2"/>
      <c r="V12" s="38" t="str">
        <f t="shared" si="4"/>
        <v/>
      </c>
      <c r="W12" s="39"/>
      <c r="X12" s="38"/>
      <c r="Y12" s="39"/>
      <c r="Z12" s="38"/>
      <c r="AA12" s="39"/>
      <c r="AB12" s="38"/>
      <c r="AC12" s="39"/>
      <c r="AD12" s="46"/>
      <c r="AE12" s="39"/>
      <c r="AF12" s="38"/>
      <c r="AG12" s="39"/>
      <c r="AH12" s="30"/>
      <c r="AI12" s="50"/>
      <c r="AJ12" s="42"/>
      <c r="AK12" s="42"/>
      <c r="AL12" s="2"/>
      <c r="AM12" s="2"/>
      <c r="AN12" s="38"/>
      <c r="AO12" s="38"/>
      <c r="AP12" s="2"/>
      <c r="AQ12" s="49"/>
      <c r="AR12" s="38"/>
      <c r="AS12" s="2"/>
      <c r="AT12" s="43"/>
      <c r="AU12" s="2"/>
    </row>
    <row r="13" spans="1:49" x14ac:dyDescent="0.2">
      <c r="A13" s="28">
        <v>14</v>
      </c>
      <c r="B13" s="29" t="str">
        <f>IF(D13&lt;&gt;"","B-"&amp;COUNTA($D$7:D13)+0,"")</f>
        <v>B-4</v>
      </c>
      <c r="C13" s="2"/>
      <c r="D13" s="66">
        <v>2.0030000000000001</v>
      </c>
      <c r="E13" s="44" t="s">
        <v>50</v>
      </c>
      <c r="F13" s="30">
        <v>12</v>
      </c>
      <c r="G13" s="31" t="str">
        <f t="shared" si="0"/>
        <v>X</v>
      </c>
      <c r="H13" s="32">
        <v>12</v>
      </c>
      <c r="I13" s="45">
        <f t="shared" si="1"/>
        <v>1</v>
      </c>
      <c r="J13" s="34"/>
      <c r="K13" s="35"/>
      <c r="L13" s="29">
        <v>1</v>
      </c>
      <c r="M13" s="42"/>
      <c r="N13" s="42"/>
      <c r="O13" s="2">
        <v>1</v>
      </c>
      <c r="P13" s="2"/>
      <c r="Q13" s="29"/>
      <c r="R13" s="42"/>
      <c r="S13" s="42"/>
      <c r="T13" s="2"/>
      <c r="U13" s="2"/>
      <c r="V13" s="38">
        <f t="shared" si="4"/>
        <v>14</v>
      </c>
      <c r="W13" s="39"/>
      <c r="X13" s="46"/>
      <c r="Y13" s="47"/>
      <c r="Z13" s="46"/>
      <c r="AA13" s="47"/>
      <c r="AB13" s="46"/>
      <c r="AC13" s="47"/>
      <c r="AD13" s="46"/>
      <c r="AE13" s="47"/>
      <c r="AF13" s="46"/>
      <c r="AG13" s="47"/>
      <c r="AH13" s="98"/>
      <c r="AI13" s="99"/>
      <c r="AJ13" s="42"/>
      <c r="AK13" s="42"/>
      <c r="AL13" s="2"/>
      <c r="AM13" s="2"/>
      <c r="AN13" s="38"/>
      <c r="AO13" s="38"/>
      <c r="AP13" s="2"/>
      <c r="AQ13" s="49"/>
      <c r="AR13" s="38"/>
      <c r="AS13" s="2"/>
      <c r="AT13" s="43"/>
      <c r="AU13" s="2"/>
    </row>
    <row r="14" spans="1:49" x14ac:dyDescent="0.2">
      <c r="A14" s="28"/>
      <c r="B14" s="29" t="str">
        <f>IF(D14&lt;&gt;"","B-"&amp;COUNTA($D$7:D14)+0,"")</f>
        <v/>
      </c>
      <c r="C14" s="2"/>
      <c r="D14" s="66"/>
      <c r="E14" s="44"/>
      <c r="F14" s="30"/>
      <c r="G14" s="31" t="str">
        <f t="shared" si="0"/>
        <v/>
      </c>
      <c r="H14" s="32"/>
      <c r="I14" s="45" t="str">
        <f t="shared" si="1"/>
        <v/>
      </c>
      <c r="J14" s="34"/>
      <c r="K14" s="35"/>
      <c r="L14" s="29"/>
      <c r="M14" s="42"/>
      <c r="N14" s="42"/>
      <c r="O14" s="2"/>
      <c r="P14" s="2"/>
      <c r="Q14" s="29"/>
      <c r="R14" s="42"/>
      <c r="S14" s="42"/>
      <c r="T14" s="2"/>
      <c r="U14" s="2"/>
      <c r="V14" s="38" t="str">
        <f t="shared" ref="V14:V45" si="5">IF(ISNUMBER(L14),5+6+(SUM(H14)/12),"")</f>
        <v/>
      </c>
      <c r="W14" s="39"/>
      <c r="X14" s="46"/>
      <c r="Y14" s="47"/>
      <c r="Z14" s="46"/>
      <c r="AA14" s="47"/>
      <c r="AB14" s="46"/>
      <c r="AC14" s="47"/>
      <c r="AD14" s="46"/>
      <c r="AE14" s="47"/>
      <c r="AF14" s="46"/>
      <c r="AG14" s="47"/>
      <c r="AH14" s="98"/>
      <c r="AI14" s="99"/>
      <c r="AJ14" s="42"/>
      <c r="AK14" s="42"/>
      <c r="AL14" s="2"/>
      <c r="AM14" s="2"/>
      <c r="AN14" s="38"/>
      <c r="AO14" s="38"/>
      <c r="AP14" s="2"/>
      <c r="AQ14" s="49"/>
      <c r="AR14" s="38"/>
      <c r="AS14" s="2"/>
      <c r="AT14" s="43"/>
      <c r="AU14" s="2"/>
    </row>
    <row r="15" spans="1:49" x14ac:dyDescent="0.2">
      <c r="A15" s="28">
        <v>14</v>
      </c>
      <c r="B15" s="29" t="str">
        <f>IF(D15&lt;&gt;"","B-"&amp;COUNTA($D$7:D15)+0,"")</f>
        <v>B-5</v>
      </c>
      <c r="C15" s="2"/>
      <c r="D15" s="66">
        <v>2.4929999999999999</v>
      </c>
      <c r="E15" s="44" t="s">
        <v>52</v>
      </c>
      <c r="F15" s="30">
        <v>156</v>
      </c>
      <c r="G15" s="31" t="str">
        <f t="shared" si="0"/>
        <v>X</v>
      </c>
      <c r="H15" s="32">
        <v>132</v>
      </c>
      <c r="I15" s="45"/>
      <c r="J15" s="45">
        <f>IF(ISBLANK(F15),"",(F15*H15)/144)</f>
        <v>143</v>
      </c>
      <c r="K15" s="35"/>
      <c r="L15" s="29"/>
      <c r="M15" s="42"/>
      <c r="N15" s="42"/>
      <c r="O15" s="2"/>
      <c r="P15" s="2">
        <v>1</v>
      </c>
      <c r="Q15" s="29"/>
      <c r="R15" s="42"/>
      <c r="S15" s="42"/>
      <c r="T15" s="2"/>
      <c r="U15" s="2"/>
      <c r="V15" s="38"/>
      <c r="W15" s="39"/>
      <c r="X15" s="38"/>
      <c r="Y15" s="39"/>
      <c r="Z15" s="46"/>
      <c r="AA15" s="47"/>
      <c r="AB15" s="46"/>
      <c r="AC15" s="47"/>
      <c r="AD15" s="46"/>
      <c r="AE15" s="47"/>
      <c r="AF15" s="46"/>
      <c r="AG15" s="47"/>
      <c r="AH15" s="98"/>
      <c r="AI15" s="99"/>
      <c r="AJ15" s="42"/>
      <c r="AK15" s="42"/>
      <c r="AL15" s="2"/>
      <c r="AM15" s="2"/>
      <c r="AN15" s="38"/>
      <c r="AO15" s="38"/>
      <c r="AP15" s="2"/>
      <c r="AQ15" s="49"/>
      <c r="AR15" s="38"/>
      <c r="AS15" s="2"/>
      <c r="AT15" s="43"/>
      <c r="AU15" s="2"/>
    </row>
    <row r="16" spans="1:49" x14ac:dyDescent="0.2">
      <c r="A16" s="28"/>
      <c r="B16" s="29" t="str">
        <f>IF(D16&lt;&gt;"","B-"&amp;COUNTA($D$7:D16)+0,"")</f>
        <v/>
      </c>
      <c r="C16" s="2"/>
      <c r="D16" s="66"/>
      <c r="E16" s="44"/>
      <c r="F16" s="30"/>
      <c r="G16" s="31" t="str">
        <f t="shared" si="0"/>
        <v/>
      </c>
      <c r="H16" s="32"/>
      <c r="I16" s="45" t="str">
        <f t="shared" si="1"/>
        <v/>
      </c>
      <c r="J16" s="45" t="str">
        <f t="shared" ref="J16:J17" si="6">IF(ISBLANK(F16),"",(F16*H16)/144)</f>
        <v/>
      </c>
      <c r="K16" s="35"/>
      <c r="L16" s="29"/>
      <c r="M16" s="42"/>
      <c r="N16" s="42"/>
      <c r="O16" s="2"/>
      <c r="P16" s="2"/>
      <c r="Q16" s="29"/>
      <c r="R16" s="42"/>
      <c r="S16" s="42"/>
      <c r="T16" s="42"/>
      <c r="U16" s="2"/>
      <c r="V16" s="38" t="str">
        <f t="shared" si="5"/>
        <v/>
      </c>
      <c r="W16" s="39"/>
      <c r="X16" s="38"/>
      <c r="Y16" s="39"/>
      <c r="Z16" s="38"/>
      <c r="AA16" s="39"/>
      <c r="AB16" s="38"/>
      <c r="AC16" s="39"/>
      <c r="AD16" s="46"/>
      <c r="AE16" s="39"/>
      <c r="AF16" s="38"/>
      <c r="AG16" s="39"/>
      <c r="AH16" s="30"/>
      <c r="AI16" s="50"/>
      <c r="AJ16" s="42"/>
      <c r="AK16" s="42"/>
      <c r="AL16" s="2"/>
      <c r="AM16" s="42"/>
      <c r="AN16" s="38"/>
      <c r="AO16" s="38"/>
      <c r="AP16" s="2"/>
      <c r="AQ16" s="49"/>
      <c r="AR16" s="38"/>
      <c r="AS16" s="42"/>
      <c r="AT16" s="43"/>
      <c r="AU16" s="42"/>
    </row>
    <row r="17" spans="1:47" x14ac:dyDescent="0.2">
      <c r="A17" s="28">
        <v>14</v>
      </c>
      <c r="B17" s="29" t="str">
        <f>IF(D17&lt;&gt;"","B-"&amp;COUNTA($D$7:D17)+0,"")</f>
        <v>B-6</v>
      </c>
      <c r="C17" s="2"/>
      <c r="D17" s="66">
        <v>2.7480000000000002</v>
      </c>
      <c r="E17" s="2" t="s">
        <v>52</v>
      </c>
      <c r="F17" s="30">
        <v>144</v>
      </c>
      <c r="G17" s="31" t="str">
        <f t="shared" si="0"/>
        <v>X</v>
      </c>
      <c r="H17" s="32">
        <v>120</v>
      </c>
      <c r="I17" s="45"/>
      <c r="J17" s="45">
        <f t="shared" si="6"/>
        <v>120</v>
      </c>
      <c r="K17" s="35"/>
      <c r="L17" s="29"/>
      <c r="M17" s="42"/>
      <c r="N17" s="42"/>
      <c r="O17" s="2"/>
      <c r="P17" s="2">
        <v>1</v>
      </c>
      <c r="Q17" s="29"/>
      <c r="R17" s="42"/>
      <c r="S17" s="42"/>
      <c r="T17" s="42"/>
      <c r="U17" s="2"/>
      <c r="V17" s="38"/>
      <c r="W17" s="39"/>
      <c r="X17" s="46"/>
      <c r="Y17" s="47"/>
      <c r="Z17" s="46"/>
      <c r="AA17" s="47"/>
      <c r="AB17" s="46"/>
      <c r="AC17" s="47"/>
      <c r="AD17" s="46"/>
      <c r="AE17" s="47"/>
      <c r="AF17" s="46"/>
      <c r="AG17" s="47"/>
      <c r="AH17" s="98"/>
      <c r="AI17" s="99"/>
      <c r="AJ17" s="42"/>
      <c r="AK17" s="42"/>
      <c r="AL17" s="2"/>
      <c r="AM17" s="42"/>
      <c r="AN17" s="38"/>
      <c r="AO17" s="38"/>
      <c r="AP17" s="2"/>
      <c r="AQ17" s="49"/>
      <c r="AR17" s="38"/>
      <c r="AS17" s="42"/>
      <c r="AT17" s="43"/>
      <c r="AU17" s="42"/>
    </row>
    <row r="18" spans="1:47" x14ac:dyDescent="0.2">
      <c r="A18" s="28"/>
      <c r="B18" s="29" t="str">
        <f>IF(D18&lt;&gt;"","B-"&amp;COUNTA($D$7:D18)+0,"")</f>
        <v/>
      </c>
      <c r="C18" s="2"/>
      <c r="D18" s="66"/>
      <c r="E18" s="44"/>
      <c r="F18" s="30"/>
      <c r="G18" s="31" t="str">
        <f t="shared" si="0"/>
        <v/>
      </c>
      <c r="H18" s="32"/>
      <c r="I18" s="45" t="str">
        <f t="shared" si="1"/>
        <v/>
      </c>
      <c r="J18" s="34"/>
      <c r="K18" s="35"/>
      <c r="L18" s="29"/>
      <c r="M18" s="42"/>
      <c r="N18" s="42"/>
      <c r="O18" s="2"/>
      <c r="P18" s="2"/>
      <c r="Q18" s="29"/>
      <c r="R18" s="42"/>
      <c r="S18" s="42"/>
      <c r="T18" s="42"/>
      <c r="U18" s="2"/>
      <c r="V18" s="38" t="str">
        <f t="shared" si="5"/>
        <v/>
      </c>
      <c r="W18" s="39"/>
      <c r="X18" s="46"/>
      <c r="Y18" s="47"/>
      <c r="Z18" s="46"/>
      <c r="AA18" s="47"/>
      <c r="AB18" s="46"/>
      <c r="AC18" s="47"/>
      <c r="AD18" s="46"/>
      <c r="AE18" s="47"/>
      <c r="AF18" s="46"/>
      <c r="AG18" s="47"/>
      <c r="AH18" s="98"/>
      <c r="AI18" s="99"/>
      <c r="AJ18" s="42"/>
      <c r="AK18" s="42"/>
      <c r="AL18" s="2"/>
      <c r="AM18" s="42"/>
      <c r="AN18" s="38"/>
      <c r="AO18" s="38"/>
      <c r="AP18" s="2"/>
      <c r="AQ18" s="49"/>
      <c r="AR18" s="38"/>
      <c r="AS18" s="42"/>
      <c r="AT18" s="43"/>
      <c r="AU18" s="42"/>
    </row>
    <row r="19" spans="1:47" x14ac:dyDescent="0.2">
      <c r="A19" s="28">
        <v>14</v>
      </c>
      <c r="B19" s="29" t="str">
        <f>IF(D19&lt;&gt;"","B-"&amp;COUNTA($D$7:D19)+0,"")</f>
        <v>B-7</v>
      </c>
      <c r="C19" s="2"/>
      <c r="D19" s="66">
        <v>2.984</v>
      </c>
      <c r="E19" s="44" t="s">
        <v>52</v>
      </c>
      <c r="F19" s="30">
        <v>156</v>
      </c>
      <c r="G19" s="31" t="str">
        <f t="shared" si="0"/>
        <v>X</v>
      </c>
      <c r="H19" s="32">
        <v>132</v>
      </c>
      <c r="I19" s="45"/>
      <c r="J19" s="45">
        <f>IF(ISBLANK(F19),"",(F19*H19)/144)</f>
        <v>143</v>
      </c>
      <c r="K19" s="35"/>
      <c r="L19" s="29"/>
      <c r="M19" s="42"/>
      <c r="N19" s="42"/>
      <c r="O19" s="2"/>
      <c r="P19" s="2">
        <v>1</v>
      </c>
      <c r="Q19" s="29"/>
      <c r="R19" s="42"/>
      <c r="S19" s="42"/>
      <c r="T19" s="42"/>
      <c r="U19" s="2"/>
      <c r="V19" s="38" t="str">
        <f t="shared" si="5"/>
        <v/>
      </c>
      <c r="W19" s="39"/>
      <c r="X19" s="46"/>
      <c r="Y19" s="47"/>
      <c r="Z19" s="46"/>
      <c r="AA19" s="47"/>
      <c r="AB19" s="46"/>
      <c r="AC19" s="47"/>
      <c r="AD19" s="46"/>
      <c r="AE19" s="47"/>
      <c r="AF19" s="46"/>
      <c r="AG19" s="47"/>
      <c r="AH19" s="98"/>
      <c r="AI19" s="99"/>
      <c r="AJ19" s="42"/>
      <c r="AK19" s="42"/>
      <c r="AL19" s="2"/>
      <c r="AM19" s="2"/>
      <c r="AN19" s="38"/>
      <c r="AO19" s="38"/>
      <c r="AP19" s="2"/>
      <c r="AQ19" s="49"/>
      <c r="AR19" s="38"/>
      <c r="AS19" s="2"/>
      <c r="AT19" s="43"/>
      <c r="AU19" s="2"/>
    </row>
    <row r="20" spans="1:47" x14ac:dyDescent="0.2">
      <c r="A20" s="28"/>
      <c r="B20" s="29" t="str">
        <f>IF(D20&lt;&gt;"","B-"&amp;COUNTA($D$7:D20)+0,"")</f>
        <v/>
      </c>
      <c r="C20" s="2"/>
      <c r="D20" s="66"/>
      <c r="E20" s="44"/>
      <c r="F20" s="30"/>
      <c r="G20" s="31" t="str">
        <f t="shared" si="0"/>
        <v/>
      </c>
      <c r="H20" s="32"/>
      <c r="I20" s="45" t="str">
        <f t="shared" si="1"/>
        <v/>
      </c>
      <c r="J20" s="34"/>
      <c r="K20" s="35"/>
      <c r="L20" s="29"/>
      <c r="M20" s="42"/>
      <c r="N20" s="42"/>
      <c r="O20" s="2"/>
      <c r="P20" s="2"/>
      <c r="Q20" s="29"/>
      <c r="R20" s="42"/>
      <c r="S20" s="42"/>
      <c r="T20" s="2"/>
      <c r="U20" s="2"/>
      <c r="V20" s="38" t="str">
        <f t="shared" si="5"/>
        <v/>
      </c>
      <c r="W20" s="39"/>
      <c r="X20" s="46"/>
      <c r="Y20" s="47"/>
      <c r="Z20" s="46"/>
      <c r="AA20" s="47"/>
      <c r="AB20" s="46"/>
      <c r="AC20" s="47"/>
      <c r="AD20" s="46"/>
      <c r="AE20" s="47"/>
      <c r="AF20" s="46"/>
      <c r="AG20" s="47"/>
      <c r="AH20" s="98"/>
      <c r="AI20" s="99"/>
      <c r="AJ20" s="42"/>
      <c r="AK20" s="42"/>
      <c r="AL20" s="2"/>
      <c r="AM20" s="2"/>
      <c r="AN20" s="49"/>
      <c r="AO20" s="49"/>
      <c r="AP20" s="2"/>
      <c r="AQ20" s="49"/>
      <c r="AR20" s="49"/>
      <c r="AS20" s="2"/>
      <c r="AT20" s="43"/>
      <c r="AU20" s="2"/>
    </row>
    <row r="21" spans="1:47" x14ac:dyDescent="0.2">
      <c r="A21" s="28">
        <v>14</v>
      </c>
      <c r="B21" s="29" t="str">
        <f>IF(D21&lt;&gt;"","B-"&amp;COUNTA($D$7:D21)+0,"")</f>
        <v>B-8</v>
      </c>
      <c r="C21" s="2"/>
      <c r="D21" s="66">
        <v>2.9980000000000002</v>
      </c>
      <c r="E21" s="44" t="s">
        <v>50</v>
      </c>
      <c r="F21" s="30">
        <v>12</v>
      </c>
      <c r="G21" s="31" t="str">
        <f t="shared" si="0"/>
        <v>X</v>
      </c>
      <c r="H21" s="32">
        <v>12</v>
      </c>
      <c r="I21" s="45">
        <f t="shared" si="1"/>
        <v>1</v>
      </c>
      <c r="J21" s="45"/>
      <c r="K21" s="35"/>
      <c r="L21" s="29">
        <v>1</v>
      </c>
      <c r="M21" s="42"/>
      <c r="N21" s="42"/>
      <c r="O21" s="2">
        <v>1</v>
      </c>
      <c r="P21" s="2"/>
      <c r="Q21" s="29"/>
      <c r="R21" s="42"/>
      <c r="S21" s="42"/>
      <c r="T21" s="42"/>
      <c r="U21" s="2"/>
      <c r="V21" s="38">
        <f t="shared" ref="V21:V23" si="7">IF(ISNUMBER(L21),5+8+(SUM(H21)/12),"")</f>
        <v>14</v>
      </c>
      <c r="W21" s="39"/>
      <c r="X21" s="46"/>
      <c r="Y21" s="47"/>
      <c r="Z21" s="46"/>
      <c r="AA21" s="47"/>
      <c r="AB21" s="46"/>
      <c r="AC21" s="47"/>
      <c r="AD21" s="46"/>
      <c r="AE21" s="47"/>
      <c r="AF21" s="46"/>
      <c r="AG21" s="47"/>
      <c r="AH21" s="98"/>
      <c r="AI21" s="99"/>
      <c r="AJ21" s="42"/>
      <c r="AK21" s="42"/>
      <c r="AL21" s="2"/>
      <c r="AM21" s="42"/>
      <c r="AN21" s="38"/>
      <c r="AO21" s="38"/>
      <c r="AP21" s="2"/>
      <c r="AQ21" s="49"/>
      <c r="AR21" s="38"/>
      <c r="AS21" s="42"/>
      <c r="AT21" s="43"/>
      <c r="AU21" s="42"/>
    </row>
    <row r="22" spans="1:47" x14ac:dyDescent="0.2">
      <c r="A22" s="28"/>
      <c r="B22" s="29" t="str">
        <f>IF(D22&lt;&gt;"","B-"&amp;COUNTA($D$7:D22)+0,"")</f>
        <v/>
      </c>
      <c r="C22" s="2"/>
      <c r="D22" s="68"/>
      <c r="E22" s="44"/>
      <c r="F22" s="30"/>
      <c r="G22" s="31" t="str">
        <f t="shared" si="0"/>
        <v/>
      </c>
      <c r="H22" s="32"/>
      <c r="I22" s="45" t="str">
        <f t="shared" si="1"/>
        <v/>
      </c>
      <c r="J22" s="34"/>
      <c r="K22" s="35"/>
      <c r="L22" s="29"/>
      <c r="M22" s="42"/>
      <c r="N22" s="42"/>
      <c r="O22" s="2"/>
      <c r="P22" s="2"/>
      <c r="Q22" s="29"/>
      <c r="R22" s="42"/>
      <c r="S22" s="42"/>
      <c r="T22" s="42"/>
      <c r="U22" s="2"/>
      <c r="V22" s="38" t="str">
        <f t="shared" si="7"/>
        <v/>
      </c>
      <c r="W22" s="39"/>
      <c r="X22" s="46"/>
      <c r="Y22" s="47"/>
      <c r="Z22" s="46"/>
      <c r="AA22" s="47"/>
      <c r="AB22" s="46"/>
      <c r="AC22" s="47"/>
      <c r="AD22" s="46"/>
      <c r="AE22" s="47"/>
      <c r="AF22" s="46"/>
      <c r="AG22" s="47"/>
      <c r="AH22" s="98"/>
      <c r="AI22" s="99"/>
      <c r="AJ22" s="42"/>
      <c r="AK22" s="42"/>
      <c r="AL22" s="2"/>
      <c r="AM22" s="2"/>
      <c r="AN22" s="38"/>
      <c r="AO22" s="38"/>
      <c r="AP22" s="2"/>
      <c r="AQ22" s="49"/>
      <c r="AR22" s="38"/>
      <c r="AS22" s="2"/>
      <c r="AT22" s="43"/>
      <c r="AU22" s="2"/>
    </row>
    <row r="23" spans="1:47" x14ac:dyDescent="0.2">
      <c r="A23" s="28">
        <v>14</v>
      </c>
      <c r="B23" s="29" t="str">
        <f>IF(D23&lt;&gt;"","B-"&amp;COUNTA($D$7:D23)+0,"")</f>
        <v>B-9</v>
      </c>
      <c r="C23" s="2"/>
      <c r="D23" s="66">
        <v>3.129</v>
      </c>
      <c r="E23" s="2" t="s">
        <v>55</v>
      </c>
      <c r="F23" s="30">
        <v>36</v>
      </c>
      <c r="G23" s="31" t="str">
        <f t="shared" si="0"/>
        <v>X</v>
      </c>
      <c r="H23" s="32">
        <v>36</v>
      </c>
      <c r="I23" s="45">
        <f t="shared" si="1"/>
        <v>9</v>
      </c>
      <c r="J23" s="34"/>
      <c r="K23" s="35"/>
      <c r="L23" s="29">
        <v>1</v>
      </c>
      <c r="M23" s="42"/>
      <c r="N23" s="42"/>
      <c r="O23" s="2">
        <v>1</v>
      </c>
      <c r="P23" s="2"/>
      <c r="Q23" s="29"/>
      <c r="R23" s="42"/>
      <c r="S23" s="42"/>
      <c r="T23" s="42"/>
      <c r="U23" s="2"/>
      <c r="V23" s="38">
        <f t="shared" si="7"/>
        <v>16</v>
      </c>
      <c r="W23" s="39"/>
      <c r="X23" s="46"/>
      <c r="Y23" s="47"/>
      <c r="Z23" s="46"/>
      <c r="AA23" s="47"/>
      <c r="AB23" s="46"/>
      <c r="AC23" s="47"/>
      <c r="AD23" s="46"/>
      <c r="AE23" s="47"/>
      <c r="AF23" s="46"/>
      <c r="AG23" s="47"/>
      <c r="AH23" s="98"/>
      <c r="AI23" s="99"/>
      <c r="AJ23" s="42"/>
      <c r="AK23" s="42"/>
      <c r="AL23" s="2"/>
      <c r="AM23" s="2"/>
      <c r="AN23" s="49"/>
      <c r="AO23" s="49"/>
      <c r="AP23" s="2"/>
      <c r="AQ23" s="49"/>
      <c r="AR23" s="49"/>
      <c r="AS23" s="2"/>
      <c r="AT23" s="43"/>
      <c r="AU23" s="2"/>
    </row>
    <row r="24" spans="1:47" x14ac:dyDescent="0.2">
      <c r="A24" s="28">
        <v>14</v>
      </c>
      <c r="B24" s="29" t="str">
        <f>IF(D24&lt;&gt;"","B-"&amp;COUNTA($D$7:D24)+0,"")</f>
        <v/>
      </c>
      <c r="C24" s="2"/>
      <c r="D24" s="67"/>
      <c r="E24" s="44" t="s">
        <v>54</v>
      </c>
      <c r="F24" s="30">
        <v>24</v>
      </c>
      <c r="G24" s="31" t="str">
        <f t="shared" si="0"/>
        <v>X</v>
      </c>
      <c r="H24" s="32">
        <v>30</v>
      </c>
      <c r="I24" s="45">
        <f t="shared" si="1"/>
        <v>5</v>
      </c>
      <c r="J24" s="34"/>
      <c r="K24" s="35"/>
      <c r="L24" s="29"/>
      <c r="M24" s="42"/>
      <c r="N24" s="42"/>
      <c r="O24" s="2">
        <v>1</v>
      </c>
      <c r="P24" s="2"/>
      <c r="Q24" s="29"/>
      <c r="R24" s="42"/>
      <c r="S24" s="42"/>
      <c r="T24" s="42"/>
      <c r="U24" s="2"/>
      <c r="V24" s="38" t="str">
        <f t="shared" si="5"/>
        <v/>
      </c>
      <c r="W24" s="39"/>
      <c r="X24" s="38"/>
      <c r="Y24" s="39"/>
      <c r="Z24" s="38"/>
      <c r="AA24" s="39"/>
      <c r="AB24" s="38"/>
      <c r="AC24" s="39"/>
      <c r="AD24" s="46"/>
      <c r="AE24" s="39"/>
      <c r="AF24" s="38"/>
      <c r="AG24" s="39"/>
      <c r="AH24" s="30"/>
      <c r="AI24" s="50"/>
      <c r="AJ24" s="42"/>
      <c r="AK24" s="42"/>
      <c r="AL24" s="2"/>
      <c r="AM24" s="2"/>
      <c r="AN24" s="49"/>
      <c r="AO24" s="49"/>
      <c r="AP24" s="2"/>
      <c r="AQ24" s="49"/>
      <c r="AR24" s="49"/>
      <c r="AS24" s="2"/>
      <c r="AT24" s="43"/>
      <c r="AU24" s="2"/>
    </row>
    <row r="25" spans="1:47" x14ac:dyDescent="0.2">
      <c r="A25" s="28"/>
      <c r="B25" s="29" t="str">
        <f>IF(D25&lt;&gt;"","B-"&amp;COUNTA($D$7:D25)+0,"")</f>
        <v/>
      </c>
      <c r="C25" s="2"/>
      <c r="D25" s="66"/>
      <c r="E25" s="44"/>
      <c r="F25" s="30"/>
      <c r="G25" s="31" t="str">
        <f t="shared" si="0"/>
        <v/>
      </c>
      <c r="H25" s="32"/>
      <c r="I25" s="45" t="str">
        <f t="shared" si="1"/>
        <v/>
      </c>
      <c r="J25" s="34"/>
      <c r="K25" s="35"/>
      <c r="L25" s="29"/>
      <c r="M25" s="42"/>
      <c r="N25" s="42"/>
      <c r="O25" s="2"/>
      <c r="P25" s="2"/>
      <c r="Q25" s="29"/>
      <c r="R25" s="42"/>
      <c r="S25" s="42"/>
      <c r="T25" s="42"/>
      <c r="U25" s="2"/>
      <c r="V25" s="38" t="str">
        <f t="shared" si="5"/>
        <v/>
      </c>
      <c r="W25" s="39"/>
      <c r="X25" s="38"/>
      <c r="Y25" s="39"/>
      <c r="Z25" s="38"/>
      <c r="AA25" s="39"/>
      <c r="AB25" s="38"/>
      <c r="AC25" s="39"/>
      <c r="AD25" s="46"/>
      <c r="AE25" s="39"/>
      <c r="AF25" s="38"/>
      <c r="AG25" s="39"/>
      <c r="AH25" s="30"/>
      <c r="AI25" s="50"/>
      <c r="AJ25" s="42"/>
      <c r="AK25" s="42"/>
      <c r="AL25" s="2"/>
      <c r="AM25" s="2"/>
      <c r="AN25" s="49"/>
      <c r="AO25" s="49"/>
      <c r="AP25" s="2"/>
      <c r="AQ25" s="49"/>
      <c r="AR25" s="49"/>
      <c r="AS25" s="2"/>
      <c r="AT25" s="43"/>
      <c r="AU25" s="2"/>
    </row>
    <row r="26" spans="1:47" x14ac:dyDescent="0.2">
      <c r="A26" s="28">
        <v>14</v>
      </c>
      <c r="B26" s="29" t="str">
        <f>IF(D26&lt;&gt;"","B-"&amp;COUNTA($D$7:D26)+0,"")</f>
        <v>B-10</v>
      </c>
      <c r="C26" s="2"/>
      <c r="D26" s="66">
        <v>3.1419999999999999</v>
      </c>
      <c r="E26" s="2" t="s">
        <v>57</v>
      </c>
      <c r="F26" s="30">
        <v>168</v>
      </c>
      <c r="G26" s="31" t="str">
        <f t="shared" si="0"/>
        <v>X</v>
      </c>
      <c r="H26" s="32">
        <v>144</v>
      </c>
      <c r="I26" s="45"/>
      <c r="J26" s="34"/>
      <c r="K26" s="35"/>
      <c r="L26" s="29"/>
      <c r="M26" s="42"/>
      <c r="N26" s="42"/>
      <c r="O26" s="2"/>
      <c r="P26" s="2"/>
      <c r="Q26" s="29"/>
      <c r="R26" s="42"/>
      <c r="S26" s="42"/>
      <c r="T26" s="42"/>
      <c r="U26" s="2"/>
      <c r="V26" s="38" t="str">
        <f t="shared" si="5"/>
        <v/>
      </c>
      <c r="W26" s="39"/>
      <c r="X26" s="38"/>
      <c r="Y26" s="39"/>
      <c r="Z26" s="38"/>
      <c r="AA26" s="39"/>
      <c r="AB26" s="38"/>
      <c r="AC26" s="39"/>
      <c r="AD26" s="46"/>
      <c r="AE26" s="39"/>
      <c r="AF26" s="38"/>
      <c r="AG26" s="39"/>
      <c r="AH26" s="30"/>
      <c r="AI26" s="50"/>
      <c r="AJ26" s="42"/>
      <c r="AK26" s="42"/>
      <c r="AL26" s="2"/>
      <c r="AM26" s="2"/>
      <c r="AN26" s="49"/>
      <c r="AO26" s="49"/>
      <c r="AP26" s="2"/>
      <c r="AQ26" s="49"/>
      <c r="AR26" s="49"/>
      <c r="AS26" s="2"/>
      <c r="AT26" s="43"/>
      <c r="AU26" s="2"/>
    </row>
    <row r="27" spans="1:47" x14ac:dyDescent="0.2">
      <c r="A27" s="28"/>
      <c r="B27" s="29" t="str">
        <f>IF(D27&lt;&gt;"","B-"&amp;COUNTA($D$7:D27)+0,"")</f>
        <v/>
      </c>
      <c r="C27" s="2"/>
      <c r="D27" s="66"/>
      <c r="E27" s="44"/>
      <c r="F27" s="30"/>
      <c r="G27" s="31" t="str">
        <f t="shared" si="0"/>
        <v/>
      </c>
      <c r="H27" s="32"/>
      <c r="I27" s="45" t="str">
        <f t="shared" si="1"/>
        <v/>
      </c>
      <c r="J27" s="34"/>
      <c r="K27" s="35"/>
      <c r="L27" s="29"/>
      <c r="M27" s="42"/>
      <c r="N27" s="42"/>
      <c r="O27" s="2"/>
      <c r="P27" s="2"/>
      <c r="Q27" s="29"/>
      <c r="R27" s="42"/>
      <c r="S27" s="42"/>
      <c r="T27" s="42"/>
      <c r="U27" s="2"/>
      <c r="V27" s="38" t="str">
        <f t="shared" si="5"/>
        <v/>
      </c>
      <c r="W27" s="39"/>
      <c r="X27" s="38"/>
      <c r="Y27" s="39"/>
      <c r="Z27" s="38"/>
      <c r="AA27" s="39"/>
      <c r="AB27" s="38"/>
      <c r="AC27" s="39"/>
      <c r="AD27" s="46"/>
      <c r="AE27" s="39"/>
      <c r="AF27" s="38"/>
      <c r="AG27" s="39"/>
      <c r="AH27" s="30"/>
      <c r="AI27" s="50"/>
      <c r="AJ27" s="42"/>
      <c r="AK27" s="42"/>
      <c r="AL27" s="2"/>
      <c r="AM27" s="2"/>
      <c r="AN27" s="49"/>
      <c r="AO27" s="49"/>
      <c r="AP27" s="2"/>
      <c r="AQ27" s="49"/>
      <c r="AR27" s="49"/>
      <c r="AS27" s="2"/>
      <c r="AT27" s="43"/>
      <c r="AU27" s="2"/>
    </row>
    <row r="28" spans="1:47" x14ac:dyDescent="0.2">
      <c r="A28" s="28">
        <v>14</v>
      </c>
      <c r="B28" s="29" t="str">
        <f>IF(D28&lt;&gt;"","B-"&amp;COUNTA($D$7:D28)+0,"")</f>
        <v>B-11</v>
      </c>
      <c r="C28" s="2"/>
      <c r="D28" s="66">
        <v>3.38</v>
      </c>
      <c r="E28" s="44" t="s">
        <v>51</v>
      </c>
      <c r="F28" s="30">
        <v>12</v>
      </c>
      <c r="G28" s="31" t="str">
        <f t="shared" si="0"/>
        <v>X</v>
      </c>
      <c r="H28" s="32">
        <v>12</v>
      </c>
      <c r="I28" s="45">
        <f t="shared" si="1"/>
        <v>1</v>
      </c>
      <c r="J28" s="34"/>
      <c r="K28" s="35"/>
      <c r="L28" s="29">
        <v>1</v>
      </c>
      <c r="M28" s="42"/>
      <c r="N28" s="42"/>
      <c r="O28" s="2">
        <v>1</v>
      </c>
      <c r="P28" s="2"/>
      <c r="Q28" s="29"/>
      <c r="R28" s="42"/>
      <c r="S28" s="42"/>
      <c r="T28" s="42"/>
      <c r="U28" s="2"/>
      <c r="V28" s="38">
        <f t="shared" ref="V28" si="8">IF(ISNUMBER(L28),5+8+(SUM(H28)/12),"")</f>
        <v>14</v>
      </c>
      <c r="W28" s="39"/>
      <c r="X28" s="38"/>
      <c r="Y28" s="39"/>
      <c r="Z28" s="38"/>
      <c r="AA28" s="39"/>
      <c r="AB28" s="38"/>
      <c r="AC28" s="39"/>
      <c r="AD28" s="46"/>
      <c r="AE28" s="39"/>
      <c r="AF28" s="38"/>
      <c r="AG28" s="39"/>
      <c r="AH28" s="30"/>
      <c r="AI28" s="50"/>
      <c r="AJ28" s="42"/>
      <c r="AK28" s="42"/>
      <c r="AL28" s="2"/>
      <c r="AM28" s="2"/>
      <c r="AN28" s="49"/>
      <c r="AO28" s="49"/>
      <c r="AP28" s="2"/>
      <c r="AQ28" s="49"/>
      <c r="AR28" s="49"/>
      <c r="AS28" s="2"/>
      <c r="AT28" s="43"/>
      <c r="AU28" s="2"/>
    </row>
    <row r="29" spans="1:47" x14ac:dyDescent="0.2">
      <c r="A29" s="28"/>
      <c r="B29" s="29" t="str">
        <f>IF(D29&lt;&gt;"","B-"&amp;COUNTA($D$7:D29)+0,"")</f>
        <v/>
      </c>
      <c r="C29" s="2"/>
      <c r="D29" s="66"/>
      <c r="E29" s="2"/>
      <c r="F29" s="30"/>
      <c r="G29" s="31" t="str">
        <f t="shared" si="0"/>
        <v/>
      </c>
      <c r="H29" s="32"/>
      <c r="I29" s="45" t="str">
        <f t="shared" si="1"/>
        <v/>
      </c>
      <c r="J29" s="34"/>
      <c r="K29" s="35"/>
      <c r="L29" s="29"/>
      <c r="M29" s="42"/>
      <c r="N29" s="42"/>
      <c r="O29" s="2"/>
      <c r="P29" s="2"/>
      <c r="Q29" s="29"/>
      <c r="R29" s="42"/>
      <c r="S29" s="42"/>
      <c r="T29" s="42"/>
      <c r="U29" s="2"/>
      <c r="V29" s="38" t="str">
        <f t="shared" si="5"/>
        <v/>
      </c>
      <c r="W29" s="39"/>
      <c r="X29" s="46"/>
      <c r="Y29" s="47"/>
      <c r="Z29" s="46"/>
      <c r="AA29" s="47"/>
      <c r="AB29" s="46"/>
      <c r="AC29" s="47"/>
      <c r="AD29" s="46"/>
      <c r="AE29" s="47"/>
      <c r="AF29" s="46"/>
      <c r="AG29" s="47"/>
      <c r="AH29" s="98"/>
      <c r="AI29" s="99"/>
      <c r="AJ29" s="42"/>
      <c r="AK29" s="42"/>
      <c r="AL29" s="2"/>
      <c r="AM29" s="42"/>
      <c r="AN29" s="38"/>
      <c r="AO29" s="38"/>
      <c r="AP29" s="2"/>
      <c r="AQ29" s="49"/>
      <c r="AR29" s="38"/>
      <c r="AS29" s="42"/>
      <c r="AT29" s="43"/>
      <c r="AU29" s="42"/>
    </row>
    <row r="30" spans="1:47" x14ac:dyDescent="0.2">
      <c r="A30" s="28">
        <v>14</v>
      </c>
      <c r="B30" s="29" t="str">
        <f>IF(D30&lt;&gt;"","B-"&amp;COUNTA($D$7:D30)+0,"")</f>
        <v>B-12</v>
      </c>
      <c r="C30" s="2"/>
      <c r="D30" s="66">
        <v>3.4870000000000001</v>
      </c>
      <c r="E30" s="3" t="s">
        <v>52</v>
      </c>
      <c r="F30" s="30">
        <v>192</v>
      </c>
      <c r="G30" s="31" t="str">
        <f t="shared" si="0"/>
        <v>X</v>
      </c>
      <c r="H30" s="32">
        <v>144</v>
      </c>
      <c r="I30" s="45"/>
      <c r="J30" s="45">
        <f>IF(ISBLANK(F30),"",(F30*H30)/144)</f>
        <v>192</v>
      </c>
      <c r="K30" s="35"/>
      <c r="L30" s="29"/>
      <c r="M30" s="42"/>
      <c r="N30" s="42"/>
      <c r="O30" s="2"/>
      <c r="P30" s="2">
        <v>1</v>
      </c>
      <c r="Q30" s="29"/>
      <c r="R30" s="42"/>
      <c r="S30" s="42"/>
      <c r="T30" s="2"/>
      <c r="U30" s="2"/>
      <c r="V30" s="38" t="str">
        <f t="shared" si="5"/>
        <v/>
      </c>
      <c r="W30" s="39"/>
      <c r="X30" s="38"/>
      <c r="Y30" s="39"/>
      <c r="Z30" s="38"/>
      <c r="AA30" s="39"/>
      <c r="AB30" s="38"/>
      <c r="AC30" s="39"/>
      <c r="AD30" s="46"/>
      <c r="AE30" s="39"/>
      <c r="AF30" s="38"/>
      <c r="AG30" s="39"/>
      <c r="AH30" s="30"/>
      <c r="AI30" s="50"/>
      <c r="AJ30" s="42"/>
      <c r="AK30" s="42"/>
      <c r="AL30" s="2"/>
      <c r="AM30" s="2"/>
      <c r="AN30" s="38"/>
      <c r="AO30" s="38"/>
      <c r="AP30" s="2"/>
      <c r="AQ30" s="49"/>
      <c r="AR30" s="38"/>
      <c r="AS30" s="2"/>
      <c r="AT30" s="43"/>
      <c r="AU30" s="2"/>
    </row>
    <row r="31" spans="1:47" x14ac:dyDescent="0.2">
      <c r="A31" s="28"/>
      <c r="B31" s="29" t="str">
        <f>IF(D31&lt;&gt;"","B-"&amp;COUNTA($D$7:D31)+0,"")</f>
        <v/>
      </c>
      <c r="C31" s="2"/>
      <c r="D31" s="66"/>
      <c r="E31" s="2"/>
      <c r="F31" s="30"/>
      <c r="G31" s="31" t="str">
        <f t="shared" si="0"/>
        <v/>
      </c>
      <c r="H31" s="32"/>
      <c r="I31" s="45" t="str">
        <f t="shared" si="1"/>
        <v/>
      </c>
      <c r="J31" s="34"/>
      <c r="K31" s="35"/>
      <c r="L31" s="29"/>
      <c r="M31" s="42"/>
      <c r="N31" s="42"/>
      <c r="O31" s="2"/>
      <c r="P31" s="2"/>
      <c r="Q31" s="29"/>
      <c r="R31" s="42"/>
      <c r="S31" s="42"/>
      <c r="T31" s="42"/>
      <c r="U31" s="2"/>
      <c r="V31" s="38" t="str">
        <f t="shared" si="5"/>
        <v/>
      </c>
      <c r="W31" s="39"/>
      <c r="X31" s="46"/>
      <c r="Y31" s="47"/>
      <c r="Z31" s="46"/>
      <c r="AA31" s="47"/>
      <c r="AB31" s="46"/>
      <c r="AC31" s="47"/>
      <c r="AD31" s="46"/>
      <c r="AE31" s="47"/>
      <c r="AF31" s="46"/>
      <c r="AG31" s="47"/>
      <c r="AH31" s="98"/>
      <c r="AI31" s="99"/>
      <c r="AJ31" s="42"/>
      <c r="AK31" s="42"/>
      <c r="AL31" s="2"/>
      <c r="AM31" s="2"/>
      <c r="AN31" s="49"/>
      <c r="AO31" s="49"/>
      <c r="AP31" s="2"/>
      <c r="AQ31" s="49"/>
      <c r="AR31" s="49"/>
      <c r="AS31" s="2"/>
      <c r="AT31" s="43"/>
      <c r="AU31" s="2"/>
    </row>
    <row r="32" spans="1:47" x14ac:dyDescent="0.2">
      <c r="A32" s="28">
        <v>14</v>
      </c>
      <c r="B32" s="29" t="str">
        <f>IF(D32&lt;&gt;"","B-"&amp;COUNTA($D$7:D32)+0,"")</f>
        <v>B-13</v>
      </c>
      <c r="C32" s="2"/>
      <c r="D32" s="66">
        <v>3.65</v>
      </c>
      <c r="E32" s="2" t="s">
        <v>58</v>
      </c>
      <c r="F32" s="30">
        <v>72</v>
      </c>
      <c r="G32" s="31" t="str">
        <f t="shared" si="0"/>
        <v>X</v>
      </c>
      <c r="H32" s="32">
        <v>60</v>
      </c>
      <c r="I32" s="45"/>
      <c r="J32" s="45">
        <f>IF(ISBLANK(F32),"",(F32*H32)/144)</f>
        <v>30</v>
      </c>
      <c r="K32" s="35"/>
      <c r="L32" s="29"/>
      <c r="M32" s="42"/>
      <c r="N32" s="42"/>
      <c r="O32" s="2">
        <v>1</v>
      </c>
      <c r="P32" s="2"/>
      <c r="Q32" s="29"/>
      <c r="R32" s="42"/>
      <c r="S32" s="42"/>
      <c r="T32" s="42"/>
      <c r="U32" s="2"/>
      <c r="V32" s="38" t="str">
        <f t="shared" si="5"/>
        <v/>
      </c>
      <c r="W32" s="39"/>
      <c r="X32" s="46"/>
      <c r="Y32" s="47"/>
      <c r="Z32" s="46"/>
      <c r="AA32" s="47"/>
      <c r="AB32" s="46"/>
      <c r="AC32" s="47"/>
      <c r="AD32" s="46"/>
      <c r="AE32" s="47"/>
      <c r="AF32" s="46"/>
      <c r="AG32" s="47"/>
      <c r="AH32" s="98"/>
      <c r="AI32" s="99"/>
      <c r="AJ32" s="42"/>
      <c r="AK32" s="42"/>
      <c r="AL32" s="2"/>
      <c r="AM32" s="42"/>
      <c r="AN32" s="38"/>
      <c r="AO32" s="38"/>
      <c r="AP32" s="2"/>
      <c r="AQ32" s="49"/>
      <c r="AR32" s="38"/>
      <c r="AS32" s="42"/>
      <c r="AT32" s="43"/>
      <c r="AU32" s="42"/>
    </row>
    <row r="33" spans="1:47" x14ac:dyDescent="0.2">
      <c r="A33" s="28"/>
      <c r="B33" s="29" t="str">
        <f>IF(D33&lt;&gt;"","B-"&amp;COUNTA($D$7:D33)+0,"")</f>
        <v/>
      </c>
      <c r="C33" s="2"/>
      <c r="D33" s="66"/>
      <c r="E33" s="2"/>
      <c r="F33" s="30"/>
      <c r="G33" s="31" t="str">
        <f t="shared" si="0"/>
        <v/>
      </c>
      <c r="H33" s="32"/>
      <c r="I33" s="45" t="str">
        <f t="shared" si="1"/>
        <v/>
      </c>
      <c r="J33" s="34"/>
      <c r="K33" s="35"/>
      <c r="L33" s="29"/>
      <c r="M33" s="42"/>
      <c r="N33" s="42"/>
      <c r="O33" s="2"/>
      <c r="P33" s="2"/>
      <c r="Q33" s="29"/>
      <c r="R33" s="42"/>
      <c r="S33" s="42"/>
      <c r="T33" s="42"/>
      <c r="U33" s="2"/>
      <c r="V33" s="38" t="str">
        <f t="shared" si="5"/>
        <v/>
      </c>
      <c r="W33" s="39"/>
      <c r="X33" s="38"/>
      <c r="Y33" s="39"/>
      <c r="Z33" s="38"/>
      <c r="AA33" s="39"/>
      <c r="AB33" s="38"/>
      <c r="AC33" s="39"/>
      <c r="AD33" s="46"/>
      <c r="AE33" s="39"/>
      <c r="AF33" s="38"/>
      <c r="AG33" s="39"/>
      <c r="AH33" s="30"/>
      <c r="AI33" s="50"/>
      <c r="AJ33" s="42"/>
      <c r="AK33" s="42"/>
      <c r="AL33" s="2"/>
      <c r="AM33" s="42"/>
      <c r="AN33" s="38"/>
      <c r="AO33" s="38"/>
      <c r="AP33" s="2"/>
      <c r="AQ33" s="49"/>
      <c r="AR33" s="38"/>
      <c r="AS33" s="42"/>
      <c r="AT33" s="43"/>
      <c r="AU33" s="42"/>
    </row>
    <row r="34" spans="1:47" x14ac:dyDescent="0.2">
      <c r="A34" s="28">
        <v>14</v>
      </c>
      <c r="B34" s="29" t="str">
        <f>IF(D34&lt;&gt;"","B-"&amp;COUNTA($D$7:D34)+0,"")</f>
        <v>B-14</v>
      </c>
      <c r="C34" s="2"/>
      <c r="D34" s="66">
        <v>3.93</v>
      </c>
      <c r="E34" s="2" t="s">
        <v>51</v>
      </c>
      <c r="F34" s="30">
        <v>12</v>
      </c>
      <c r="G34" s="31" t="str">
        <f t="shared" si="0"/>
        <v>X</v>
      </c>
      <c r="H34" s="32">
        <v>12</v>
      </c>
      <c r="I34" s="45">
        <f t="shared" si="1"/>
        <v>1</v>
      </c>
      <c r="J34" s="34"/>
      <c r="K34" s="35"/>
      <c r="L34" s="29">
        <v>1</v>
      </c>
      <c r="M34" s="42"/>
      <c r="N34" s="42"/>
      <c r="O34" s="2">
        <v>1</v>
      </c>
      <c r="P34" s="2"/>
      <c r="Q34" s="29"/>
      <c r="R34" s="42"/>
      <c r="S34" s="42"/>
      <c r="T34" s="42"/>
      <c r="U34" s="2"/>
      <c r="V34" s="38">
        <f t="shared" ref="V34:V38" si="9">IF(ISNUMBER(L34),5+8+(SUM(H34)/12),"")</f>
        <v>14</v>
      </c>
      <c r="W34" s="39"/>
      <c r="X34" s="46"/>
      <c r="Y34" s="47"/>
      <c r="Z34" s="46"/>
      <c r="AA34" s="47"/>
      <c r="AB34" s="46"/>
      <c r="AC34" s="47"/>
      <c r="AD34" s="46"/>
      <c r="AE34" s="47"/>
      <c r="AF34" s="46"/>
      <c r="AG34" s="47"/>
      <c r="AH34" s="98"/>
      <c r="AI34" s="99"/>
      <c r="AJ34" s="42"/>
      <c r="AK34" s="42"/>
      <c r="AL34" s="2"/>
      <c r="AM34" s="2"/>
      <c r="AN34" s="38"/>
      <c r="AO34" s="38"/>
      <c r="AP34" s="2"/>
      <c r="AQ34" s="49"/>
      <c r="AR34" s="38"/>
      <c r="AS34" s="2"/>
      <c r="AT34" s="43"/>
      <c r="AU34" s="2"/>
    </row>
    <row r="35" spans="1:47" x14ac:dyDescent="0.2">
      <c r="A35" s="82"/>
      <c r="B35" s="29" t="str">
        <f>IF(D35&lt;&gt;"","B-"&amp;COUNTA($D$7:D35)+0,"")</f>
        <v/>
      </c>
      <c r="C35" s="2"/>
      <c r="D35" s="66"/>
      <c r="E35" s="2"/>
      <c r="F35" s="30"/>
      <c r="G35" s="31" t="str">
        <f t="shared" si="0"/>
        <v/>
      </c>
      <c r="H35" s="32"/>
      <c r="I35" s="45" t="str">
        <f t="shared" si="1"/>
        <v/>
      </c>
      <c r="J35" s="34"/>
      <c r="K35" s="35"/>
      <c r="L35" s="29"/>
      <c r="M35" s="42"/>
      <c r="N35" s="42"/>
      <c r="O35" s="2"/>
      <c r="P35" s="2"/>
      <c r="Q35" s="29"/>
      <c r="R35" s="42"/>
      <c r="S35" s="42"/>
      <c r="T35" s="42"/>
      <c r="U35" s="2"/>
      <c r="V35" s="38" t="str">
        <f t="shared" si="9"/>
        <v/>
      </c>
      <c r="W35" s="39"/>
      <c r="X35" s="46"/>
      <c r="Y35" s="47"/>
      <c r="Z35" s="46"/>
      <c r="AA35" s="47"/>
      <c r="AB35" s="46"/>
      <c r="AC35" s="47"/>
      <c r="AD35" s="46"/>
      <c r="AE35" s="47"/>
      <c r="AF35" s="46"/>
      <c r="AG35" s="47"/>
      <c r="AH35" s="98"/>
      <c r="AI35" s="99"/>
      <c r="AJ35" s="42"/>
      <c r="AK35" s="42"/>
      <c r="AL35" s="2"/>
      <c r="AM35" s="2"/>
      <c r="AN35" s="49"/>
      <c r="AO35" s="49"/>
      <c r="AP35" s="2"/>
      <c r="AQ35" s="49"/>
      <c r="AR35" s="49"/>
      <c r="AS35" s="2"/>
      <c r="AT35" s="43"/>
      <c r="AU35" s="2"/>
    </row>
    <row r="36" spans="1:47" x14ac:dyDescent="0.2">
      <c r="A36" s="2">
        <v>14</v>
      </c>
      <c r="B36" s="81" t="str">
        <f>IF(D36&lt;&gt;"","B-"&amp;COUNTA($D$7:D36)+0,"")</f>
        <v>B-15</v>
      </c>
      <c r="C36" s="73"/>
      <c r="D36" s="66">
        <v>3.9980000000000002</v>
      </c>
      <c r="E36" s="2" t="s">
        <v>50</v>
      </c>
      <c r="F36" s="49">
        <v>12</v>
      </c>
      <c r="G36" s="31" t="str">
        <f t="shared" si="0"/>
        <v>X</v>
      </c>
      <c r="H36" s="85">
        <v>12</v>
      </c>
      <c r="I36" s="45">
        <f t="shared" si="1"/>
        <v>1</v>
      </c>
      <c r="J36" s="2"/>
      <c r="K36" s="2"/>
      <c r="L36" s="2">
        <v>1</v>
      </c>
      <c r="M36" s="2"/>
      <c r="N36" s="2"/>
      <c r="O36" s="2">
        <v>1</v>
      </c>
      <c r="P36" s="2"/>
      <c r="Q36" s="2"/>
      <c r="R36" s="2"/>
      <c r="S36" s="2"/>
      <c r="T36" s="2"/>
      <c r="U36" s="2"/>
      <c r="V36" s="38">
        <f t="shared" si="9"/>
        <v>14</v>
      </c>
      <c r="W36" s="79"/>
      <c r="X36" s="80"/>
      <c r="Y36" s="79"/>
      <c r="Z36" s="80"/>
      <c r="AA36" s="79"/>
      <c r="AB36" s="80"/>
      <c r="AC36" s="79"/>
      <c r="AD36" s="80"/>
      <c r="AE36" s="79"/>
      <c r="AF36" s="80"/>
      <c r="AG36" s="79"/>
      <c r="AH36" s="79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</row>
    <row r="37" spans="1:47" x14ac:dyDescent="0.2">
      <c r="A37" s="73"/>
      <c r="B37" s="81" t="str">
        <f>IF(D37&lt;&gt;"","B-"&amp;COUNTA($D$7:D37)+0,"")</f>
        <v/>
      </c>
      <c r="C37" s="73"/>
      <c r="D37" s="73"/>
      <c r="E37" s="73"/>
      <c r="F37" s="74"/>
      <c r="G37" s="31" t="str">
        <f t="shared" si="0"/>
        <v/>
      </c>
      <c r="H37" s="75"/>
      <c r="I37" s="45" t="str">
        <f t="shared" si="1"/>
        <v/>
      </c>
      <c r="J37" s="73"/>
      <c r="K37" s="73"/>
      <c r="L37" s="73"/>
      <c r="M37" s="73"/>
      <c r="N37" s="73"/>
      <c r="O37" s="2"/>
      <c r="P37" s="73"/>
      <c r="Q37" s="73"/>
      <c r="R37" s="73"/>
      <c r="S37" s="73"/>
      <c r="T37" s="73"/>
      <c r="U37" s="73"/>
      <c r="V37" s="38" t="str">
        <f t="shared" si="9"/>
        <v/>
      </c>
      <c r="W37" s="75"/>
      <c r="X37" s="76"/>
      <c r="Y37" s="77"/>
      <c r="Z37" s="76"/>
      <c r="AA37" s="77"/>
      <c r="AB37" s="76"/>
      <c r="AC37" s="77"/>
      <c r="AD37" s="76"/>
      <c r="AE37" s="77"/>
      <c r="AF37" s="76"/>
      <c r="AG37" s="77"/>
      <c r="AH37" s="75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</row>
    <row r="38" spans="1:47" x14ac:dyDescent="0.2">
      <c r="A38" s="81">
        <v>14</v>
      </c>
      <c r="B38" s="81" t="str">
        <f>IF(D38&lt;&gt;"","B-"&amp;COUNTA($D$7:D38)+0,"")</f>
        <v>B-16</v>
      </c>
      <c r="C38" s="29"/>
      <c r="D38" s="29">
        <v>4.1219999999999999</v>
      </c>
      <c r="E38" s="29" t="s">
        <v>59</v>
      </c>
      <c r="F38" s="48">
        <v>48</v>
      </c>
      <c r="G38" s="31" t="str">
        <f t="shared" si="0"/>
        <v>X</v>
      </c>
      <c r="H38" s="88">
        <v>48</v>
      </c>
      <c r="I38" s="45">
        <f t="shared" si="1"/>
        <v>16</v>
      </c>
      <c r="J38" s="81"/>
      <c r="K38" s="29"/>
      <c r="L38" s="29">
        <f>IF(ISNUMBER(I38),2,"")</f>
        <v>2</v>
      </c>
      <c r="M38" s="29"/>
      <c r="N38" s="29"/>
      <c r="O38" s="29">
        <v>1</v>
      </c>
      <c r="P38" s="29"/>
      <c r="Q38" s="29"/>
      <c r="R38" s="29"/>
      <c r="S38" s="29"/>
      <c r="T38" s="29"/>
      <c r="U38" s="29"/>
      <c r="V38" s="38">
        <f t="shared" si="9"/>
        <v>17</v>
      </c>
      <c r="W38" s="39">
        <f>IF(L38&gt;1,V38,"")</f>
        <v>17</v>
      </c>
      <c r="X38" s="88"/>
      <c r="Y38" s="81"/>
      <c r="Z38" s="88"/>
      <c r="AA38" s="81"/>
      <c r="AB38" s="88"/>
      <c r="AC38" s="81"/>
      <c r="AD38" s="88"/>
      <c r="AE38" s="81"/>
      <c r="AF38" s="88"/>
      <c r="AG38" s="81"/>
      <c r="AH38" s="88"/>
      <c r="AI38" s="81"/>
      <c r="AJ38" s="29"/>
      <c r="AK38" s="29"/>
      <c r="AL38" s="29"/>
      <c r="AM38" s="29"/>
      <c r="AN38" s="48"/>
      <c r="AO38" s="48"/>
      <c r="AP38" s="29"/>
      <c r="AQ38" s="48"/>
      <c r="AR38" s="48"/>
      <c r="AS38" s="29">
        <v>1</v>
      </c>
      <c r="AT38" s="29"/>
      <c r="AU38" s="29"/>
    </row>
    <row r="39" spans="1:47" x14ac:dyDescent="0.2">
      <c r="A39" s="77"/>
      <c r="B39" s="77"/>
      <c r="C39" s="86"/>
      <c r="D39" s="86"/>
      <c r="E39" s="86"/>
      <c r="F39" s="87"/>
      <c r="G39" s="83"/>
      <c r="H39" s="76"/>
      <c r="I39" s="45"/>
      <c r="J39" s="77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76"/>
      <c r="W39" s="77"/>
      <c r="X39" s="76"/>
      <c r="Y39" s="77"/>
      <c r="Z39" s="76"/>
      <c r="AA39" s="77"/>
      <c r="AB39" s="76"/>
      <c r="AC39" s="77"/>
      <c r="AD39" s="76"/>
      <c r="AE39" s="77"/>
      <c r="AF39" s="76"/>
      <c r="AG39" s="77"/>
      <c r="AH39" s="76"/>
      <c r="AI39" s="77"/>
      <c r="AJ39" s="86"/>
      <c r="AK39" s="86"/>
      <c r="AL39" s="86"/>
      <c r="AM39" s="86"/>
      <c r="AN39" s="87"/>
      <c r="AO39" s="87"/>
      <c r="AP39" s="86"/>
      <c r="AQ39" s="87"/>
      <c r="AR39" s="87"/>
      <c r="AS39" s="86"/>
      <c r="AT39" s="86"/>
      <c r="AU39" s="86"/>
    </row>
    <row r="40" spans="1:47" x14ac:dyDescent="0.2">
      <c r="A40" s="28">
        <v>14</v>
      </c>
      <c r="B40" s="29" t="str">
        <f>IF(D40&lt;&gt;"","B-"&amp;COUNTA($D$7:D40)+0,"")</f>
        <v>B-17</v>
      </c>
      <c r="C40" s="29"/>
      <c r="D40" s="67">
        <v>4.25</v>
      </c>
      <c r="E40" s="29" t="s">
        <v>61</v>
      </c>
      <c r="F40" s="30">
        <v>108</v>
      </c>
      <c r="G40" s="83" t="str">
        <f>IF(ISBLANK(E40),"","X")</f>
        <v>X</v>
      </c>
      <c r="H40" s="32">
        <v>60</v>
      </c>
      <c r="I40" s="45"/>
      <c r="J40" s="45">
        <f>IF(ISBLANK(F40),"",(F40*H40)/144)</f>
        <v>45</v>
      </c>
      <c r="K40" s="35"/>
      <c r="L40" s="29"/>
      <c r="M40" s="35"/>
      <c r="N40" s="35"/>
      <c r="O40" s="29"/>
      <c r="P40" s="29">
        <v>1</v>
      </c>
      <c r="Q40" s="29"/>
      <c r="R40" s="35"/>
      <c r="S40" s="35"/>
      <c r="T40" s="35"/>
      <c r="U40" s="29"/>
      <c r="V40" s="30" t="str">
        <f>IF(ISNUMBER(L40),5+6+(SUM(H40)/12),"")</f>
        <v/>
      </c>
      <c r="W40" s="50"/>
      <c r="X40" s="71"/>
      <c r="Y40" s="72"/>
      <c r="Z40" s="71"/>
      <c r="AA40" s="72"/>
      <c r="AB40" s="71"/>
      <c r="AC40" s="72"/>
      <c r="AD40" s="71"/>
      <c r="AE40" s="72"/>
      <c r="AF40" s="71"/>
      <c r="AG40" s="72"/>
      <c r="AH40" s="106"/>
      <c r="AI40" s="107"/>
      <c r="AJ40" s="35"/>
      <c r="AK40" s="35"/>
      <c r="AL40" s="29"/>
      <c r="AM40" s="35"/>
      <c r="AN40" s="30"/>
      <c r="AO40" s="30"/>
      <c r="AP40" s="29"/>
      <c r="AQ40" s="48"/>
      <c r="AR40" s="30"/>
      <c r="AS40" s="35"/>
      <c r="AT40" s="43"/>
      <c r="AU40" s="35"/>
    </row>
    <row r="41" spans="1:47" x14ac:dyDescent="0.2">
      <c r="A41" s="28"/>
      <c r="B41" s="29" t="str">
        <f>IF(D41&lt;&gt;"","B-"&amp;COUNTA($D$7:D41)+0,"")</f>
        <v/>
      </c>
      <c r="C41" s="2"/>
      <c r="D41" s="66"/>
      <c r="E41" s="2" t="s">
        <v>60</v>
      </c>
      <c r="F41" s="30">
        <v>18</v>
      </c>
      <c r="G41" s="31" t="str">
        <f>IF(ISBLANK(E41),"","X")</f>
        <v>X</v>
      </c>
      <c r="H41" s="32">
        <v>12</v>
      </c>
      <c r="I41" s="45"/>
      <c r="J41" s="34"/>
      <c r="K41" s="35"/>
      <c r="L41" s="29"/>
      <c r="M41" s="42"/>
      <c r="N41" s="42"/>
      <c r="O41" s="2">
        <v>1</v>
      </c>
      <c r="P41" s="2"/>
      <c r="Q41" s="29"/>
      <c r="R41" s="42"/>
      <c r="S41" s="42"/>
      <c r="T41" s="2"/>
      <c r="U41" s="2"/>
      <c r="V41" s="38" t="str">
        <f>IF(ISNUMBER(L41),5+6+(SUM(H41)/12),"")</f>
        <v/>
      </c>
      <c r="W41" s="39"/>
      <c r="X41" s="38"/>
      <c r="Y41" s="39"/>
      <c r="Z41" s="38"/>
      <c r="AA41" s="39"/>
      <c r="AB41" s="46"/>
      <c r="AC41" s="47"/>
      <c r="AD41" s="46"/>
      <c r="AE41" s="47"/>
      <c r="AF41" s="46"/>
      <c r="AG41" s="47"/>
      <c r="AH41" s="98"/>
      <c r="AI41" s="99"/>
      <c r="AJ41" s="42"/>
      <c r="AK41" s="42"/>
      <c r="AL41" s="2"/>
      <c r="AM41" s="42"/>
      <c r="AN41" s="38"/>
      <c r="AO41" s="38"/>
      <c r="AP41" s="2"/>
      <c r="AQ41" s="49"/>
      <c r="AR41" s="38"/>
      <c r="AS41" s="42"/>
      <c r="AT41" s="43"/>
      <c r="AU41" s="42"/>
    </row>
    <row r="42" spans="1:47" x14ac:dyDescent="0.2">
      <c r="A42" s="28"/>
      <c r="B42" s="29" t="str">
        <f>IF(D42&lt;&gt;"","B-"&amp;COUNTA($D$7:D42)+0,"")</f>
        <v/>
      </c>
      <c r="C42" s="2"/>
      <c r="D42" s="66"/>
      <c r="E42" s="2"/>
      <c r="F42" s="30"/>
      <c r="G42" s="31" t="str">
        <f>IF(ISBLANK(E42),"","X")</f>
        <v/>
      </c>
      <c r="H42" s="32"/>
      <c r="I42" s="45" t="str">
        <f>IF(ISBLANK(F42),"",(F42*H42)/144)</f>
        <v/>
      </c>
      <c r="J42" s="34"/>
      <c r="K42" s="35"/>
      <c r="L42" s="29"/>
      <c r="M42" s="42"/>
      <c r="N42" s="42"/>
      <c r="O42" s="2"/>
      <c r="P42" s="2"/>
      <c r="Q42" s="29"/>
      <c r="R42" s="42"/>
      <c r="S42" s="42"/>
      <c r="T42" s="42"/>
      <c r="U42" s="2"/>
      <c r="V42" s="38" t="str">
        <f>IF(ISNUMBER(L42),5+6+(SUM(H42)/12),"")</f>
        <v/>
      </c>
      <c r="W42" s="39"/>
      <c r="X42" s="46"/>
      <c r="Y42" s="47"/>
      <c r="Z42" s="46"/>
      <c r="AA42" s="47"/>
      <c r="AB42" s="46"/>
      <c r="AC42" s="47"/>
      <c r="AD42" s="46"/>
      <c r="AE42" s="47"/>
      <c r="AF42" s="46"/>
      <c r="AG42" s="47"/>
      <c r="AH42" s="38"/>
      <c r="AI42" s="39"/>
      <c r="AJ42" s="42"/>
      <c r="AK42" s="42"/>
      <c r="AL42" s="2"/>
      <c r="AM42" s="42"/>
      <c r="AN42" s="38"/>
      <c r="AO42" s="38"/>
      <c r="AP42" s="2"/>
      <c r="AQ42" s="49"/>
      <c r="AR42" s="38"/>
      <c r="AS42" s="42"/>
      <c r="AT42" s="43"/>
      <c r="AU42" s="42"/>
    </row>
    <row r="43" spans="1:47" x14ac:dyDescent="0.2">
      <c r="A43" s="28">
        <v>14</v>
      </c>
      <c r="B43" s="29" t="str">
        <f>IF(D43&lt;&gt;"","B-"&amp;COUNTA($D$7:D43)+0,"")</f>
        <v>B-18</v>
      </c>
      <c r="C43" s="2"/>
      <c r="D43" s="66">
        <v>4.25</v>
      </c>
      <c r="E43" s="2" t="s">
        <v>62</v>
      </c>
      <c r="F43" s="30">
        <v>48</v>
      </c>
      <c r="G43" s="31" t="str">
        <f>IF(ISBLANK(E43),"","X")</f>
        <v>X</v>
      </c>
      <c r="H43" s="32">
        <v>48</v>
      </c>
      <c r="I43" s="45"/>
      <c r="J43" s="34"/>
      <c r="K43" s="35"/>
      <c r="L43" s="29">
        <v>2</v>
      </c>
      <c r="M43" s="42"/>
      <c r="N43" s="42"/>
      <c r="O43" s="2">
        <v>1</v>
      </c>
      <c r="P43" s="2"/>
      <c r="Q43" s="29"/>
      <c r="R43" s="42"/>
      <c r="S43" s="42"/>
      <c r="T43" s="42"/>
      <c r="U43" s="2"/>
      <c r="V43" s="38"/>
      <c r="W43" s="39"/>
      <c r="X43" s="38"/>
      <c r="Y43" s="39"/>
      <c r="Z43" s="38"/>
      <c r="AA43" s="39"/>
      <c r="AB43" s="38"/>
      <c r="AC43" s="39"/>
      <c r="AD43" s="46"/>
      <c r="AE43" s="39"/>
      <c r="AF43" s="38"/>
      <c r="AG43" s="39"/>
      <c r="AH43" s="30"/>
      <c r="AI43" s="50"/>
      <c r="AJ43" s="42"/>
      <c r="AK43" s="42"/>
      <c r="AL43" s="2"/>
      <c r="AM43" s="42"/>
      <c r="AN43" s="38"/>
      <c r="AO43" s="38"/>
      <c r="AP43" s="2"/>
      <c r="AQ43" s="49"/>
      <c r="AR43" s="38"/>
      <c r="AS43" s="42"/>
      <c r="AT43" s="43"/>
      <c r="AU43" s="42"/>
    </row>
    <row r="44" spans="1:47" x14ac:dyDescent="0.2">
      <c r="A44" s="28"/>
      <c r="B44" s="29" t="str">
        <f>IF(D44&lt;&gt;"","B-"&amp;COUNTA($D$7:D44)+0,"")</f>
        <v/>
      </c>
      <c r="C44" s="2"/>
      <c r="D44" s="66"/>
      <c r="E44" s="2"/>
      <c r="F44" s="30"/>
      <c r="G44" s="31" t="str">
        <f t="shared" si="0"/>
        <v/>
      </c>
      <c r="H44" s="32"/>
      <c r="I44" s="45"/>
      <c r="J44" s="34"/>
      <c r="K44" s="35"/>
      <c r="L44" s="29"/>
      <c r="M44" s="42"/>
      <c r="N44" s="42"/>
      <c r="O44" s="2"/>
      <c r="P44" s="2"/>
      <c r="Q44" s="29"/>
      <c r="R44" s="42"/>
      <c r="S44" s="42"/>
      <c r="T44" s="42"/>
      <c r="U44" s="2"/>
      <c r="V44" s="38" t="str">
        <f t="shared" si="5"/>
        <v/>
      </c>
      <c r="W44" s="39"/>
      <c r="X44" s="46"/>
      <c r="Y44" s="47"/>
      <c r="Z44" s="46"/>
      <c r="AA44" s="47"/>
      <c r="AB44" s="46"/>
      <c r="AC44" s="47"/>
      <c r="AD44" s="46"/>
      <c r="AE44" s="47"/>
      <c r="AF44" s="46"/>
      <c r="AG44" s="47"/>
      <c r="AH44" s="98"/>
      <c r="AI44" s="99"/>
      <c r="AJ44" s="42"/>
      <c r="AK44" s="42"/>
      <c r="AL44" s="2"/>
      <c r="AM44" s="2"/>
      <c r="AN44" s="38"/>
      <c r="AO44" s="38"/>
      <c r="AP44" s="2"/>
      <c r="AQ44" s="49"/>
      <c r="AR44" s="38"/>
      <c r="AS44" s="2"/>
      <c r="AT44" s="43"/>
      <c r="AU44" s="2"/>
    </row>
    <row r="45" spans="1:47" x14ac:dyDescent="0.2">
      <c r="A45" s="28"/>
      <c r="B45" s="29" t="str">
        <f>IF(D45&lt;&gt;"","B-"&amp;COUNTA($D$7:D45)+0,"")</f>
        <v/>
      </c>
      <c r="C45" s="2"/>
      <c r="D45" s="66"/>
      <c r="E45" s="44"/>
      <c r="F45" s="30"/>
      <c r="G45" s="31" t="str">
        <f t="shared" si="0"/>
        <v/>
      </c>
      <c r="H45" s="32"/>
      <c r="I45" s="45"/>
      <c r="J45" s="34"/>
      <c r="K45" s="35"/>
      <c r="L45" s="29"/>
      <c r="M45" s="42"/>
      <c r="N45" s="42"/>
      <c r="O45" s="2"/>
      <c r="P45" s="2"/>
      <c r="Q45" s="29"/>
      <c r="R45" s="42"/>
      <c r="S45" s="42"/>
      <c r="T45" s="42"/>
      <c r="U45" s="2"/>
      <c r="V45" s="38" t="str">
        <f t="shared" si="5"/>
        <v/>
      </c>
      <c r="W45" s="39"/>
      <c r="X45" s="46"/>
      <c r="Y45" s="47"/>
      <c r="Z45" s="46"/>
      <c r="AA45" s="47"/>
      <c r="AB45" s="46"/>
      <c r="AC45" s="47"/>
      <c r="AD45" s="46"/>
      <c r="AE45" s="47"/>
      <c r="AF45" s="46"/>
      <c r="AG45" s="47"/>
      <c r="AH45" s="98"/>
      <c r="AI45" s="99"/>
      <c r="AJ45" s="42"/>
      <c r="AK45" s="42"/>
      <c r="AL45" s="2"/>
      <c r="AM45" s="2"/>
      <c r="AN45" s="38"/>
      <c r="AO45" s="38"/>
      <c r="AP45" s="2"/>
      <c r="AQ45" s="49"/>
      <c r="AR45" s="38"/>
      <c r="AS45" s="2"/>
      <c r="AT45" s="43"/>
      <c r="AU45" s="2"/>
    </row>
    <row r="46" spans="1:47" x14ac:dyDescent="0.2">
      <c r="A46" s="28"/>
      <c r="B46" s="29" t="str">
        <f>IF(D46&lt;&gt;"","B-"&amp;COUNTA($D$7:D46)+0,"")</f>
        <v/>
      </c>
      <c r="C46" s="2"/>
      <c r="D46" s="66"/>
      <c r="E46" s="44"/>
      <c r="F46" s="30"/>
      <c r="G46" s="31" t="str">
        <f t="shared" si="0"/>
        <v/>
      </c>
      <c r="H46" s="32"/>
      <c r="I46" s="45"/>
      <c r="J46" s="45"/>
      <c r="K46" s="35"/>
      <c r="L46" s="29"/>
      <c r="M46" s="42"/>
      <c r="N46" s="42"/>
      <c r="O46" s="2"/>
      <c r="P46" s="2"/>
      <c r="Q46" s="29"/>
      <c r="R46" s="42"/>
      <c r="S46" s="42"/>
      <c r="T46" s="42"/>
      <c r="U46" s="2"/>
      <c r="V46" s="38"/>
      <c r="W46" s="39"/>
      <c r="X46" s="38"/>
      <c r="Y46" s="39"/>
      <c r="Z46" s="38"/>
      <c r="AA46" s="39"/>
      <c r="AB46" s="38"/>
      <c r="AC46" s="39"/>
      <c r="AD46" s="46"/>
      <c r="AE46" s="39"/>
      <c r="AF46" s="38"/>
      <c r="AG46" s="39"/>
      <c r="AH46" s="30"/>
      <c r="AI46" s="50"/>
      <c r="AJ46" s="42"/>
      <c r="AK46" s="42"/>
      <c r="AL46" s="2"/>
      <c r="AM46" s="2"/>
      <c r="AN46" s="38"/>
      <c r="AO46" s="38"/>
      <c r="AP46" s="2"/>
      <c r="AQ46" s="49"/>
      <c r="AR46" s="38"/>
      <c r="AS46" s="2"/>
      <c r="AT46" s="43"/>
      <c r="AU46" s="2"/>
    </row>
    <row r="47" spans="1:47" x14ac:dyDescent="0.2">
      <c r="A47" s="28"/>
      <c r="B47" s="29" t="str">
        <f>IF(D47&lt;&gt;"","B-"&amp;COUNTA($D$7:D47)+0,"")</f>
        <v/>
      </c>
      <c r="C47" s="2"/>
      <c r="D47" s="66"/>
      <c r="E47" s="2"/>
      <c r="F47" s="30"/>
      <c r="G47" s="31" t="str">
        <f t="shared" si="0"/>
        <v/>
      </c>
      <c r="H47" s="32"/>
      <c r="I47" s="45"/>
      <c r="J47" s="34"/>
      <c r="K47" s="35"/>
      <c r="L47" s="29"/>
      <c r="M47" s="42"/>
      <c r="N47" s="42"/>
      <c r="O47" s="2"/>
      <c r="P47" s="2"/>
      <c r="Q47" s="29"/>
      <c r="R47" s="42"/>
      <c r="S47" s="42"/>
      <c r="T47" s="42"/>
      <c r="U47" s="2"/>
      <c r="V47" s="38"/>
      <c r="W47" s="39"/>
      <c r="X47" s="38"/>
      <c r="Y47" s="39"/>
      <c r="Z47" s="38"/>
      <c r="AA47" s="39"/>
      <c r="AB47" s="38"/>
      <c r="AC47" s="39"/>
      <c r="AD47" s="46"/>
      <c r="AE47" s="39"/>
      <c r="AF47" s="38"/>
      <c r="AG47" s="39"/>
      <c r="AH47" s="30"/>
      <c r="AI47" s="50"/>
      <c r="AJ47" s="42"/>
      <c r="AK47" s="42"/>
      <c r="AL47" s="2"/>
      <c r="AM47" s="2"/>
      <c r="AN47" s="38"/>
      <c r="AO47" s="38"/>
      <c r="AP47" s="2"/>
      <c r="AQ47" s="49"/>
      <c r="AR47" s="38"/>
      <c r="AS47" s="2"/>
      <c r="AT47" s="43"/>
      <c r="AU47" s="2"/>
    </row>
    <row r="48" spans="1:47" x14ac:dyDescent="0.2">
      <c r="A48" s="28"/>
      <c r="B48" s="29" t="str">
        <f>IF(D48&lt;&gt;"","B-"&amp;COUNTA($D$7:D48)+0,"")</f>
        <v/>
      </c>
      <c r="C48" s="2"/>
      <c r="D48" s="66"/>
      <c r="E48" s="2"/>
      <c r="F48" s="30"/>
      <c r="G48" s="31" t="str">
        <f t="shared" si="0"/>
        <v/>
      </c>
      <c r="H48" s="32"/>
      <c r="I48" s="45"/>
      <c r="J48" s="34"/>
      <c r="K48" s="35"/>
      <c r="L48" s="29"/>
      <c r="M48" s="42"/>
      <c r="N48" s="42"/>
      <c r="O48" s="2"/>
      <c r="P48" s="2"/>
      <c r="Q48" s="29"/>
      <c r="R48" s="42"/>
      <c r="S48" s="42"/>
      <c r="T48" s="42"/>
      <c r="U48" s="2"/>
      <c r="V48" s="38"/>
      <c r="W48" s="39"/>
      <c r="X48" s="46"/>
      <c r="Y48" s="47"/>
      <c r="Z48" s="46"/>
      <c r="AA48" s="47"/>
      <c r="AB48" s="46"/>
      <c r="AC48" s="47"/>
      <c r="AD48" s="46"/>
      <c r="AE48" s="47"/>
      <c r="AF48" s="46"/>
      <c r="AG48" s="47"/>
      <c r="AH48" s="98"/>
      <c r="AI48" s="99"/>
      <c r="AJ48" s="42"/>
      <c r="AK48" s="42"/>
      <c r="AL48" s="2"/>
      <c r="AM48" s="42"/>
      <c r="AN48" s="38"/>
      <c r="AO48" s="38"/>
      <c r="AP48" s="2"/>
      <c r="AQ48" s="49"/>
      <c r="AR48" s="38"/>
      <c r="AS48" s="42"/>
      <c r="AT48" s="43"/>
      <c r="AU48" s="42"/>
    </row>
    <row r="49" spans="1:49" x14ac:dyDescent="0.2">
      <c r="A49" s="28"/>
      <c r="B49" s="29" t="str">
        <f>IF(D49&lt;&gt;"","B-"&amp;COUNTA($D$7:D49)+0,"")</f>
        <v/>
      </c>
      <c r="C49" s="2"/>
      <c r="D49" s="66"/>
      <c r="E49" s="2"/>
      <c r="F49" s="30"/>
      <c r="G49" s="31" t="str">
        <f t="shared" si="0"/>
        <v/>
      </c>
      <c r="H49" s="32"/>
      <c r="I49" s="45"/>
      <c r="J49" s="34"/>
      <c r="K49" s="35"/>
      <c r="L49" s="29"/>
      <c r="M49" s="42"/>
      <c r="N49" s="42"/>
      <c r="O49" s="2"/>
      <c r="P49" s="2"/>
      <c r="Q49" s="29"/>
      <c r="R49" s="42"/>
      <c r="S49" s="42"/>
      <c r="T49" s="42"/>
      <c r="U49" s="2"/>
      <c r="V49" s="38"/>
      <c r="W49" s="39"/>
      <c r="X49" s="38"/>
      <c r="Y49" s="39"/>
      <c r="Z49" s="38"/>
      <c r="AA49" s="39"/>
      <c r="AB49" s="38"/>
      <c r="AC49" s="39"/>
      <c r="AD49" s="46"/>
      <c r="AE49" s="39"/>
      <c r="AF49" s="38"/>
      <c r="AG49" s="39"/>
      <c r="AH49" s="30"/>
      <c r="AI49" s="50"/>
      <c r="AJ49" s="42"/>
      <c r="AK49" s="42"/>
      <c r="AL49" s="2"/>
      <c r="AM49" s="42"/>
      <c r="AN49" s="38"/>
      <c r="AO49" s="38"/>
      <c r="AP49" s="2"/>
      <c r="AQ49" s="49"/>
      <c r="AR49" s="38"/>
      <c r="AS49" s="42"/>
      <c r="AT49" s="43"/>
      <c r="AU49" s="42"/>
      <c r="AV49" t="str">
        <f t="shared" ref="AV49:AV57" si="10">IF(ISBLANK(F49),"",IF(E49="R1-1-36",1,IF(E49="R1-2-36",1,IF(E49="R5-1-36",1,IF(E49="R1-1-30",1,IF(E49="R5-1a",1,""))))))</f>
        <v/>
      </c>
      <c r="AW49" t="str">
        <f t="shared" ref="AW49:AW57" si="11">IF(E49="W3-1-36",1,"")</f>
        <v/>
      </c>
    </row>
    <row r="50" spans="1:49" x14ac:dyDescent="0.2">
      <c r="A50" s="28"/>
      <c r="B50" s="29" t="str">
        <f>IF(D50&lt;&gt;"","B-"&amp;COUNTA($D$7:D50)+0,"")</f>
        <v/>
      </c>
      <c r="C50" s="2"/>
      <c r="D50" s="66"/>
      <c r="E50" s="2"/>
      <c r="F50" s="30"/>
      <c r="G50" s="31" t="str">
        <f t="shared" si="0"/>
        <v/>
      </c>
      <c r="H50" s="32"/>
      <c r="I50" s="45"/>
      <c r="J50" s="34"/>
      <c r="K50" s="42"/>
      <c r="L50" s="29"/>
      <c r="M50" s="42"/>
      <c r="N50" s="42"/>
      <c r="O50" s="2"/>
      <c r="P50" s="2"/>
      <c r="Q50" s="29"/>
      <c r="R50" s="42"/>
      <c r="S50" s="42"/>
      <c r="T50" s="42"/>
      <c r="U50" s="2"/>
      <c r="V50" s="38"/>
      <c r="W50" s="39"/>
      <c r="X50" s="46"/>
      <c r="Y50" s="47"/>
      <c r="Z50" s="46"/>
      <c r="AA50" s="47"/>
      <c r="AB50" s="46"/>
      <c r="AC50" s="47"/>
      <c r="AD50" s="46"/>
      <c r="AE50" s="47"/>
      <c r="AF50" s="46"/>
      <c r="AG50" s="47"/>
      <c r="AH50" s="98"/>
      <c r="AI50" s="99"/>
      <c r="AJ50" s="42"/>
      <c r="AK50" s="42"/>
      <c r="AL50" s="2"/>
      <c r="AM50" s="42"/>
      <c r="AN50" s="38"/>
      <c r="AO50" s="38"/>
      <c r="AP50" s="2"/>
      <c r="AQ50" s="49"/>
      <c r="AR50" s="38"/>
      <c r="AS50" s="42"/>
      <c r="AT50" s="43"/>
      <c r="AU50" s="42"/>
      <c r="AV50" t="str">
        <f t="shared" si="10"/>
        <v/>
      </c>
      <c r="AW50" t="str">
        <f t="shared" si="11"/>
        <v/>
      </c>
    </row>
    <row r="51" spans="1:49" x14ac:dyDescent="0.2">
      <c r="A51" s="28"/>
      <c r="B51" s="29" t="str">
        <f>IF(D51&lt;&gt;"","B-"&amp;COUNTA($D$7:D51)+0,"")</f>
        <v/>
      </c>
      <c r="C51" s="2"/>
      <c r="D51" s="66"/>
      <c r="E51" s="2"/>
      <c r="F51" s="30"/>
      <c r="G51" s="31" t="str">
        <f t="shared" si="0"/>
        <v/>
      </c>
      <c r="H51" s="32"/>
      <c r="I51" s="45"/>
      <c r="J51" s="34"/>
      <c r="K51" s="42"/>
      <c r="L51" s="29"/>
      <c r="M51" s="42"/>
      <c r="N51" s="42"/>
      <c r="O51" s="2"/>
      <c r="P51" s="2"/>
      <c r="Q51" s="29"/>
      <c r="R51" s="42"/>
      <c r="S51" s="42"/>
      <c r="T51" s="42"/>
      <c r="U51" s="2"/>
      <c r="V51" s="38"/>
      <c r="W51" s="39"/>
      <c r="X51" s="46"/>
      <c r="Y51" s="47"/>
      <c r="Z51" s="46"/>
      <c r="AA51" s="47"/>
      <c r="AB51" s="46"/>
      <c r="AC51" s="47"/>
      <c r="AD51" s="46"/>
      <c r="AE51" s="47"/>
      <c r="AF51" s="46"/>
      <c r="AG51" s="47"/>
      <c r="AH51" s="98"/>
      <c r="AI51" s="99"/>
      <c r="AJ51" s="42"/>
      <c r="AK51" s="42"/>
      <c r="AL51" s="2"/>
      <c r="AM51" s="42"/>
      <c r="AN51" s="38"/>
      <c r="AO51" s="38"/>
      <c r="AP51" s="2"/>
      <c r="AQ51" s="49"/>
      <c r="AR51" s="38"/>
      <c r="AS51" s="42"/>
      <c r="AT51" s="43"/>
      <c r="AU51" s="42"/>
      <c r="AV51" t="str">
        <f t="shared" si="10"/>
        <v/>
      </c>
      <c r="AW51" t="str">
        <f t="shared" si="11"/>
        <v/>
      </c>
    </row>
    <row r="52" spans="1:49" x14ac:dyDescent="0.2">
      <c r="A52" s="28"/>
      <c r="B52" s="29" t="str">
        <f>IF(D52&lt;&gt;"","B-"&amp;COUNTA($D$7:D52)+0,"")</f>
        <v/>
      </c>
      <c r="C52" s="2"/>
      <c r="D52" s="66"/>
      <c r="E52" s="2"/>
      <c r="F52" s="30"/>
      <c r="G52" s="31" t="str">
        <f t="shared" si="0"/>
        <v/>
      </c>
      <c r="H52" s="32"/>
      <c r="I52" s="45"/>
      <c r="J52" s="34"/>
      <c r="K52" s="42"/>
      <c r="L52" s="29"/>
      <c r="M52" s="42"/>
      <c r="N52" s="42"/>
      <c r="O52" s="2"/>
      <c r="P52" s="2"/>
      <c r="Q52" s="29"/>
      <c r="R52" s="42"/>
      <c r="S52" s="42"/>
      <c r="T52" s="42"/>
      <c r="U52" s="2"/>
      <c r="V52" s="38"/>
      <c r="W52" s="39"/>
      <c r="X52" s="38"/>
      <c r="Y52" s="39"/>
      <c r="Z52" s="38"/>
      <c r="AA52" s="39"/>
      <c r="AB52" s="38"/>
      <c r="AC52" s="39"/>
      <c r="AD52" s="46"/>
      <c r="AE52" s="39"/>
      <c r="AF52" s="38"/>
      <c r="AG52" s="39"/>
      <c r="AH52" s="30"/>
      <c r="AI52" s="50"/>
      <c r="AJ52" s="42"/>
      <c r="AK52" s="42"/>
      <c r="AL52" s="2"/>
      <c r="AM52" s="42"/>
      <c r="AN52" s="38"/>
      <c r="AO52" s="38"/>
      <c r="AP52" s="2"/>
      <c r="AQ52" s="49"/>
      <c r="AR52" s="38"/>
      <c r="AS52" s="42"/>
      <c r="AT52" s="43"/>
      <c r="AU52" s="42"/>
      <c r="AV52" t="str">
        <f t="shared" si="10"/>
        <v/>
      </c>
      <c r="AW52" t="str">
        <f t="shared" si="11"/>
        <v/>
      </c>
    </row>
    <row r="53" spans="1:49" x14ac:dyDescent="0.2">
      <c r="A53" s="28"/>
      <c r="B53" s="29" t="str">
        <f>IF(D53&lt;&gt;"","B-"&amp;COUNTA($D$7:D53)+0,"")</f>
        <v/>
      </c>
      <c r="C53" s="2"/>
      <c r="D53" s="66"/>
      <c r="E53" s="2"/>
      <c r="F53" s="30"/>
      <c r="G53" s="31" t="str">
        <f t="shared" si="0"/>
        <v/>
      </c>
      <c r="H53" s="32"/>
      <c r="I53" s="45"/>
      <c r="J53" s="45"/>
      <c r="K53" s="35"/>
      <c r="L53" s="29"/>
      <c r="M53" s="42"/>
      <c r="N53" s="42"/>
      <c r="O53" s="2"/>
      <c r="P53" s="2"/>
      <c r="Q53" s="29"/>
      <c r="R53" s="42"/>
      <c r="S53" s="42"/>
      <c r="T53" s="42"/>
      <c r="U53" s="2"/>
      <c r="V53" s="38"/>
      <c r="W53" s="39"/>
      <c r="X53" s="46"/>
      <c r="Y53" s="47"/>
      <c r="Z53" s="46"/>
      <c r="AA53" s="47"/>
      <c r="AB53" s="46"/>
      <c r="AC53" s="47"/>
      <c r="AD53" s="46"/>
      <c r="AE53" s="47"/>
      <c r="AF53" s="46"/>
      <c r="AG53" s="47"/>
      <c r="AH53" s="98"/>
      <c r="AI53" s="99"/>
      <c r="AJ53" s="42"/>
      <c r="AK53" s="42"/>
      <c r="AL53" s="2"/>
      <c r="AM53" s="42"/>
      <c r="AN53" s="38"/>
      <c r="AO53" s="38"/>
      <c r="AP53" s="2"/>
      <c r="AQ53" s="49"/>
      <c r="AR53" s="38"/>
      <c r="AS53" s="42"/>
      <c r="AT53" s="43"/>
      <c r="AU53" s="42"/>
      <c r="AV53" t="str">
        <f t="shared" si="10"/>
        <v/>
      </c>
      <c r="AW53" t="str">
        <f t="shared" si="11"/>
        <v/>
      </c>
    </row>
    <row r="54" spans="1:49" x14ac:dyDescent="0.2">
      <c r="A54" s="28"/>
      <c r="B54" s="29" t="str">
        <f>IF(D54&lt;&gt;"","B-"&amp;COUNTA($D$7:D54)+0,"")</f>
        <v/>
      </c>
      <c r="C54" s="2"/>
      <c r="D54" s="66"/>
      <c r="E54" s="2"/>
      <c r="F54" s="30"/>
      <c r="G54" s="31" t="str">
        <f t="shared" si="0"/>
        <v/>
      </c>
      <c r="H54" s="32"/>
      <c r="I54" s="45"/>
      <c r="J54" s="34"/>
      <c r="K54" s="42"/>
      <c r="L54" s="29"/>
      <c r="M54" s="42"/>
      <c r="N54" s="42"/>
      <c r="O54" s="2"/>
      <c r="P54" s="2"/>
      <c r="Q54" s="29"/>
      <c r="R54" s="42"/>
      <c r="S54" s="42"/>
      <c r="T54" s="42"/>
      <c r="U54" s="2"/>
      <c r="V54" s="38"/>
      <c r="W54" s="39"/>
      <c r="X54" s="46"/>
      <c r="Y54" s="47"/>
      <c r="Z54" s="46"/>
      <c r="AA54" s="47"/>
      <c r="AB54" s="46"/>
      <c r="AC54" s="47"/>
      <c r="AD54" s="46"/>
      <c r="AE54" s="47"/>
      <c r="AF54" s="46"/>
      <c r="AG54" s="47"/>
      <c r="AH54" s="98"/>
      <c r="AI54" s="99"/>
      <c r="AJ54" s="42"/>
      <c r="AK54" s="42"/>
      <c r="AL54" s="2"/>
      <c r="AM54" s="42"/>
      <c r="AN54" s="38"/>
      <c r="AO54" s="38"/>
      <c r="AP54" s="2"/>
      <c r="AQ54" s="49"/>
      <c r="AR54" s="38"/>
      <c r="AS54" s="42"/>
      <c r="AT54" s="43"/>
      <c r="AU54" s="42"/>
      <c r="AV54" t="str">
        <f t="shared" si="10"/>
        <v/>
      </c>
      <c r="AW54" t="str">
        <f t="shared" si="11"/>
        <v/>
      </c>
    </row>
    <row r="55" spans="1:49" x14ac:dyDescent="0.2">
      <c r="A55" s="28"/>
      <c r="B55" s="29" t="str">
        <f>IF(D55&lt;&gt;"","B-"&amp;COUNTA($D$7:D55)+0,"")</f>
        <v/>
      </c>
      <c r="C55" s="2"/>
      <c r="D55" s="66"/>
      <c r="E55" s="2"/>
      <c r="F55" s="30"/>
      <c r="G55" s="31" t="str">
        <f t="shared" si="0"/>
        <v/>
      </c>
      <c r="H55" s="32"/>
      <c r="I55" s="45"/>
      <c r="J55" s="34"/>
      <c r="K55" s="42"/>
      <c r="L55" s="29"/>
      <c r="M55" s="42"/>
      <c r="N55" s="42"/>
      <c r="O55" s="2"/>
      <c r="P55" s="2"/>
      <c r="Q55" s="29"/>
      <c r="R55" s="42"/>
      <c r="S55" s="42"/>
      <c r="T55" s="42"/>
      <c r="U55" s="2"/>
      <c r="V55" s="38"/>
      <c r="W55" s="39"/>
      <c r="X55" s="46"/>
      <c r="Y55" s="47"/>
      <c r="Z55" s="46"/>
      <c r="AA55" s="47"/>
      <c r="AB55" s="46"/>
      <c r="AC55" s="47"/>
      <c r="AD55" s="46"/>
      <c r="AE55" s="47"/>
      <c r="AF55" s="46"/>
      <c r="AG55" s="47"/>
      <c r="AH55" s="98"/>
      <c r="AI55" s="99"/>
      <c r="AJ55" s="42"/>
      <c r="AK55" s="42"/>
      <c r="AL55" s="2"/>
      <c r="AM55" s="2"/>
      <c r="AN55" s="49"/>
      <c r="AO55" s="49"/>
      <c r="AP55" s="2"/>
      <c r="AQ55" s="49"/>
      <c r="AR55" s="49"/>
      <c r="AS55" s="2"/>
      <c r="AT55" s="43"/>
      <c r="AU55" s="2"/>
      <c r="AV55" t="str">
        <f t="shared" si="10"/>
        <v/>
      </c>
      <c r="AW55" t="str">
        <f t="shared" si="11"/>
        <v/>
      </c>
    </row>
    <row r="56" spans="1:49" x14ac:dyDescent="0.2">
      <c r="A56" s="28"/>
      <c r="B56" s="29" t="str">
        <f>IF(D56&lt;&gt;"","B-"&amp;COUNTA($D$7:D56)+0,"")</f>
        <v/>
      </c>
      <c r="C56" s="2"/>
      <c r="D56" s="66"/>
      <c r="E56" s="2"/>
      <c r="F56" s="30"/>
      <c r="G56" s="31" t="str">
        <f t="shared" si="0"/>
        <v/>
      </c>
      <c r="H56" s="32"/>
      <c r="I56" s="45"/>
      <c r="J56" s="34"/>
      <c r="K56" s="42"/>
      <c r="L56" s="29"/>
      <c r="M56" s="42"/>
      <c r="N56" s="42"/>
      <c r="O56" s="2"/>
      <c r="P56" s="2"/>
      <c r="Q56" s="29"/>
      <c r="R56" s="42"/>
      <c r="S56" s="42"/>
      <c r="T56" s="42"/>
      <c r="U56" s="2"/>
      <c r="V56" s="38"/>
      <c r="W56" s="39"/>
      <c r="X56" s="46"/>
      <c r="Y56" s="47"/>
      <c r="Z56" s="46"/>
      <c r="AA56" s="47"/>
      <c r="AB56" s="46"/>
      <c r="AC56" s="47"/>
      <c r="AD56" s="46"/>
      <c r="AE56" s="47"/>
      <c r="AF56" s="46"/>
      <c r="AG56" s="47"/>
      <c r="AH56" s="98"/>
      <c r="AI56" s="99"/>
      <c r="AJ56" s="42"/>
      <c r="AK56" s="42"/>
      <c r="AL56" s="2"/>
      <c r="AM56" s="42"/>
      <c r="AN56" s="38"/>
      <c r="AO56" s="38"/>
      <c r="AP56" s="2"/>
      <c r="AQ56" s="49"/>
      <c r="AR56" s="38"/>
      <c r="AS56" s="42"/>
      <c r="AT56" s="43"/>
      <c r="AU56" s="42"/>
      <c r="AV56" t="str">
        <f t="shared" si="10"/>
        <v/>
      </c>
      <c r="AW56" t="str">
        <f t="shared" si="11"/>
        <v/>
      </c>
    </row>
    <row r="57" spans="1:49" x14ac:dyDescent="0.2">
      <c r="A57" s="28"/>
      <c r="B57" s="29" t="str">
        <f>IF(D57&lt;&gt;"","B-"&amp;COUNTA($D$7:D57)+0,"")</f>
        <v/>
      </c>
      <c r="C57" s="2"/>
      <c r="D57" s="66"/>
      <c r="E57" s="2"/>
      <c r="F57" s="30"/>
      <c r="G57" s="31" t="str">
        <f t="shared" si="0"/>
        <v/>
      </c>
      <c r="H57" s="32"/>
      <c r="I57" s="45"/>
      <c r="J57" s="34"/>
      <c r="K57" s="42"/>
      <c r="L57" s="29"/>
      <c r="M57" s="42"/>
      <c r="N57" s="42"/>
      <c r="O57" s="2"/>
      <c r="P57" s="2"/>
      <c r="Q57" s="29"/>
      <c r="R57" s="42"/>
      <c r="S57" s="42"/>
      <c r="T57" s="42"/>
      <c r="U57" s="2"/>
      <c r="V57" s="38"/>
      <c r="W57" s="39"/>
      <c r="X57" s="46"/>
      <c r="Y57" s="47"/>
      <c r="Z57" s="46"/>
      <c r="AA57" s="47"/>
      <c r="AB57" s="46"/>
      <c r="AC57" s="47"/>
      <c r="AD57" s="46"/>
      <c r="AE57" s="47"/>
      <c r="AF57" s="46"/>
      <c r="AG57" s="47"/>
      <c r="AH57" s="98"/>
      <c r="AI57" s="99"/>
      <c r="AJ57" s="42"/>
      <c r="AK57" s="42"/>
      <c r="AL57" s="2"/>
      <c r="AM57" s="42"/>
      <c r="AN57" s="38"/>
      <c r="AO57" s="38"/>
      <c r="AP57" s="2"/>
      <c r="AQ57" s="49"/>
      <c r="AR57" s="38"/>
      <c r="AS57" s="42"/>
      <c r="AT57" s="43"/>
      <c r="AU57" s="42"/>
      <c r="AV57" t="str">
        <f t="shared" si="10"/>
        <v/>
      </c>
      <c r="AW57" t="str">
        <f t="shared" si="11"/>
        <v/>
      </c>
    </row>
    <row r="58" spans="1:49" x14ac:dyDescent="0.2">
      <c r="A58" s="28"/>
      <c r="B58" s="29" t="str">
        <f>IF(D58&lt;&gt;"","B-"&amp;COUNTA($D$7:D58)+0,"")</f>
        <v/>
      </c>
      <c r="C58" s="2"/>
      <c r="D58" s="66"/>
      <c r="E58" s="2"/>
      <c r="F58" s="30"/>
      <c r="G58" s="31" t="str">
        <f t="shared" si="0"/>
        <v/>
      </c>
      <c r="H58" s="32"/>
      <c r="I58" s="45"/>
      <c r="J58" s="45"/>
      <c r="K58" s="35"/>
      <c r="L58" s="29"/>
      <c r="M58" s="42"/>
      <c r="N58" s="42"/>
      <c r="O58" s="2"/>
      <c r="P58" s="2"/>
      <c r="Q58" s="29"/>
      <c r="R58" s="42"/>
      <c r="S58" s="42"/>
      <c r="T58" s="42"/>
      <c r="U58" s="2"/>
      <c r="V58" s="38"/>
      <c r="W58" s="39"/>
      <c r="X58" s="46"/>
      <c r="Y58" s="47"/>
      <c r="Z58" s="46"/>
      <c r="AA58" s="47"/>
      <c r="AB58" s="46"/>
      <c r="AC58" s="47"/>
      <c r="AD58" s="46"/>
      <c r="AE58" s="47"/>
      <c r="AF58" s="46"/>
      <c r="AG58" s="47"/>
      <c r="AH58" s="38"/>
      <c r="AI58" s="39"/>
      <c r="AJ58" s="42"/>
      <c r="AK58" s="42"/>
      <c r="AL58" s="2"/>
      <c r="AM58" s="42"/>
      <c r="AN58" s="38"/>
      <c r="AO58" s="38"/>
      <c r="AP58" s="2"/>
      <c r="AQ58" s="49"/>
      <c r="AR58" s="38"/>
      <c r="AS58" s="42"/>
      <c r="AT58" s="43"/>
      <c r="AU58" s="42"/>
    </row>
    <row r="59" spans="1:49" x14ac:dyDescent="0.2">
      <c r="A59" s="28"/>
      <c r="B59" s="29" t="str">
        <f>IF(D59&lt;&gt;"","B-"&amp;COUNTA($D$7:D59)+0,"")</f>
        <v/>
      </c>
      <c r="C59" s="2"/>
      <c r="D59" s="66"/>
      <c r="E59" s="2"/>
      <c r="F59" s="30"/>
      <c r="G59" s="31" t="str">
        <f t="shared" si="0"/>
        <v/>
      </c>
      <c r="H59" s="32"/>
      <c r="I59" s="45"/>
      <c r="J59" s="34"/>
      <c r="K59" s="42"/>
      <c r="L59" s="29"/>
      <c r="M59" s="42"/>
      <c r="N59" s="42"/>
      <c r="O59" s="2"/>
      <c r="P59" s="2"/>
      <c r="Q59" s="29"/>
      <c r="R59" s="42"/>
      <c r="S59" s="42"/>
      <c r="T59" s="42"/>
      <c r="U59" s="2"/>
      <c r="V59" s="38"/>
      <c r="W59" s="39"/>
      <c r="X59" s="46"/>
      <c r="Y59" s="47"/>
      <c r="Z59" s="46"/>
      <c r="AA59" s="47"/>
      <c r="AB59" s="46"/>
      <c r="AC59" s="47"/>
      <c r="AD59" s="46"/>
      <c r="AE59" s="47"/>
      <c r="AF59" s="46"/>
      <c r="AG59" s="47"/>
      <c r="AH59" s="98"/>
      <c r="AI59" s="99"/>
      <c r="AJ59" s="42"/>
      <c r="AK59" s="42"/>
      <c r="AL59" s="2"/>
      <c r="AM59" s="2"/>
      <c r="AN59" s="49"/>
      <c r="AO59" s="49"/>
      <c r="AP59" s="2"/>
      <c r="AQ59" s="49"/>
      <c r="AR59" s="49"/>
      <c r="AS59" s="2"/>
      <c r="AT59" s="43"/>
      <c r="AU59" s="2"/>
      <c r="AV59" t="str">
        <f t="shared" ref="AV59:AV71" si="12">IF(ISBLANK(F59),"",IF(E59="R1-1-36",1,IF(E59="R1-2-36",1,IF(E59="R5-1-36",1,IF(E59="R1-1-30",1,IF(E59="R5-1a",1,""))))))</f>
        <v/>
      </c>
      <c r="AW59" t="str">
        <f t="shared" ref="AW59:AW71" si="13">IF(E59="W3-1-36",1,"")</f>
        <v/>
      </c>
    </row>
    <row r="60" spans="1:49" x14ac:dyDescent="0.2">
      <c r="A60" s="28"/>
      <c r="B60" s="29" t="str">
        <f>IF(D60&lt;&gt;"","B-"&amp;COUNTA($D$7:D60)+0,"")</f>
        <v/>
      </c>
      <c r="C60" s="2"/>
      <c r="D60" s="69"/>
      <c r="E60" s="2"/>
      <c r="F60" s="30"/>
      <c r="G60" s="31" t="str">
        <f t="shared" si="0"/>
        <v/>
      </c>
      <c r="H60" s="32"/>
      <c r="I60" s="45"/>
      <c r="J60" s="34"/>
      <c r="K60" s="42"/>
      <c r="L60" s="29"/>
      <c r="M60" s="42"/>
      <c r="N60" s="42"/>
      <c r="O60" s="2"/>
      <c r="P60" s="2"/>
      <c r="Q60" s="29"/>
      <c r="R60" s="42"/>
      <c r="S60" s="42"/>
      <c r="T60" s="42"/>
      <c r="U60" s="2"/>
      <c r="V60" s="38"/>
      <c r="W60" s="39"/>
      <c r="X60" s="46"/>
      <c r="Y60" s="47"/>
      <c r="Z60" s="46"/>
      <c r="AA60" s="47"/>
      <c r="AB60" s="46"/>
      <c r="AC60" s="47"/>
      <c r="AD60" s="46"/>
      <c r="AE60" s="47"/>
      <c r="AF60" s="46"/>
      <c r="AG60" s="47"/>
      <c r="AH60" s="98"/>
      <c r="AI60" s="99"/>
      <c r="AJ60" s="42"/>
      <c r="AK60" s="42"/>
      <c r="AL60" s="2"/>
      <c r="AM60" s="2"/>
      <c r="AN60" s="38"/>
      <c r="AO60" s="38"/>
      <c r="AP60" s="2"/>
      <c r="AQ60" s="49"/>
      <c r="AR60" s="38"/>
      <c r="AS60" s="2"/>
      <c r="AT60" s="43"/>
      <c r="AU60" s="2"/>
      <c r="AV60" t="str">
        <f t="shared" si="12"/>
        <v/>
      </c>
      <c r="AW60" t="str">
        <f t="shared" si="13"/>
        <v/>
      </c>
    </row>
    <row r="61" spans="1:49" x14ac:dyDescent="0.2">
      <c r="A61" s="28"/>
      <c r="B61" s="29" t="str">
        <f>IF(D61&lt;&gt;"","B-"&amp;COUNTA($D$7:D61)+0,"")</f>
        <v/>
      </c>
      <c r="C61" s="2"/>
      <c r="D61" s="66"/>
      <c r="E61" s="2"/>
      <c r="F61" s="30"/>
      <c r="G61" s="31" t="str">
        <f t="shared" si="0"/>
        <v/>
      </c>
      <c r="H61" s="32"/>
      <c r="I61" s="45"/>
      <c r="J61" s="34"/>
      <c r="K61" s="42"/>
      <c r="L61" s="29"/>
      <c r="M61" s="42"/>
      <c r="N61" s="42"/>
      <c r="O61" s="2"/>
      <c r="P61" s="2"/>
      <c r="Q61" s="29"/>
      <c r="R61" s="42"/>
      <c r="S61" s="42"/>
      <c r="T61" s="42"/>
      <c r="U61" s="2"/>
      <c r="V61" s="38"/>
      <c r="W61" s="39"/>
      <c r="X61" s="46"/>
      <c r="Y61" s="47"/>
      <c r="Z61" s="46"/>
      <c r="AA61" s="47"/>
      <c r="AB61" s="46"/>
      <c r="AC61" s="47"/>
      <c r="AD61" s="46"/>
      <c r="AE61" s="47"/>
      <c r="AF61" s="46"/>
      <c r="AG61" s="47"/>
      <c r="AH61" s="98"/>
      <c r="AI61" s="99"/>
      <c r="AJ61" s="42"/>
      <c r="AK61" s="42"/>
      <c r="AL61" s="2"/>
      <c r="AM61" s="2"/>
      <c r="AN61" s="38"/>
      <c r="AO61" s="38"/>
      <c r="AP61" s="2"/>
      <c r="AQ61" s="49"/>
      <c r="AR61" s="38"/>
      <c r="AS61" s="2"/>
      <c r="AT61" s="43"/>
      <c r="AU61" s="2"/>
      <c r="AV61" t="str">
        <f t="shared" si="12"/>
        <v/>
      </c>
      <c r="AW61" t="str">
        <f t="shared" si="13"/>
        <v/>
      </c>
    </row>
    <row r="62" spans="1:49" x14ac:dyDescent="0.2">
      <c r="A62" s="28"/>
      <c r="B62" s="29" t="str">
        <f>IF(D62&lt;&gt;"","B-"&amp;COUNTA($D$7:D62)+0,"")</f>
        <v/>
      </c>
      <c r="C62" s="2"/>
      <c r="D62" s="66"/>
      <c r="E62" s="2"/>
      <c r="F62" s="30"/>
      <c r="G62" s="31" t="str">
        <f t="shared" si="0"/>
        <v/>
      </c>
      <c r="H62" s="32"/>
      <c r="I62" s="45"/>
      <c r="J62" s="34"/>
      <c r="K62" s="42"/>
      <c r="L62" s="29"/>
      <c r="M62" s="42"/>
      <c r="N62" s="42"/>
      <c r="O62" s="2"/>
      <c r="P62" s="2"/>
      <c r="Q62" s="29"/>
      <c r="R62" s="42"/>
      <c r="S62" s="42"/>
      <c r="T62" s="42"/>
      <c r="U62" s="2"/>
      <c r="V62" s="38"/>
      <c r="W62" s="39"/>
      <c r="X62" s="46"/>
      <c r="Y62" s="47"/>
      <c r="Z62" s="46"/>
      <c r="AA62" s="47"/>
      <c r="AB62" s="46"/>
      <c r="AC62" s="47"/>
      <c r="AD62" s="46"/>
      <c r="AE62" s="47"/>
      <c r="AF62" s="46"/>
      <c r="AG62" s="47"/>
      <c r="AH62" s="98"/>
      <c r="AI62" s="99"/>
      <c r="AJ62" s="42"/>
      <c r="AK62" s="42"/>
      <c r="AL62" s="2"/>
      <c r="AM62" s="2"/>
      <c r="AN62" s="38"/>
      <c r="AO62" s="38"/>
      <c r="AP62" s="2"/>
      <c r="AQ62" s="49"/>
      <c r="AR62" s="38"/>
      <c r="AS62" s="2"/>
      <c r="AT62" s="43"/>
      <c r="AU62" s="2"/>
      <c r="AV62" t="str">
        <f t="shared" si="12"/>
        <v/>
      </c>
      <c r="AW62" t="str">
        <f t="shared" si="13"/>
        <v/>
      </c>
    </row>
    <row r="63" spans="1:49" x14ac:dyDescent="0.2">
      <c r="A63" s="28"/>
      <c r="B63" s="29" t="str">
        <f>IF(D63&lt;&gt;"","B-"&amp;COUNTA($D$7:D63)+0,"")</f>
        <v/>
      </c>
      <c r="C63" s="2"/>
      <c r="D63" s="66"/>
      <c r="E63" s="44"/>
      <c r="F63" s="30"/>
      <c r="G63" s="31" t="str">
        <f t="shared" si="0"/>
        <v/>
      </c>
      <c r="H63" s="32"/>
      <c r="I63" s="45"/>
      <c r="J63" s="45"/>
      <c r="K63" s="35"/>
      <c r="L63" s="29"/>
      <c r="M63" s="42"/>
      <c r="N63" s="42"/>
      <c r="O63" s="2"/>
      <c r="P63" s="2"/>
      <c r="Q63" s="29"/>
      <c r="R63" s="42"/>
      <c r="S63" s="42"/>
      <c r="T63" s="42"/>
      <c r="U63" s="2"/>
      <c r="V63" s="38"/>
      <c r="W63" s="39"/>
      <c r="X63" s="46"/>
      <c r="Y63" s="47"/>
      <c r="Z63" s="46"/>
      <c r="AA63" s="47"/>
      <c r="AB63" s="46"/>
      <c r="AC63" s="47"/>
      <c r="AD63" s="46"/>
      <c r="AE63" s="47"/>
      <c r="AF63" s="46"/>
      <c r="AG63" s="47"/>
      <c r="AH63" s="98"/>
      <c r="AI63" s="99"/>
      <c r="AJ63" s="42"/>
      <c r="AK63" s="42"/>
      <c r="AL63" s="2"/>
      <c r="AM63" s="42"/>
      <c r="AN63" s="38"/>
      <c r="AO63" s="38"/>
      <c r="AP63" s="2"/>
      <c r="AQ63" s="49"/>
      <c r="AR63" s="38"/>
      <c r="AS63" s="42"/>
      <c r="AT63" s="43"/>
      <c r="AU63" s="42"/>
      <c r="AV63" t="str">
        <f t="shared" si="12"/>
        <v/>
      </c>
      <c r="AW63" t="str">
        <f t="shared" si="13"/>
        <v/>
      </c>
    </row>
    <row r="64" spans="1:49" x14ac:dyDescent="0.2">
      <c r="A64" s="28"/>
      <c r="B64" s="29" t="str">
        <f>IF(D64&lt;&gt;"","B-"&amp;COUNTA($D$7:D64)+0,"")</f>
        <v/>
      </c>
      <c r="C64" s="2"/>
      <c r="D64" s="66"/>
      <c r="E64" s="2"/>
      <c r="F64" s="30"/>
      <c r="G64" s="31" t="str">
        <f t="shared" si="0"/>
        <v/>
      </c>
      <c r="H64" s="32"/>
      <c r="I64" s="45"/>
      <c r="J64" s="34"/>
      <c r="K64" s="42"/>
      <c r="L64" s="29"/>
      <c r="M64" s="42"/>
      <c r="N64" s="42"/>
      <c r="O64" s="2"/>
      <c r="P64" s="2"/>
      <c r="Q64" s="29"/>
      <c r="R64" s="42"/>
      <c r="S64" s="42"/>
      <c r="T64" s="42"/>
      <c r="U64" s="2"/>
      <c r="V64" s="38"/>
      <c r="W64" s="39"/>
      <c r="X64" s="46"/>
      <c r="Y64" s="47"/>
      <c r="Z64" s="46"/>
      <c r="AA64" s="47"/>
      <c r="AB64" s="46"/>
      <c r="AC64" s="47"/>
      <c r="AD64" s="46"/>
      <c r="AE64" s="47"/>
      <c r="AF64" s="46"/>
      <c r="AG64" s="47"/>
      <c r="AH64" s="98"/>
      <c r="AI64" s="99"/>
      <c r="AJ64" s="42"/>
      <c r="AK64" s="42"/>
      <c r="AL64" s="2"/>
      <c r="AM64" s="2"/>
      <c r="AN64" s="38"/>
      <c r="AO64" s="38"/>
      <c r="AP64" s="2"/>
      <c r="AQ64" s="49"/>
      <c r="AR64" s="38"/>
      <c r="AS64" s="2"/>
      <c r="AT64" s="43"/>
      <c r="AU64" s="2"/>
      <c r="AV64" t="str">
        <f t="shared" si="12"/>
        <v/>
      </c>
      <c r="AW64" t="str">
        <f t="shared" si="13"/>
        <v/>
      </c>
    </row>
    <row r="65" spans="1:49" x14ac:dyDescent="0.2">
      <c r="A65" s="28"/>
      <c r="B65" s="29" t="str">
        <f>IF(D65&lt;&gt;"","B-"&amp;COUNTA($D$7:D65)+0,"")</f>
        <v/>
      </c>
      <c r="C65" s="2"/>
      <c r="D65" s="66"/>
      <c r="E65" s="2"/>
      <c r="F65" s="30"/>
      <c r="G65" s="31" t="str">
        <f t="shared" si="0"/>
        <v/>
      </c>
      <c r="H65" s="32"/>
      <c r="I65" s="45"/>
      <c r="J65" s="34"/>
      <c r="K65" s="42"/>
      <c r="L65" s="29"/>
      <c r="M65" s="42"/>
      <c r="N65" s="42"/>
      <c r="O65" s="2"/>
      <c r="P65" s="2"/>
      <c r="Q65" s="29"/>
      <c r="R65" s="42"/>
      <c r="S65" s="42"/>
      <c r="T65" s="42"/>
      <c r="U65" s="2"/>
      <c r="V65" s="38"/>
      <c r="W65" s="39"/>
      <c r="X65" s="46"/>
      <c r="Y65" s="47"/>
      <c r="Z65" s="46"/>
      <c r="AA65" s="47"/>
      <c r="AB65" s="46"/>
      <c r="AC65" s="47"/>
      <c r="AD65" s="46"/>
      <c r="AE65" s="47"/>
      <c r="AF65" s="46"/>
      <c r="AG65" s="47"/>
      <c r="AH65" s="98"/>
      <c r="AI65" s="99"/>
      <c r="AJ65" s="42"/>
      <c r="AK65" s="42"/>
      <c r="AL65" s="2"/>
      <c r="AM65" s="2"/>
      <c r="AN65" s="38"/>
      <c r="AO65" s="38"/>
      <c r="AP65" s="2"/>
      <c r="AQ65" s="49"/>
      <c r="AR65" s="38"/>
      <c r="AS65" s="2"/>
      <c r="AT65" s="43"/>
      <c r="AU65" s="2"/>
      <c r="AV65" t="str">
        <f t="shared" si="12"/>
        <v/>
      </c>
      <c r="AW65" t="str">
        <f t="shared" si="13"/>
        <v/>
      </c>
    </row>
    <row r="66" spans="1:49" x14ac:dyDescent="0.2">
      <c r="A66" s="28"/>
      <c r="B66" s="29" t="str">
        <f>IF(D66&lt;&gt;"","B-"&amp;COUNTA($D$7:D66)+0,"")</f>
        <v/>
      </c>
      <c r="C66" s="2"/>
      <c r="D66" s="66"/>
      <c r="E66" s="2"/>
      <c r="F66" s="30"/>
      <c r="G66" s="31" t="str">
        <f t="shared" si="0"/>
        <v/>
      </c>
      <c r="H66" s="32"/>
      <c r="I66" s="45"/>
      <c r="J66" s="34"/>
      <c r="K66" s="42"/>
      <c r="L66" s="29"/>
      <c r="M66" s="42"/>
      <c r="N66" s="42"/>
      <c r="O66" s="2"/>
      <c r="P66" s="2"/>
      <c r="Q66" s="29"/>
      <c r="R66" s="42"/>
      <c r="S66" s="42"/>
      <c r="T66" s="42"/>
      <c r="U66" s="2"/>
      <c r="V66" s="38"/>
      <c r="W66" s="39"/>
      <c r="X66" s="46"/>
      <c r="Y66" s="47"/>
      <c r="Z66" s="46"/>
      <c r="AA66" s="47"/>
      <c r="AB66" s="46"/>
      <c r="AC66" s="47"/>
      <c r="AD66" s="46"/>
      <c r="AE66" s="47"/>
      <c r="AF66" s="46"/>
      <c r="AG66" s="47"/>
      <c r="AH66" s="38"/>
      <c r="AI66" s="39"/>
      <c r="AJ66" s="42"/>
      <c r="AK66" s="42"/>
      <c r="AL66" s="2"/>
      <c r="AM66" s="2"/>
      <c r="AN66" s="38"/>
      <c r="AO66" s="38"/>
      <c r="AP66" s="2"/>
      <c r="AQ66" s="49"/>
      <c r="AR66" s="38"/>
      <c r="AS66" s="2"/>
      <c r="AT66" s="43"/>
      <c r="AU66" s="2"/>
      <c r="AV66" t="str">
        <f t="shared" si="12"/>
        <v/>
      </c>
      <c r="AW66" t="str">
        <f t="shared" si="13"/>
        <v/>
      </c>
    </row>
    <row r="67" spans="1:49" x14ac:dyDescent="0.2">
      <c r="A67" s="28"/>
      <c r="B67" s="29" t="str">
        <f>IF(D67&lt;&gt;"","B-"&amp;COUNTA($D$7:D67)+0,"")</f>
        <v/>
      </c>
      <c r="C67" s="2"/>
      <c r="D67" s="66"/>
      <c r="E67" s="2"/>
      <c r="F67" s="30"/>
      <c r="G67" s="31" t="str">
        <f t="shared" si="0"/>
        <v/>
      </c>
      <c r="H67" s="32"/>
      <c r="I67" s="45"/>
      <c r="J67" s="34"/>
      <c r="K67" s="42"/>
      <c r="L67" s="29"/>
      <c r="M67" s="42"/>
      <c r="N67" s="42"/>
      <c r="O67" s="2"/>
      <c r="P67" s="2"/>
      <c r="Q67" s="29"/>
      <c r="R67" s="42"/>
      <c r="S67" s="42"/>
      <c r="T67" s="42"/>
      <c r="U67" s="2"/>
      <c r="V67" s="38"/>
      <c r="W67" s="39"/>
      <c r="X67" s="46"/>
      <c r="Y67" s="47"/>
      <c r="Z67" s="46"/>
      <c r="AA67" s="47"/>
      <c r="AB67" s="46"/>
      <c r="AC67" s="47"/>
      <c r="AD67" s="46"/>
      <c r="AE67" s="47"/>
      <c r="AF67" s="46"/>
      <c r="AG67" s="47"/>
      <c r="AH67" s="38"/>
      <c r="AI67" s="39"/>
      <c r="AJ67" s="42"/>
      <c r="AK67" s="42"/>
      <c r="AL67" s="2"/>
      <c r="AM67" s="2"/>
      <c r="AN67" s="38"/>
      <c r="AO67" s="38"/>
      <c r="AP67" s="2"/>
      <c r="AQ67" s="49"/>
      <c r="AR67" s="38"/>
      <c r="AS67" s="2"/>
      <c r="AT67" s="43"/>
      <c r="AU67" s="2"/>
      <c r="AV67" t="str">
        <f t="shared" si="12"/>
        <v/>
      </c>
      <c r="AW67" t="str">
        <f t="shared" si="13"/>
        <v/>
      </c>
    </row>
    <row r="68" spans="1:49" x14ac:dyDescent="0.2">
      <c r="A68" s="28"/>
      <c r="B68" s="29" t="str">
        <f>IF(D68&lt;&gt;"","B-"&amp;COUNTA($D$7:D68)+0,"")</f>
        <v/>
      </c>
      <c r="C68" s="2"/>
      <c r="D68" s="66"/>
      <c r="E68" s="44"/>
      <c r="F68" s="30"/>
      <c r="G68" s="31" t="str">
        <f t="shared" si="0"/>
        <v/>
      </c>
      <c r="H68" s="32"/>
      <c r="I68" s="45"/>
      <c r="J68" s="34"/>
      <c r="K68" s="42"/>
      <c r="L68" s="29"/>
      <c r="M68" s="42"/>
      <c r="N68" s="42"/>
      <c r="O68" s="2"/>
      <c r="P68" s="2"/>
      <c r="Q68" s="29"/>
      <c r="R68" s="42"/>
      <c r="S68" s="42"/>
      <c r="T68" s="42"/>
      <c r="U68" s="2"/>
      <c r="V68" s="38"/>
      <c r="W68" s="39"/>
      <c r="X68" s="46"/>
      <c r="Y68" s="47"/>
      <c r="Z68" s="46"/>
      <c r="AA68" s="47"/>
      <c r="AB68" s="46"/>
      <c r="AC68" s="47"/>
      <c r="AD68" s="46"/>
      <c r="AE68" s="47"/>
      <c r="AF68" s="46"/>
      <c r="AG68" s="47"/>
      <c r="AH68" s="38"/>
      <c r="AI68" s="39"/>
      <c r="AJ68" s="42"/>
      <c r="AK68" s="42"/>
      <c r="AL68" s="2"/>
      <c r="AM68" s="2"/>
      <c r="AN68" s="38"/>
      <c r="AO68" s="38"/>
      <c r="AP68" s="2"/>
      <c r="AQ68" s="49"/>
      <c r="AR68" s="38"/>
      <c r="AS68" s="2"/>
      <c r="AT68" s="43"/>
      <c r="AU68" s="2"/>
      <c r="AV68" t="str">
        <f t="shared" si="12"/>
        <v/>
      </c>
      <c r="AW68" t="str">
        <f t="shared" si="13"/>
        <v/>
      </c>
    </row>
    <row r="69" spans="1:49" x14ac:dyDescent="0.2">
      <c r="A69" s="28"/>
      <c r="B69" s="29" t="str">
        <f>IF(D69&lt;&gt;"","B-"&amp;COUNTA($D$7:D69)+0,"")</f>
        <v/>
      </c>
      <c r="C69" s="2"/>
      <c r="D69" s="66"/>
      <c r="E69" s="44"/>
      <c r="F69" s="30"/>
      <c r="G69" s="31" t="str">
        <f t="shared" si="0"/>
        <v/>
      </c>
      <c r="H69" s="32"/>
      <c r="I69" s="45"/>
      <c r="J69" s="34"/>
      <c r="K69" s="42"/>
      <c r="L69" s="29"/>
      <c r="M69" s="42"/>
      <c r="N69" s="42"/>
      <c r="O69" s="2"/>
      <c r="P69" s="2"/>
      <c r="Q69" s="29"/>
      <c r="R69" s="42"/>
      <c r="S69" s="42"/>
      <c r="T69" s="42"/>
      <c r="U69" s="2"/>
      <c r="V69" s="38"/>
      <c r="W69" s="39"/>
      <c r="X69" s="46"/>
      <c r="Y69" s="47"/>
      <c r="Z69" s="46"/>
      <c r="AA69" s="47"/>
      <c r="AB69" s="46"/>
      <c r="AC69" s="47"/>
      <c r="AD69" s="46"/>
      <c r="AE69" s="47"/>
      <c r="AF69" s="46"/>
      <c r="AG69" s="47"/>
      <c r="AH69" s="98"/>
      <c r="AI69" s="99"/>
      <c r="AJ69" s="42"/>
      <c r="AK69" s="42"/>
      <c r="AL69" s="2"/>
      <c r="AM69" s="2"/>
      <c r="AN69" s="38"/>
      <c r="AO69" s="38"/>
      <c r="AP69" s="2"/>
      <c r="AQ69" s="49"/>
      <c r="AR69" s="38"/>
      <c r="AS69" s="2"/>
      <c r="AT69" s="43"/>
      <c r="AU69" s="2"/>
      <c r="AV69" t="str">
        <f t="shared" si="12"/>
        <v/>
      </c>
      <c r="AW69" t="str">
        <f t="shared" si="13"/>
        <v/>
      </c>
    </row>
    <row r="70" spans="1:49" x14ac:dyDescent="0.2">
      <c r="A70" s="28"/>
      <c r="B70" s="29" t="str">
        <f>IF(D70&lt;&gt;"","B-"&amp;COUNTA($D$7:D70)+0,"")</f>
        <v/>
      </c>
      <c r="C70" s="2"/>
      <c r="D70" s="66"/>
      <c r="E70" s="2"/>
      <c r="F70" s="30"/>
      <c r="G70" s="31" t="str">
        <f t="shared" si="0"/>
        <v/>
      </c>
      <c r="H70" s="32"/>
      <c r="I70" s="45"/>
      <c r="J70" s="34"/>
      <c r="K70" s="42"/>
      <c r="L70" s="29"/>
      <c r="M70" s="42"/>
      <c r="N70" s="42"/>
      <c r="O70" s="2"/>
      <c r="P70" s="2"/>
      <c r="Q70" s="29"/>
      <c r="R70" s="42"/>
      <c r="S70" s="42"/>
      <c r="T70" s="42"/>
      <c r="U70" s="2"/>
      <c r="V70" s="38"/>
      <c r="W70" s="39"/>
      <c r="X70" s="46"/>
      <c r="Y70" s="47"/>
      <c r="Z70" s="46"/>
      <c r="AA70" s="47"/>
      <c r="AB70" s="46"/>
      <c r="AC70" s="47"/>
      <c r="AD70" s="46"/>
      <c r="AE70" s="47"/>
      <c r="AF70" s="46"/>
      <c r="AG70" s="47"/>
      <c r="AH70" s="98"/>
      <c r="AI70" s="99"/>
      <c r="AJ70" s="42"/>
      <c r="AK70" s="42"/>
      <c r="AL70" s="2"/>
      <c r="AM70" s="2"/>
      <c r="AN70" s="49"/>
      <c r="AO70" s="49"/>
      <c r="AP70" s="2"/>
      <c r="AQ70" s="49"/>
      <c r="AR70" s="49"/>
      <c r="AS70" s="2"/>
      <c r="AT70" s="43"/>
      <c r="AU70" s="2"/>
      <c r="AV70" t="str">
        <f t="shared" si="12"/>
        <v/>
      </c>
      <c r="AW70" t="str">
        <f t="shared" si="13"/>
        <v/>
      </c>
    </row>
    <row r="71" spans="1:49" ht="13.5" thickBot="1" x14ac:dyDescent="0.25">
      <c r="A71" s="51"/>
      <c r="B71" s="52" t="str">
        <f>IF(D71&lt;&gt;"","A-"&amp;COUNTA($D$7:D71)+476,"")</f>
        <v/>
      </c>
      <c r="C71" s="52"/>
      <c r="D71" s="70"/>
      <c r="E71" s="52"/>
      <c r="F71" s="53"/>
      <c r="G71" s="54" t="str">
        <f>IF(ISBLANK(E71),"","X")</f>
        <v/>
      </c>
      <c r="H71" s="55"/>
      <c r="I71" s="56" t="str">
        <f>IF(ISBLANK(F71),"",(F71*H71)/144)</f>
        <v/>
      </c>
      <c r="J71" s="57"/>
      <c r="K71" s="58"/>
      <c r="L71" s="52" t="str">
        <f>IF(ISNUMBER(I71),1,"")</f>
        <v/>
      </c>
      <c r="M71" s="58"/>
      <c r="N71" s="58"/>
      <c r="O71" s="52" t="str">
        <f>IF(ISNUMBER(I71),1,"")</f>
        <v/>
      </c>
      <c r="P71" s="52"/>
      <c r="Q71" s="52"/>
      <c r="R71" s="58"/>
      <c r="S71" s="58"/>
      <c r="T71" s="58"/>
      <c r="U71" s="52"/>
      <c r="V71" s="53" t="str">
        <f>IF(ISNUMBER(L71),5+6+(SUM(H71)/12),"")</f>
        <v/>
      </c>
      <c r="W71" s="59" t="str">
        <f>IF(L71&gt;1,V71,"")</f>
        <v/>
      </c>
      <c r="X71" s="60"/>
      <c r="Y71" s="61"/>
      <c r="Z71" s="60"/>
      <c r="AA71" s="61"/>
      <c r="AB71" s="60"/>
      <c r="AC71" s="61"/>
      <c r="AD71" s="60"/>
      <c r="AE71" s="61"/>
      <c r="AF71" s="60"/>
      <c r="AG71" s="61"/>
      <c r="AH71" s="53"/>
      <c r="AI71" s="59"/>
      <c r="AJ71" s="58"/>
      <c r="AK71" s="58"/>
      <c r="AL71" s="52"/>
      <c r="AM71" s="52"/>
      <c r="AN71" s="62"/>
      <c r="AO71" s="62"/>
      <c r="AP71" s="52"/>
      <c r="AQ71" s="62"/>
      <c r="AR71" s="62"/>
      <c r="AS71" s="52"/>
      <c r="AT71" s="63"/>
      <c r="AU71" s="52"/>
      <c r="AV71" t="str">
        <f t="shared" si="12"/>
        <v/>
      </c>
      <c r="AW71" t="str">
        <f t="shared" si="13"/>
        <v/>
      </c>
    </row>
    <row r="72" spans="1:49" ht="13.5" thickBot="1" x14ac:dyDescent="0.25">
      <c r="A72" s="102" t="s">
        <v>47</v>
      </c>
      <c r="B72" s="103"/>
      <c r="C72" s="103"/>
      <c r="D72" s="103"/>
      <c r="E72" s="103"/>
      <c r="F72" s="103"/>
      <c r="G72" s="103"/>
      <c r="H72" s="104"/>
      <c r="I72" s="64">
        <f t="shared" ref="I72:U72" si="14">SUM(I6:I70)</f>
        <v>38</v>
      </c>
      <c r="J72" s="65">
        <f t="shared" si="14"/>
        <v>673</v>
      </c>
      <c r="K72" s="65">
        <f t="shared" si="14"/>
        <v>0</v>
      </c>
      <c r="L72" s="65">
        <f t="shared" si="14"/>
        <v>13</v>
      </c>
      <c r="M72" s="65">
        <f t="shared" si="14"/>
        <v>0</v>
      </c>
      <c r="N72" s="65">
        <f t="shared" si="14"/>
        <v>0</v>
      </c>
      <c r="O72" s="65">
        <f t="shared" si="14"/>
        <v>14</v>
      </c>
      <c r="P72" s="65">
        <f t="shared" si="14"/>
        <v>5</v>
      </c>
      <c r="Q72" s="65">
        <f t="shared" si="14"/>
        <v>0</v>
      </c>
      <c r="R72" s="65">
        <f t="shared" si="14"/>
        <v>0</v>
      </c>
      <c r="S72" s="65">
        <f t="shared" si="14"/>
        <v>0</v>
      </c>
      <c r="T72" s="65">
        <f t="shared" si="14"/>
        <v>0</v>
      </c>
      <c r="U72" s="65">
        <f t="shared" si="14"/>
        <v>0</v>
      </c>
      <c r="V72" s="100">
        <f>SUM(V6:W70)</f>
        <v>162</v>
      </c>
      <c r="W72" s="101" t="e">
        <f>SUM(#REF!,#REF!)</f>
        <v>#REF!</v>
      </c>
      <c r="X72" s="100">
        <f>SUM(X6:Y70)</f>
        <v>0</v>
      </c>
      <c r="Y72" s="101" t="e">
        <f>SUM(#REF!,#REF!)</f>
        <v>#REF!</v>
      </c>
      <c r="Z72" s="100">
        <f>SUM(Z6:AA70)</f>
        <v>0</v>
      </c>
      <c r="AA72" s="101" t="e">
        <f>SUM(#REF!,#REF!)</f>
        <v>#REF!</v>
      </c>
      <c r="AB72" s="100">
        <f>SUM(AB6:AC70)</f>
        <v>0</v>
      </c>
      <c r="AC72" s="101" t="e">
        <f>SUM(#REF!,#REF!)</f>
        <v>#REF!</v>
      </c>
      <c r="AD72" s="100">
        <f>SUM(AD6:AE70)</f>
        <v>0</v>
      </c>
      <c r="AE72" s="101" t="e">
        <f>SUM(#REF!,#REF!)</f>
        <v>#REF!</v>
      </c>
      <c r="AF72" s="105">
        <f>SUM(AF6:AG70)</f>
        <v>0</v>
      </c>
      <c r="AG72" s="105" t="e">
        <f>SUM(#REF!,#REF!)</f>
        <v>#REF!</v>
      </c>
      <c r="AH72" s="105" t="str">
        <f>IF(SUM(AH6:AH71)+SUM(AI6:AI71)=0,"",SUM(AH6:AH71)+SUM(AI6:AI71))</f>
        <v/>
      </c>
      <c r="AI72" s="105"/>
      <c r="AJ72" s="65">
        <f t="shared" ref="AJ72:AU72" si="15">SUM(AJ6:AJ70)</f>
        <v>0</v>
      </c>
      <c r="AK72" s="65">
        <f t="shared" si="15"/>
        <v>0</v>
      </c>
      <c r="AL72" s="65">
        <f t="shared" si="15"/>
        <v>0</v>
      </c>
      <c r="AM72" s="65">
        <f t="shared" si="15"/>
        <v>0</v>
      </c>
      <c r="AN72" s="65">
        <f t="shared" si="15"/>
        <v>0</v>
      </c>
      <c r="AO72" s="65">
        <f t="shared" si="15"/>
        <v>0</v>
      </c>
      <c r="AP72" s="65">
        <f t="shared" si="15"/>
        <v>0</v>
      </c>
      <c r="AQ72" s="65">
        <f t="shared" si="15"/>
        <v>0</v>
      </c>
      <c r="AR72" s="65">
        <f t="shared" si="15"/>
        <v>0</v>
      </c>
      <c r="AS72" s="65">
        <f t="shared" si="15"/>
        <v>1</v>
      </c>
      <c r="AT72" s="65">
        <f t="shared" si="15"/>
        <v>0</v>
      </c>
      <c r="AU72" s="65">
        <f t="shared" si="15"/>
        <v>0</v>
      </c>
    </row>
    <row r="73" spans="1:49" ht="13.5" thickTop="1" x14ac:dyDescent="0.2">
      <c r="A73" s="95" t="s">
        <v>39</v>
      </c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</row>
    <row r="74" spans="1:49" x14ac:dyDescent="0.2">
      <c r="A74" s="97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</row>
    <row r="75" spans="1:49" x14ac:dyDescent="0.2">
      <c r="A75" s="97"/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</row>
    <row r="76" spans="1:49" x14ac:dyDescent="0.2">
      <c r="A76" s="97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</row>
    <row r="77" spans="1:49" x14ac:dyDescent="0.2">
      <c r="A77" s="97"/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</row>
    <row r="82" spans="7:7" x14ac:dyDescent="0.2">
      <c r="G82" t="s">
        <v>44</v>
      </c>
    </row>
  </sheetData>
  <sheetProtection formatCells="0" formatColumns="0" formatRows="0"/>
  <mergeCells count="87">
    <mergeCell ref="I1:AT1"/>
    <mergeCell ref="I2:K2"/>
    <mergeCell ref="T2:T4"/>
    <mergeCell ref="U2:U4"/>
    <mergeCell ref="V2:AI2"/>
    <mergeCell ref="AN2:AN4"/>
    <mergeCell ref="AO2:AO4"/>
    <mergeCell ref="AJ2:AJ4"/>
    <mergeCell ref="AK2:AK4"/>
    <mergeCell ref="Q3:S3"/>
    <mergeCell ref="Z4:AA4"/>
    <mergeCell ref="AB4:AC4"/>
    <mergeCell ref="AT2:AT4"/>
    <mergeCell ref="AP2:AP4"/>
    <mergeCell ref="AQ2:AQ4"/>
    <mergeCell ref="AL2:AL4"/>
    <mergeCell ref="F5:H5"/>
    <mergeCell ref="I5:K5"/>
    <mergeCell ref="L5:S5"/>
    <mergeCell ref="V5:AI5"/>
    <mergeCell ref="AD4:AE4"/>
    <mergeCell ref="AF4:AG4"/>
    <mergeCell ref="F3:H4"/>
    <mergeCell ref="I3:I4"/>
    <mergeCell ref="J3:J4"/>
    <mergeCell ref="K3:K4"/>
    <mergeCell ref="L3:N3"/>
    <mergeCell ref="O3:P3"/>
    <mergeCell ref="AH4:AI4"/>
    <mergeCell ref="V3:AI3"/>
    <mergeCell ref="V4:W4"/>
    <mergeCell ref="X4:Y4"/>
    <mergeCell ref="AH57:AI57"/>
    <mergeCell ref="AH59:AI59"/>
    <mergeCell ref="AH60:AI60"/>
    <mergeCell ref="AH13:AI13"/>
    <mergeCell ref="AH32:AI32"/>
    <mergeCell ref="AH14:AI14"/>
    <mergeCell ref="AH15:AI15"/>
    <mergeCell ref="AH17:AI17"/>
    <mergeCell ref="AH18:AI18"/>
    <mergeCell ref="AH19:AI19"/>
    <mergeCell ref="AH20:AI20"/>
    <mergeCell ref="AH21:AI21"/>
    <mergeCell ref="AJ5:AU5"/>
    <mergeCell ref="AU2:AU4"/>
    <mergeCell ref="AH22:AI22"/>
    <mergeCell ref="AH23:AI23"/>
    <mergeCell ref="AH29:AI29"/>
    <mergeCell ref="AM2:AM4"/>
    <mergeCell ref="AR2:AR4"/>
    <mergeCell ref="AS2:AS4"/>
    <mergeCell ref="AH40:AI40"/>
    <mergeCell ref="AH41:AI41"/>
    <mergeCell ref="AH31:AI31"/>
    <mergeCell ref="AH6:AI6"/>
    <mergeCell ref="AH7:AI7"/>
    <mergeCell ref="AH8:AI8"/>
    <mergeCell ref="AH9:AI9"/>
    <mergeCell ref="AH10:AI10"/>
    <mergeCell ref="AH34:AI34"/>
    <mergeCell ref="AH35:AI35"/>
    <mergeCell ref="AH44:AI44"/>
    <mergeCell ref="AH45:AI45"/>
    <mergeCell ref="AH48:AI48"/>
    <mergeCell ref="AH50:AI50"/>
    <mergeCell ref="AH72:AI72"/>
    <mergeCell ref="AH64:AI64"/>
    <mergeCell ref="AH65:AI65"/>
    <mergeCell ref="AH69:AI69"/>
    <mergeCell ref="AH63:AI63"/>
    <mergeCell ref="AH51:AI51"/>
    <mergeCell ref="AH53:AI53"/>
    <mergeCell ref="AH54:AI54"/>
    <mergeCell ref="AH55:AI55"/>
    <mergeCell ref="AH56:AI56"/>
    <mergeCell ref="AH61:AI61"/>
    <mergeCell ref="AH62:AI62"/>
    <mergeCell ref="A73:AU77"/>
    <mergeCell ref="AH70:AI70"/>
    <mergeCell ref="V72:W72"/>
    <mergeCell ref="X72:Y72"/>
    <mergeCell ref="Z72:AA72"/>
    <mergeCell ref="A72:H72"/>
    <mergeCell ref="AB72:AC72"/>
    <mergeCell ref="AD72:AE72"/>
    <mergeCell ref="AF72:AG7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86DFD-5F5F-4AE7-88F3-CE22F776CB73}">
  <dimension ref="A1:AW82"/>
  <sheetViews>
    <sheetView zoomScaleNormal="100" workbookViewId="0">
      <pane ySplit="5" topLeftCell="A36" activePane="bottomLeft" state="frozen"/>
      <selection activeCell="I66" sqref="I66"/>
      <selection pane="bottomLeft" activeCell="AT2" sqref="AT1:AT1048576"/>
    </sheetView>
  </sheetViews>
  <sheetFormatPr defaultRowHeight="12.75" x14ac:dyDescent="0.2"/>
  <cols>
    <col min="1" max="1" width="4.7109375" customWidth="1"/>
    <col min="2" max="2" width="6.140625" customWidth="1"/>
    <col min="3" max="3" width="13.5703125" customWidth="1"/>
    <col min="4" max="4" width="10" customWidth="1"/>
    <col min="5" max="5" width="11.140625" customWidth="1"/>
    <col min="6" max="6" width="4.5703125" bestFit="1" customWidth="1"/>
    <col min="7" max="7" width="1.7109375" customWidth="1"/>
    <col min="8" max="8" width="4.5703125" bestFit="1" customWidth="1"/>
    <col min="9" max="11" width="7.28515625" customWidth="1"/>
    <col min="12" max="19" width="6.7109375" customWidth="1"/>
    <col min="20" max="21" width="7.7109375" customWidth="1"/>
    <col min="22" max="33" width="5.7109375" customWidth="1"/>
    <col min="34" max="35" width="0" hidden="1" customWidth="1"/>
    <col min="36" max="36" width="5.85546875" customWidth="1"/>
    <col min="37" max="37" width="6.28515625" customWidth="1"/>
    <col min="38" max="40" width="6.7109375" customWidth="1"/>
    <col min="41" max="41" width="6.5703125" customWidth="1"/>
    <col min="42" max="42" width="6.7109375" customWidth="1"/>
    <col min="43" max="45" width="5.42578125" customWidth="1"/>
    <col min="46" max="46" width="5.28515625" customWidth="1"/>
    <col min="47" max="47" width="6" customWidth="1"/>
  </cols>
  <sheetData>
    <row r="1" spans="1:49" ht="10.5" customHeight="1" thickTop="1" thickBot="1" x14ac:dyDescent="0.25">
      <c r="A1" s="4"/>
      <c r="B1" s="5"/>
      <c r="C1" s="5"/>
      <c r="D1" s="5"/>
      <c r="E1" s="5"/>
      <c r="F1" s="6"/>
      <c r="G1" s="7"/>
      <c r="H1" s="7"/>
      <c r="I1" s="134">
        <v>630</v>
      </c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6"/>
      <c r="AU1" s="8">
        <v>631</v>
      </c>
    </row>
    <row r="2" spans="1:49" ht="13.5" thickBot="1" x14ac:dyDescent="0.25">
      <c r="A2" s="9"/>
      <c r="B2" s="10"/>
      <c r="C2" s="10"/>
      <c r="D2" s="10"/>
      <c r="E2" s="10"/>
      <c r="F2" s="11"/>
      <c r="G2" s="12"/>
      <c r="H2" s="12"/>
      <c r="I2" s="137" t="s">
        <v>13</v>
      </c>
      <c r="J2" s="138"/>
      <c r="K2" s="139"/>
      <c r="L2" s="13"/>
      <c r="M2" s="14"/>
      <c r="N2" s="15"/>
      <c r="O2" s="13"/>
      <c r="P2" s="15"/>
      <c r="Q2" s="16"/>
      <c r="R2" s="17"/>
      <c r="S2" s="18"/>
      <c r="T2" s="113" t="s">
        <v>28</v>
      </c>
      <c r="U2" s="113" t="s">
        <v>20</v>
      </c>
      <c r="V2" s="140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2"/>
      <c r="AJ2" s="113" t="s">
        <v>29</v>
      </c>
      <c r="AK2" s="113" t="s">
        <v>27</v>
      </c>
      <c r="AL2" s="143" t="s">
        <v>26</v>
      </c>
      <c r="AM2" s="113" t="s">
        <v>32</v>
      </c>
      <c r="AN2" s="113" t="s">
        <v>16</v>
      </c>
      <c r="AO2" s="113" t="s">
        <v>31</v>
      </c>
      <c r="AP2" s="113" t="s">
        <v>30</v>
      </c>
      <c r="AQ2" s="113" t="s">
        <v>33</v>
      </c>
      <c r="AR2" s="113" t="s">
        <v>22</v>
      </c>
      <c r="AS2" s="113" t="s">
        <v>4</v>
      </c>
      <c r="AT2" s="113" t="s">
        <v>48</v>
      </c>
      <c r="AU2" s="113" t="s">
        <v>23</v>
      </c>
    </row>
    <row r="3" spans="1:49" ht="109.5" thickBot="1" x14ac:dyDescent="0.25">
      <c r="A3" s="19" t="s">
        <v>18</v>
      </c>
      <c r="B3" s="20" t="s">
        <v>0</v>
      </c>
      <c r="C3" s="21" t="s">
        <v>1</v>
      </c>
      <c r="D3" s="21" t="s">
        <v>46</v>
      </c>
      <c r="E3" s="22" t="s">
        <v>34</v>
      </c>
      <c r="F3" s="121" t="s">
        <v>19</v>
      </c>
      <c r="G3" s="122"/>
      <c r="H3" s="123"/>
      <c r="I3" s="127" t="s">
        <v>10</v>
      </c>
      <c r="J3" s="127" t="s">
        <v>24</v>
      </c>
      <c r="K3" s="127" t="s">
        <v>25</v>
      </c>
      <c r="L3" s="124" t="s">
        <v>2</v>
      </c>
      <c r="M3" s="125"/>
      <c r="N3" s="126"/>
      <c r="O3" s="124" t="s">
        <v>3</v>
      </c>
      <c r="P3" s="126"/>
      <c r="Q3" s="124" t="s">
        <v>9</v>
      </c>
      <c r="R3" s="125"/>
      <c r="S3" s="126"/>
      <c r="T3" s="114"/>
      <c r="U3" s="114"/>
      <c r="V3" s="129" t="s">
        <v>15</v>
      </c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1"/>
      <c r="AJ3" s="114"/>
      <c r="AK3" s="114"/>
      <c r="AL3" s="144"/>
      <c r="AM3" s="114"/>
      <c r="AN3" s="114"/>
      <c r="AO3" s="114"/>
      <c r="AP3" s="114"/>
      <c r="AQ3" s="114"/>
      <c r="AR3" s="114"/>
      <c r="AS3" s="114"/>
      <c r="AT3" s="114"/>
      <c r="AU3" s="114"/>
      <c r="AV3" s="1" t="s">
        <v>37</v>
      </c>
      <c r="AW3" s="1" t="s">
        <v>38</v>
      </c>
    </row>
    <row r="4" spans="1:49" ht="26.25" customHeight="1" thickBot="1" x14ac:dyDescent="0.25">
      <c r="A4" s="9"/>
      <c r="B4" s="10"/>
      <c r="C4" s="10"/>
      <c r="D4" s="10"/>
      <c r="E4" s="10"/>
      <c r="F4" s="124"/>
      <c r="G4" s="125"/>
      <c r="H4" s="126"/>
      <c r="I4" s="128"/>
      <c r="J4" s="128"/>
      <c r="K4" s="128"/>
      <c r="L4" s="23" t="s">
        <v>5</v>
      </c>
      <c r="M4" s="24" t="s">
        <v>11</v>
      </c>
      <c r="N4" s="24" t="s">
        <v>12</v>
      </c>
      <c r="O4" s="23" t="s">
        <v>6</v>
      </c>
      <c r="P4" s="23" t="s">
        <v>7</v>
      </c>
      <c r="Q4" s="23" t="s">
        <v>6</v>
      </c>
      <c r="R4" s="23" t="s">
        <v>7</v>
      </c>
      <c r="S4" s="24" t="s">
        <v>14</v>
      </c>
      <c r="T4" s="115"/>
      <c r="U4" s="115"/>
      <c r="V4" s="132" t="s">
        <v>35</v>
      </c>
      <c r="W4" s="133"/>
      <c r="X4" s="132" t="s">
        <v>49</v>
      </c>
      <c r="Y4" s="133"/>
      <c r="Z4" s="119" t="s">
        <v>40</v>
      </c>
      <c r="AA4" s="120"/>
      <c r="AB4" s="119" t="s">
        <v>41</v>
      </c>
      <c r="AC4" s="120"/>
      <c r="AD4" s="119" t="s">
        <v>42</v>
      </c>
      <c r="AE4" s="120"/>
      <c r="AF4" s="119" t="s">
        <v>43</v>
      </c>
      <c r="AG4" s="120"/>
      <c r="AH4" s="119" t="s">
        <v>36</v>
      </c>
      <c r="AI4" s="120"/>
      <c r="AJ4" s="115"/>
      <c r="AK4" s="115"/>
      <c r="AL4" s="145"/>
      <c r="AM4" s="115"/>
      <c r="AN4" s="115"/>
      <c r="AO4" s="115"/>
      <c r="AP4" s="115"/>
      <c r="AQ4" s="115"/>
      <c r="AR4" s="115"/>
      <c r="AS4" s="115"/>
      <c r="AT4" s="115"/>
      <c r="AU4" s="115"/>
    </row>
    <row r="5" spans="1:49" ht="12" customHeight="1" thickBot="1" x14ac:dyDescent="0.25">
      <c r="A5" s="25"/>
      <c r="B5" s="26"/>
      <c r="C5" s="26"/>
      <c r="D5" s="26"/>
      <c r="E5" s="26"/>
      <c r="F5" s="110" t="s">
        <v>21</v>
      </c>
      <c r="G5" s="111"/>
      <c r="H5" s="112"/>
      <c r="I5" s="110" t="s">
        <v>8</v>
      </c>
      <c r="J5" s="111"/>
      <c r="K5" s="112"/>
      <c r="L5" s="110" t="s">
        <v>45</v>
      </c>
      <c r="M5" s="111"/>
      <c r="N5" s="111"/>
      <c r="O5" s="111"/>
      <c r="P5" s="111"/>
      <c r="Q5" s="111"/>
      <c r="R5" s="111"/>
      <c r="S5" s="111"/>
      <c r="T5" s="27"/>
      <c r="U5" s="27"/>
      <c r="V5" s="116" t="s">
        <v>17</v>
      </c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8"/>
      <c r="AJ5" s="110" t="s">
        <v>45</v>
      </c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2"/>
    </row>
    <row r="6" spans="1:49" x14ac:dyDescent="0.2">
      <c r="A6" s="28"/>
      <c r="B6" s="2"/>
      <c r="C6" s="2" t="s">
        <v>64</v>
      </c>
      <c r="D6" s="2"/>
      <c r="E6" s="29"/>
      <c r="F6" s="30"/>
      <c r="G6" s="31" t="str">
        <f>IF(ISBLANK(E6),"","X")</f>
        <v/>
      </c>
      <c r="H6" s="32"/>
      <c r="I6" s="33" t="str">
        <f>IF(E6&gt;0, F6*H6/144, "")</f>
        <v/>
      </c>
      <c r="J6" s="34"/>
      <c r="K6" s="35"/>
      <c r="L6" s="29" t="str">
        <f>IF(ISNUMBER(I6),1,"")</f>
        <v/>
      </c>
      <c r="M6" s="36"/>
      <c r="N6" s="36"/>
      <c r="O6" s="37"/>
      <c r="P6" s="36"/>
      <c r="Q6" s="36"/>
      <c r="R6" s="36"/>
      <c r="S6" s="36"/>
      <c r="T6" s="36"/>
      <c r="U6" s="36"/>
      <c r="V6" s="38" t="str">
        <f>IF(ISNUMBER(L6),5+6+(SUM(H6)/12),"")</f>
        <v/>
      </c>
      <c r="W6" s="39" t="str">
        <f>IF(L6&gt;1,V6,"")</f>
        <v/>
      </c>
      <c r="X6" s="40"/>
      <c r="Y6" s="41"/>
      <c r="Z6" s="40"/>
      <c r="AA6" s="41"/>
      <c r="AB6" s="40"/>
      <c r="AC6" s="41"/>
      <c r="AD6" s="40"/>
      <c r="AE6" s="41"/>
      <c r="AF6" s="40"/>
      <c r="AG6" s="41"/>
      <c r="AH6" s="108"/>
      <c r="AI6" s="109"/>
      <c r="AJ6" s="36"/>
      <c r="AK6" s="42"/>
      <c r="AL6" s="36"/>
      <c r="AM6" s="36"/>
      <c r="AN6" s="36"/>
      <c r="AO6" s="36"/>
      <c r="AP6" s="36"/>
      <c r="AQ6" s="36"/>
      <c r="AR6" s="36"/>
      <c r="AS6" s="36"/>
      <c r="AT6" s="43">
        <f>SUM(AV6:AW6)</f>
        <v>0</v>
      </c>
      <c r="AU6" s="36"/>
      <c r="AV6" t="str">
        <f>IF(ISBLANK(F6),"",IF(E6="R1-1-36",1,IF(E6="R1-2-36",1,IF(E6="R5-1-36",1,IF(E6="R1-1-30",1,IF(E6="R5-1a",1,""))))))</f>
        <v/>
      </c>
      <c r="AW6" t="str">
        <f>IF(E6="W3-1-36",1,"")</f>
        <v/>
      </c>
    </row>
    <row r="7" spans="1:49" x14ac:dyDescent="0.2">
      <c r="A7" s="28">
        <v>15</v>
      </c>
      <c r="B7" s="29" t="str">
        <f>IF(D7&lt;&gt;"","B-"&amp;COUNTA($D$7:D7)+18,"")</f>
        <v>B-19</v>
      </c>
      <c r="C7" s="2"/>
      <c r="D7" s="66">
        <v>1.6E-2</v>
      </c>
      <c r="E7" s="2" t="s">
        <v>50</v>
      </c>
      <c r="F7" s="30">
        <v>12</v>
      </c>
      <c r="G7" s="31" t="str">
        <f>IF(ISBLANK(E7),"","X")</f>
        <v>X</v>
      </c>
      <c r="H7" s="32">
        <v>12</v>
      </c>
      <c r="I7" s="45">
        <f>IF(ISBLANK(F7),"",(F7*H7)/144)</f>
        <v>1</v>
      </c>
      <c r="J7" s="34"/>
      <c r="K7" s="45"/>
      <c r="L7" s="29">
        <f>IF(ISNUMBER(I7),1,"")</f>
        <v>1</v>
      </c>
      <c r="M7" s="29"/>
      <c r="N7" s="29"/>
      <c r="O7" s="2">
        <f>IF(ISNUMBER(I7),1,"")</f>
        <v>1</v>
      </c>
      <c r="P7" s="2"/>
      <c r="Q7" s="29"/>
      <c r="R7" s="29"/>
      <c r="S7" s="29"/>
      <c r="T7" s="29"/>
      <c r="U7" s="2"/>
      <c r="V7" s="38">
        <f>IF(ISNUMBER(L7),5+8+(SUM(H7)/12),"")</f>
        <v>14</v>
      </c>
      <c r="W7" s="39" t="str">
        <f>IF(L7&gt;1,V7,"")</f>
        <v/>
      </c>
      <c r="X7" s="46"/>
      <c r="Y7" s="47"/>
      <c r="Z7" s="46"/>
      <c r="AA7" s="47"/>
      <c r="AB7" s="46"/>
      <c r="AC7" s="47"/>
      <c r="AD7" s="46"/>
      <c r="AE7" s="47"/>
      <c r="AF7" s="46"/>
      <c r="AG7" s="47"/>
      <c r="AH7" s="98"/>
      <c r="AI7" s="99"/>
      <c r="AJ7" s="29"/>
      <c r="AK7" s="42"/>
      <c r="AL7" s="29"/>
      <c r="AM7" s="29"/>
      <c r="AN7" s="48"/>
      <c r="AO7" s="48"/>
      <c r="AP7" s="29"/>
      <c r="AQ7" s="48"/>
      <c r="AR7" s="48"/>
      <c r="AS7" s="29"/>
      <c r="AT7" s="43">
        <f>SUM(AV7:AW7)</f>
        <v>0</v>
      </c>
      <c r="AU7" s="29"/>
      <c r="AV7" t="str">
        <f>IF(ISBLANK(F7),"",IF(E7="R1-1-36",1,IF(E7="R1-2-36",1,IF(E7="R5-1-36",1,IF(E7="R1-1-30",1,IF(E7="R5-1a",1,""))))))</f>
        <v/>
      </c>
      <c r="AW7" t="str">
        <f>IF(E7="W3-1-36",1,"")</f>
        <v/>
      </c>
    </row>
    <row r="8" spans="1:49" x14ac:dyDescent="0.2">
      <c r="A8" s="28"/>
      <c r="B8" s="29" t="str">
        <f>IF(D8&lt;&gt;"","B-"&amp;COUNTA($D$7:D8)+18,"")</f>
        <v/>
      </c>
      <c r="C8" s="2"/>
      <c r="D8" s="67"/>
      <c r="E8" s="2"/>
      <c r="F8" s="30"/>
      <c r="G8" s="31" t="str">
        <f t="shared" ref="G8:G70" si="0">IF(ISBLANK(E8),"","X")</f>
        <v/>
      </c>
      <c r="H8" s="32"/>
      <c r="I8" s="45" t="str">
        <f t="shared" ref="I8:I39" si="1">IF(ISBLANK(F8),"",(F8*H8)/144)</f>
        <v/>
      </c>
      <c r="J8" s="34"/>
      <c r="K8" s="45" t="str">
        <f>IF(ISBLANK(F8),"",(F8*H8)/144)</f>
        <v/>
      </c>
      <c r="L8" s="29" t="str">
        <f t="shared" ref="L8:L9" si="2">IF(ISNUMBER(I8),1,"")</f>
        <v/>
      </c>
      <c r="M8" s="35"/>
      <c r="N8" s="35"/>
      <c r="O8" s="2" t="str">
        <f t="shared" ref="O8:O9" si="3">IF(ISNUMBER(I8),1,"")</f>
        <v/>
      </c>
      <c r="P8" s="2"/>
      <c r="Q8" s="29"/>
      <c r="R8" s="35"/>
      <c r="S8" s="35"/>
      <c r="T8" s="35"/>
      <c r="U8" s="2"/>
      <c r="V8" s="38" t="str">
        <f t="shared" ref="V8:V15" si="4">IF(ISNUMBER(L8),5+8+(SUM(H8)/12),"")</f>
        <v/>
      </c>
      <c r="W8" s="39" t="str">
        <f>IF(L8&gt;1,V8,"")</f>
        <v/>
      </c>
      <c r="X8" s="46"/>
      <c r="Y8" s="47"/>
      <c r="Z8" s="46"/>
      <c r="AA8" s="47"/>
      <c r="AB8" s="46"/>
      <c r="AC8" s="47"/>
      <c r="AD8" s="46"/>
      <c r="AE8" s="47"/>
      <c r="AF8" s="46"/>
      <c r="AG8" s="47"/>
      <c r="AH8" s="98"/>
      <c r="AI8" s="99"/>
      <c r="AJ8" s="35"/>
      <c r="AK8" s="42"/>
      <c r="AL8" s="29"/>
      <c r="AM8" s="35"/>
      <c r="AN8" s="30"/>
      <c r="AO8" s="30"/>
      <c r="AP8" s="29"/>
      <c r="AQ8" s="48"/>
      <c r="AR8" s="30"/>
      <c r="AS8" s="35"/>
      <c r="AT8" s="43">
        <f>SUM(AV8:AW8)</f>
        <v>0</v>
      </c>
      <c r="AU8" s="35"/>
      <c r="AV8" t="str">
        <f>IF(ISBLANK(F8),"",IF(E8="R1-1-36",1,IF(E8="R1-2-36",1,IF(E8="R5-1-36",1,IF(E8="R1-1-30",1,IF(E8="R5-1a",1,""))))))</f>
        <v/>
      </c>
      <c r="AW8" t="str">
        <f>IF(E8="W3-1-36",1,"")</f>
        <v/>
      </c>
    </row>
    <row r="9" spans="1:49" x14ac:dyDescent="0.2">
      <c r="A9" s="28">
        <v>15</v>
      </c>
      <c r="B9" s="29" t="str">
        <f>IF(D9&lt;&gt;"","B-"&amp;COUNTA($D$7:D9)+18,"")</f>
        <v>B-20</v>
      </c>
      <c r="C9" s="2"/>
      <c r="D9" s="66">
        <v>2.4E-2</v>
      </c>
      <c r="E9" s="2" t="s">
        <v>63</v>
      </c>
      <c r="F9" s="30">
        <v>96</v>
      </c>
      <c r="G9" s="31" t="str">
        <f t="shared" si="0"/>
        <v>X</v>
      </c>
      <c r="H9" s="32">
        <v>60</v>
      </c>
      <c r="I9" s="45"/>
      <c r="J9" s="45">
        <f>IF(ISBLANK(F9),"",(F9*H9)/144)</f>
        <v>40</v>
      </c>
      <c r="K9" s="35"/>
      <c r="L9" s="29" t="str">
        <f t="shared" si="2"/>
        <v/>
      </c>
      <c r="M9" s="42"/>
      <c r="N9" s="42"/>
      <c r="O9" s="2" t="str">
        <f t="shared" si="3"/>
        <v/>
      </c>
      <c r="P9" s="2">
        <v>1</v>
      </c>
      <c r="Q9" s="29"/>
      <c r="R9" s="42"/>
      <c r="S9" s="42"/>
      <c r="T9" s="2"/>
      <c r="U9" s="2"/>
      <c r="V9" s="38" t="str">
        <f t="shared" si="4"/>
        <v/>
      </c>
      <c r="W9" s="39"/>
      <c r="X9" s="46"/>
      <c r="Y9" s="47"/>
      <c r="Z9" s="46"/>
      <c r="AA9" s="47"/>
      <c r="AB9" s="46"/>
      <c r="AC9" s="47"/>
      <c r="AD9" s="46"/>
      <c r="AE9" s="47"/>
      <c r="AF9" s="46"/>
      <c r="AG9" s="47"/>
      <c r="AH9" s="98"/>
      <c r="AI9" s="99"/>
      <c r="AJ9" s="42"/>
      <c r="AK9" s="42"/>
      <c r="AL9" s="2"/>
      <c r="AM9" s="2"/>
      <c r="AN9" s="38"/>
      <c r="AO9" s="38"/>
      <c r="AP9" s="2"/>
      <c r="AQ9" s="49"/>
      <c r="AR9" s="38"/>
      <c r="AS9" s="2"/>
      <c r="AT9" s="43"/>
      <c r="AU9" s="2"/>
      <c r="AV9" t="str">
        <f>IF(ISBLANK(F9),"",IF(E9="R1-1-36",1,IF(E9="R1-2-36",1,IF(E9="R5-1-36",1,IF(E9="R1-1-30",1,IF(E9="R5-1a",1,""))))))</f>
        <v/>
      </c>
      <c r="AW9" t="str">
        <f>IF(E9="W3-1-36",1,"")</f>
        <v/>
      </c>
    </row>
    <row r="10" spans="1:49" x14ac:dyDescent="0.2">
      <c r="A10" s="28"/>
      <c r="B10" s="29" t="str">
        <f>IF(D10&lt;&gt;"","B-"&amp;COUNTA($D$7:D10)+18,"")</f>
        <v/>
      </c>
      <c r="C10" s="2"/>
      <c r="D10" s="66"/>
      <c r="E10" s="2"/>
      <c r="F10" s="30"/>
      <c r="G10" s="31" t="str">
        <f t="shared" si="0"/>
        <v/>
      </c>
      <c r="H10" s="32"/>
      <c r="I10" s="45" t="str">
        <f t="shared" si="1"/>
        <v/>
      </c>
      <c r="J10" s="45" t="str">
        <f t="shared" ref="J10:J11" si="5">IF(ISBLANK(F10),"",(F10*H10)/144)</f>
        <v/>
      </c>
      <c r="K10" s="35"/>
      <c r="L10" s="29"/>
      <c r="M10" s="42"/>
      <c r="N10" s="42"/>
      <c r="O10" s="2"/>
      <c r="P10" s="2"/>
      <c r="Q10" s="29"/>
      <c r="R10" s="42"/>
      <c r="S10" s="42"/>
      <c r="T10" s="2"/>
      <c r="U10" s="2"/>
      <c r="V10" s="38" t="str">
        <f t="shared" si="4"/>
        <v/>
      </c>
      <c r="W10" s="39"/>
      <c r="X10" s="46"/>
      <c r="Y10" s="47"/>
      <c r="Z10" s="46"/>
      <c r="AA10" s="47"/>
      <c r="AB10" s="46"/>
      <c r="AC10" s="47"/>
      <c r="AD10" s="46"/>
      <c r="AE10" s="47"/>
      <c r="AF10" s="46"/>
      <c r="AG10" s="47"/>
      <c r="AH10" s="98"/>
      <c r="AI10" s="99"/>
      <c r="AJ10" s="42"/>
      <c r="AK10" s="42"/>
      <c r="AL10" s="2"/>
      <c r="AM10" s="2"/>
      <c r="AN10" s="38"/>
      <c r="AO10" s="38"/>
      <c r="AP10" s="2"/>
      <c r="AQ10" s="49"/>
      <c r="AR10" s="38"/>
      <c r="AS10" s="2"/>
      <c r="AT10" s="43"/>
      <c r="AU10" s="2"/>
    </row>
    <row r="11" spans="1:49" x14ac:dyDescent="0.2">
      <c r="A11" s="28">
        <v>15</v>
      </c>
      <c r="B11" s="29" t="str">
        <f>IF(D11&lt;&gt;"","B-"&amp;COUNTA($D$7:D11)+18,"")</f>
        <v>B-21</v>
      </c>
      <c r="C11" s="2"/>
      <c r="D11" s="66">
        <v>0.33600000000000002</v>
      </c>
      <c r="E11" s="2" t="s">
        <v>52</v>
      </c>
      <c r="F11" s="30">
        <v>156</v>
      </c>
      <c r="G11" s="31" t="str">
        <f t="shared" si="0"/>
        <v>X</v>
      </c>
      <c r="H11" s="32">
        <v>144</v>
      </c>
      <c r="I11" s="45"/>
      <c r="J11" s="45">
        <f t="shared" si="5"/>
        <v>156</v>
      </c>
      <c r="K11" s="35"/>
      <c r="L11" s="29"/>
      <c r="M11" s="42"/>
      <c r="N11" s="42"/>
      <c r="O11" s="2"/>
      <c r="P11" s="2">
        <v>1</v>
      </c>
      <c r="Q11" s="29"/>
      <c r="R11" s="42"/>
      <c r="S11" s="42"/>
      <c r="T11" s="2"/>
      <c r="U11" s="2"/>
      <c r="V11" s="38" t="str">
        <f t="shared" si="4"/>
        <v/>
      </c>
      <c r="W11" s="39"/>
      <c r="X11" s="38"/>
      <c r="Y11" s="39"/>
      <c r="Z11" s="38"/>
      <c r="AA11" s="39"/>
      <c r="AB11" s="38"/>
      <c r="AC11" s="39"/>
      <c r="AD11" s="46"/>
      <c r="AE11" s="39"/>
      <c r="AF11" s="38"/>
      <c r="AG11" s="39"/>
      <c r="AH11" s="30"/>
      <c r="AI11" s="50"/>
      <c r="AJ11" s="42"/>
      <c r="AK11" s="42"/>
      <c r="AL11" s="2"/>
      <c r="AM11" s="2"/>
      <c r="AN11" s="38"/>
      <c r="AO11" s="38"/>
      <c r="AP11" s="2"/>
      <c r="AQ11" s="49"/>
      <c r="AR11" s="38"/>
      <c r="AS11" s="2"/>
      <c r="AT11" s="43"/>
      <c r="AU11" s="2"/>
    </row>
    <row r="12" spans="1:49" x14ac:dyDescent="0.2">
      <c r="A12" s="28"/>
      <c r="B12" s="29" t="str">
        <f>IF(D12&lt;&gt;"","B-"&amp;COUNTA($D$7:D12)+18,"")</f>
        <v/>
      </c>
      <c r="C12" s="2"/>
      <c r="D12" s="66"/>
      <c r="E12" s="44"/>
      <c r="F12" s="30"/>
      <c r="G12" s="31" t="str">
        <f t="shared" si="0"/>
        <v/>
      </c>
      <c r="H12" s="32"/>
      <c r="I12" s="45" t="str">
        <f t="shared" si="1"/>
        <v/>
      </c>
      <c r="J12" s="34"/>
      <c r="K12" s="35"/>
      <c r="L12" s="29"/>
      <c r="M12" s="42"/>
      <c r="N12" s="42"/>
      <c r="O12" s="2"/>
      <c r="P12" s="2"/>
      <c r="Q12" s="29"/>
      <c r="R12" s="42"/>
      <c r="S12" s="42"/>
      <c r="T12" s="2"/>
      <c r="U12" s="2"/>
      <c r="V12" s="38" t="str">
        <f t="shared" si="4"/>
        <v/>
      </c>
      <c r="W12" s="39"/>
      <c r="X12" s="38"/>
      <c r="Y12" s="39"/>
      <c r="Z12" s="38"/>
      <c r="AA12" s="39"/>
      <c r="AB12" s="38"/>
      <c r="AC12" s="39"/>
      <c r="AD12" s="46"/>
      <c r="AE12" s="39"/>
      <c r="AF12" s="38"/>
      <c r="AG12" s="39"/>
      <c r="AH12" s="30"/>
      <c r="AI12" s="50"/>
      <c r="AJ12" s="42"/>
      <c r="AK12" s="42"/>
      <c r="AL12" s="2"/>
      <c r="AM12" s="2"/>
      <c r="AN12" s="38"/>
      <c r="AO12" s="38"/>
      <c r="AP12" s="2"/>
      <c r="AQ12" s="49"/>
      <c r="AR12" s="38"/>
      <c r="AS12" s="2"/>
      <c r="AT12" s="43"/>
      <c r="AU12" s="2"/>
    </row>
    <row r="13" spans="1:49" x14ac:dyDescent="0.2">
      <c r="A13" s="28">
        <v>15</v>
      </c>
      <c r="B13" s="29" t="str">
        <f>IF(D13&lt;&gt;"","B-"&amp;COUNTA($D$7:D13)+18,"")</f>
        <v>B-22</v>
      </c>
      <c r="C13" s="2"/>
      <c r="D13" s="66">
        <v>0.997</v>
      </c>
      <c r="E13" s="44" t="s">
        <v>50</v>
      </c>
      <c r="F13" s="30">
        <v>12</v>
      </c>
      <c r="G13" s="31" t="str">
        <f t="shared" si="0"/>
        <v>X</v>
      </c>
      <c r="H13" s="32">
        <v>12</v>
      </c>
      <c r="I13" s="45">
        <f t="shared" si="1"/>
        <v>1</v>
      </c>
      <c r="J13" s="34"/>
      <c r="K13" s="35"/>
      <c r="L13" s="29">
        <v>1</v>
      </c>
      <c r="M13" s="42"/>
      <c r="N13" s="42"/>
      <c r="O13" s="2">
        <v>1</v>
      </c>
      <c r="P13" s="2"/>
      <c r="Q13" s="29"/>
      <c r="R13" s="42"/>
      <c r="S13" s="42"/>
      <c r="T13" s="2"/>
      <c r="U13" s="2"/>
      <c r="V13" s="38">
        <f t="shared" si="4"/>
        <v>14</v>
      </c>
      <c r="W13" s="39"/>
      <c r="X13" s="46"/>
      <c r="Y13" s="47"/>
      <c r="Z13" s="46"/>
      <c r="AA13" s="47"/>
      <c r="AB13" s="46"/>
      <c r="AC13" s="47"/>
      <c r="AD13" s="46"/>
      <c r="AE13" s="47"/>
      <c r="AF13" s="46"/>
      <c r="AG13" s="47"/>
      <c r="AH13" s="98"/>
      <c r="AI13" s="99"/>
      <c r="AJ13" s="42"/>
      <c r="AK13" s="42"/>
      <c r="AL13" s="2"/>
      <c r="AM13" s="2"/>
      <c r="AN13" s="38"/>
      <c r="AO13" s="38"/>
      <c r="AP13" s="2"/>
      <c r="AQ13" s="49"/>
      <c r="AR13" s="38"/>
      <c r="AS13" s="2"/>
      <c r="AT13" s="43"/>
      <c r="AU13" s="2"/>
    </row>
    <row r="14" spans="1:49" x14ac:dyDescent="0.2">
      <c r="A14" s="28"/>
      <c r="B14" s="29" t="str">
        <f>IF(D14&lt;&gt;"","B-"&amp;COUNTA($D$7:D14)+18,"")</f>
        <v/>
      </c>
      <c r="C14" s="2"/>
      <c r="D14" s="66"/>
      <c r="E14" s="44"/>
      <c r="F14" s="30"/>
      <c r="G14" s="31" t="str">
        <f t="shared" si="0"/>
        <v/>
      </c>
      <c r="H14" s="32"/>
      <c r="I14" s="45" t="str">
        <f t="shared" si="1"/>
        <v/>
      </c>
      <c r="J14" s="34"/>
      <c r="K14" s="35"/>
      <c r="L14" s="29"/>
      <c r="M14" s="42"/>
      <c r="N14" s="42"/>
      <c r="O14" s="2"/>
      <c r="P14" s="2"/>
      <c r="Q14" s="29"/>
      <c r="R14" s="42"/>
      <c r="S14" s="42"/>
      <c r="T14" s="2"/>
      <c r="U14" s="2"/>
      <c r="V14" s="38" t="str">
        <f t="shared" si="4"/>
        <v/>
      </c>
      <c r="W14" s="39"/>
      <c r="X14" s="46"/>
      <c r="Y14" s="47"/>
      <c r="Z14" s="46"/>
      <c r="AA14" s="47"/>
      <c r="AB14" s="46"/>
      <c r="AC14" s="47"/>
      <c r="AD14" s="46"/>
      <c r="AE14" s="47"/>
      <c r="AF14" s="46"/>
      <c r="AG14" s="47"/>
      <c r="AH14" s="98"/>
      <c r="AI14" s="99"/>
      <c r="AJ14" s="42"/>
      <c r="AK14" s="42"/>
      <c r="AL14" s="2"/>
      <c r="AM14" s="2"/>
      <c r="AN14" s="38"/>
      <c r="AO14" s="38"/>
      <c r="AP14" s="2"/>
      <c r="AQ14" s="49"/>
      <c r="AR14" s="38"/>
      <c r="AS14" s="2"/>
      <c r="AT14" s="43"/>
      <c r="AU14" s="2"/>
    </row>
    <row r="15" spans="1:49" x14ac:dyDescent="0.2">
      <c r="A15" s="28">
        <v>15</v>
      </c>
      <c r="B15" s="29" t="str">
        <f>IF(D15&lt;&gt;"","B-"&amp;COUNTA($D$7:D15)+18,"")</f>
        <v>B-23</v>
      </c>
      <c r="C15" s="2"/>
      <c r="D15" s="66">
        <v>1.9890000000000001</v>
      </c>
      <c r="E15" s="44" t="s">
        <v>50</v>
      </c>
      <c r="F15" s="30">
        <v>12</v>
      </c>
      <c r="G15" s="31" t="str">
        <f t="shared" si="0"/>
        <v>X</v>
      </c>
      <c r="H15" s="32">
        <v>12</v>
      </c>
      <c r="I15" s="45">
        <f t="shared" si="1"/>
        <v>1</v>
      </c>
      <c r="J15" s="45"/>
      <c r="K15" s="35"/>
      <c r="L15" s="29">
        <f>IF(ISNUMBER(I15),1,"")</f>
        <v>1</v>
      </c>
      <c r="M15" s="42"/>
      <c r="N15" s="42"/>
      <c r="O15" s="2">
        <v>1</v>
      </c>
      <c r="P15" s="2"/>
      <c r="Q15" s="29"/>
      <c r="R15" s="42"/>
      <c r="S15" s="42"/>
      <c r="T15" s="2"/>
      <c r="U15" s="2"/>
      <c r="V15" s="38">
        <f t="shared" si="4"/>
        <v>14</v>
      </c>
      <c r="W15" s="39"/>
      <c r="X15" s="38"/>
      <c r="Y15" s="39"/>
      <c r="Z15" s="46"/>
      <c r="AA15" s="47"/>
      <c r="AB15" s="46"/>
      <c r="AC15" s="47"/>
      <c r="AD15" s="46"/>
      <c r="AE15" s="47"/>
      <c r="AF15" s="46"/>
      <c r="AG15" s="47"/>
      <c r="AH15" s="98"/>
      <c r="AI15" s="99"/>
      <c r="AJ15" s="42"/>
      <c r="AK15" s="42"/>
      <c r="AL15" s="2"/>
      <c r="AM15" s="2"/>
      <c r="AN15" s="38"/>
      <c r="AO15" s="38"/>
      <c r="AP15" s="2"/>
      <c r="AQ15" s="49"/>
      <c r="AR15" s="38"/>
      <c r="AS15" s="2"/>
      <c r="AT15" s="43"/>
      <c r="AU15" s="2"/>
    </row>
    <row r="16" spans="1:49" x14ac:dyDescent="0.2">
      <c r="A16" s="28"/>
      <c r="B16" s="29" t="str">
        <f>IF(D16&lt;&gt;"","B-"&amp;COUNTA($D$7:D16)+18,"")</f>
        <v/>
      </c>
      <c r="C16" s="2"/>
      <c r="D16" s="66"/>
      <c r="E16" s="44"/>
      <c r="F16" s="30"/>
      <c r="G16" s="31" t="str">
        <f t="shared" si="0"/>
        <v/>
      </c>
      <c r="H16" s="32"/>
      <c r="I16" s="45" t="str">
        <f t="shared" si="1"/>
        <v/>
      </c>
      <c r="J16" s="45" t="str">
        <f t="shared" ref="J16:J17" si="6">IF(ISBLANK(F16),"",(F16*H16)/144)</f>
        <v/>
      </c>
      <c r="K16" s="35"/>
      <c r="L16" s="29"/>
      <c r="M16" s="42"/>
      <c r="N16" s="42"/>
      <c r="O16" s="2"/>
      <c r="P16" s="2"/>
      <c r="Q16" s="29"/>
      <c r="R16" s="42"/>
      <c r="S16" s="42"/>
      <c r="T16" s="42"/>
      <c r="U16" s="2"/>
      <c r="V16" s="38" t="str">
        <f t="shared" ref="V16:V46" si="7">IF(ISNUMBER(L16),5+6+(SUM(H16)/12),"")</f>
        <v/>
      </c>
      <c r="W16" s="39"/>
      <c r="X16" s="38"/>
      <c r="Y16" s="39"/>
      <c r="Z16" s="38"/>
      <c r="AA16" s="39"/>
      <c r="AB16" s="38"/>
      <c r="AC16" s="39"/>
      <c r="AD16" s="46"/>
      <c r="AE16" s="39"/>
      <c r="AF16" s="38"/>
      <c r="AG16" s="39"/>
      <c r="AH16" s="30"/>
      <c r="AI16" s="50"/>
      <c r="AJ16" s="42"/>
      <c r="AK16" s="42"/>
      <c r="AL16" s="2"/>
      <c r="AM16" s="42"/>
      <c r="AN16" s="38"/>
      <c r="AO16" s="38"/>
      <c r="AP16" s="2"/>
      <c r="AQ16" s="49"/>
      <c r="AR16" s="38"/>
      <c r="AS16" s="42"/>
      <c r="AT16" s="43"/>
      <c r="AU16" s="42"/>
    </row>
    <row r="17" spans="1:47" x14ac:dyDescent="0.2">
      <c r="A17" s="28">
        <v>15</v>
      </c>
      <c r="B17" s="29" t="str">
        <f>IF(D17&lt;&gt;"","B-"&amp;COUNTA($D$7:D17)+18,"")</f>
        <v>B-24</v>
      </c>
      <c r="C17" s="2"/>
      <c r="D17" s="66">
        <v>2.9660000000000002</v>
      </c>
      <c r="E17" s="2" t="s">
        <v>65</v>
      </c>
      <c r="F17" s="30">
        <v>192</v>
      </c>
      <c r="G17" s="31" t="str">
        <f t="shared" si="0"/>
        <v>X</v>
      </c>
      <c r="H17" s="32">
        <v>84</v>
      </c>
      <c r="I17" s="45"/>
      <c r="J17" s="45">
        <f t="shared" si="6"/>
        <v>112</v>
      </c>
      <c r="K17" s="35"/>
      <c r="L17" s="29"/>
      <c r="M17" s="42"/>
      <c r="N17" s="42"/>
      <c r="O17" s="2"/>
      <c r="P17" s="2">
        <v>1</v>
      </c>
      <c r="Q17" s="29"/>
      <c r="R17" s="42"/>
      <c r="S17" s="42"/>
      <c r="T17" s="42"/>
      <c r="U17" s="2"/>
      <c r="V17" s="38"/>
      <c r="W17" s="39"/>
      <c r="X17" s="46"/>
      <c r="Y17" s="47"/>
      <c r="Z17" s="46"/>
      <c r="AA17" s="47"/>
      <c r="AB17" s="46"/>
      <c r="AC17" s="47"/>
      <c r="AD17" s="46"/>
      <c r="AE17" s="47"/>
      <c r="AF17" s="46"/>
      <c r="AG17" s="47"/>
      <c r="AH17" s="98"/>
      <c r="AI17" s="99"/>
      <c r="AJ17" s="42"/>
      <c r="AK17" s="42"/>
      <c r="AL17" s="2"/>
      <c r="AM17" s="42"/>
      <c r="AN17" s="38"/>
      <c r="AO17" s="38"/>
      <c r="AP17" s="2"/>
      <c r="AQ17" s="49"/>
      <c r="AR17" s="38"/>
      <c r="AS17" s="42"/>
      <c r="AT17" s="43"/>
      <c r="AU17" s="42"/>
    </row>
    <row r="18" spans="1:47" x14ac:dyDescent="0.2">
      <c r="A18" s="28"/>
      <c r="B18" s="29"/>
      <c r="C18" s="2"/>
      <c r="D18" s="66"/>
      <c r="E18" s="2" t="s">
        <v>60</v>
      </c>
      <c r="F18" s="30">
        <v>18</v>
      </c>
      <c r="G18" s="31" t="str">
        <f t="shared" si="0"/>
        <v>X</v>
      </c>
      <c r="H18" s="32">
        <v>12</v>
      </c>
      <c r="I18" s="45"/>
      <c r="J18" s="34"/>
      <c r="K18" s="35"/>
      <c r="L18" s="29"/>
      <c r="M18" s="42"/>
      <c r="N18" s="42"/>
      <c r="O18" s="2">
        <v>1</v>
      </c>
      <c r="P18" s="2"/>
      <c r="Q18" s="29"/>
      <c r="R18" s="42"/>
      <c r="S18" s="42"/>
      <c r="T18" s="42"/>
      <c r="U18" s="2"/>
      <c r="V18" s="38"/>
      <c r="W18" s="39"/>
      <c r="X18" s="46"/>
      <c r="Y18" s="47"/>
      <c r="Z18" s="46"/>
      <c r="AA18" s="47"/>
      <c r="AB18" s="46"/>
      <c r="AC18" s="47"/>
      <c r="AD18" s="46"/>
      <c r="AE18" s="47"/>
      <c r="AF18" s="46"/>
      <c r="AG18" s="47"/>
      <c r="AH18" s="38"/>
      <c r="AI18" s="39"/>
      <c r="AJ18" s="42"/>
      <c r="AK18" s="42"/>
      <c r="AL18" s="2"/>
      <c r="AM18" s="42"/>
      <c r="AN18" s="38"/>
      <c r="AO18" s="38"/>
      <c r="AP18" s="2"/>
      <c r="AQ18" s="49"/>
      <c r="AR18" s="38"/>
      <c r="AS18" s="42"/>
      <c r="AT18" s="43"/>
      <c r="AU18" s="42"/>
    </row>
    <row r="19" spans="1:47" x14ac:dyDescent="0.2">
      <c r="A19" s="28"/>
      <c r="B19" s="29" t="str">
        <f>IF(D19&lt;&gt;"","B-"&amp;COUNTA($D$7:D19)+18,"")</f>
        <v/>
      </c>
      <c r="C19" s="2"/>
      <c r="D19" s="66"/>
      <c r="E19" s="44"/>
      <c r="F19" s="30"/>
      <c r="G19" s="31" t="str">
        <f t="shared" si="0"/>
        <v/>
      </c>
      <c r="H19" s="32"/>
      <c r="I19" s="45" t="str">
        <f t="shared" si="1"/>
        <v/>
      </c>
      <c r="J19" s="34"/>
      <c r="K19" s="35"/>
      <c r="L19" s="29"/>
      <c r="M19" s="42"/>
      <c r="N19" s="42"/>
      <c r="O19" s="2"/>
      <c r="P19" s="2"/>
      <c r="Q19" s="29"/>
      <c r="R19" s="42"/>
      <c r="S19" s="42"/>
      <c r="T19" s="42"/>
      <c r="U19" s="2"/>
      <c r="V19" s="38" t="str">
        <f t="shared" si="7"/>
        <v/>
      </c>
      <c r="W19" s="39"/>
      <c r="X19" s="46"/>
      <c r="Y19" s="47"/>
      <c r="Z19" s="46"/>
      <c r="AA19" s="47"/>
      <c r="AB19" s="46"/>
      <c r="AC19" s="47"/>
      <c r="AD19" s="46"/>
      <c r="AE19" s="47"/>
      <c r="AF19" s="46"/>
      <c r="AG19" s="47"/>
      <c r="AH19" s="98"/>
      <c r="AI19" s="99"/>
      <c r="AJ19" s="42"/>
      <c r="AK19" s="42"/>
      <c r="AL19" s="2"/>
      <c r="AM19" s="42"/>
      <c r="AN19" s="38"/>
      <c r="AO19" s="38"/>
      <c r="AP19" s="2"/>
      <c r="AQ19" s="49"/>
      <c r="AR19" s="38"/>
      <c r="AS19" s="42"/>
      <c r="AT19" s="43"/>
      <c r="AU19" s="42"/>
    </row>
    <row r="20" spans="1:47" x14ac:dyDescent="0.2">
      <c r="A20" s="28">
        <v>15</v>
      </c>
      <c r="B20" s="29" t="str">
        <f>IF(D20&lt;&gt;"","B-"&amp;COUNTA($D$7:D20)+18,"")</f>
        <v>B-25</v>
      </c>
      <c r="C20" s="2"/>
      <c r="D20" s="66">
        <v>2.984</v>
      </c>
      <c r="E20" s="44" t="s">
        <v>50</v>
      </c>
      <c r="F20" s="30">
        <v>12</v>
      </c>
      <c r="G20" s="31" t="str">
        <f t="shared" si="0"/>
        <v>X</v>
      </c>
      <c r="H20" s="32">
        <v>12</v>
      </c>
      <c r="I20" s="45">
        <f t="shared" si="1"/>
        <v>1</v>
      </c>
      <c r="J20" s="45"/>
      <c r="K20" s="35"/>
      <c r="L20" s="29">
        <v>1</v>
      </c>
      <c r="M20" s="42"/>
      <c r="N20" s="42"/>
      <c r="O20" s="2">
        <v>1</v>
      </c>
      <c r="P20" s="2"/>
      <c r="Q20" s="29"/>
      <c r="R20" s="42"/>
      <c r="S20" s="42"/>
      <c r="T20" s="42"/>
      <c r="U20" s="2"/>
      <c r="V20" s="38">
        <f>IF(ISNUMBER(L20),5+8+(SUM(H20)/12),"")</f>
        <v>14</v>
      </c>
      <c r="W20" s="39"/>
      <c r="X20" s="46"/>
      <c r="Y20" s="47"/>
      <c r="Z20" s="46"/>
      <c r="AA20" s="47"/>
      <c r="AB20" s="46"/>
      <c r="AC20" s="47"/>
      <c r="AD20" s="46"/>
      <c r="AE20" s="47"/>
      <c r="AF20" s="46"/>
      <c r="AG20" s="47"/>
      <c r="AH20" s="98"/>
      <c r="AI20" s="99"/>
      <c r="AJ20" s="42"/>
      <c r="AK20" s="42"/>
      <c r="AL20" s="2"/>
      <c r="AM20" s="2"/>
      <c r="AN20" s="38"/>
      <c r="AO20" s="38"/>
      <c r="AP20" s="2"/>
      <c r="AQ20" s="49"/>
      <c r="AR20" s="38"/>
      <c r="AS20" s="2"/>
      <c r="AT20" s="43"/>
      <c r="AU20" s="2"/>
    </row>
    <row r="21" spans="1:47" x14ac:dyDescent="0.2">
      <c r="A21" s="28"/>
      <c r="B21" s="29" t="str">
        <f>IF(D21&lt;&gt;"","B-"&amp;COUNTA($D$7:D21)+18,"")</f>
        <v/>
      </c>
      <c r="C21" s="2"/>
      <c r="D21" s="66"/>
      <c r="E21" s="44"/>
      <c r="F21" s="30"/>
      <c r="G21" s="31" t="str">
        <f t="shared" si="0"/>
        <v/>
      </c>
      <c r="H21" s="32"/>
      <c r="I21" s="45" t="str">
        <f t="shared" si="1"/>
        <v/>
      </c>
      <c r="J21" s="34"/>
      <c r="K21" s="35"/>
      <c r="L21" s="29"/>
      <c r="M21" s="42"/>
      <c r="N21" s="42"/>
      <c r="O21" s="2"/>
      <c r="P21" s="2"/>
      <c r="Q21" s="29"/>
      <c r="R21" s="42"/>
      <c r="S21" s="42"/>
      <c r="T21" s="2"/>
      <c r="U21" s="2"/>
      <c r="V21" s="38" t="str">
        <f t="shared" si="7"/>
        <v/>
      </c>
      <c r="W21" s="39"/>
      <c r="X21" s="46"/>
      <c r="Y21" s="47"/>
      <c r="Z21" s="46"/>
      <c r="AA21" s="47"/>
      <c r="AB21" s="46"/>
      <c r="AC21" s="47"/>
      <c r="AD21" s="46"/>
      <c r="AE21" s="47"/>
      <c r="AF21" s="46"/>
      <c r="AG21" s="47"/>
      <c r="AH21" s="98"/>
      <c r="AI21" s="99"/>
      <c r="AJ21" s="42"/>
      <c r="AK21" s="42"/>
      <c r="AL21" s="2"/>
      <c r="AM21" s="2"/>
      <c r="AN21" s="49"/>
      <c r="AO21" s="49"/>
      <c r="AP21" s="2"/>
      <c r="AQ21" s="49"/>
      <c r="AR21" s="49"/>
      <c r="AS21" s="2"/>
      <c r="AT21" s="43"/>
      <c r="AU21" s="2"/>
    </row>
    <row r="22" spans="1:47" x14ac:dyDescent="0.2">
      <c r="A22" s="28">
        <v>15</v>
      </c>
      <c r="B22" s="29" t="str">
        <f>IF(D22&lt;&gt;"","B-"&amp;COUNTA($D$7:D22)+18,"")</f>
        <v>B-26</v>
      </c>
      <c r="C22" s="2"/>
      <c r="D22" s="66">
        <v>3.1280000000000001</v>
      </c>
      <c r="E22" s="2" t="s">
        <v>55</v>
      </c>
      <c r="F22" s="30">
        <v>36</v>
      </c>
      <c r="G22" s="31" t="str">
        <f t="shared" si="0"/>
        <v>X</v>
      </c>
      <c r="H22" s="32">
        <v>36</v>
      </c>
      <c r="I22" s="45">
        <f t="shared" si="1"/>
        <v>9</v>
      </c>
      <c r="J22" s="34"/>
      <c r="K22" s="35"/>
      <c r="L22" s="29">
        <v>1</v>
      </c>
      <c r="M22" s="42"/>
      <c r="N22" s="42"/>
      <c r="O22" s="2">
        <v>1</v>
      </c>
      <c r="P22" s="2"/>
      <c r="Q22" s="29"/>
      <c r="R22" s="42"/>
      <c r="S22" s="42"/>
      <c r="T22" s="42"/>
      <c r="U22" s="2"/>
      <c r="V22" s="38">
        <f t="shared" ref="V22" si="8">IF(ISNUMBER(L22),5+8+(SUM(H22)/12),"")</f>
        <v>16</v>
      </c>
      <c r="W22" s="39"/>
      <c r="X22" s="46"/>
      <c r="Y22" s="47"/>
      <c r="Z22" s="46"/>
      <c r="AA22" s="47"/>
      <c r="AB22" s="46"/>
      <c r="AC22" s="47"/>
      <c r="AD22" s="46"/>
      <c r="AE22" s="47"/>
      <c r="AF22" s="46"/>
      <c r="AG22" s="47"/>
      <c r="AH22" s="98"/>
      <c r="AI22" s="99"/>
      <c r="AJ22" s="42"/>
      <c r="AK22" s="42"/>
      <c r="AL22" s="2"/>
      <c r="AM22" s="2"/>
      <c r="AN22" s="49"/>
      <c r="AO22" s="49"/>
      <c r="AP22" s="2"/>
      <c r="AQ22" s="49"/>
      <c r="AR22" s="49"/>
      <c r="AS22" s="2"/>
      <c r="AT22" s="43"/>
      <c r="AU22" s="2"/>
    </row>
    <row r="23" spans="1:47" x14ac:dyDescent="0.2">
      <c r="A23" s="28"/>
      <c r="B23" s="29" t="str">
        <f>IF(D23&lt;&gt;"","B-"&amp;COUNTA($D$7:D23)+18,"")</f>
        <v/>
      </c>
      <c r="C23" s="2"/>
      <c r="D23" s="67"/>
      <c r="E23" s="44" t="s">
        <v>54</v>
      </c>
      <c r="F23" s="30">
        <v>24</v>
      </c>
      <c r="G23" s="31" t="str">
        <f t="shared" si="0"/>
        <v>X</v>
      </c>
      <c r="H23" s="32">
        <v>30</v>
      </c>
      <c r="I23" s="45">
        <f t="shared" si="1"/>
        <v>5</v>
      </c>
      <c r="J23" s="34"/>
      <c r="K23" s="35"/>
      <c r="L23" s="29"/>
      <c r="M23" s="42"/>
      <c r="N23" s="42"/>
      <c r="O23" s="2">
        <v>1</v>
      </c>
      <c r="P23" s="2"/>
      <c r="Q23" s="29"/>
      <c r="R23" s="42"/>
      <c r="S23" s="42"/>
      <c r="T23" s="42"/>
      <c r="U23" s="2"/>
      <c r="V23" s="38" t="str">
        <f t="shared" si="7"/>
        <v/>
      </c>
      <c r="W23" s="39"/>
      <c r="X23" s="38"/>
      <c r="Y23" s="39"/>
      <c r="Z23" s="38"/>
      <c r="AA23" s="39"/>
      <c r="AB23" s="38"/>
      <c r="AC23" s="39"/>
      <c r="AD23" s="46"/>
      <c r="AE23" s="39"/>
      <c r="AF23" s="38"/>
      <c r="AG23" s="39"/>
      <c r="AH23" s="30"/>
      <c r="AI23" s="50"/>
      <c r="AJ23" s="42"/>
      <c r="AK23" s="42"/>
      <c r="AL23" s="2"/>
      <c r="AM23" s="2"/>
      <c r="AN23" s="49"/>
      <c r="AO23" s="49"/>
      <c r="AP23" s="2"/>
      <c r="AQ23" s="49"/>
      <c r="AR23" s="49"/>
      <c r="AS23" s="2"/>
      <c r="AT23" s="43"/>
      <c r="AU23" s="2"/>
    </row>
    <row r="24" spans="1:47" x14ac:dyDescent="0.2">
      <c r="A24" s="28"/>
      <c r="B24" s="29" t="str">
        <f>IF(D24&lt;&gt;"","B-"&amp;COUNTA($D$7:D24)+18,"")</f>
        <v/>
      </c>
      <c r="C24" s="2"/>
      <c r="D24" s="66"/>
      <c r="E24" s="44"/>
      <c r="F24" s="30"/>
      <c r="G24" s="31" t="str">
        <f t="shared" si="0"/>
        <v/>
      </c>
      <c r="H24" s="32"/>
      <c r="I24" s="45" t="str">
        <f t="shared" si="1"/>
        <v/>
      </c>
      <c r="J24" s="34"/>
      <c r="K24" s="35"/>
      <c r="L24" s="29"/>
      <c r="M24" s="42"/>
      <c r="N24" s="42"/>
      <c r="O24" s="2"/>
      <c r="P24" s="2"/>
      <c r="Q24" s="29"/>
      <c r="R24" s="42"/>
      <c r="S24" s="42"/>
      <c r="T24" s="42"/>
      <c r="U24" s="2"/>
      <c r="V24" s="38" t="str">
        <f t="shared" si="7"/>
        <v/>
      </c>
      <c r="W24" s="39"/>
      <c r="X24" s="38"/>
      <c r="Y24" s="39"/>
      <c r="Z24" s="38"/>
      <c r="AA24" s="39"/>
      <c r="AB24" s="38"/>
      <c r="AC24" s="39"/>
      <c r="AD24" s="46"/>
      <c r="AE24" s="39"/>
      <c r="AF24" s="38"/>
      <c r="AG24" s="39"/>
      <c r="AH24" s="30"/>
      <c r="AI24" s="50"/>
      <c r="AJ24" s="42"/>
      <c r="AK24" s="42"/>
      <c r="AL24" s="2"/>
      <c r="AM24" s="2"/>
      <c r="AN24" s="49"/>
      <c r="AO24" s="49"/>
      <c r="AP24" s="2"/>
      <c r="AQ24" s="49"/>
      <c r="AR24" s="49"/>
      <c r="AS24" s="2"/>
      <c r="AT24" s="43"/>
      <c r="AU24" s="2"/>
    </row>
    <row r="25" spans="1:47" x14ac:dyDescent="0.2">
      <c r="A25" s="28">
        <v>15</v>
      </c>
      <c r="B25" s="29" t="str">
        <f>IF(D25&lt;&gt;"","B-"&amp;COUNTA($D$7:D25)+18,"")</f>
        <v>B-27</v>
      </c>
      <c r="C25" s="2"/>
      <c r="D25" s="66">
        <v>3.157</v>
      </c>
      <c r="E25" s="2" t="s">
        <v>66</v>
      </c>
      <c r="F25" s="30">
        <v>36</v>
      </c>
      <c r="G25" s="31" t="str">
        <f t="shared" si="0"/>
        <v>X</v>
      </c>
      <c r="H25" s="32">
        <v>48</v>
      </c>
      <c r="I25" s="45">
        <f t="shared" si="1"/>
        <v>12</v>
      </c>
      <c r="J25" s="34"/>
      <c r="K25" s="35"/>
      <c r="L25" s="29">
        <f>IF(ISNUMBER(I25),2,"")</f>
        <v>2</v>
      </c>
      <c r="M25" s="42"/>
      <c r="N25" s="42"/>
      <c r="O25" s="2"/>
      <c r="P25" s="2"/>
      <c r="Q25" s="29"/>
      <c r="R25" s="42"/>
      <c r="S25" s="42"/>
      <c r="T25" s="42"/>
      <c r="U25" s="2"/>
      <c r="V25" s="38">
        <f>IF(ISNUMBER(L25),5+8+(SUM(H25)/12),"")</f>
        <v>17</v>
      </c>
      <c r="W25" s="39">
        <f>IF(L25&gt;1,V25,"")</f>
        <v>17</v>
      </c>
      <c r="X25" s="38"/>
      <c r="Y25" s="39"/>
      <c r="Z25" s="38"/>
      <c r="AA25" s="39"/>
      <c r="AB25" s="38"/>
      <c r="AC25" s="39"/>
      <c r="AD25" s="46"/>
      <c r="AE25" s="39"/>
      <c r="AF25" s="38"/>
      <c r="AG25" s="39"/>
      <c r="AH25" s="30"/>
      <c r="AI25" s="50"/>
      <c r="AJ25" s="42"/>
      <c r="AK25" s="42"/>
      <c r="AL25" s="2"/>
      <c r="AM25" s="2"/>
      <c r="AN25" s="49"/>
      <c r="AO25" s="49"/>
      <c r="AP25" s="2"/>
      <c r="AQ25" s="49"/>
      <c r="AR25" s="49"/>
      <c r="AS25" s="2">
        <v>1</v>
      </c>
      <c r="AT25" s="43"/>
      <c r="AU25" s="2"/>
    </row>
    <row r="26" spans="1:47" x14ac:dyDescent="0.2">
      <c r="A26" s="28"/>
      <c r="B26" s="29" t="str">
        <f>IF(D26&lt;&gt;"","B-"&amp;COUNTA($D$7:D26)+18,"")</f>
        <v/>
      </c>
      <c r="C26" s="2"/>
      <c r="D26" s="66"/>
      <c r="E26" s="44"/>
      <c r="F26" s="30"/>
      <c r="G26" s="31" t="str">
        <f t="shared" si="0"/>
        <v/>
      </c>
      <c r="H26" s="32"/>
      <c r="I26" s="45" t="str">
        <f t="shared" si="1"/>
        <v/>
      </c>
      <c r="J26" s="34"/>
      <c r="K26" s="35"/>
      <c r="L26" s="29" t="str">
        <f t="shared" ref="L26:L30" si="9">IF(ISNUMBER(I26),2,"")</f>
        <v/>
      </c>
      <c r="M26" s="42"/>
      <c r="N26" s="42"/>
      <c r="O26" s="2"/>
      <c r="P26" s="2"/>
      <c r="Q26" s="29"/>
      <c r="R26" s="42"/>
      <c r="S26" s="42"/>
      <c r="T26" s="42"/>
      <c r="U26" s="2"/>
      <c r="V26" s="38" t="str">
        <f t="shared" si="7"/>
        <v/>
      </c>
      <c r="W26" s="39" t="str">
        <f t="shared" ref="W26:W34" si="10">IF(L26&gt;1,V26,"")</f>
        <v/>
      </c>
      <c r="X26" s="38"/>
      <c r="Y26" s="39"/>
      <c r="Z26" s="38"/>
      <c r="AA26" s="39"/>
      <c r="AB26" s="38"/>
      <c r="AC26" s="39"/>
      <c r="AD26" s="46"/>
      <c r="AE26" s="39"/>
      <c r="AF26" s="38"/>
      <c r="AG26" s="39"/>
      <c r="AH26" s="30"/>
      <c r="AI26" s="50"/>
      <c r="AJ26" s="42"/>
      <c r="AK26" s="42"/>
      <c r="AL26" s="2"/>
      <c r="AM26" s="2"/>
      <c r="AN26" s="49"/>
      <c r="AO26" s="49"/>
      <c r="AP26" s="2"/>
      <c r="AQ26" s="49"/>
      <c r="AR26" s="49"/>
      <c r="AS26" s="2"/>
      <c r="AT26" s="43"/>
      <c r="AU26" s="2"/>
    </row>
    <row r="27" spans="1:47" x14ac:dyDescent="0.2">
      <c r="A27" s="28">
        <v>15</v>
      </c>
      <c r="B27" s="29" t="str">
        <f>IF(D27&lt;&gt;"","B-"&amp;COUNTA($D$7:D27)+18,"")</f>
        <v>B-28</v>
      </c>
      <c r="C27" s="2"/>
      <c r="D27" s="66">
        <v>3.343</v>
      </c>
      <c r="E27" s="44" t="s">
        <v>67</v>
      </c>
      <c r="F27" s="30">
        <v>36</v>
      </c>
      <c r="G27" s="31" t="str">
        <f t="shared" si="0"/>
        <v>X</v>
      </c>
      <c r="H27" s="32">
        <v>18</v>
      </c>
      <c r="I27" s="45">
        <f t="shared" si="1"/>
        <v>4.5</v>
      </c>
      <c r="J27" s="34"/>
      <c r="K27" s="35"/>
      <c r="L27" s="29">
        <f t="shared" si="9"/>
        <v>2</v>
      </c>
      <c r="M27" s="42"/>
      <c r="N27" s="42"/>
      <c r="O27" s="2">
        <v>1</v>
      </c>
      <c r="P27" s="2"/>
      <c r="Q27" s="29"/>
      <c r="R27" s="42"/>
      <c r="S27" s="42"/>
      <c r="T27" s="42"/>
      <c r="U27" s="2"/>
      <c r="V27" s="38">
        <f>IF(ISNUMBER(L27),5+8+(SUM(H27:H28)/12),"")</f>
        <v>17.5</v>
      </c>
      <c r="W27" s="39">
        <f t="shared" si="10"/>
        <v>17.5</v>
      </c>
      <c r="X27" s="38"/>
      <c r="Y27" s="39"/>
      <c r="Z27" s="38"/>
      <c r="AA27" s="39"/>
      <c r="AB27" s="38"/>
      <c r="AC27" s="39"/>
      <c r="AD27" s="46"/>
      <c r="AE27" s="39"/>
      <c r="AF27" s="38"/>
      <c r="AG27" s="39"/>
      <c r="AH27" s="30"/>
      <c r="AI27" s="50"/>
      <c r="AJ27" s="42"/>
      <c r="AK27" s="42"/>
      <c r="AL27" s="2"/>
      <c r="AM27" s="2"/>
      <c r="AN27" s="49"/>
      <c r="AO27" s="49"/>
      <c r="AP27" s="2"/>
      <c r="AQ27" s="49"/>
      <c r="AR27" s="49"/>
      <c r="AS27" s="2">
        <v>1</v>
      </c>
      <c r="AT27" s="43"/>
      <c r="AU27" s="2"/>
    </row>
    <row r="28" spans="1:47" x14ac:dyDescent="0.2">
      <c r="A28" s="28"/>
      <c r="B28" s="29"/>
      <c r="C28" s="2"/>
      <c r="D28" s="66"/>
      <c r="E28" s="44" t="s">
        <v>68</v>
      </c>
      <c r="F28" s="30">
        <v>36</v>
      </c>
      <c r="G28" s="31" t="str">
        <f t="shared" si="0"/>
        <v>X</v>
      </c>
      <c r="H28" s="32">
        <v>36</v>
      </c>
      <c r="I28" s="45">
        <f t="shared" si="1"/>
        <v>9</v>
      </c>
      <c r="J28" s="34"/>
      <c r="K28" s="35"/>
      <c r="L28" s="29"/>
      <c r="M28" s="42"/>
      <c r="N28" s="42"/>
      <c r="O28" s="2">
        <v>1</v>
      </c>
      <c r="P28" s="2"/>
      <c r="Q28" s="29"/>
      <c r="R28" s="42"/>
      <c r="S28" s="42"/>
      <c r="T28" s="42"/>
      <c r="U28" s="2"/>
      <c r="V28" s="38"/>
      <c r="W28" s="39" t="str">
        <f t="shared" si="10"/>
        <v/>
      </c>
      <c r="X28" s="38"/>
      <c r="Y28" s="39"/>
      <c r="Z28" s="38"/>
      <c r="AA28" s="39"/>
      <c r="AB28" s="38"/>
      <c r="AC28" s="39"/>
      <c r="AD28" s="46"/>
      <c r="AE28" s="39"/>
      <c r="AF28" s="38"/>
      <c r="AG28" s="39"/>
      <c r="AH28" s="30"/>
      <c r="AI28" s="50"/>
      <c r="AJ28" s="42"/>
      <c r="AK28" s="42"/>
      <c r="AL28" s="2"/>
      <c r="AM28" s="2"/>
      <c r="AN28" s="49"/>
      <c r="AO28" s="49"/>
      <c r="AP28" s="2"/>
      <c r="AQ28" s="49"/>
      <c r="AR28" s="49"/>
      <c r="AS28" s="2"/>
      <c r="AT28" s="43"/>
      <c r="AU28" s="2"/>
    </row>
    <row r="29" spans="1:47" x14ac:dyDescent="0.2">
      <c r="A29" s="28"/>
      <c r="B29" s="29" t="str">
        <f>IF(D29&lt;&gt;"","B-"&amp;COUNTA($D$7:D29)+18,"")</f>
        <v/>
      </c>
      <c r="C29" s="2"/>
      <c r="D29" s="66"/>
      <c r="E29" s="2"/>
      <c r="F29" s="30"/>
      <c r="G29" s="31" t="str">
        <f t="shared" si="0"/>
        <v/>
      </c>
      <c r="H29" s="32"/>
      <c r="I29" s="45" t="str">
        <f t="shared" si="1"/>
        <v/>
      </c>
      <c r="J29" s="34"/>
      <c r="K29" s="35"/>
      <c r="L29" s="29" t="str">
        <f t="shared" si="9"/>
        <v/>
      </c>
      <c r="M29" s="42"/>
      <c r="N29" s="42"/>
      <c r="O29" s="2"/>
      <c r="P29" s="2"/>
      <c r="Q29" s="29"/>
      <c r="R29" s="42"/>
      <c r="S29" s="42"/>
      <c r="T29" s="42"/>
      <c r="U29" s="2"/>
      <c r="V29" s="38" t="str">
        <f t="shared" si="7"/>
        <v/>
      </c>
      <c r="W29" s="39" t="str">
        <f t="shared" si="10"/>
        <v/>
      </c>
      <c r="X29" s="46"/>
      <c r="Y29" s="47"/>
      <c r="Z29" s="46"/>
      <c r="AA29" s="47"/>
      <c r="AB29" s="46"/>
      <c r="AC29" s="47"/>
      <c r="AD29" s="46"/>
      <c r="AE29" s="47"/>
      <c r="AF29" s="46"/>
      <c r="AG29" s="47"/>
      <c r="AH29" s="98"/>
      <c r="AI29" s="99"/>
      <c r="AJ29" s="42"/>
      <c r="AK29" s="42"/>
      <c r="AL29" s="2"/>
      <c r="AM29" s="42"/>
      <c r="AN29" s="38"/>
      <c r="AO29" s="38"/>
      <c r="AP29" s="2"/>
      <c r="AQ29" s="49"/>
      <c r="AR29" s="38"/>
      <c r="AS29" s="42"/>
      <c r="AT29" s="43"/>
      <c r="AU29" s="42"/>
    </row>
    <row r="30" spans="1:47" x14ac:dyDescent="0.2">
      <c r="A30" s="28">
        <v>15</v>
      </c>
      <c r="B30" s="29" t="str">
        <f>IF(D30&lt;&gt;"","B-"&amp;COUNTA($D$7:D30)+18,"")</f>
        <v>B-29</v>
      </c>
      <c r="C30" s="2"/>
      <c r="D30" s="66">
        <v>3.7879999999999998</v>
      </c>
      <c r="E30" s="3" t="s">
        <v>59</v>
      </c>
      <c r="F30" s="30">
        <v>48</v>
      </c>
      <c r="G30" s="31" t="str">
        <f t="shared" si="0"/>
        <v>X</v>
      </c>
      <c r="H30" s="32">
        <v>48</v>
      </c>
      <c r="I30" s="45">
        <f t="shared" si="1"/>
        <v>16</v>
      </c>
      <c r="J30" s="45"/>
      <c r="K30" s="35"/>
      <c r="L30" s="29">
        <f t="shared" si="9"/>
        <v>2</v>
      </c>
      <c r="M30" s="42"/>
      <c r="N30" s="42"/>
      <c r="O30" s="2">
        <v>1</v>
      </c>
      <c r="P30" s="2"/>
      <c r="Q30" s="29"/>
      <c r="R30" s="42"/>
      <c r="S30" s="42"/>
      <c r="T30" s="2"/>
      <c r="U30" s="2"/>
      <c r="V30" s="38">
        <f>IF(ISNUMBER(L30),5+8+(SUM(H30)/12),"")</f>
        <v>17</v>
      </c>
      <c r="W30" s="39">
        <f t="shared" si="10"/>
        <v>17</v>
      </c>
      <c r="X30" s="38"/>
      <c r="Y30" s="39"/>
      <c r="Z30" s="38"/>
      <c r="AA30" s="39"/>
      <c r="AB30" s="38"/>
      <c r="AC30" s="39"/>
      <c r="AD30" s="46"/>
      <c r="AE30" s="39"/>
      <c r="AF30" s="38"/>
      <c r="AG30" s="39"/>
      <c r="AH30" s="30"/>
      <c r="AI30" s="50"/>
      <c r="AJ30" s="42"/>
      <c r="AK30" s="42"/>
      <c r="AL30" s="2"/>
      <c r="AM30" s="2"/>
      <c r="AN30" s="38"/>
      <c r="AO30" s="38"/>
      <c r="AP30" s="2"/>
      <c r="AQ30" s="49"/>
      <c r="AR30" s="38"/>
      <c r="AS30" s="2">
        <v>1</v>
      </c>
      <c r="AT30" s="43"/>
      <c r="AU30" s="2"/>
    </row>
    <row r="31" spans="1:47" x14ac:dyDescent="0.2">
      <c r="A31" s="28"/>
      <c r="B31" s="29" t="str">
        <f>IF(D31&lt;&gt;"","B-"&amp;COUNTA($D$7:D31)+18,"")</f>
        <v/>
      </c>
      <c r="C31" s="2"/>
      <c r="D31" s="66"/>
      <c r="E31" s="2"/>
      <c r="F31" s="30"/>
      <c r="G31" s="31" t="str">
        <f t="shared" si="0"/>
        <v/>
      </c>
      <c r="H31" s="32"/>
      <c r="I31" s="45" t="str">
        <f t="shared" si="1"/>
        <v/>
      </c>
      <c r="J31" s="34"/>
      <c r="K31" s="35"/>
      <c r="L31" s="29"/>
      <c r="M31" s="42"/>
      <c r="N31" s="42"/>
      <c r="O31" s="2"/>
      <c r="P31" s="2"/>
      <c r="Q31" s="29"/>
      <c r="R31" s="42"/>
      <c r="S31" s="42"/>
      <c r="T31" s="42"/>
      <c r="U31" s="2"/>
      <c r="V31" s="38" t="str">
        <f t="shared" si="7"/>
        <v/>
      </c>
      <c r="W31" s="39" t="str">
        <f t="shared" si="10"/>
        <v/>
      </c>
      <c r="X31" s="46"/>
      <c r="Y31" s="47"/>
      <c r="Z31" s="46"/>
      <c r="AA31" s="47"/>
      <c r="AB31" s="46"/>
      <c r="AC31" s="47"/>
      <c r="AD31" s="46"/>
      <c r="AE31" s="47"/>
      <c r="AF31" s="46"/>
      <c r="AG31" s="47"/>
      <c r="AH31" s="98"/>
      <c r="AI31" s="99"/>
      <c r="AJ31" s="42"/>
      <c r="AK31" s="42"/>
      <c r="AL31" s="2"/>
      <c r="AM31" s="2"/>
      <c r="AN31" s="49"/>
      <c r="AO31" s="49"/>
      <c r="AP31" s="2"/>
      <c r="AQ31" s="49"/>
      <c r="AR31" s="49"/>
      <c r="AS31" s="2"/>
      <c r="AT31" s="43"/>
      <c r="AU31" s="2"/>
    </row>
    <row r="32" spans="1:47" x14ac:dyDescent="0.2">
      <c r="A32" s="28">
        <v>15</v>
      </c>
      <c r="B32" s="29" t="str">
        <f>IF(D32&lt;&gt;"","B-"&amp;COUNTA($D$7:D32)+18,"")</f>
        <v>B-30</v>
      </c>
      <c r="C32" s="2"/>
      <c r="D32" s="66">
        <v>3.9849999999999999</v>
      </c>
      <c r="E32" s="2" t="s">
        <v>50</v>
      </c>
      <c r="F32" s="30">
        <v>12</v>
      </c>
      <c r="G32" s="31" t="str">
        <f t="shared" si="0"/>
        <v>X</v>
      </c>
      <c r="H32" s="32">
        <v>12</v>
      </c>
      <c r="I32" s="45">
        <f t="shared" si="1"/>
        <v>1</v>
      </c>
      <c r="J32" s="45"/>
      <c r="K32" s="35"/>
      <c r="L32" s="29">
        <f>IF(ISNUMBER(I32),1,"")</f>
        <v>1</v>
      </c>
      <c r="M32" s="42"/>
      <c r="N32" s="42"/>
      <c r="O32" s="2">
        <v>1</v>
      </c>
      <c r="P32" s="2"/>
      <c r="Q32" s="29"/>
      <c r="R32" s="42"/>
      <c r="S32" s="42"/>
      <c r="T32" s="42"/>
      <c r="U32" s="2"/>
      <c r="V32" s="38">
        <f>IF(ISNUMBER(L32),5+8+(SUM(H32)/12),"")</f>
        <v>14</v>
      </c>
      <c r="W32" s="39" t="str">
        <f t="shared" si="10"/>
        <v/>
      </c>
      <c r="X32" s="46"/>
      <c r="Y32" s="47"/>
      <c r="Z32" s="46"/>
      <c r="AA32" s="47"/>
      <c r="AB32" s="46"/>
      <c r="AC32" s="47"/>
      <c r="AD32" s="46"/>
      <c r="AE32" s="47"/>
      <c r="AF32" s="46"/>
      <c r="AG32" s="47"/>
      <c r="AH32" s="98"/>
      <c r="AI32" s="99"/>
      <c r="AJ32" s="42"/>
      <c r="AK32" s="42"/>
      <c r="AL32" s="2"/>
      <c r="AM32" s="42"/>
      <c r="AN32" s="38"/>
      <c r="AO32" s="38"/>
      <c r="AP32" s="2"/>
      <c r="AQ32" s="49"/>
      <c r="AR32" s="38"/>
      <c r="AS32" s="42"/>
      <c r="AT32" s="43"/>
      <c r="AU32" s="42"/>
    </row>
    <row r="33" spans="1:47" x14ac:dyDescent="0.2">
      <c r="A33" s="28"/>
      <c r="B33" s="29" t="str">
        <f>IF(D33&lt;&gt;"","B-"&amp;COUNTA($D$7:D33)+18,"")</f>
        <v/>
      </c>
      <c r="C33" s="2"/>
      <c r="D33" s="66"/>
      <c r="E33" s="2"/>
      <c r="F33" s="30"/>
      <c r="G33" s="31" t="str">
        <f t="shared" si="0"/>
        <v/>
      </c>
      <c r="H33" s="32"/>
      <c r="I33" s="45" t="str">
        <f t="shared" si="1"/>
        <v/>
      </c>
      <c r="J33" s="34"/>
      <c r="K33" s="35"/>
      <c r="L33" s="29" t="str">
        <f t="shared" ref="L33" si="11">IF(ISNUMBER(I33),1,"")</f>
        <v/>
      </c>
      <c r="M33" s="42"/>
      <c r="N33" s="42"/>
      <c r="O33" s="2"/>
      <c r="P33" s="2"/>
      <c r="Q33" s="29"/>
      <c r="R33" s="42"/>
      <c r="S33" s="42"/>
      <c r="T33" s="42"/>
      <c r="U33" s="2"/>
      <c r="V33" s="38" t="str">
        <f t="shared" si="7"/>
        <v/>
      </c>
      <c r="W33" s="39" t="str">
        <f t="shared" si="10"/>
        <v/>
      </c>
      <c r="X33" s="38"/>
      <c r="Y33" s="39"/>
      <c r="Z33" s="38"/>
      <c r="AA33" s="39"/>
      <c r="AB33" s="38"/>
      <c r="AC33" s="39"/>
      <c r="AD33" s="46"/>
      <c r="AE33" s="39"/>
      <c r="AF33" s="38"/>
      <c r="AG33" s="39"/>
      <c r="AH33" s="30"/>
      <c r="AI33" s="50"/>
      <c r="AJ33" s="42"/>
      <c r="AK33" s="42"/>
      <c r="AL33" s="2"/>
      <c r="AM33" s="42"/>
      <c r="AN33" s="38"/>
      <c r="AO33" s="38"/>
      <c r="AP33" s="2"/>
      <c r="AQ33" s="49"/>
      <c r="AR33" s="38"/>
      <c r="AS33" s="42"/>
      <c r="AT33" s="43"/>
      <c r="AU33" s="42"/>
    </row>
    <row r="34" spans="1:47" x14ac:dyDescent="0.2">
      <c r="A34" s="28">
        <v>15</v>
      </c>
      <c r="B34" s="29" t="str">
        <f>IF(D34&lt;&gt;"","B-"&amp;COUNTA($D$7:D34)+18,"")</f>
        <v>B-31</v>
      </c>
      <c r="C34" s="2"/>
      <c r="D34" s="66">
        <v>4</v>
      </c>
      <c r="E34" s="2" t="s">
        <v>67</v>
      </c>
      <c r="F34" s="30">
        <v>36</v>
      </c>
      <c r="G34" s="31" t="str">
        <f t="shared" si="0"/>
        <v>X</v>
      </c>
      <c r="H34" s="32">
        <v>18</v>
      </c>
      <c r="I34" s="45">
        <f t="shared" si="1"/>
        <v>4.5</v>
      </c>
      <c r="J34" s="34"/>
      <c r="K34" s="35"/>
      <c r="L34" s="29">
        <f>IF(ISNUMBER(I34),2,"")</f>
        <v>2</v>
      </c>
      <c r="M34" s="42"/>
      <c r="N34" s="42"/>
      <c r="O34" s="2">
        <v>1</v>
      </c>
      <c r="P34" s="2"/>
      <c r="Q34" s="29"/>
      <c r="R34" s="42"/>
      <c r="S34" s="42"/>
      <c r="T34" s="42"/>
      <c r="U34" s="2"/>
      <c r="V34" s="38">
        <f>IF(ISNUMBER(L34),5+8+(SUM(H34:H35)/12),"")</f>
        <v>17.5</v>
      </c>
      <c r="W34" s="39">
        <f t="shared" si="10"/>
        <v>17.5</v>
      </c>
      <c r="X34" s="46"/>
      <c r="Y34" s="47"/>
      <c r="Z34" s="46"/>
      <c r="AA34" s="47"/>
      <c r="AB34" s="46"/>
      <c r="AC34" s="47"/>
      <c r="AD34" s="46"/>
      <c r="AE34" s="47"/>
      <c r="AF34" s="46"/>
      <c r="AG34" s="47"/>
      <c r="AH34" s="98"/>
      <c r="AI34" s="99"/>
      <c r="AJ34" s="42"/>
      <c r="AK34" s="42"/>
      <c r="AL34" s="2"/>
      <c r="AM34" s="2"/>
      <c r="AN34" s="38"/>
      <c r="AO34" s="38"/>
      <c r="AP34" s="2"/>
      <c r="AQ34" s="49"/>
      <c r="AR34" s="38"/>
      <c r="AS34" s="2"/>
      <c r="AT34" s="43"/>
      <c r="AU34" s="2"/>
    </row>
    <row r="35" spans="1:47" x14ac:dyDescent="0.2">
      <c r="A35" s="2"/>
      <c r="B35" s="29"/>
      <c r="C35" s="2"/>
      <c r="D35" s="66"/>
      <c r="E35" s="2" t="s">
        <v>68</v>
      </c>
      <c r="F35" s="30">
        <v>36</v>
      </c>
      <c r="G35" s="31" t="str">
        <f t="shared" si="0"/>
        <v>X</v>
      </c>
      <c r="H35" s="32">
        <v>36</v>
      </c>
      <c r="I35" s="45">
        <f t="shared" si="1"/>
        <v>9</v>
      </c>
      <c r="J35" s="34"/>
      <c r="K35" s="35"/>
      <c r="L35" s="29"/>
      <c r="M35" s="42"/>
      <c r="N35" s="42"/>
      <c r="O35" s="2">
        <v>1</v>
      </c>
      <c r="P35" s="2"/>
      <c r="Q35" s="29"/>
      <c r="R35" s="42"/>
      <c r="S35" s="42"/>
      <c r="T35" s="42"/>
      <c r="U35" s="2"/>
      <c r="V35" s="38"/>
      <c r="W35" s="39"/>
      <c r="X35" s="46"/>
      <c r="Y35" s="47"/>
      <c r="Z35" s="46"/>
      <c r="AA35" s="47"/>
      <c r="AB35" s="46"/>
      <c r="AC35" s="47"/>
      <c r="AD35" s="46"/>
      <c r="AE35" s="47"/>
      <c r="AF35" s="46"/>
      <c r="AG35" s="47"/>
      <c r="AH35" s="38"/>
      <c r="AI35" s="39"/>
      <c r="AJ35" s="42"/>
      <c r="AK35" s="42"/>
      <c r="AL35" s="2"/>
      <c r="AM35" s="2"/>
      <c r="AN35" s="38"/>
      <c r="AO35" s="38"/>
      <c r="AP35" s="2"/>
      <c r="AQ35" s="49"/>
      <c r="AR35" s="38"/>
      <c r="AS35" s="2">
        <v>1</v>
      </c>
      <c r="AT35" s="43"/>
      <c r="AU35" s="2"/>
    </row>
    <row r="36" spans="1:47" x14ac:dyDescent="0.2">
      <c r="A36" s="2"/>
      <c r="B36" s="29" t="str">
        <f>IF(D36&lt;&gt;"","B-"&amp;COUNTA($D$7:D36)+18,"")</f>
        <v/>
      </c>
      <c r="C36" s="2"/>
      <c r="D36" s="66"/>
      <c r="E36" s="2"/>
      <c r="F36" s="30"/>
      <c r="G36" s="31" t="str">
        <f t="shared" si="0"/>
        <v/>
      </c>
      <c r="H36" s="32"/>
      <c r="I36" s="45" t="str">
        <f t="shared" si="1"/>
        <v/>
      </c>
      <c r="J36" s="34"/>
      <c r="K36" s="35"/>
      <c r="L36" s="29"/>
      <c r="M36" s="42"/>
      <c r="N36" s="42"/>
      <c r="O36" s="2"/>
      <c r="P36" s="2"/>
      <c r="Q36" s="29"/>
      <c r="R36" s="42"/>
      <c r="S36" s="42"/>
      <c r="T36" s="42"/>
      <c r="U36" s="2"/>
      <c r="V36" s="38" t="str">
        <f t="shared" ref="V36:V39" si="12">IF(ISNUMBER(L36),5+8+(SUM(H36)/12),"")</f>
        <v/>
      </c>
      <c r="W36" s="39"/>
      <c r="X36" s="46"/>
      <c r="Y36" s="47"/>
      <c r="Z36" s="46"/>
      <c r="AA36" s="47"/>
      <c r="AB36" s="46"/>
      <c r="AC36" s="47"/>
      <c r="AD36" s="46"/>
      <c r="AE36" s="47"/>
      <c r="AF36" s="46"/>
      <c r="AG36" s="47"/>
      <c r="AH36" s="98"/>
      <c r="AI36" s="99"/>
      <c r="AJ36" s="42"/>
      <c r="AK36" s="42"/>
      <c r="AL36" s="2"/>
      <c r="AM36" s="2"/>
      <c r="AN36" s="49"/>
      <c r="AO36" s="49"/>
      <c r="AP36" s="2"/>
      <c r="AQ36" s="49"/>
      <c r="AR36" s="49"/>
      <c r="AS36" s="2"/>
      <c r="AT36" s="43"/>
      <c r="AU36" s="2"/>
    </row>
    <row r="37" spans="1:47" x14ac:dyDescent="0.2">
      <c r="A37" s="2">
        <v>15</v>
      </c>
      <c r="B37" s="29" t="str">
        <f>IF(D37&lt;&gt;"","B-"&amp;COUNTA($D$7:D37)+18,"")</f>
        <v>B-32</v>
      </c>
      <c r="C37" s="73"/>
      <c r="D37" s="66">
        <v>4.0759999999999996</v>
      </c>
      <c r="E37" s="2" t="s">
        <v>58</v>
      </c>
      <c r="F37" s="49">
        <v>72</v>
      </c>
      <c r="G37" s="31" t="str">
        <f t="shared" si="0"/>
        <v>X</v>
      </c>
      <c r="H37" s="85">
        <v>60</v>
      </c>
      <c r="I37" s="45"/>
      <c r="J37" s="45">
        <f t="shared" ref="J37" si="13">IF(ISBLANK(F37),"",(F37*H37)/144)</f>
        <v>30</v>
      </c>
      <c r="K37" s="2"/>
      <c r="L37" s="2"/>
      <c r="M37" s="2"/>
      <c r="N37" s="2"/>
      <c r="O37" s="2">
        <v>1</v>
      </c>
      <c r="P37" s="2"/>
      <c r="Q37" s="2"/>
      <c r="R37" s="2"/>
      <c r="S37" s="2"/>
      <c r="T37" s="2"/>
      <c r="U37" s="2"/>
      <c r="V37" s="38" t="str">
        <f t="shared" si="12"/>
        <v/>
      </c>
      <c r="W37" s="79"/>
      <c r="X37" s="80"/>
      <c r="Y37" s="79"/>
      <c r="Z37" s="80"/>
      <c r="AA37" s="79"/>
      <c r="AB37" s="80"/>
      <c r="AC37" s="79"/>
      <c r="AD37" s="80"/>
      <c r="AE37" s="79"/>
      <c r="AF37" s="80"/>
      <c r="AG37" s="79"/>
      <c r="AH37" s="79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</row>
    <row r="38" spans="1:47" x14ac:dyDescent="0.2">
      <c r="A38" s="73"/>
      <c r="B38" s="29" t="str">
        <f>IF(D38&lt;&gt;"","B-"&amp;COUNTA($D$7:D38)+18,"")</f>
        <v/>
      </c>
      <c r="C38" s="73"/>
      <c r="D38" s="73"/>
      <c r="E38" s="73"/>
      <c r="F38" s="74"/>
      <c r="G38" s="31" t="str">
        <f t="shared" si="0"/>
        <v/>
      </c>
      <c r="H38" s="75"/>
      <c r="I38" s="45" t="str">
        <f t="shared" si="1"/>
        <v/>
      </c>
      <c r="J38" s="73"/>
      <c r="K38" s="73"/>
      <c r="L38" s="73"/>
      <c r="M38" s="73"/>
      <c r="N38" s="73"/>
      <c r="O38" s="2"/>
      <c r="P38" s="73"/>
      <c r="Q38" s="73"/>
      <c r="R38" s="73"/>
      <c r="S38" s="73"/>
      <c r="T38" s="73"/>
      <c r="U38" s="73"/>
      <c r="V38" s="38" t="str">
        <f t="shared" si="12"/>
        <v/>
      </c>
      <c r="W38" s="75"/>
      <c r="X38" s="76"/>
      <c r="Y38" s="77"/>
      <c r="Z38" s="76"/>
      <c r="AA38" s="77"/>
      <c r="AB38" s="76"/>
      <c r="AC38" s="77"/>
      <c r="AD38" s="76"/>
      <c r="AE38" s="77"/>
      <c r="AF38" s="76"/>
      <c r="AG38" s="77"/>
      <c r="AH38" s="75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</row>
    <row r="39" spans="1:47" x14ac:dyDescent="0.2">
      <c r="A39" s="81">
        <v>15</v>
      </c>
      <c r="B39" s="29" t="str">
        <f>IF(D39&lt;&gt;"","B-"&amp;COUNTA($D$7:D39)+18,"")</f>
        <v>B-33</v>
      </c>
      <c r="C39" s="29"/>
      <c r="D39" s="29">
        <v>4.25</v>
      </c>
      <c r="E39" s="29" t="s">
        <v>69</v>
      </c>
      <c r="F39" s="48">
        <v>36</v>
      </c>
      <c r="G39" s="31" t="str">
        <f t="shared" si="0"/>
        <v>X</v>
      </c>
      <c r="H39" s="88">
        <v>24</v>
      </c>
      <c r="I39" s="45">
        <f t="shared" si="1"/>
        <v>6</v>
      </c>
      <c r="J39" s="81"/>
      <c r="K39" s="29"/>
      <c r="L39" s="29">
        <f>IF(ISNUMBER(I39),2,"")</f>
        <v>2</v>
      </c>
      <c r="M39" s="29"/>
      <c r="N39" s="29"/>
      <c r="O39" s="29">
        <v>1</v>
      </c>
      <c r="P39" s="29"/>
      <c r="Q39" s="29"/>
      <c r="R39" s="29"/>
      <c r="S39" s="29"/>
      <c r="T39" s="29"/>
      <c r="U39" s="29"/>
      <c r="V39" s="38">
        <f t="shared" si="12"/>
        <v>15</v>
      </c>
      <c r="W39" s="39">
        <f>IF(L39&gt;1,V39,"")</f>
        <v>15</v>
      </c>
      <c r="X39" s="88"/>
      <c r="Y39" s="81"/>
      <c r="Z39" s="88"/>
      <c r="AA39" s="81"/>
      <c r="AB39" s="88"/>
      <c r="AC39" s="81"/>
      <c r="AD39" s="88"/>
      <c r="AE39" s="81"/>
      <c r="AF39" s="88"/>
      <c r="AG39" s="81"/>
      <c r="AH39" s="88"/>
      <c r="AI39" s="81"/>
      <c r="AJ39" s="29"/>
      <c r="AK39" s="29"/>
      <c r="AL39" s="29"/>
      <c r="AM39" s="29"/>
      <c r="AN39" s="48"/>
      <c r="AO39" s="48"/>
      <c r="AP39" s="29"/>
      <c r="AQ39" s="48"/>
      <c r="AR39" s="48"/>
      <c r="AS39" s="29">
        <v>1</v>
      </c>
      <c r="AT39" s="29"/>
      <c r="AU39" s="29"/>
    </row>
    <row r="40" spans="1:47" x14ac:dyDescent="0.2">
      <c r="A40" s="77"/>
      <c r="B40" s="29" t="str">
        <f>IF(D40&lt;&gt;"","B-"&amp;COUNTA($D$7:D40)+18,"")</f>
        <v/>
      </c>
      <c r="C40" s="86"/>
      <c r="D40" s="86"/>
      <c r="E40" s="86"/>
      <c r="F40" s="87"/>
      <c r="G40" s="83"/>
      <c r="H40" s="76"/>
      <c r="I40" s="45"/>
      <c r="J40" s="77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76"/>
      <c r="W40" s="77"/>
      <c r="X40" s="76"/>
      <c r="Y40" s="77"/>
      <c r="Z40" s="76"/>
      <c r="AA40" s="77"/>
      <c r="AB40" s="76"/>
      <c r="AC40" s="77"/>
      <c r="AD40" s="76"/>
      <c r="AE40" s="77"/>
      <c r="AF40" s="76"/>
      <c r="AG40" s="77"/>
      <c r="AH40" s="76"/>
      <c r="AI40" s="77"/>
      <c r="AJ40" s="86"/>
      <c r="AK40" s="86"/>
      <c r="AL40" s="86"/>
      <c r="AM40" s="86"/>
      <c r="AN40" s="87"/>
      <c r="AO40" s="87"/>
      <c r="AP40" s="86"/>
      <c r="AQ40" s="87"/>
      <c r="AR40" s="87"/>
      <c r="AS40" s="86"/>
      <c r="AT40" s="86"/>
      <c r="AU40" s="86"/>
    </row>
    <row r="41" spans="1:47" x14ac:dyDescent="0.2">
      <c r="A41" s="28"/>
      <c r="B41" s="29"/>
      <c r="C41" s="29"/>
      <c r="D41" s="67"/>
      <c r="E41" s="29"/>
      <c r="F41" s="30"/>
      <c r="G41" s="83"/>
      <c r="H41" s="32"/>
      <c r="I41" s="45"/>
      <c r="J41" s="45"/>
      <c r="K41" s="35"/>
      <c r="L41" s="29"/>
      <c r="M41" s="35"/>
      <c r="N41" s="35"/>
      <c r="O41" s="29"/>
      <c r="P41" s="29"/>
      <c r="Q41" s="29"/>
      <c r="R41" s="35"/>
      <c r="S41" s="35"/>
      <c r="T41" s="35"/>
      <c r="U41" s="29"/>
      <c r="V41" s="30"/>
      <c r="W41" s="50"/>
      <c r="X41" s="71"/>
      <c r="Y41" s="72"/>
      <c r="Z41" s="71"/>
      <c r="AA41" s="72"/>
      <c r="AB41" s="71"/>
      <c r="AC41" s="72"/>
      <c r="AD41" s="71"/>
      <c r="AE41" s="72"/>
      <c r="AF41" s="71"/>
      <c r="AG41" s="72"/>
      <c r="AH41" s="106"/>
      <c r="AI41" s="107"/>
      <c r="AJ41" s="35"/>
      <c r="AK41" s="35"/>
      <c r="AL41" s="29"/>
      <c r="AM41" s="35"/>
      <c r="AN41" s="30"/>
      <c r="AO41" s="30"/>
      <c r="AP41" s="29"/>
      <c r="AQ41" s="48"/>
      <c r="AR41" s="30"/>
      <c r="AS41" s="35"/>
      <c r="AT41" s="43"/>
      <c r="AU41" s="35"/>
    </row>
    <row r="42" spans="1:47" x14ac:dyDescent="0.2">
      <c r="A42" s="28"/>
      <c r="B42" s="29"/>
      <c r="C42" s="2"/>
      <c r="D42" s="66"/>
      <c r="E42" s="2"/>
      <c r="F42" s="30"/>
      <c r="G42" s="31"/>
      <c r="H42" s="32"/>
      <c r="I42" s="45"/>
      <c r="J42" s="34"/>
      <c r="K42" s="35"/>
      <c r="L42" s="29"/>
      <c r="M42" s="42"/>
      <c r="N42" s="42"/>
      <c r="O42" s="2"/>
      <c r="P42" s="2"/>
      <c r="Q42" s="29"/>
      <c r="R42" s="42"/>
      <c r="S42" s="42"/>
      <c r="T42" s="2"/>
      <c r="U42" s="2"/>
      <c r="V42" s="38"/>
      <c r="W42" s="39"/>
      <c r="X42" s="38"/>
      <c r="Y42" s="39"/>
      <c r="Z42" s="38"/>
      <c r="AA42" s="39"/>
      <c r="AB42" s="46"/>
      <c r="AC42" s="47"/>
      <c r="AD42" s="46"/>
      <c r="AE42" s="47"/>
      <c r="AF42" s="46"/>
      <c r="AG42" s="47"/>
      <c r="AH42" s="98"/>
      <c r="AI42" s="99"/>
      <c r="AJ42" s="42"/>
      <c r="AK42" s="42"/>
      <c r="AL42" s="2"/>
      <c r="AM42" s="42"/>
      <c r="AN42" s="38"/>
      <c r="AO42" s="38"/>
      <c r="AP42" s="2"/>
      <c r="AQ42" s="49"/>
      <c r="AR42" s="38"/>
      <c r="AS42" s="42"/>
      <c r="AT42" s="43"/>
      <c r="AU42" s="42"/>
    </row>
    <row r="43" spans="1:47" x14ac:dyDescent="0.2">
      <c r="A43" s="28"/>
      <c r="B43" s="29" t="str">
        <f>IF(D43&lt;&gt;"","B-"&amp;COUNTA($D$7:D43)+18,"")</f>
        <v/>
      </c>
      <c r="C43" s="2"/>
      <c r="D43" s="66"/>
      <c r="E43" s="2"/>
      <c r="F43" s="30"/>
      <c r="G43" s="31" t="str">
        <f>IF(ISBLANK(E43),"","X")</f>
        <v/>
      </c>
      <c r="H43" s="32"/>
      <c r="I43" s="45" t="str">
        <f>IF(ISBLANK(F43),"",(F43*H43)/144)</f>
        <v/>
      </c>
      <c r="J43" s="34"/>
      <c r="K43" s="35"/>
      <c r="L43" s="29"/>
      <c r="M43" s="42"/>
      <c r="N43" s="42"/>
      <c r="O43" s="2"/>
      <c r="P43" s="2"/>
      <c r="Q43" s="29"/>
      <c r="R43" s="42"/>
      <c r="S43" s="42"/>
      <c r="T43" s="42"/>
      <c r="U43" s="2"/>
      <c r="V43" s="38" t="str">
        <f>IF(ISNUMBER(L43),5+6+(SUM(H43)/12),"")</f>
        <v/>
      </c>
      <c r="W43" s="39"/>
      <c r="X43" s="46"/>
      <c r="Y43" s="47"/>
      <c r="Z43" s="46"/>
      <c r="AA43" s="47"/>
      <c r="AB43" s="46"/>
      <c r="AC43" s="47"/>
      <c r="AD43" s="46"/>
      <c r="AE43" s="47"/>
      <c r="AF43" s="46"/>
      <c r="AG43" s="47"/>
      <c r="AH43" s="38"/>
      <c r="AI43" s="39"/>
      <c r="AJ43" s="42"/>
      <c r="AK43" s="42"/>
      <c r="AL43" s="2"/>
      <c r="AM43" s="42"/>
      <c r="AN43" s="38"/>
      <c r="AO43" s="38"/>
      <c r="AP43" s="2"/>
      <c r="AQ43" s="49"/>
      <c r="AR43" s="38"/>
      <c r="AS43" s="42"/>
      <c r="AT43" s="43"/>
      <c r="AU43" s="42"/>
    </row>
    <row r="44" spans="1:47" x14ac:dyDescent="0.2">
      <c r="A44" s="28"/>
      <c r="B44" s="29"/>
      <c r="C44" s="2"/>
      <c r="D44" s="66"/>
      <c r="E44" s="2"/>
      <c r="F44" s="30"/>
      <c r="G44" s="31"/>
      <c r="H44" s="32"/>
      <c r="I44" s="45"/>
      <c r="J44" s="34"/>
      <c r="K44" s="35"/>
      <c r="L44" s="29"/>
      <c r="M44" s="42"/>
      <c r="N44" s="42"/>
      <c r="O44" s="2"/>
      <c r="P44" s="2"/>
      <c r="Q44" s="29"/>
      <c r="R44" s="42"/>
      <c r="S44" s="42"/>
      <c r="T44" s="42"/>
      <c r="U44" s="2"/>
      <c r="V44" s="38"/>
      <c r="W44" s="39"/>
      <c r="X44" s="38"/>
      <c r="Y44" s="39"/>
      <c r="Z44" s="38"/>
      <c r="AA44" s="39"/>
      <c r="AB44" s="38"/>
      <c r="AC44" s="39"/>
      <c r="AD44" s="46"/>
      <c r="AE44" s="39"/>
      <c r="AF44" s="38"/>
      <c r="AG44" s="39"/>
      <c r="AH44" s="30"/>
      <c r="AI44" s="50"/>
      <c r="AJ44" s="42"/>
      <c r="AK44" s="42"/>
      <c r="AL44" s="2"/>
      <c r="AM44" s="42"/>
      <c r="AN44" s="38"/>
      <c r="AO44" s="38"/>
      <c r="AP44" s="2"/>
      <c r="AQ44" s="49"/>
      <c r="AR44" s="38"/>
      <c r="AS44" s="42"/>
      <c r="AT44" s="43"/>
      <c r="AU44" s="42"/>
    </row>
    <row r="45" spans="1:47" x14ac:dyDescent="0.2">
      <c r="A45" s="28"/>
      <c r="B45" s="29" t="str">
        <f>IF(D45&lt;&gt;"","B-"&amp;COUNTA($D$7:D45)+0,"")</f>
        <v/>
      </c>
      <c r="C45" s="2"/>
      <c r="D45" s="66"/>
      <c r="E45" s="2"/>
      <c r="F45" s="30"/>
      <c r="G45" s="31" t="str">
        <f t="shared" si="0"/>
        <v/>
      </c>
      <c r="H45" s="32"/>
      <c r="I45" s="45"/>
      <c r="J45" s="34"/>
      <c r="K45" s="35"/>
      <c r="L45" s="29"/>
      <c r="M45" s="42"/>
      <c r="N45" s="42"/>
      <c r="O45" s="2"/>
      <c r="P45" s="2"/>
      <c r="Q45" s="29"/>
      <c r="R45" s="42"/>
      <c r="S45" s="42"/>
      <c r="T45" s="42"/>
      <c r="U45" s="2"/>
      <c r="V45" s="38" t="str">
        <f t="shared" si="7"/>
        <v/>
      </c>
      <c r="W45" s="39"/>
      <c r="X45" s="46"/>
      <c r="Y45" s="47"/>
      <c r="Z45" s="46"/>
      <c r="AA45" s="47"/>
      <c r="AB45" s="46"/>
      <c r="AC45" s="47"/>
      <c r="AD45" s="46"/>
      <c r="AE45" s="47"/>
      <c r="AF45" s="46"/>
      <c r="AG45" s="47"/>
      <c r="AH45" s="98"/>
      <c r="AI45" s="99"/>
      <c r="AJ45" s="42"/>
      <c r="AK45" s="42"/>
      <c r="AL45" s="2"/>
      <c r="AM45" s="2"/>
      <c r="AN45" s="38"/>
      <c r="AO45" s="38"/>
      <c r="AP45" s="2"/>
      <c r="AQ45" s="49"/>
      <c r="AR45" s="38"/>
      <c r="AS45" s="2"/>
      <c r="AT45" s="43"/>
      <c r="AU45" s="2"/>
    </row>
    <row r="46" spans="1:47" x14ac:dyDescent="0.2">
      <c r="A46" s="28"/>
      <c r="B46" s="29" t="str">
        <f>IF(D46&lt;&gt;"","B-"&amp;COUNTA($D$7:D46)+0,"")</f>
        <v/>
      </c>
      <c r="C46" s="2"/>
      <c r="D46" s="66"/>
      <c r="E46" s="44"/>
      <c r="F46" s="30"/>
      <c r="G46" s="31" t="str">
        <f t="shared" si="0"/>
        <v/>
      </c>
      <c r="H46" s="32"/>
      <c r="I46" s="45"/>
      <c r="J46" s="34"/>
      <c r="K46" s="35"/>
      <c r="L46" s="29"/>
      <c r="M46" s="42"/>
      <c r="N46" s="42"/>
      <c r="O46" s="2"/>
      <c r="P46" s="2"/>
      <c r="Q46" s="29"/>
      <c r="R46" s="42"/>
      <c r="S46" s="42"/>
      <c r="T46" s="42"/>
      <c r="U46" s="2"/>
      <c r="V46" s="38" t="str">
        <f t="shared" si="7"/>
        <v/>
      </c>
      <c r="W46" s="39"/>
      <c r="X46" s="46"/>
      <c r="Y46" s="47"/>
      <c r="Z46" s="46"/>
      <c r="AA46" s="47"/>
      <c r="AB46" s="46"/>
      <c r="AC46" s="47"/>
      <c r="AD46" s="46"/>
      <c r="AE46" s="47"/>
      <c r="AF46" s="46"/>
      <c r="AG46" s="47"/>
      <c r="AH46" s="98"/>
      <c r="AI46" s="99"/>
      <c r="AJ46" s="42"/>
      <c r="AK46" s="42"/>
      <c r="AL46" s="2"/>
      <c r="AM46" s="2"/>
      <c r="AN46" s="38"/>
      <c r="AO46" s="38"/>
      <c r="AP46" s="2"/>
      <c r="AQ46" s="49"/>
      <c r="AR46" s="38"/>
      <c r="AS46" s="2"/>
      <c r="AT46" s="43"/>
      <c r="AU46" s="2"/>
    </row>
    <row r="47" spans="1:47" x14ac:dyDescent="0.2">
      <c r="A47" s="28"/>
      <c r="B47" s="29" t="str">
        <f>IF(D47&lt;&gt;"","B-"&amp;COUNTA($D$7:D47)+0,"")</f>
        <v/>
      </c>
      <c r="C47" s="2"/>
      <c r="D47" s="66"/>
      <c r="E47" s="44"/>
      <c r="F47" s="30"/>
      <c r="G47" s="31" t="str">
        <f t="shared" si="0"/>
        <v/>
      </c>
      <c r="H47" s="32"/>
      <c r="I47" s="45"/>
      <c r="J47" s="45"/>
      <c r="K47" s="35"/>
      <c r="L47" s="29"/>
      <c r="M47" s="42"/>
      <c r="N47" s="42"/>
      <c r="O47" s="2"/>
      <c r="P47" s="2"/>
      <c r="Q47" s="29"/>
      <c r="R47" s="42"/>
      <c r="S47" s="42"/>
      <c r="T47" s="42"/>
      <c r="U47" s="2"/>
      <c r="V47" s="38"/>
      <c r="W47" s="39"/>
      <c r="X47" s="38"/>
      <c r="Y47" s="39"/>
      <c r="Z47" s="38"/>
      <c r="AA47" s="39"/>
      <c r="AB47" s="38"/>
      <c r="AC47" s="39"/>
      <c r="AD47" s="46"/>
      <c r="AE47" s="39"/>
      <c r="AF47" s="38"/>
      <c r="AG47" s="39"/>
      <c r="AH47" s="30"/>
      <c r="AI47" s="50"/>
      <c r="AJ47" s="42"/>
      <c r="AK47" s="42"/>
      <c r="AL47" s="2"/>
      <c r="AM47" s="2"/>
      <c r="AN47" s="38"/>
      <c r="AO47" s="38"/>
      <c r="AP47" s="2"/>
      <c r="AQ47" s="49"/>
      <c r="AR47" s="38"/>
      <c r="AS47" s="2"/>
      <c r="AT47" s="43"/>
      <c r="AU47" s="2"/>
    </row>
    <row r="48" spans="1:47" x14ac:dyDescent="0.2">
      <c r="A48" s="28"/>
      <c r="B48" s="29" t="str">
        <f>IF(D48&lt;&gt;"","B-"&amp;COUNTA($D$7:D48)+0,"")</f>
        <v/>
      </c>
      <c r="C48" s="2"/>
      <c r="D48" s="66"/>
      <c r="E48" s="2"/>
      <c r="F48" s="30"/>
      <c r="G48" s="31" t="str">
        <f t="shared" si="0"/>
        <v/>
      </c>
      <c r="H48" s="32"/>
      <c r="I48" s="45"/>
      <c r="J48" s="34"/>
      <c r="K48" s="35"/>
      <c r="L48" s="29"/>
      <c r="M48" s="42"/>
      <c r="N48" s="42"/>
      <c r="O48" s="2"/>
      <c r="P48" s="2"/>
      <c r="Q48" s="29"/>
      <c r="R48" s="42"/>
      <c r="S48" s="42"/>
      <c r="T48" s="42"/>
      <c r="U48" s="2"/>
      <c r="V48" s="38"/>
      <c r="W48" s="39"/>
      <c r="X48" s="38"/>
      <c r="Y48" s="39"/>
      <c r="Z48" s="38"/>
      <c r="AA48" s="39"/>
      <c r="AB48" s="38"/>
      <c r="AC48" s="39"/>
      <c r="AD48" s="46"/>
      <c r="AE48" s="39"/>
      <c r="AF48" s="38"/>
      <c r="AG48" s="39"/>
      <c r="AH48" s="30"/>
      <c r="AI48" s="50"/>
      <c r="AJ48" s="42"/>
      <c r="AK48" s="42"/>
      <c r="AL48" s="2"/>
      <c r="AM48" s="2"/>
      <c r="AN48" s="38"/>
      <c r="AO48" s="38"/>
      <c r="AP48" s="2"/>
      <c r="AQ48" s="49"/>
      <c r="AR48" s="38"/>
      <c r="AS48" s="2"/>
      <c r="AT48" s="43"/>
      <c r="AU48" s="2"/>
    </row>
    <row r="49" spans="1:49" x14ac:dyDescent="0.2">
      <c r="A49" s="28"/>
      <c r="B49" s="29" t="str">
        <f>IF(D49&lt;&gt;"","B-"&amp;COUNTA($D$7:D49)+0,"")</f>
        <v/>
      </c>
      <c r="C49" s="2"/>
      <c r="D49" s="66"/>
      <c r="E49" s="2"/>
      <c r="F49" s="30"/>
      <c r="G49" s="31" t="str">
        <f t="shared" si="0"/>
        <v/>
      </c>
      <c r="H49" s="32"/>
      <c r="I49" s="45"/>
      <c r="J49" s="34"/>
      <c r="K49" s="35"/>
      <c r="L49" s="29"/>
      <c r="M49" s="42"/>
      <c r="N49" s="42"/>
      <c r="O49" s="2"/>
      <c r="P49" s="2"/>
      <c r="Q49" s="29"/>
      <c r="R49" s="42"/>
      <c r="S49" s="42"/>
      <c r="T49" s="42"/>
      <c r="U49" s="2"/>
      <c r="V49" s="38"/>
      <c r="W49" s="39"/>
      <c r="X49" s="46"/>
      <c r="Y49" s="47"/>
      <c r="Z49" s="46"/>
      <c r="AA49" s="47"/>
      <c r="AB49" s="46"/>
      <c r="AC49" s="47"/>
      <c r="AD49" s="46"/>
      <c r="AE49" s="47"/>
      <c r="AF49" s="46"/>
      <c r="AG49" s="47"/>
      <c r="AH49" s="98"/>
      <c r="AI49" s="99"/>
      <c r="AJ49" s="42"/>
      <c r="AK49" s="42"/>
      <c r="AL49" s="2"/>
      <c r="AM49" s="42"/>
      <c r="AN49" s="38"/>
      <c r="AO49" s="38"/>
      <c r="AP49" s="2"/>
      <c r="AQ49" s="49"/>
      <c r="AR49" s="38"/>
      <c r="AS49" s="42"/>
      <c r="AT49" s="43"/>
      <c r="AU49" s="42"/>
    </row>
    <row r="50" spans="1:49" x14ac:dyDescent="0.2">
      <c r="A50" s="28"/>
      <c r="B50" s="29" t="str">
        <f>IF(D50&lt;&gt;"","B-"&amp;COUNTA($D$7:D50)+0,"")</f>
        <v/>
      </c>
      <c r="C50" s="2"/>
      <c r="D50" s="66"/>
      <c r="E50" s="2"/>
      <c r="F50" s="30"/>
      <c r="G50" s="31" t="str">
        <f t="shared" si="0"/>
        <v/>
      </c>
      <c r="H50" s="32"/>
      <c r="I50" s="45"/>
      <c r="J50" s="34"/>
      <c r="K50" s="35"/>
      <c r="L50" s="29"/>
      <c r="M50" s="42"/>
      <c r="N50" s="42"/>
      <c r="O50" s="2"/>
      <c r="P50" s="2"/>
      <c r="Q50" s="29"/>
      <c r="R50" s="42"/>
      <c r="S50" s="42"/>
      <c r="T50" s="42"/>
      <c r="U50" s="2"/>
      <c r="V50" s="38"/>
      <c r="W50" s="39"/>
      <c r="X50" s="38"/>
      <c r="Y50" s="39"/>
      <c r="Z50" s="38"/>
      <c r="AA50" s="39"/>
      <c r="AB50" s="38"/>
      <c r="AC50" s="39"/>
      <c r="AD50" s="46"/>
      <c r="AE50" s="39"/>
      <c r="AF50" s="38"/>
      <c r="AG50" s="39"/>
      <c r="AH50" s="30"/>
      <c r="AI50" s="50"/>
      <c r="AJ50" s="42"/>
      <c r="AK50" s="42"/>
      <c r="AL50" s="2"/>
      <c r="AM50" s="42"/>
      <c r="AN50" s="38"/>
      <c r="AO50" s="38"/>
      <c r="AP50" s="2"/>
      <c r="AQ50" s="49"/>
      <c r="AR50" s="38"/>
      <c r="AS50" s="42"/>
      <c r="AT50" s="43"/>
      <c r="AU50" s="42"/>
      <c r="AV50" t="str">
        <f>IF(ISBLANK(F50),"",IF(E50="R1-1-36",1,IF(E50="R1-2-36",1,IF(E50="R5-1-36",1,IF(E50="R1-1-30",1,IF(E50="R5-1a",1,""))))))</f>
        <v/>
      </c>
      <c r="AW50" t="str">
        <f>IF(E50="W3-1-36",1,"")</f>
        <v/>
      </c>
    </row>
    <row r="51" spans="1:49" x14ac:dyDescent="0.2">
      <c r="A51" s="28"/>
      <c r="B51" s="29" t="str">
        <f>IF(D51&lt;&gt;"","B-"&amp;COUNTA($D$7:D51)+0,"")</f>
        <v/>
      </c>
      <c r="C51" s="2"/>
      <c r="D51" s="66"/>
      <c r="E51" s="2"/>
      <c r="F51" s="30"/>
      <c r="G51" s="31" t="str">
        <f t="shared" si="0"/>
        <v/>
      </c>
      <c r="H51" s="32"/>
      <c r="I51" s="45"/>
      <c r="J51" s="34"/>
      <c r="K51" s="42"/>
      <c r="L51" s="29"/>
      <c r="M51" s="42"/>
      <c r="N51" s="42"/>
      <c r="O51" s="2"/>
      <c r="P51" s="2"/>
      <c r="Q51" s="29"/>
      <c r="R51" s="42"/>
      <c r="S51" s="42"/>
      <c r="T51" s="42"/>
      <c r="U51" s="2"/>
      <c r="V51" s="38"/>
      <c r="W51" s="39"/>
      <c r="X51" s="46"/>
      <c r="Y51" s="47"/>
      <c r="Z51" s="46"/>
      <c r="AA51" s="47"/>
      <c r="AB51" s="46"/>
      <c r="AC51" s="47"/>
      <c r="AD51" s="46"/>
      <c r="AE51" s="47"/>
      <c r="AF51" s="46"/>
      <c r="AG51" s="47"/>
      <c r="AH51" s="98"/>
      <c r="AI51" s="99"/>
      <c r="AJ51" s="42"/>
      <c r="AK51" s="42"/>
      <c r="AL51" s="2"/>
      <c r="AM51" s="42"/>
      <c r="AN51" s="38"/>
      <c r="AO51" s="38"/>
      <c r="AP51" s="2"/>
      <c r="AQ51" s="49"/>
      <c r="AR51" s="38"/>
      <c r="AS51" s="42"/>
      <c r="AT51" s="43"/>
      <c r="AU51" s="42"/>
      <c r="AV51" t="str">
        <f>IF(ISBLANK(F51),"",IF(E51="R1-1-36",1,IF(E51="R1-2-36",1,IF(E51="R5-1-36",1,IF(E51="R1-1-30",1,IF(E51="R5-1a",1,""))))))</f>
        <v/>
      </c>
      <c r="AW51" t="str">
        <f>IF(E51="W3-1-36",1,"")</f>
        <v/>
      </c>
    </row>
    <row r="52" spans="1:49" x14ac:dyDescent="0.2">
      <c r="A52" s="28"/>
      <c r="B52" s="29" t="str">
        <f>IF(D52&lt;&gt;"","B-"&amp;COUNTA($D$7:D52)+0,"")</f>
        <v/>
      </c>
      <c r="C52" s="2"/>
      <c r="D52" s="66"/>
      <c r="E52" s="2"/>
      <c r="F52" s="30"/>
      <c r="G52" s="31" t="str">
        <f t="shared" si="0"/>
        <v/>
      </c>
      <c r="H52" s="32"/>
      <c r="I52" s="45"/>
      <c r="J52" s="34"/>
      <c r="K52" s="42"/>
      <c r="L52" s="29"/>
      <c r="M52" s="42"/>
      <c r="N52" s="42"/>
      <c r="O52" s="2"/>
      <c r="P52" s="2"/>
      <c r="Q52" s="29"/>
      <c r="R52" s="42"/>
      <c r="S52" s="42"/>
      <c r="T52" s="42"/>
      <c r="U52" s="2"/>
      <c r="V52" s="38"/>
      <c r="W52" s="39"/>
      <c r="X52" s="46"/>
      <c r="Y52" s="47"/>
      <c r="Z52" s="46"/>
      <c r="AA52" s="47"/>
      <c r="AB52" s="46"/>
      <c r="AC52" s="47"/>
      <c r="AD52" s="46"/>
      <c r="AE52" s="47"/>
      <c r="AF52" s="46"/>
      <c r="AG52" s="47"/>
      <c r="AH52" s="98"/>
      <c r="AI52" s="99"/>
      <c r="AJ52" s="42"/>
      <c r="AK52" s="42"/>
      <c r="AL52" s="2"/>
      <c r="AM52" s="42"/>
      <c r="AN52" s="38"/>
      <c r="AO52" s="38"/>
      <c r="AP52" s="2"/>
      <c r="AQ52" s="49"/>
      <c r="AR52" s="38"/>
      <c r="AS52" s="42"/>
      <c r="AT52" s="43"/>
      <c r="AU52" s="42"/>
      <c r="AV52" t="str">
        <f>IF(ISBLANK(F52),"",IF(E52="R1-1-36",1,IF(E52="R1-2-36",1,IF(E52="R5-1-36",1,IF(E52="R1-1-30",1,IF(E52="R5-1a",1,""))))))</f>
        <v/>
      </c>
      <c r="AW52" t="str">
        <f>IF(E52="W3-1-36",1,"")</f>
        <v/>
      </c>
    </row>
    <row r="53" spans="1:49" x14ac:dyDescent="0.2">
      <c r="A53" s="28"/>
      <c r="B53" s="29" t="str">
        <f>IF(D53&lt;&gt;"","B-"&amp;COUNTA($D$7:D53)+0,"")</f>
        <v/>
      </c>
      <c r="C53" s="2"/>
      <c r="D53" s="66"/>
      <c r="E53" s="2"/>
      <c r="F53" s="30"/>
      <c r="G53" s="31" t="str">
        <f t="shared" si="0"/>
        <v/>
      </c>
      <c r="H53" s="32"/>
      <c r="I53" s="45"/>
      <c r="J53" s="34"/>
      <c r="K53" s="42"/>
      <c r="L53" s="29"/>
      <c r="M53" s="42"/>
      <c r="N53" s="42"/>
      <c r="O53" s="2"/>
      <c r="P53" s="2"/>
      <c r="Q53" s="29"/>
      <c r="R53" s="42"/>
      <c r="S53" s="42"/>
      <c r="T53" s="42"/>
      <c r="U53" s="2"/>
      <c r="V53" s="38"/>
      <c r="W53" s="39"/>
      <c r="X53" s="46"/>
      <c r="Y53" s="47"/>
      <c r="Z53" s="46"/>
      <c r="AA53" s="47"/>
      <c r="AB53" s="46"/>
      <c r="AC53" s="47"/>
      <c r="AD53" s="46"/>
      <c r="AE53" s="47"/>
      <c r="AF53" s="46"/>
      <c r="AG53" s="47"/>
      <c r="AH53" s="98"/>
      <c r="AI53" s="99"/>
      <c r="AJ53" s="42"/>
      <c r="AK53" s="42"/>
      <c r="AL53" s="2"/>
      <c r="AM53" s="42"/>
      <c r="AN53" s="38"/>
      <c r="AO53" s="38"/>
      <c r="AP53" s="2"/>
      <c r="AQ53" s="49"/>
      <c r="AR53" s="38"/>
      <c r="AS53" s="42"/>
      <c r="AT53" s="43"/>
      <c r="AU53" s="42"/>
      <c r="AV53" t="str">
        <f>IF(ISBLANK(F53),"",IF(E53="R1-1-36",1,IF(E53="R1-2-36",1,IF(E53="R5-1-36",1,IF(E53="R1-1-30",1,IF(E53="R5-1a",1,""))))))</f>
        <v/>
      </c>
      <c r="AW53" t="str">
        <f>IF(E53="W3-1-36",1,"")</f>
        <v/>
      </c>
    </row>
    <row r="54" spans="1:49" x14ac:dyDescent="0.2">
      <c r="A54" s="28"/>
      <c r="B54" s="29" t="str">
        <f>IF(D54&lt;&gt;"","B-"&amp;COUNTA($D$7:D54)+0,"")</f>
        <v/>
      </c>
      <c r="C54" s="2"/>
      <c r="D54" s="66"/>
      <c r="E54" s="2"/>
      <c r="F54" s="30"/>
      <c r="G54" s="31" t="str">
        <f t="shared" si="0"/>
        <v/>
      </c>
      <c r="H54" s="32"/>
      <c r="I54" s="45"/>
      <c r="J54" s="34"/>
      <c r="K54" s="42"/>
      <c r="L54" s="29"/>
      <c r="M54" s="42"/>
      <c r="N54" s="42"/>
      <c r="O54" s="2"/>
      <c r="P54" s="2"/>
      <c r="Q54" s="29"/>
      <c r="R54" s="42"/>
      <c r="S54" s="42"/>
      <c r="T54" s="42"/>
      <c r="U54" s="2"/>
      <c r="V54" s="38"/>
      <c r="W54" s="39"/>
      <c r="X54" s="46"/>
      <c r="Y54" s="47"/>
      <c r="Z54" s="46"/>
      <c r="AA54" s="47"/>
      <c r="AB54" s="46"/>
      <c r="AC54" s="47"/>
      <c r="AD54" s="46"/>
      <c r="AE54" s="47"/>
      <c r="AF54" s="46"/>
      <c r="AG54" s="47"/>
      <c r="AH54" s="98"/>
      <c r="AI54" s="99"/>
      <c r="AJ54" s="42"/>
      <c r="AK54" s="42"/>
      <c r="AL54" s="2"/>
      <c r="AM54" s="42"/>
      <c r="AN54" s="38"/>
      <c r="AO54" s="38"/>
      <c r="AP54" s="2"/>
      <c r="AQ54" s="49"/>
      <c r="AR54" s="38"/>
      <c r="AS54" s="42"/>
      <c r="AT54" s="43"/>
      <c r="AU54" s="42"/>
      <c r="AV54" t="str">
        <f>IF(ISBLANK(F54),"",IF(E54="R1-1-36",1,IF(E54="R1-2-36",1,IF(E54="R5-1-36",1,IF(E54="R1-1-30",1,IF(E54="R5-1a",1,""))))))</f>
        <v/>
      </c>
      <c r="AW54" t="str">
        <f>IF(E54="W3-1-36",1,"")</f>
        <v/>
      </c>
    </row>
    <row r="55" spans="1:49" x14ac:dyDescent="0.2">
      <c r="A55" s="28"/>
      <c r="B55" s="29" t="str">
        <f>IF(D55&lt;&gt;"","B-"&amp;COUNTA($D$7:D55)+0,"")</f>
        <v/>
      </c>
      <c r="C55" s="2"/>
      <c r="D55" s="66"/>
      <c r="E55" s="2"/>
      <c r="F55" s="30"/>
      <c r="G55" s="31" t="str">
        <f t="shared" si="0"/>
        <v/>
      </c>
      <c r="H55" s="32"/>
      <c r="I55" s="45"/>
      <c r="J55" s="45"/>
      <c r="K55" s="35"/>
      <c r="L55" s="29"/>
      <c r="M55" s="42"/>
      <c r="N55" s="42"/>
      <c r="O55" s="2"/>
      <c r="P55" s="2"/>
      <c r="Q55" s="29"/>
      <c r="R55" s="42"/>
      <c r="S55" s="42"/>
      <c r="T55" s="42"/>
      <c r="U55" s="2"/>
      <c r="V55" s="38"/>
      <c r="W55" s="39"/>
      <c r="X55" s="46"/>
      <c r="Y55" s="47"/>
      <c r="Z55" s="46"/>
      <c r="AA55" s="47"/>
      <c r="AB55" s="46"/>
      <c r="AC55" s="47"/>
      <c r="AD55" s="46"/>
      <c r="AE55" s="47"/>
      <c r="AF55" s="46"/>
      <c r="AG55" s="47"/>
      <c r="AH55" s="38"/>
      <c r="AI55" s="39"/>
      <c r="AJ55" s="42"/>
      <c r="AK55" s="42"/>
      <c r="AL55" s="2"/>
      <c r="AM55" s="42"/>
      <c r="AN55" s="38"/>
      <c r="AO55" s="38"/>
      <c r="AP55" s="2"/>
      <c r="AQ55" s="49"/>
      <c r="AR55" s="38"/>
      <c r="AS55" s="42"/>
      <c r="AT55" s="43"/>
      <c r="AU55" s="42"/>
    </row>
    <row r="56" spans="1:49" x14ac:dyDescent="0.2">
      <c r="A56" s="28"/>
      <c r="B56" s="29" t="str">
        <f>IF(D56&lt;&gt;"","B-"&amp;COUNTA($D$7:D56)+0,"")</f>
        <v/>
      </c>
      <c r="C56" s="2"/>
      <c r="D56" s="66"/>
      <c r="E56" s="2"/>
      <c r="F56" s="30"/>
      <c r="G56" s="31" t="str">
        <f t="shared" si="0"/>
        <v/>
      </c>
      <c r="H56" s="32"/>
      <c r="I56" s="45"/>
      <c r="J56" s="34"/>
      <c r="K56" s="42"/>
      <c r="L56" s="29"/>
      <c r="M56" s="42"/>
      <c r="N56" s="42"/>
      <c r="O56" s="2"/>
      <c r="P56" s="2"/>
      <c r="Q56" s="29"/>
      <c r="R56" s="42"/>
      <c r="S56" s="42"/>
      <c r="T56" s="42"/>
      <c r="U56" s="2"/>
      <c r="V56" s="38"/>
      <c r="W56" s="39"/>
      <c r="X56" s="46"/>
      <c r="Y56" s="47"/>
      <c r="Z56" s="46"/>
      <c r="AA56" s="47"/>
      <c r="AB56" s="46"/>
      <c r="AC56" s="47"/>
      <c r="AD56" s="46"/>
      <c r="AE56" s="47"/>
      <c r="AF56" s="46"/>
      <c r="AG56" s="47"/>
      <c r="AH56" s="98"/>
      <c r="AI56" s="99"/>
      <c r="AJ56" s="42"/>
      <c r="AK56" s="42"/>
      <c r="AL56" s="2"/>
      <c r="AM56" s="2"/>
      <c r="AN56" s="49"/>
      <c r="AO56" s="49"/>
      <c r="AP56" s="2"/>
      <c r="AQ56" s="49"/>
      <c r="AR56" s="49"/>
      <c r="AS56" s="2"/>
      <c r="AT56" s="43"/>
      <c r="AU56" s="2"/>
      <c r="AV56" t="str">
        <f>IF(ISBLANK(F56),"",IF(E56="R1-1-36",1,IF(E56="R1-2-36",1,IF(E56="R5-1-36",1,IF(E56="R1-1-30",1,IF(E56="R5-1a",1,""))))))</f>
        <v/>
      </c>
      <c r="AW56" t="str">
        <f>IF(E56="W3-1-36",1,"")</f>
        <v/>
      </c>
    </row>
    <row r="57" spans="1:49" x14ac:dyDescent="0.2">
      <c r="A57" s="28"/>
      <c r="B57" s="29"/>
      <c r="C57" s="2"/>
      <c r="D57" s="66"/>
      <c r="E57" s="2"/>
      <c r="F57" s="30"/>
      <c r="G57" s="31"/>
      <c r="H57" s="32"/>
      <c r="I57" s="45"/>
      <c r="J57" s="34"/>
      <c r="K57" s="42"/>
      <c r="L57" s="29"/>
      <c r="M57" s="42"/>
      <c r="N57" s="42"/>
      <c r="O57" s="2"/>
      <c r="P57" s="2"/>
      <c r="Q57" s="29"/>
      <c r="R57" s="42"/>
      <c r="S57" s="42"/>
      <c r="T57" s="42"/>
      <c r="U57" s="2"/>
      <c r="V57" s="38"/>
      <c r="W57" s="39"/>
      <c r="X57" s="46"/>
      <c r="Y57" s="47"/>
      <c r="Z57" s="46"/>
      <c r="AA57" s="47"/>
      <c r="AB57" s="46"/>
      <c r="AC57" s="47"/>
      <c r="AD57" s="46"/>
      <c r="AE57" s="47"/>
      <c r="AF57" s="46"/>
      <c r="AG57" s="47"/>
      <c r="AH57" s="38"/>
      <c r="AI57" s="39"/>
      <c r="AJ57" s="42"/>
      <c r="AK57" s="42"/>
      <c r="AL57" s="2"/>
      <c r="AM57" s="2"/>
      <c r="AN57" s="49"/>
      <c r="AO57" s="49"/>
      <c r="AP57" s="2"/>
      <c r="AQ57" s="49"/>
      <c r="AR57" s="49"/>
      <c r="AS57" s="2"/>
      <c r="AT57" s="43"/>
      <c r="AU57" s="2"/>
    </row>
    <row r="58" spans="1:49" x14ac:dyDescent="0.2">
      <c r="A58" s="28"/>
      <c r="B58" s="29"/>
      <c r="C58" s="2"/>
      <c r="D58" s="66"/>
      <c r="E58" s="2"/>
      <c r="F58" s="30"/>
      <c r="G58" s="31"/>
      <c r="H58" s="32"/>
      <c r="I58" s="45"/>
      <c r="J58" s="34"/>
      <c r="K58" s="42"/>
      <c r="L58" s="29"/>
      <c r="M58" s="42"/>
      <c r="N58" s="42"/>
      <c r="O58" s="2"/>
      <c r="P58" s="2"/>
      <c r="Q58" s="29"/>
      <c r="R58" s="42"/>
      <c r="S58" s="42"/>
      <c r="T58" s="42"/>
      <c r="U58" s="2"/>
      <c r="V58" s="38"/>
      <c r="W58" s="39"/>
      <c r="X58" s="46"/>
      <c r="Y58" s="47"/>
      <c r="Z58" s="46"/>
      <c r="AA58" s="47"/>
      <c r="AB58" s="46"/>
      <c r="AC58" s="47"/>
      <c r="AD58" s="46"/>
      <c r="AE58" s="47"/>
      <c r="AF58" s="46"/>
      <c r="AG58" s="47"/>
      <c r="AH58" s="38"/>
      <c r="AI58" s="39"/>
      <c r="AJ58" s="42"/>
      <c r="AK58" s="42"/>
      <c r="AL58" s="2"/>
      <c r="AM58" s="2"/>
      <c r="AN58" s="49"/>
      <c r="AO58" s="49"/>
      <c r="AP58" s="2"/>
      <c r="AQ58" s="49"/>
      <c r="AR58" s="49"/>
      <c r="AS58" s="2"/>
      <c r="AT58" s="43"/>
      <c r="AU58" s="2"/>
    </row>
    <row r="59" spans="1:49" x14ac:dyDescent="0.2">
      <c r="A59" s="28"/>
      <c r="B59" s="29" t="str">
        <f>IF(D59&lt;&gt;"","B-"&amp;COUNTA($D$7:D59)+0,"")</f>
        <v/>
      </c>
      <c r="C59" s="2"/>
      <c r="D59" s="66"/>
      <c r="E59" s="2"/>
      <c r="F59" s="30"/>
      <c r="G59" s="31" t="str">
        <f t="shared" si="0"/>
        <v/>
      </c>
      <c r="H59" s="32"/>
      <c r="I59" s="45"/>
      <c r="J59" s="34"/>
      <c r="K59" s="42"/>
      <c r="L59" s="29"/>
      <c r="M59" s="42"/>
      <c r="N59" s="42"/>
      <c r="O59" s="2"/>
      <c r="P59" s="2"/>
      <c r="Q59" s="29"/>
      <c r="R59" s="42"/>
      <c r="S59" s="42"/>
      <c r="T59" s="42"/>
      <c r="U59" s="2"/>
      <c r="V59" s="38"/>
      <c r="W59" s="39"/>
      <c r="X59" s="46"/>
      <c r="Y59" s="47"/>
      <c r="Z59" s="46"/>
      <c r="AA59" s="47"/>
      <c r="AB59" s="46"/>
      <c r="AC59" s="47"/>
      <c r="AD59" s="46"/>
      <c r="AE59" s="47"/>
      <c r="AF59" s="46"/>
      <c r="AG59" s="47"/>
      <c r="AH59" s="98"/>
      <c r="AI59" s="99"/>
      <c r="AJ59" s="42"/>
      <c r="AK59" s="42"/>
      <c r="AL59" s="2"/>
      <c r="AM59" s="2"/>
      <c r="AN59" s="38"/>
      <c r="AO59" s="38"/>
      <c r="AP59" s="2"/>
      <c r="AQ59" s="49"/>
      <c r="AR59" s="38"/>
      <c r="AS59" s="2"/>
      <c r="AT59" s="43"/>
      <c r="AU59" s="2"/>
      <c r="AV59" t="str">
        <f t="shared" ref="AV59:AV71" si="14">IF(ISBLANK(F59),"",IF(E59="R1-1-36",1,IF(E59="R1-2-36",1,IF(E59="R5-1-36",1,IF(E59="R1-1-30",1,IF(E59="R5-1a",1,""))))))</f>
        <v/>
      </c>
      <c r="AW59" t="str">
        <f t="shared" ref="AW59:AW71" si="15">IF(E59="W3-1-36",1,"")</f>
        <v/>
      </c>
    </row>
    <row r="60" spans="1:49" x14ac:dyDescent="0.2">
      <c r="A60" s="28"/>
      <c r="B60" s="29" t="str">
        <f>IF(D60&lt;&gt;"","B-"&amp;COUNTA($D$7:D60)+0,"")</f>
        <v/>
      </c>
      <c r="C60" s="2"/>
      <c r="D60" s="66"/>
      <c r="E60" s="2"/>
      <c r="F60" s="30"/>
      <c r="G60" s="31" t="str">
        <f t="shared" si="0"/>
        <v/>
      </c>
      <c r="H60" s="32"/>
      <c r="I60" s="45"/>
      <c r="J60" s="34"/>
      <c r="K60" s="42"/>
      <c r="L60" s="29"/>
      <c r="M60" s="42"/>
      <c r="N60" s="42"/>
      <c r="O60" s="2"/>
      <c r="P60" s="2"/>
      <c r="Q60" s="29"/>
      <c r="R60" s="42"/>
      <c r="S60" s="42"/>
      <c r="T60" s="42"/>
      <c r="U60" s="2"/>
      <c r="V60" s="38"/>
      <c r="W60" s="39"/>
      <c r="X60" s="46"/>
      <c r="Y60" s="47"/>
      <c r="Z60" s="46"/>
      <c r="AA60" s="47"/>
      <c r="AB60" s="46"/>
      <c r="AC60" s="47"/>
      <c r="AD60" s="46"/>
      <c r="AE60" s="47"/>
      <c r="AF60" s="46"/>
      <c r="AG60" s="47"/>
      <c r="AH60" s="98"/>
      <c r="AI60" s="99"/>
      <c r="AJ60" s="42"/>
      <c r="AK60" s="42"/>
      <c r="AL60" s="2"/>
      <c r="AM60" s="2"/>
      <c r="AN60" s="38"/>
      <c r="AO60" s="38"/>
      <c r="AP60" s="2"/>
      <c r="AQ60" s="49"/>
      <c r="AR60" s="38"/>
      <c r="AS60" s="2"/>
      <c r="AT60" s="43"/>
      <c r="AU60" s="2"/>
      <c r="AV60" t="str">
        <f t="shared" si="14"/>
        <v/>
      </c>
      <c r="AW60" t="str">
        <f t="shared" si="15"/>
        <v/>
      </c>
    </row>
    <row r="61" spans="1:49" x14ac:dyDescent="0.2">
      <c r="A61" s="28"/>
      <c r="B61" s="29" t="str">
        <f>IF(D61&lt;&gt;"","B-"&amp;COUNTA($D$7:D61)+0,"")</f>
        <v/>
      </c>
      <c r="C61" s="2"/>
      <c r="D61" s="66"/>
      <c r="E61" s="44"/>
      <c r="F61" s="30"/>
      <c r="G61" s="31" t="str">
        <f t="shared" si="0"/>
        <v/>
      </c>
      <c r="H61" s="32"/>
      <c r="I61" s="45"/>
      <c r="J61" s="45"/>
      <c r="K61" s="35"/>
      <c r="L61" s="29"/>
      <c r="M61" s="42"/>
      <c r="N61" s="42"/>
      <c r="O61" s="2"/>
      <c r="P61" s="2"/>
      <c r="Q61" s="29"/>
      <c r="R61" s="42"/>
      <c r="S61" s="42"/>
      <c r="T61" s="42"/>
      <c r="U61" s="2"/>
      <c r="V61" s="38"/>
      <c r="W61" s="39"/>
      <c r="X61" s="46"/>
      <c r="Y61" s="47"/>
      <c r="Z61" s="46"/>
      <c r="AA61" s="47"/>
      <c r="AB61" s="46"/>
      <c r="AC61" s="47"/>
      <c r="AD61" s="46"/>
      <c r="AE61" s="47"/>
      <c r="AF61" s="46"/>
      <c r="AG61" s="47"/>
      <c r="AH61" s="98"/>
      <c r="AI61" s="99"/>
      <c r="AJ61" s="42"/>
      <c r="AK61" s="42"/>
      <c r="AL61" s="2"/>
      <c r="AM61" s="42"/>
      <c r="AN61" s="38"/>
      <c r="AO61" s="38"/>
      <c r="AP61" s="2"/>
      <c r="AQ61" s="49"/>
      <c r="AR61" s="38"/>
      <c r="AS61" s="42"/>
      <c r="AT61" s="43"/>
      <c r="AU61" s="42"/>
      <c r="AV61" t="str">
        <f t="shared" si="14"/>
        <v/>
      </c>
      <c r="AW61" t="str">
        <f t="shared" si="15"/>
        <v/>
      </c>
    </row>
    <row r="62" spans="1:49" x14ac:dyDescent="0.2">
      <c r="A62" s="28"/>
      <c r="B62" s="29" t="str">
        <f>IF(D62&lt;&gt;"","B-"&amp;COUNTA($D$7:D62)+0,"")</f>
        <v/>
      </c>
      <c r="C62" s="2"/>
      <c r="D62" s="66"/>
      <c r="E62" s="44"/>
      <c r="F62" s="30"/>
      <c r="G62" s="31" t="str">
        <f t="shared" si="0"/>
        <v/>
      </c>
      <c r="H62" s="32"/>
      <c r="I62" s="45"/>
      <c r="J62" s="34"/>
      <c r="K62" s="42"/>
      <c r="L62" s="29"/>
      <c r="M62" s="42"/>
      <c r="N62" s="42"/>
      <c r="O62" s="2"/>
      <c r="P62" s="2"/>
      <c r="Q62" s="29"/>
      <c r="R62" s="42"/>
      <c r="S62" s="42"/>
      <c r="T62" s="42"/>
      <c r="U62" s="2"/>
      <c r="V62" s="38"/>
      <c r="W62" s="39"/>
      <c r="X62" s="38"/>
      <c r="Y62" s="39"/>
      <c r="Z62" s="38"/>
      <c r="AA62" s="39"/>
      <c r="AB62" s="38"/>
      <c r="AC62" s="39"/>
      <c r="AD62" s="46"/>
      <c r="AE62" s="39"/>
      <c r="AF62" s="38"/>
      <c r="AG62" s="39"/>
      <c r="AH62" s="30"/>
      <c r="AI62" s="50"/>
      <c r="AJ62" s="42"/>
      <c r="AK62" s="42"/>
      <c r="AL62" s="2"/>
      <c r="AM62" s="42"/>
      <c r="AN62" s="38"/>
      <c r="AO62" s="38"/>
      <c r="AP62" s="2"/>
      <c r="AQ62" s="49"/>
      <c r="AR62" s="38"/>
      <c r="AS62" s="42"/>
      <c r="AT62" s="43"/>
      <c r="AU62" s="42"/>
      <c r="AV62" t="str">
        <f t="shared" si="14"/>
        <v/>
      </c>
      <c r="AW62" t="str">
        <f t="shared" si="15"/>
        <v/>
      </c>
    </row>
    <row r="63" spans="1:49" x14ac:dyDescent="0.2">
      <c r="A63" s="28"/>
      <c r="B63" s="29" t="str">
        <f>IF(D63&lt;&gt;"","B-"&amp;COUNTA($D$7:D63)+0,"")</f>
        <v/>
      </c>
      <c r="C63" s="2"/>
      <c r="D63" s="66"/>
      <c r="E63" s="2"/>
      <c r="F63" s="30"/>
      <c r="G63" s="31" t="str">
        <f t="shared" si="0"/>
        <v/>
      </c>
      <c r="H63" s="32"/>
      <c r="I63" s="45"/>
      <c r="J63" s="34"/>
      <c r="K63" s="42"/>
      <c r="L63" s="29"/>
      <c r="M63" s="42"/>
      <c r="N63" s="42"/>
      <c r="O63" s="2"/>
      <c r="P63" s="2"/>
      <c r="Q63" s="29"/>
      <c r="R63" s="42"/>
      <c r="S63" s="42"/>
      <c r="T63" s="42"/>
      <c r="U63" s="2"/>
      <c r="V63" s="38"/>
      <c r="W63" s="39"/>
      <c r="X63" s="46"/>
      <c r="Y63" s="47"/>
      <c r="Z63" s="46"/>
      <c r="AA63" s="47"/>
      <c r="AB63" s="46"/>
      <c r="AC63" s="47"/>
      <c r="AD63" s="46"/>
      <c r="AE63" s="47"/>
      <c r="AF63" s="46"/>
      <c r="AG63" s="47"/>
      <c r="AH63" s="98"/>
      <c r="AI63" s="99"/>
      <c r="AJ63" s="42"/>
      <c r="AK63" s="42"/>
      <c r="AL63" s="2"/>
      <c r="AM63" s="42"/>
      <c r="AN63" s="38"/>
      <c r="AO63" s="38"/>
      <c r="AP63" s="2"/>
      <c r="AQ63" s="49"/>
      <c r="AR63" s="38"/>
      <c r="AS63" s="42"/>
      <c r="AT63" s="43"/>
      <c r="AU63" s="42"/>
      <c r="AV63" t="str">
        <f t="shared" si="14"/>
        <v/>
      </c>
      <c r="AW63" t="str">
        <f t="shared" si="15"/>
        <v/>
      </c>
    </row>
    <row r="64" spans="1:49" x14ac:dyDescent="0.2">
      <c r="A64" s="28"/>
      <c r="B64" s="29" t="str">
        <f>IF(D64&lt;&gt;"","B-"&amp;COUNTA($D$7:D64)+0,"")</f>
        <v/>
      </c>
      <c r="C64" s="2"/>
      <c r="D64" s="66"/>
      <c r="E64" s="2"/>
      <c r="F64" s="30"/>
      <c r="G64" s="31" t="str">
        <f t="shared" si="0"/>
        <v/>
      </c>
      <c r="H64" s="32"/>
      <c r="I64" s="45"/>
      <c r="J64" s="34"/>
      <c r="K64" s="42"/>
      <c r="L64" s="29"/>
      <c r="M64" s="42"/>
      <c r="N64" s="42"/>
      <c r="O64" s="2"/>
      <c r="P64" s="2"/>
      <c r="Q64" s="29"/>
      <c r="R64" s="42"/>
      <c r="S64" s="42"/>
      <c r="T64" s="42"/>
      <c r="U64" s="2"/>
      <c r="V64" s="38"/>
      <c r="W64" s="39"/>
      <c r="X64" s="46"/>
      <c r="Y64" s="47"/>
      <c r="Z64" s="46"/>
      <c r="AA64" s="47"/>
      <c r="AB64" s="46"/>
      <c r="AC64" s="47"/>
      <c r="AD64" s="46"/>
      <c r="AE64" s="47"/>
      <c r="AF64" s="46"/>
      <c r="AG64" s="47"/>
      <c r="AH64" s="98"/>
      <c r="AI64" s="99"/>
      <c r="AJ64" s="42"/>
      <c r="AK64" s="42"/>
      <c r="AL64" s="2"/>
      <c r="AM64" s="2"/>
      <c r="AN64" s="38"/>
      <c r="AO64" s="38"/>
      <c r="AP64" s="2"/>
      <c r="AQ64" s="49"/>
      <c r="AR64" s="38"/>
      <c r="AS64" s="2"/>
      <c r="AT64" s="43"/>
      <c r="AU64" s="2"/>
      <c r="AV64" t="str">
        <f t="shared" si="14"/>
        <v/>
      </c>
      <c r="AW64" t="str">
        <f t="shared" si="15"/>
        <v/>
      </c>
    </row>
    <row r="65" spans="1:49" x14ac:dyDescent="0.2">
      <c r="A65" s="28"/>
      <c r="B65" s="29" t="str">
        <f>IF(D65&lt;&gt;"","B-"&amp;COUNTA($D$7:D65)+0,"")</f>
        <v/>
      </c>
      <c r="C65" s="2"/>
      <c r="D65" s="66"/>
      <c r="E65" s="2"/>
      <c r="F65" s="30"/>
      <c r="G65" s="31" t="str">
        <f t="shared" si="0"/>
        <v/>
      </c>
      <c r="H65" s="32"/>
      <c r="I65" s="45"/>
      <c r="J65" s="34"/>
      <c r="K65" s="42"/>
      <c r="L65" s="29"/>
      <c r="M65" s="42"/>
      <c r="N65" s="42"/>
      <c r="O65" s="2"/>
      <c r="P65" s="2"/>
      <c r="Q65" s="29"/>
      <c r="R65" s="42"/>
      <c r="S65" s="42"/>
      <c r="T65" s="42"/>
      <c r="U65" s="2"/>
      <c r="V65" s="38"/>
      <c r="W65" s="39"/>
      <c r="X65" s="46"/>
      <c r="Y65" s="47"/>
      <c r="Z65" s="46"/>
      <c r="AA65" s="47"/>
      <c r="AB65" s="46"/>
      <c r="AC65" s="47"/>
      <c r="AD65" s="46"/>
      <c r="AE65" s="47"/>
      <c r="AF65" s="46"/>
      <c r="AG65" s="47"/>
      <c r="AH65" s="98"/>
      <c r="AI65" s="99"/>
      <c r="AJ65" s="42"/>
      <c r="AK65" s="42"/>
      <c r="AL65" s="2"/>
      <c r="AM65" s="2"/>
      <c r="AN65" s="38"/>
      <c r="AO65" s="38"/>
      <c r="AP65" s="2"/>
      <c r="AQ65" s="49"/>
      <c r="AR65" s="38"/>
      <c r="AS65" s="2"/>
      <c r="AT65" s="43"/>
      <c r="AU65" s="2"/>
      <c r="AV65" t="str">
        <f t="shared" si="14"/>
        <v/>
      </c>
      <c r="AW65" t="str">
        <f t="shared" si="15"/>
        <v/>
      </c>
    </row>
    <row r="66" spans="1:49" x14ac:dyDescent="0.2">
      <c r="A66" s="28"/>
      <c r="B66" s="29" t="str">
        <f>IF(D66&lt;&gt;"","B-"&amp;COUNTA($D$7:D66)+0,"")</f>
        <v/>
      </c>
      <c r="C66" s="2"/>
      <c r="D66" s="66"/>
      <c r="E66" s="2"/>
      <c r="F66" s="30"/>
      <c r="G66" s="31" t="str">
        <f t="shared" si="0"/>
        <v/>
      </c>
      <c r="H66" s="32"/>
      <c r="I66" s="45"/>
      <c r="J66" s="34"/>
      <c r="K66" s="42"/>
      <c r="L66" s="29"/>
      <c r="M66" s="42"/>
      <c r="N66" s="42"/>
      <c r="O66" s="2"/>
      <c r="P66" s="2"/>
      <c r="Q66" s="29"/>
      <c r="R66" s="42"/>
      <c r="S66" s="42"/>
      <c r="T66" s="42"/>
      <c r="U66" s="2"/>
      <c r="V66" s="38"/>
      <c r="W66" s="39"/>
      <c r="X66" s="46"/>
      <c r="Y66" s="47"/>
      <c r="Z66" s="46"/>
      <c r="AA66" s="47"/>
      <c r="AB66" s="46"/>
      <c r="AC66" s="47"/>
      <c r="AD66" s="46"/>
      <c r="AE66" s="47"/>
      <c r="AF66" s="46"/>
      <c r="AG66" s="47"/>
      <c r="AH66" s="38"/>
      <c r="AI66" s="39"/>
      <c r="AJ66" s="42"/>
      <c r="AK66" s="42"/>
      <c r="AL66" s="2"/>
      <c r="AM66" s="2"/>
      <c r="AN66" s="38"/>
      <c r="AO66" s="38"/>
      <c r="AP66" s="2"/>
      <c r="AQ66" s="49"/>
      <c r="AR66" s="38"/>
      <c r="AS66" s="2"/>
      <c r="AT66" s="43"/>
      <c r="AU66" s="2"/>
      <c r="AV66" t="str">
        <f t="shared" si="14"/>
        <v/>
      </c>
      <c r="AW66" t="str">
        <f t="shared" si="15"/>
        <v/>
      </c>
    </row>
    <row r="67" spans="1:49" x14ac:dyDescent="0.2">
      <c r="A67" s="28"/>
      <c r="B67" s="29" t="str">
        <f>IF(D67&lt;&gt;"","B-"&amp;COUNTA($D$7:D67)+0,"")</f>
        <v/>
      </c>
      <c r="C67" s="2"/>
      <c r="D67" s="66"/>
      <c r="E67" s="2"/>
      <c r="F67" s="30"/>
      <c r="G67" s="31" t="str">
        <f t="shared" si="0"/>
        <v/>
      </c>
      <c r="H67" s="32"/>
      <c r="I67" s="45"/>
      <c r="J67" s="34"/>
      <c r="K67" s="42"/>
      <c r="L67" s="29"/>
      <c r="M67" s="42"/>
      <c r="N67" s="42"/>
      <c r="O67" s="2"/>
      <c r="P67" s="2"/>
      <c r="Q67" s="29"/>
      <c r="R67" s="42"/>
      <c r="S67" s="42"/>
      <c r="T67" s="42"/>
      <c r="U67" s="2"/>
      <c r="V67" s="38"/>
      <c r="W67" s="39"/>
      <c r="X67" s="46"/>
      <c r="Y67" s="47"/>
      <c r="Z67" s="46"/>
      <c r="AA67" s="47"/>
      <c r="AB67" s="46"/>
      <c r="AC67" s="47"/>
      <c r="AD67" s="46"/>
      <c r="AE67" s="47"/>
      <c r="AF67" s="46"/>
      <c r="AG67" s="47"/>
      <c r="AH67" s="38"/>
      <c r="AI67" s="39"/>
      <c r="AJ67" s="42"/>
      <c r="AK67" s="42"/>
      <c r="AL67" s="2"/>
      <c r="AM67" s="2"/>
      <c r="AN67" s="38"/>
      <c r="AO67" s="38"/>
      <c r="AP67" s="2"/>
      <c r="AQ67" s="49"/>
      <c r="AR67" s="38"/>
      <c r="AS67" s="2"/>
      <c r="AT67" s="43"/>
      <c r="AU67" s="2"/>
      <c r="AV67" t="str">
        <f t="shared" si="14"/>
        <v/>
      </c>
      <c r="AW67" t="str">
        <f t="shared" si="15"/>
        <v/>
      </c>
    </row>
    <row r="68" spans="1:49" x14ac:dyDescent="0.2">
      <c r="A68" s="28"/>
      <c r="B68" s="29" t="str">
        <f>IF(D68&lt;&gt;"","B-"&amp;COUNTA($D$7:D68)+0,"")</f>
        <v/>
      </c>
      <c r="C68" s="2"/>
      <c r="D68" s="66"/>
      <c r="E68" s="44"/>
      <c r="F68" s="30"/>
      <c r="G68" s="31" t="str">
        <f t="shared" si="0"/>
        <v/>
      </c>
      <c r="H68" s="32"/>
      <c r="I68" s="45"/>
      <c r="J68" s="34"/>
      <c r="K68" s="42"/>
      <c r="L68" s="29"/>
      <c r="M68" s="42"/>
      <c r="N68" s="42"/>
      <c r="O68" s="2"/>
      <c r="P68" s="2"/>
      <c r="Q68" s="29"/>
      <c r="R68" s="42"/>
      <c r="S68" s="42"/>
      <c r="T68" s="42"/>
      <c r="U68" s="2"/>
      <c r="V68" s="38"/>
      <c r="W68" s="39"/>
      <c r="X68" s="46"/>
      <c r="Y68" s="47"/>
      <c r="Z68" s="46"/>
      <c r="AA68" s="47"/>
      <c r="AB68" s="46"/>
      <c r="AC68" s="47"/>
      <c r="AD68" s="46"/>
      <c r="AE68" s="47"/>
      <c r="AF68" s="46"/>
      <c r="AG68" s="47"/>
      <c r="AH68" s="38"/>
      <c r="AI68" s="39"/>
      <c r="AJ68" s="42"/>
      <c r="AK68" s="42"/>
      <c r="AL68" s="2"/>
      <c r="AM68" s="2"/>
      <c r="AN68" s="38"/>
      <c r="AO68" s="38"/>
      <c r="AP68" s="2"/>
      <c r="AQ68" s="49"/>
      <c r="AR68" s="38"/>
      <c r="AS68" s="2"/>
      <c r="AT68" s="43"/>
      <c r="AU68" s="2"/>
      <c r="AV68" t="str">
        <f t="shared" si="14"/>
        <v/>
      </c>
      <c r="AW68" t="str">
        <f t="shared" si="15"/>
        <v/>
      </c>
    </row>
    <row r="69" spans="1:49" x14ac:dyDescent="0.2">
      <c r="A69" s="28"/>
      <c r="B69" s="29" t="str">
        <f>IF(D69&lt;&gt;"","B-"&amp;COUNTA($D$7:D69)+0,"")</f>
        <v/>
      </c>
      <c r="C69" s="2"/>
      <c r="D69" s="66"/>
      <c r="E69" s="44"/>
      <c r="F69" s="30"/>
      <c r="G69" s="31" t="str">
        <f t="shared" si="0"/>
        <v/>
      </c>
      <c r="H69" s="32"/>
      <c r="I69" s="45"/>
      <c r="J69" s="34"/>
      <c r="K69" s="42"/>
      <c r="L69" s="29"/>
      <c r="M69" s="42"/>
      <c r="N69" s="42"/>
      <c r="O69" s="2"/>
      <c r="P69" s="2"/>
      <c r="Q69" s="29"/>
      <c r="R69" s="42"/>
      <c r="S69" s="42"/>
      <c r="T69" s="42"/>
      <c r="U69" s="2"/>
      <c r="V69" s="38"/>
      <c r="W69" s="39"/>
      <c r="X69" s="46"/>
      <c r="Y69" s="47"/>
      <c r="Z69" s="46"/>
      <c r="AA69" s="47"/>
      <c r="AB69" s="46"/>
      <c r="AC69" s="47"/>
      <c r="AD69" s="46"/>
      <c r="AE69" s="47"/>
      <c r="AF69" s="46"/>
      <c r="AG69" s="47"/>
      <c r="AH69" s="98"/>
      <c r="AI69" s="99"/>
      <c r="AJ69" s="42"/>
      <c r="AK69" s="42"/>
      <c r="AL69" s="2"/>
      <c r="AM69" s="2"/>
      <c r="AN69" s="38"/>
      <c r="AO69" s="38"/>
      <c r="AP69" s="2"/>
      <c r="AQ69" s="49"/>
      <c r="AR69" s="38"/>
      <c r="AS69" s="2"/>
      <c r="AT69" s="43"/>
      <c r="AU69" s="2"/>
      <c r="AV69" t="str">
        <f t="shared" si="14"/>
        <v/>
      </c>
      <c r="AW69" t="str">
        <f t="shared" si="15"/>
        <v/>
      </c>
    </row>
    <row r="70" spans="1:49" x14ac:dyDescent="0.2">
      <c r="A70" s="28"/>
      <c r="B70" s="29" t="str">
        <f>IF(D70&lt;&gt;"","B-"&amp;COUNTA($D$7:D70)+0,"")</f>
        <v/>
      </c>
      <c r="C70" s="2"/>
      <c r="D70" s="66"/>
      <c r="E70" s="2"/>
      <c r="F70" s="30"/>
      <c r="G70" s="31" t="str">
        <f t="shared" si="0"/>
        <v/>
      </c>
      <c r="H70" s="32"/>
      <c r="I70" s="45"/>
      <c r="J70" s="34"/>
      <c r="K70" s="42"/>
      <c r="L70" s="29"/>
      <c r="M70" s="42"/>
      <c r="N70" s="42"/>
      <c r="O70" s="2"/>
      <c r="P70" s="2"/>
      <c r="Q70" s="29"/>
      <c r="R70" s="42"/>
      <c r="S70" s="42"/>
      <c r="T70" s="42"/>
      <c r="U70" s="2"/>
      <c r="V70" s="38"/>
      <c r="W70" s="39"/>
      <c r="X70" s="46"/>
      <c r="Y70" s="47"/>
      <c r="Z70" s="46"/>
      <c r="AA70" s="47"/>
      <c r="AB70" s="46"/>
      <c r="AC70" s="47"/>
      <c r="AD70" s="46"/>
      <c r="AE70" s="47"/>
      <c r="AF70" s="46"/>
      <c r="AG70" s="47"/>
      <c r="AH70" s="98"/>
      <c r="AI70" s="99"/>
      <c r="AJ70" s="42"/>
      <c r="AK70" s="42"/>
      <c r="AL70" s="2"/>
      <c r="AM70" s="2"/>
      <c r="AN70" s="49"/>
      <c r="AO70" s="49"/>
      <c r="AP70" s="2"/>
      <c r="AQ70" s="49"/>
      <c r="AR70" s="49"/>
      <c r="AS70" s="2"/>
      <c r="AT70" s="43"/>
      <c r="AU70" s="2"/>
      <c r="AV70" t="str">
        <f t="shared" si="14"/>
        <v/>
      </c>
      <c r="AW70" t="str">
        <f t="shared" si="15"/>
        <v/>
      </c>
    </row>
    <row r="71" spans="1:49" ht="13.5" thickBot="1" x14ac:dyDescent="0.25">
      <c r="A71" s="51"/>
      <c r="B71" s="52" t="str">
        <f>IF(D71&lt;&gt;"","A-"&amp;COUNTA($D$7:D71)+476,"")</f>
        <v/>
      </c>
      <c r="C71" s="52"/>
      <c r="D71" s="70"/>
      <c r="E71" s="52"/>
      <c r="F71" s="53"/>
      <c r="G71" s="54" t="str">
        <f>IF(ISBLANK(E71),"","X")</f>
        <v/>
      </c>
      <c r="H71" s="55"/>
      <c r="I71" s="56" t="str">
        <f>IF(ISBLANK(F71),"",(F71*H71)/144)</f>
        <v/>
      </c>
      <c r="J71" s="57"/>
      <c r="K71" s="58"/>
      <c r="L71" s="52" t="str">
        <f>IF(ISNUMBER(I71),1,"")</f>
        <v/>
      </c>
      <c r="M71" s="58"/>
      <c r="N71" s="58"/>
      <c r="O71" s="52" t="str">
        <f>IF(ISNUMBER(I71),1,"")</f>
        <v/>
      </c>
      <c r="P71" s="52"/>
      <c r="Q71" s="52"/>
      <c r="R71" s="58"/>
      <c r="S71" s="58"/>
      <c r="T71" s="58"/>
      <c r="U71" s="52"/>
      <c r="V71" s="53" t="str">
        <f>IF(ISNUMBER(L71),5+6+(SUM(H71)/12),"")</f>
        <v/>
      </c>
      <c r="W71" s="59" t="str">
        <f>IF(L71&gt;1,V71,"")</f>
        <v/>
      </c>
      <c r="X71" s="60"/>
      <c r="Y71" s="61"/>
      <c r="Z71" s="60"/>
      <c r="AA71" s="61"/>
      <c r="AB71" s="60"/>
      <c r="AC71" s="61"/>
      <c r="AD71" s="60"/>
      <c r="AE71" s="61"/>
      <c r="AF71" s="60"/>
      <c r="AG71" s="61"/>
      <c r="AH71" s="53"/>
      <c r="AI71" s="59"/>
      <c r="AJ71" s="58"/>
      <c r="AK71" s="58"/>
      <c r="AL71" s="52"/>
      <c r="AM71" s="52"/>
      <c r="AN71" s="62"/>
      <c r="AO71" s="62"/>
      <c r="AP71" s="52"/>
      <c r="AQ71" s="62"/>
      <c r="AR71" s="62"/>
      <c r="AS71" s="52"/>
      <c r="AT71" s="63"/>
      <c r="AU71" s="52"/>
      <c r="AV71" t="str">
        <f t="shared" si="14"/>
        <v/>
      </c>
      <c r="AW71" t="str">
        <f t="shared" si="15"/>
        <v/>
      </c>
    </row>
    <row r="72" spans="1:49" ht="13.5" thickBot="1" x14ac:dyDescent="0.25">
      <c r="A72" s="102" t="s">
        <v>47</v>
      </c>
      <c r="B72" s="103"/>
      <c r="C72" s="103"/>
      <c r="D72" s="103"/>
      <c r="E72" s="103"/>
      <c r="F72" s="103"/>
      <c r="G72" s="103"/>
      <c r="H72" s="104"/>
      <c r="I72" s="64">
        <f t="shared" ref="I72:U72" si="16">SUM(I6:I70)</f>
        <v>80</v>
      </c>
      <c r="J72" s="65">
        <f t="shared" si="16"/>
        <v>338</v>
      </c>
      <c r="K72" s="65">
        <f t="shared" si="16"/>
        <v>0</v>
      </c>
      <c r="L72" s="65">
        <f t="shared" si="16"/>
        <v>16</v>
      </c>
      <c r="M72" s="65">
        <f t="shared" si="16"/>
        <v>0</v>
      </c>
      <c r="N72" s="65">
        <f t="shared" si="16"/>
        <v>0</v>
      </c>
      <c r="O72" s="65">
        <f t="shared" si="16"/>
        <v>15</v>
      </c>
      <c r="P72" s="65">
        <f t="shared" si="16"/>
        <v>3</v>
      </c>
      <c r="Q72" s="65">
        <f t="shared" si="16"/>
        <v>0</v>
      </c>
      <c r="R72" s="65">
        <f t="shared" si="16"/>
        <v>0</v>
      </c>
      <c r="S72" s="65">
        <f t="shared" si="16"/>
        <v>0</v>
      </c>
      <c r="T72" s="65">
        <f t="shared" si="16"/>
        <v>0</v>
      </c>
      <c r="U72" s="65">
        <f t="shared" si="16"/>
        <v>0</v>
      </c>
      <c r="V72" s="100">
        <f>SUM(V6:W70)</f>
        <v>254</v>
      </c>
      <c r="W72" s="101" t="e">
        <f>SUM(#REF!,#REF!)</f>
        <v>#REF!</v>
      </c>
      <c r="X72" s="100">
        <f>SUM(X6:Y70)</f>
        <v>0</v>
      </c>
      <c r="Y72" s="101" t="e">
        <f>SUM(#REF!,#REF!)</f>
        <v>#REF!</v>
      </c>
      <c r="Z72" s="100">
        <f>SUM(Z6:AA70)</f>
        <v>0</v>
      </c>
      <c r="AA72" s="101" t="e">
        <f>SUM(#REF!,#REF!)</f>
        <v>#REF!</v>
      </c>
      <c r="AB72" s="100">
        <f>SUM(AB6:AC70)</f>
        <v>0</v>
      </c>
      <c r="AC72" s="101" t="e">
        <f>SUM(#REF!,#REF!)</f>
        <v>#REF!</v>
      </c>
      <c r="AD72" s="100">
        <f>SUM(AD6:AE70)</f>
        <v>0</v>
      </c>
      <c r="AE72" s="101" t="e">
        <f>SUM(#REF!,#REF!)</f>
        <v>#REF!</v>
      </c>
      <c r="AF72" s="105">
        <f>SUM(AF6:AG70)</f>
        <v>0</v>
      </c>
      <c r="AG72" s="105" t="e">
        <f>SUM(#REF!,#REF!)</f>
        <v>#REF!</v>
      </c>
      <c r="AH72" s="105" t="str">
        <f>IF(SUM(AH6:AH71)+SUM(AI6:AI71)=0,"",SUM(AH6:AH71)+SUM(AI6:AI71))</f>
        <v/>
      </c>
      <c r="AI72" s="105"/>
      <c r="AJ72" s="65">
        <f t="shared" ref="AJ72:AU72" si="17">SUM(AJ6:AJ70)</f>
        <v>0</v>
      </c>
      <c r="AK72" s="65">
        <f t="shared" si="17"/>
        <v>0</v>
      </c>
      <c r="AL72" s="65">
        <f t="shared" si="17"/>
        <v>0</v>
      </c>
      <c r="AM72" s="65">
        <f t="shared" si="17"/>
        <v>0</v>
      </c>
      <c r="AN72" s="65">
        <f t="shared" si="17"/>
        <v>0</v>
      </c>
      <c r="AO72" s="65">
        <f t="shared" si="17"/>
        <v>0</v>
      </c>
      <c r="AP72" s="65">
        <f t="shared" si="17"/>
        <v>0</v>
      </c>
      <c r="AQ72" s="65">
        <f t="shared" si="17"/>
        <v>0</v>
      </c>
      <c r="AR72" s="65">
        <f t="shared" si="17"/>
        <v>0</v>
      </c>
      <c r="AS72" s="65">
        <f t="shared" si="17"/>
        <v>5</v>
      </c>
      <c r="AT72" s="65">
        <f t="shared" si="17"/>
        <v>0</v>
      </c>
      <c r="AU72" s="65">
        <f t="shared" si="17"/>
        <v>0</v>
      </c>
    </row>
    <row r="73" spans="1:49" ht="13.5" thickTop="1" x14ac:dyDescent="0.2">
      <c r="A73" s="95" t="s">
        <v>39</v>
      </c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</row>
    <row r="74" spans="1:49" x14ac:dyDescent="0.2">
      <c r="A74" s="97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</row>
    <row r="75" spans="1:49" x14ac:dyDescent="0.2">
      <c r="A75" s="97"/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</row>
    <row r="76" spans="1:49" x14ac:dyDescent="0.2">
      <c r="A76" s="97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</row>
    <row r="77" spans="1:49" x14ac:dyDescent="0.2">
      <c r="A77" s="97"/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</row>
    <row r="82" spans="7:7" x14ac:dyDescent="0.2">
      <c r="G82" t="s">
        <v>44</v>
      </c>
    </row>
  </sheetData>
  <sheetProtection formatCells="0" formatColumns="0" formatRows="0"/>
  <mergeCells count="82">
    <mergeCell ref="AR2:AR4"/>
    <mergeCell ref="AS2:AS4"/>
    <mergeCell ref="I1:AT1"/>
    <mergeCell ref="I2:K2"/>
    <mergeCell ref="T2:T4"/>
    <mergeCell ref="U2:U4"/>
    <mergeCell ref="V2:AI2"/>
    <mergeCell ref="AJ2:AJ4"/>
    <mergeCell ref="AK2:AK4"/>
    <mergeCell ref="AL2:AL4"/>
    <mergeCell ref="AM2:AM4"/>
    <mergeCell ref="AN2:AN4"/>
    <mergeCell ref="AH4:AI4"/>
    <mergeCell ref="AH6:AI6"/>
    <mergeCell ref="AH7:AI7"/>
    <mergeCell ref="AH8:AI8"/>
    <mergeCell ref="AJ5:AU5"/>
    <mergeCell ref="V4:W4"/>
    <mergeCell ref="X4:Y4"/>
    <mergeCell ref="Z4:AA4"/>
    <mergeCell ref="AB4:AC4"/>
    <mergeCell ref="AD4:AE4"/>
    <mergeCell ref="AF4:AG4"/>
    <mergeCell ref="AT2:AT4"/>
    <mergeCell ref="AU2:AU4"/>
    <mergeCell ref="V3:AI3"/>
    <mergeCell ref="AO2:AO4"/>
    <mergeCell ref="AP2:AP4"/>
    <mergeCell ref="AQ2:AQ4"/>
    <mergeCell ref="F5:H5"/>
    <mergeCell ref="I5:K5"/>
    <mergeCell ref="L5:S5"/>
    <mergeCell ref="V5:AI5"/>
    <mergeCell ref="F3:H4"/>
    <mergeCell ref="I3:I4"/>
    <mergeCell ref="J3:J4"/>
    <mergeCell ref="K3:K4"/>
    <mergeCell ref="L3:N3"/>
    <mergeCell ref="O3:P3"/>
    <mergeCell ref="Q3:S3"/>
    <mergeCell ref="AH9:AI9"/>
    <mergeCell ref="AH10:AI10"/>
    <mergeCell ref="AH32:AI32"/>
    <mergeCell ref="AH14:AI14"/>
    <mergeCell ref="AH15:AI15"/>
    <mergeCell ref="AH17:AI17"/>
    <mergeCell ref="AH19:AI19"/>
    <mergeCell ref="AH20:AI20"/>
    <mergeCell ref="AH21:AI21"/>
    <mergeCell ref="AH22:AI22"/>
    <mergeCell ref="AH29:AI29"/>
    <mergeCell ref="AH31:AI31"/>
    <mergeCell ref="AH13:AI13"/>
    <mergeCell ref="AH34:AI34"/>
    <mergeCell ref="AH36:AI36"/>
    <mergeCell ref="AH41:AI41"/>
    <mergeCell ref="AH42:AI42"/>
    <mergeCell ref="AH45:AI45"/>
    <mergeCell ref="AH46:AI46"/>
    <mergeCell ref="AH49:AI49"/>
    <mergeCell ref="AH51:AI51"/>
    <mergeCell ref="AH52:AI52"/>
    <mergeCell ref="AH70:AI70"/>
    <mergeCell ref="AH53:AI53"/>
    <mergeCell ref="AH54:AI54"/>
    <mergeCell ref="AH56:AI56"/>
    <mergeCell ref="AH59:AI59"/>
    <mergeCell ref="AH60:AI60"/>
    <mergeCell ref="AH61:AI61"/>
    <mergeCell ref="AH63:AI63"/>
    <mergeCell ref="AH64:AI64"/>
    <mergeCell ref="AH65:AI65"/>
    <mergeCell ref="AH69:AI69"/>
    <mergeCell ref="AF72:AG72"/>
    <mergeCell ref="AH72:AI72"/>
    <mergeCell ref="A73:AU77"/>
    <mergeCell ref="A72:H72"/>
    <mergeCell ref="V72:W72"/>
    <mergeCell ref="X72:Y72"/>
    <mergeCell ref="Z72:AA72"/>
    <mergeCell ref="AB72:AC72"/>
    <mergeCell ref="AD72:AE7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E5BDF-FFA5-491C-BF59-F8241B31F9EC}">
  <dimension ref="A1:AW84"/>
  <sheetViews>
    <sheetView tabSelected="1" zoomScaleNormal="100" workbookViewId="0">
      <pane ySplit="5" topLeftCell="A51" activePane="bottomLeft" state="frozen"/>
      <selection activeCell="I66" sqref="I66"/>
      <selection pane="bottomLeft" activeCell="V67" sqref="V67"/>
    </sheetView>
  </sheetViews>
  <sheetFormatPr defaultRowHeight="12.75" x14ac:dyDescent="0.2"/>
  <cols>
    <col min="1" max="1" width="4.7109375" customWidth="1"/>
    <col min="2" max="2" width="6.140625" customWidth="1"/>
    <col min="3" max="3" width="13.5703125" customWidth="1"/>
    <col min="4" max="4" width="10" customWidth="1"/>
    <col min="5" max="5" width="11.140625" customWidth="1"/>
    <col min="6" max="6" width="4.5703125" bestFit="1" customWidth="1"/>
    <col min="7" max="7" width="1.7109375" customWidth="1"/>
    <col min="8" max="8" width="4.5703125" bestFit="1" customWidth="1"/>
    <col min="9" max="11" width="7.28515625" customWidth="1"/>
    <col min="12" max="19" width="6.7109375" customWidth="1"/>
    <col min="20" max="21" width="7.7109375" customWidth="1"/>
    <col min="22" max="33" width="5.7109375" customWidth="1"/>
    <col min="34" max="35" width="0" hidden="1" customWidth="1"/>
    <col min="36" max="36" width="5.85546875" customWidth="1"/>
    <col min="37" max="37" width="6.28515625" customWidth="1"/>
    <col min="38" max="40" width="6.7109375" customWidth="1"/>
    <col min="41" max="41" width="6.5703125" customWidth="1"/>
    <col min="42" max="42" width="6.7109375" customWidth="1"/>
    <col min="43" max="45" width="5.42578125" customWidth="1"/>
    <col min="46" max="46" width="5.28515625" customWidth="1"/>
    <col min="47" max="47" width="6" customWidth="1"/>
  </cols>
  <sheetData>
    <row r="1" spans="1:49" ht="10.5" customHeight="1" thickTop="1" thickBot="1" x14ac:dyDescent="0.25">
      <c r="A1" s="4"/>
      <c r="B1" s="5"/>
      <c r="C1" s="5"/>
      <c r="D1" s="5"/>
      <c r="E1" s="5"/>
      <c r="F1" s="6"/>
      <c r="G1" s="7"/>
      <c r="H1" s="7"/>
      <c r="I1" s="134">
        <v>630</v>
      </c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6"/>
      <c r="AU1" s="8">
        <v>631</v>
      </c>
    </row>
    <row r="2" spans="1:49" ht="13.5" thickBot="1" x14ac:dyDescent="0.25">
      <c r="A2" s="9"/>
      <c r="B2" s="10"/>
      <c r="C2" s="10"/>
      <c r="D2" s="10"/>
      <c r="E2" s="10"/>
      <c r="F2" s="11"/>
      <c r="G2" s="12"/>
      <c r="H2" s="12"/>
      <c r="I2" s="137" t="s">
        <v>13</v>
      </c>
      <c r="J2" s="138"/>
      <c r="K2" s="139"/>
      <c r="L2" s="13"/>
      <c r="M2" s="14"/>
      <c r="N2" s="15"/>
      <c r="O2" s="13"/>
      <c r="P2" s="15"/>
      <c r="Q2" s="16"/>
      <c r="R2" s="17"/>
      <c r="S2" s="18"/>
      <c r="T2" s="113" t="s">
        <v>28</v>
      </c>
      <c r="U2" s="113" t="s">
        <v>20</v>
      </c>
      <c r="V2" s="140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2"/>
      <c r="AJ2" s="113" t="s">
        <v>29</v>
      </c>
      <c r="AK2" s="113" t="s">
        <v>27</v>
      </c>
      <c r="AL2" s="143" t="s">
        <v>26</v>
      </c>
      <c r="AM2" s="113" t="s">
        <v>32</v>
      </c>
      <c r="AN2" s="113" t="s">
        <v>16</v>
      </c>
      <c r="AO2" s="113" t="s">
        <v>31</v>
      </c>
      <c r="AP2" s="113" t="s">
        <v>30</v>
      </c>
      <c r="AQ2" s="113" t="s">
        <v>33</v>
      </c>
      <c r="AR2" s="113" t="s">
        <v>22</v>
      </c>
      <c r="AS2" s="113" t="s">
        <v>4</v>
      </c>
      <c r="AT2" s="113" t="s">
        <v>48</v>
      </c>
      <c r="AU2" s="113" t="s">
        <v>23</v>
      </c>
    </row>
    <row r="3" spans="1:49" ht="109.5" thickBot="1" x14ac:dyDescent="0.25">
      <c r="A3" s="19" t="s">
        <v>18</v>
      </c>
      <c r="B3" s="20" t="s">
        <v>0</v>
      </c>
      <c r="C3" s="21" t="s">
        <v>1</v>
      </c>
      <c r="D3" s="21" t="s">
        <v>46</v>
      </c>
      <c r="E3" s="22" t="s">
        <v>34</v>
      </c>
      <c r="F3" s="121" t="s">
        <v>19</v>
      </c>
      <c r="G3" s="122"/>
      <c r="H3" s="123"/>
      <c r="I3" s="127" t="s">
        <v>10</v>
      </c>
      <c r="J3" s="127" t="s">
        <v>24</v>
      </c>
      <c r="K3" s="127" t="s">
        <v>25</v>
      </c>
      <c r="L3" s="124" t="s">
        <v>2</v>
      </c>
      <c r="M3" s="125"/>
      <c r="N3" s="126"/>
      <c r="O3" s="124" t="s">
        <v>3</v>
      </c>
      <c r="P3" s="126"/>
      <c r="Q3" s="124" t="s">
        <v>9</v>
      </c>
      <c r="R3" s="125"/>
      <c r="S3" s="126"/>
      <c r="T3" s="114"/>
      <c r="U3" s="114"/>
      <c r="V3" s="129" t="s">
        <v>15</v>
      </c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1"/>
      <c r="AJ3" s="114"/>
      <c r="AK3" s="114"/>
      <c r="AL3" s="144"/>
      <c r="AM3" s="114"/>
      <c r="AN3" s="114"/>
      <c r="AO3" s="114"/>
      <c r="AP3" s="114"/>
      <c r="AQ3" s="114"/>
      <c r="AR3" s="114"/>
      <c r="AS3" s="114"/>
      <c r="AT3" s="114"/>
      <c r="AU3" s="114"/>
      <c r="AV3" s="1" t="s">
        <v>37</v>
      </c>
      <c r="AW3" s="1" t="s">
        <v>38</v>
      </c>
    </row>
    <row r="4" spans="1:49" ht="26.25" customHeight="1" thickBot="1" x14ac:dyDescent="0.25">
      <c r="A4" s="9"/>
      <c r="B4" s="10"/>
      <c r="C4" s="10"/>
      <c r="D4" s="10"/>
      <c r="E4" s="10"/>
      <c r="F4" s="124"/>
      <c r="G4" s="125"/>
      <c r="H4" s="126"/>
      <c r="I4" s="128"/>
      <c r="J4" s="128"/>
      <c r="K4" s="128"/>
      <c r="L4" s="23" t="s">
        <v>5</v>
      </c>
      <c r="M4" s="24" t="s">
        <v>11</v>
      </c>
      <c r="N4" s="24" t="s">
        <v>12</v>
      </c>
      <c r="O4" s="23" t="s">
        <v>6</v>
      </c>
      <c r="P4" s="23" t="s">
        <v>7</v>
      </c>
      <c r="Q4" s="23" t="s">
        <v>6</v>
      </c>
      <c r="R4" s="23" t="s">
        <v>7</v>
      </c>
      <c r="S4" s="24" t="s">
        <v>14</v>
      </c>
      <c r="T4" s="115"/>
      <c r="U4" s="115"/>
      <c r="V4" s="132" t="s">
        <v>35</v>
      </c>
      <c r="W4" s="133"/>
      <c r="X4" s="132" t="s">
        <v>49</v>
      </c>
      <c r="Y4" s="133"/>
      <c r="Z4" s="119" t="s">
        <v>40</v>
      </c>
      <c r="AA4" s="120"/>
      <c r="AB4" s="119" t="s">
        <v>41</v>
      </c>
      <c r="AC4" s="120"/>
      <c r="AD4" s="119" t="s">
        <v>42</v>
      </c>
      <c r="AE4" s="120"/>
      <c r="AF4" s="119" t="s">
        <v>43</v>
      </c>
      <c r="AG4" s="120"/>
      <c r="AH4" s="119" t="s">
        <v>36</v>
      </c>
      <c r="AI4" s="120"/>
      <c r="AJ4" s="115"/>
      <c r="AK4" s="115"/>
      <c r="AL4" s="145"/>
      <c r="AM4" s="115"/>
      <c r="AN4" s="115"/>
      <c r="AO4" s="115"/>
      <c r="AP4" s="115"/>
      <c r="AQ4" s="115"/>
      <c r="AR4" s="115"/>
      <c r="AS4" s="115"/>
      <c r="AT4" s="115"/>
      <c r="AU4" s="115"/>
    </row>
    <row r="5" spans="1:49" ht="12" customHeight="1" thickBot="1" x14ac:dyDescent="0.25">
      <c r="A5" s="25"/>
      <c r="B5" s="26"/>
      <c r="C5" s="26"/>
      <c r="D5" s="26"/>
      <c r="E5" s="26"/>
      <c r="F5" s="110" t="s">
        <v>21</v>
      </c>
      <c r="G5" s="111"/>
      <c r="H5" s="112"/>
      <c r="I5" s="110" t="s">
        <v>8</v>
      </c>
      <c r="J5" s="111"/>
      <c r="K5" s="112"/>
      <c r="L5" s="110" t="s">
        <v>45</v>
      </c>
      <c r="M5" s="111"/>
      <c r="N5" s="111"/>
      <c r="O5" s="111"/>
      <c r="P5" s="111"/>
      <c r="Q5" s="111"/>
      <c r="R5" s="111"/>
      <c r="S5" s="111"/>
      <c r="T5" s="27"/>
      <c r="U5" s="27"/>
      <c r="V5" s="116" t="s">
        <v>17</v>
      </c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8"/>
      <c r="AJ5" s="110" t="s">
        <v>45</v>
      </c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2"/>
    </row>
    <row r="6" spans="1:49" x14ac:dyDescent="0.2">
      <c r="A6" s="28"/>
      <c r="B6" s="146" t="s">
        <v>70</v>
      </c>
      <c r="C6" s="147"/>
      <c r="D6" s="148"/>
      <c r="E6" s="29"/>
      <c r="F6" s="30"/>
      <c r="G6" s="31" t="str">
        <f>IF(ISBLANK(E6),"","X")</f>
        <v/>
      </c>
      <c r="H6" s="32"/>
      <c r="I6" s="33" t="str">
        <f>IF(E6&gt;0, F6*H6/144, "")</f>
        <v/>
      </c>
      <c r="J6" s="34"/>
      <c r="K6" s="35"/>
      <c r="L6" s="29" t="str">
        <f>IF(ISNUMBER(I6),1,"")</f>
        <v/>
      </c>
      <c r="M6" s="36"/>
      <c r="N6" s="36"/>
      <c r="O6" s="37"/>
      <c r="P6" s="36"/>
      <c r="Q6" s="36"/>
      <c r="R6" s="36"/>
      <c r="S6" s="36"/>
      <c r="T6" s="36"/>
      <c r="U6" s="36"/>
      <c r="V6" s="38" t="str">
        <f>IF(ISNUMBER(L6),5+6+(SUM(H6)/12),"")</f>
        <v/>
      </c>
      <c r="W6" s="39" t="str">
        <f>IF(L6&gt;1,V6,"")</f>
        <v/>
      </c>
      <c r="X6" s="40"/>
      <c r="Y6" s="41"/>
      <c r="Z6" s="40"/>
      <c r="AA6" s="41"/>
      <c r="AB6" s="40"/>
      <c r="AC6" s="41"/>
      <c r="AD6" s="40"/>
      <c r="AE6" s="41"/>
      <c r="AF6" s="40"/>
      <c r="AG6" s="41"/>
      <c r="AH6" s="108"/>
      <c r="AI6" s="109"/>
      <c r="AJ6" s="36"/>
      <c r="AK6" s="42"/>
      <c r="AL6" s="36"/>
      <c r="AM6" s="36"/>
      <c r="AN6" s="36"/>
      <c r="AO6" s="36"/>
      <c r="AP6" s="36"/>
      <c r="AQ6" s="36"/>
      <c r="AR6" s="36"/>
      <c r="AS6" s="36"/>
      <c r="AT6" s="43">
        <f>SUM(AV6:AW6)</f>
        <v>0</v>
      </c>
      <c r="AU6" s="36"/>
      <c r="AV6" t="str">
        <f>IF(ISBLANK(F6),"",IF(E6="R1-1-36",1,IF(E6="R1-2-36",1,IF(E6="R5-1-36",1,IF(E6="R1-1-30",1,IF(E6="R5-1a",1,""))))))</f>
        <v/>
      </c>
      <c r="AW6" t="str">
        <f>IF(E6="W3-1-36",1,"")</f>
        <v/>
      </c>
    </row>
    <row r="7" spans="1:49" x14ac:dyDescent="0.2">
      <c r="A7" s="28">
        <v>16</v>
      </c>
      <c r="B7" s="29" t="str">
        <f>IF(D7&lt;&gt;"","BA-"&amp;COUNTA($D$7:D7)+0,"")</f>
        <v>BA-1</v>
      </c>
      <c r="C7" s="2"/>
      <c r="D7" s="66">
        <v>0.223</v>
      </c>
      <c r="E7" s="2" t="s">
        <v>71</v>
      </c>
      <c r="F7" s="30">
        <v>144</v>
      </c>
      <c r="G7" s="31" t="str">
        <f>IF(ISBLANK(E7),"","X")</f>
        <v>X</v>
      </c>
      <c r="H7" s="32">
        <v>96</v>
      </c>
      <c r="I7" s="45"/>
      <c r="J7" s="34"/>
      <c r="K7" s="45"/>
      <c r="L7" s="29" t="str">
        <f>IF(ISNUMBER(I7),1,"")</f>
        <v/>
      </c>
      <c r="M7" s="29"/>
      <c r="N7" s="29"/>
      <c r="O7" s="2" t="str">
        <f>IF(ISNUMBER(I7),1,"")</f>
        <v/>
      </c>
      <c r="P7" s="2"/>
      <c r="Q7" s="29"/>
      <c r="R7" s="29"/>
      <c r="S7" s="29"/>
      <c r="T7" s="29"/>
      <c r="U7" s="2"/>
      <c r="V7" s="38" t="str">
        <f>IF(ISNUMBER(L7),5+8+(SUM(H7)/12),"")</f>
        <v/>
      </c>
      <c r="W7" s="39" t="str">
        <f>IF(L7&gt;1,V7,"")</f>
        <v/>
      </c>
      <c r="X7" s="46"/>
      <c r="Y7" s="47"/>
      <c r="Z7" s="46"/>
      <c r="AA7" s="47"/>
      <c r="AB7" s="46"/>
      <c r="AC7" s="47"/>
      <c r="AD7" s="46"/>
      <c r="AE7" s="47"/>
      <c r="AF7" s="46"/>
      <c r="AG7" s="47"/>
      <c r="AH7" s="98"/>
      <c r="AI7" s="99"/>
      <c r="AJ7" s="29"/>
      <c r="AK7" s="42"/>
      <c r="AL7" s="29"/>
      <c r="AM7" s="29"/>
      <c r="AN7" s="48"/>
      <c r="AO7" s="48"/>
      <c r="AP7" s="29"/>
      <c r="AQ7" s="48"/>
      <c r="AR7" s="48"/>
      <c r="AS7" s="29"/>
      <c r="AT7" s="43">
        <f>SUM(AV7:AW7)</f>
        <v>0</v>
      </c>
      <c r="AU7" s="29"/>
      <c r="AV7" t="str">
        <f>IF(ISBLANK(F7),"",IF(E7="R1-1-36",1,IF(E7="R1-2-36",1,IF(E7="R5-1-36",1,IF(E7="R1-1-30",1,IF(E7="R5-1a",1,""))))))</f>
        <v/>
      </c>
      <c r="AW7" t="str">
        <f>IF(E7="W3-1-36",1,"")</f>
        <v/>
      </c>
    </row>
    <row r="8" spans="1:49" x14ac:dyDescent="0.2">
      <c r="A8" s="28"/>
      <c r="B8" s="29" t="str">
        <f>IF(D8&lt;&gt;"","BA-"&amp;COUNTA($D$7:D8)+0,"")</f>
        <v/>
      </c>
      <c r="C8" s="2"/>
      <c r="D8" s="67"/>
      <c r="E8" s="2"/>
      <c r="F8" s="30"/>
      <c r="G8" s="31" t="str">
        <f t="shared" ref="G8:G72" si="0">IF(ISBLANK(E8),"","X")</f>
        <v/>
      </c>
      <c r="H8" s="32"/>
      <c r="I8" s="45" t="str">
        <f t="shared" ref="I8:I50" si="1">IF(ISBLANK(F8),"",(F8*H8)/144)</f>
        <v/>
      </c>
      <c r="J8" s="34"/>
      <c r="K8" s="45" t="str">
        <f>IF(ISBLANK(F8),"",(F8*H8)/144)</f>
        <v/>
      </c>
      <c r="L8" s="29" t="str">
        <f t="shared" ref="L8:L9" si="2">IF(ISNUMBER(I8),1,"")</f>
        <v/>
      </c>
      <c r="M8" s="35"/>
      <c r="N8" s="35"/>
      <c r="O8" s="2" t="str">
        <f t="shared" ref="O8" si="3">IF(ISNUMBER(I8),1,"")</f>
        <v/>
      </c>
      <c r="P8" s="2"/>
      <c r="Q8" s="29"/>
      <c r="R8" s="35"/>
      <c r="S8" s="35"/>
      <c r="T8" s="35"/>
      <c r="U8" s="2"/>
      <c r="V8" s="38" t="str">
        <f t="shared" ref="V8:V22" si="4">IF(ISNUMBER(L8),5+8+(SUM(H8)/12),"")</f>
        <v/>
      </c>
      <c r="W8" s="39" t="str">
        <f>IF(L8&gt;1,V8,"")</f>
        <v/>
      </c>
      <c r="X8" s="46"/>
      <c r="Y8" s="47"/>
      <c r="Z8" s="46"/>
      <c r="AA8" s="47"/>
      <c r="AB8" s="46"/>
      <c r="AC8" s="47"/>
      <c r="AD8" s="46"/>
      <c r="AE8" s="47"/>
      <c r="AF8" s="46"/>
      <c r="AG8" s="47"/>
      <c r="AH8" s="98"/>
      <c r="AI8" s="99"/>
      <c r="AJ8" s="35"/>
      <c r="AK8" s="42"/>
      <c r="AL8" s="29"/>
      <c r="AM8" s="35"/>
      <c r="AN8" s="30"/>
      <c r="AO8" s="30"/>
      <c r="AP8" s="29"/>
      <c r="AQ8" s="48"/>
      <c r="AR8" s="30"/>
      <c r="AS8" s="35"/>
      <c r="AT8" s="43">
        <f t="shared" ref="AT8:AT69" si="5">SUM(AV8:AW8)</f>
        <v>0</v>
      </c>
      <c r="AU8" s="35"/>
      <c r="AV8" t="str">
        <f>IF(ISBLANK(F8),"",IF(E8="R1-1-36",1,IF(E8="R1-2-36",1,IF(E8="R5-1-36",1,IF(E8="R1-1-30",1,IF(E8="R5-1a",1,""))))))</f>
        <v/>
      </c>
      <c r="AW8" t="str">
        <f>IF(E8="W3-1-36",1,"")</f>
        <v/>
      </c>
    </row>
    <row r="9" spans="1:49" x14ac:dyDescent="0.2">
      <c r="A9" s="28">
        <v>16</v>
      </c>
      <c r="B9" s="29" t="str">
        <f>IF(D9&lt;&gt;"","BA-"&amp;COUNTA($D$7:D9)+0,"")</f>
        <v>BA-2</v>
      </c>
      <c r="C9" s="2"/>
      <c r="D9" s="66">
        <v>0.34300000000000003</v>
      </c>
      <c r="E9" s="2" t="s">
        <v>72</v>
      </c>
      <c r="F9" s="30">
        <v>120</v>
      </c>
      <c r="G9" s="31" t="str">
        <f t="shared" si="0"/>
        <v>X</v>
      </c>
      <c r="H9" s="32">
        <v>24</v>
      </c>
      <c r="I9" s="45"/>
      <c r="J9" s="45">
        <f>IF(ISBLANK(F9),"",(F9*H9)/144)</f>
        <v>20</v>
      </c>
      <c r="K9" s="35"/>
      <c r="L9" s="29" t="str">
        <f t="shared" si="2"/>
        <v/>
      </c>
      <c r="M9" s="42"/>
      <c r="N9" s="42"/>
      <c r="O9" s="2">
        <f>IF(ISNUMBER(J9),1,"")</f>
        <v>1</v>
      </c>
      <c r="P9" s="2"/>
      <c r="Q9" s="29"/>
      <c r="R9" s="42"/>
      <c r="S9" s="42"/>
      <c r="T9" s="2"/>
      <c r="U9" s="2"/>
      <c r="V9" s="38" t="str">
        <f t="shared" si="4"/>
        <v/>
      </c>
      <c r="W9" s="39"/>
      <c r="X9" s="46"/>
      <c r="Y9" s="47"/>
      <c r="Z9" s="46"/>
      <c r="AA9" s="47"/>
      <c r="AB9" s="46"/>
      <c r="AC9" s="47"/>
      <c r="AD9" s="46"/>
      <c r="AE9" s="47"/>
      <c r="AF9" s="46"/>
      <c r="AG9" s="47"/>
      <c r="AH9" s="98"/>
      <c r="AI9" s="99"/>
      <c r="AJ9" s="42"/>
      <c r="AK9" s="42"/>
      <c r="AL9" s="2"/>
      <c r="AM9" s="2"/>
      <c r="AN9" s="38"/>
      <c r="AO9" s="38"/>
      <c r="AP9" s="2"/>
      <c r="AQ9" s="49"/>
      <c r="AR9" s="38"/>
      <c r="AS9" s="2"/>
      <c r="AT9" s="43">
        <f t="shared" si="5"/>
        <v>0</v>
      </c>
      <c r="AU9" s="2"/>
      <c r="AV9" t="str">
        <f>IF(ISBLANK(F9),"",IF(E9="R1-1-36",1,IF(E9="R1-2-36",1,IF(E9="R5-1-36",1,IF(E9="R1-1-30",1,IF(E9="R5-1a",1,""))))))</f>
        <v/>
      </c>
      <c r="AW9" t="str">
        <f>IF(E9="W3-1-36",1,"")</f>
        <v/>
      </c>
    </row>
    <row r="10" spans="1:49" x14ac:dyDescent="0.2">
      <c r="A10" s="28"/>
      <c r="B10" s="29" t="str">
        <f>IF(D10&lt;&gt;"","BA-"&amp;COUNTA($D$7:D10)+0,"")</f>
        <v/>
      </c>
      <c r="C10" s="2"/>
      <c r="D10" s="66"/>
      <c r="E10" s="2" t="s">
        <v>73</v>
      </c>
      <c r="F10" s="30">
        <v>120</v>
      </c>
      <c r="G10" s="31" t="str">
        <f t="shared" si="0"/>
        <v>X</v>
      </c>
      <c r="H10" s="32">
        <v>24</v>
      </c>
      <c r="I10" s="45"/>
      <c r="J10" s="45">
        <f>IF(ISBLANK(F10),"",(F10*H10)/144)</f>
        <v>20</v>
      </c>
      <c r="K10" s="35"/>
      <c r="L10" s="29"/>
      <c r="M10" s="42"/>
      <c r="N10" s="42"/>
      <c r="O10" s="2">
        <f>IF(ISNUMBER(J10),1,"")</f>
        <v>1</v>
      </c>
      <c r="P10" s="2"/>
      <c r="Q10" s="29"/>
      <c r="R10" s="42"/>
      <c r="S10" s="42"/>
      <c r="T10" s="2"/>
      <c r="U10" s="2"/>
      <c r="V10" s="38"/>
      <c r="W10" s="39"/>
      <c r="X10" s="46"/>
      <c r="Y10" s="47"/>
      <c r="Z10" s="46"/>
      <c r="AA10" s="47"/>
      <c r="AB10" s="46"/>
      <c r="AC10" s="47"/>
      <c r="AD10" s="46"/>
      <c r="AE10" s="47"/>
      <c r="AF10" s="46"/>
      <c r="AG10" s="47"/>
      <c r="AH10" s="38"/>
      <c r="AI10" s="39"/>
      <c r="AJ10" s="42"/>
      <c r="AK10" s="42"/>
      <c r="AL10" s="2"/>
      <c r="AM10" s="2"/>
      <c r="AN10" s="38"/>
      <c r="AO10" s="38"/>
      <c r="AP10" s="2"/>
      <c r="AQ10" s="49"/>
      <c r="AR10" s="38"/>
      <c r="AS10" s="2"/>
      <c r="AT10" s="43">
        <f t="shared" si="5"/>
        <v>0</v>
      </c>
      <c r="AU10" s="2"/>
    </row>
    <row r="11" spans="1:49" x14ac:dyDescent="0.2">
      <c r="A11" s="28"/>
      <c r="B11" s="29"/>
      <c r="C11" s="2"/>
      <c r="D11" s="66"/>
      <c r="E11" s="2" t="s">
        <v>83</v>
      </c>
      <c r="F11" s="30">
        <v>24</v>
      </c>
      <c r="G11" s="31" t="str">
        <f t="shared" si="0"/>
        <v>X</v>
      </c>
      <c r="H11" s="32">
        <v>12</v>
      </c>
      <c r="I11" s="45">
        <f t="shared" si="1"/>
        <v>2</v>
      </c>
      <c r="J11" s="45"/>
      <c r="K11" s="35"/>
      <c r="L11" s="29"/>
      <c r="M11" s="42"/>
      <c r="N11" s="42"/>
      <c r="O11" s="2"/>
      <c r="P11" s="2"/>
      <c r="Q11" s="29"/>
      <c r="R11" s="42"/>
      <c r="S11" s="42"/>
      <c r="T11" s="2"/>
      <c r="U11" s="2"/>
      <c r="V11" s="38"/>
      <c r="W11" s="39"/>
      <c r="X11" s="46"/>
      <c r="Y11" s="47"/>
      <c r="Z11" s="46"/>
      <c r="AA11" s="47"/>
      <c r="AB11" s="46"/>
      <c r="AC11" s="47"/>
      <c r="AD11" s="46"/>
      <c r="AE11" s="47"/>
      <c r="AF11" s="46"/>
      <c r="AG11" s="47"/>
      <c r="AH11" s="38"/>
      <c r="AI11" s="39"/>
      <c r="AJ11" s="42"/>
      <c r="AK11" s="42"/>
      <c r="AL11" s="2"/>
      <c r="AM11" s="2"/>
      <c r="AN11" s="38"/>
      <c r="AO11" s="38"/>
      <c r="AP11" s="2"/>
      <c r="AQ11" s="49"/>
      <c r="AR11" s="38"/>
      <c r="AS11" s="2">
        <v>1</v>
      </c>
      <c r="AT11" s="43"/>
      <c r="AU11" s="2"/>
    </row>
    <row r="12" spans="1:49" x14ac:dyDescent="0.2">
      <c r="A12" s="28"/>
      <c r="B12" s="29"/>
      <c r="C12" s="2"/>
      <c r="D12" s="66"/>
      <c r="E12" s="2" t="s">
        <v>84</v>
      </c>
      <c r="F12" s="30">
        <v>30</v>
      </c>
      <c r="G12" s="31" t="str">
        <f t="shared" si="0"/>
        <v>X</v>
      </c>
      <c r="H12" s="32">
        <v>24</v>
      </c>
      <c r="I12" s="45">
        <f t="shared" si="1"/>
        <v>5</v>
      </c>
      <c r="J12" s="45"/>
      <c r="K12" s="35"/>
      <c r="L12" s="29"/>
      <c r="M12" s="42"/>
      <c r="N12" s="42"/>
      <c r="O12" s="2"/>
      <c r="P12" s="2"/>
      <c r="Q12" s="29"/>
      <c r="R12" s="42"/>
      <c r="S12" s="42"/>
      <c r="T12" s="2"/>
      <c r="U12" s="2"/>
      <c r="V12" s="38"/>
      <c r="W12" s="39"/>
      <c r="X12" s="46"/>
      <c r="Y12" s="47"/>
      <c r="Z12" s="46"/>
      <c r="AA12" s="47"/>
      <c r="AB12" s="46"/>
      <c r="AC12" s="47"/>
      <c r="AD12" s="46"/>
      <c r="AE12" s="47"/>
      <c r="AF12" s="46"/>
      <c r="AG12" s="47"/>
      <c r="AH12" s="38"/>
      <c r="AI12" s="39"/>
      <c r="AJ12" s="42"/>
      <c r="AK12" s="42"/>
      <c r="AL12" s="2"/>
      <c r="AM12" s="2"/>
      <c r="AN12" s="38"/>
      <c r="AO12" s="38"/>
      <c r="AP12" s="2"/>
      <c r="AQ12" s="49"/>
      <c r="AR12" s="38"/>
      <c r="AS12" s="2"/>
      <c r="AT12" s="43"/>
      <c r="AU12" s="2"/>
    </row>
    <row r="13" spans="1:49" x14ac:dyDescent="0.2">
      <c r="A13" s="28"/>
      <c r="B13" s="29"/>
      <c r="C13" s="2"/>
      <c r="D13" s="66"/>
      <c r="E13" s="2" t="s">
        <v>85</v>
      </c>
      <c r="F13" s="30">
        <v>21</v>
      </c>
      <c r="G13" s="31" t="str">
        <f t="shared" si="0"/>
        <v>X</v>
      </c>
      <c r="H13" s="32">
        <v>15</v>
      </c>
      <c r="I13" s="45">
        <f t="shared" si="1"/>
        <v>2.1875</v>
      </c>
      <c r="J13" s="45"/>
      <c r="K13" s="35"/>
      <c r="L13" s="29"/>
      <c r="M13" s="42"/>
      <c r="N13" s="42"/>
      <c r="O13" s="2"/>
      <c r="P13" s="2"/>
      <c r="Q13" s="29"/>
      <c r="R13" s="42"/>
      <c r="S13" s="42"/>
      <c r="T13" s="2"/>
      <c r="U13" s="2"/>
      <c r="V13" s="38"/>
      <c r="W13" s="39"/>
      <c r="X13" s="46"/>
      <c r="Y13" s="47"/>
      <c r="Z13" s="46"/>
      <c r="AA13" s="47"/>
      <c r="AB13" s="46"/>
      <c r="AC13" s="47"/>
      <c r="AD13" s="46"/>
      <c r="AE13" s="47"/>
      <c r="AF13" s="46"/>
      <c r="AG13" s="47"/>
      <c r="AH13" s="38"/>
      <c r="AI13" s="39"/>
      <c r="AJ13" s="42"/>
      <c r="AK13" s="42"/>
      <c r="AL13" s="2"/>
      <c r="AM13" s="2"/>
      <c r="AN13" s="38"/>
      <c r="AO13" s="38"/>
      <c r="AP13" s="2"/>
      <c r="AQ13" s="49"/>
      <c r="AR13" s="38"/>
      <c r="AS13" s="2"/>
      <c r="AT13" s="43"/>
      <c r="AU13" s="2"/>
    </row>
    <row r="14" spans="1:49" x14ac:dyDescent="0.2">
      <c r="A14" s="28"/>
      <c r="B14" s="29" t="str">
        <f>IF(D14&lt;&gt;"","BA-"&amp;COUNTA($D$7:D14)+0,"")</f>
        <v/>
      </c>
      <c r="C14" s="2"/>
      <c r="D14" s="66"/>
      <c r="E14" s="2" t="s">
        <v>60</v>
      </c>
      <c r="F14" s="30">
        <v>18</v>
      </c>
      <c r="G14" s="31" t="str">
        <f t="shared" si="0"/>
        <v>X</v>
      </c>
      <c r="H14" s="32">
        <v>12</v>
      </c>
      <c r="I14" s="45"/>
      <c r="J14" s="45"/>
      <c r="K14" s="35"/>
      <c r="L14" s="29"/>
      <c r="M14" s="42"/>
      <c r="N14" s="42"/>
      <c r="O14" s="2">
        <v>1</v>
      </c>
      <c r="P14" s="2"/>
      <c r="Q14" s="29"/>
      <c r="R14" s="42"/>
      <c r="S14" s="42"/>
      <c r="T14" s="2"/>
      <c r="U14" s="2"/>
      <c r="V14" s="38"/>
      <c r="W14" s="39"/>
      <c r="X14" s="46"/>
      <c r="Y14" s="47"/>
      <c r="Z14" s="46"/>
      <c r="AA14" s="47"/>
      <c r="AB14" s="46"/>
      <c r="AC14" s="47"/>
      <c r="AD14" s="46"/>
      <c r="AE14" s="47"/>
      <c r="AF14" s="46"/>
      <c r="AG14" s="47"/>
      <c r="AH14" s="38"/>
      <c r="AI14" s="39"/>
      <c r="AJ14" s="42"/>
      <c r="AK14" s="42"/>
      <c r="AL14" s="2"/>
      <c r="AM14" s="2"/>
      <c r="AN14" s="38"/>
      <c r="AO14" s="38"/>
      <c r="AP14" s="2"/>
      <c r="AQ14" s="49"/>
      <c r="AR14" s="38"/>
      <c r="AS14" s="2"/>
      <c r="AT14" s="43">
        <f t="shared" si="5"/>
        <v>0</v>
      </c>
      <c r="AU14" s="2"/>
    </row>
    <row r="15" spans="1:49" x14ac:dyDescent="0.2">
      <c r="A15" s="28"/>
      <c r="B15" s="29" t="str">
        <f>IF(D15&lt;&gt;"","BA-"&amp;COUNTA($D$7:D15)+0,"")</f>
        <v/>
      </c>
      <c r="C15" s="2"/>
      <c r="D15" s="66"/>
      <c r="E15" s="2"/>
      <c r="F15" s="30"/>
      <c r="G15" s="31" t="str">
        <f t="shared" si="0"/>
        <v/>
      </c>
      <c r="H15" s="32"/>
      <c r="I15" s="45" t="str">
        <f t="shared" si="1"/>
        <v/>
      </c>
      <c r="J15" s="45" t="str">
        <f t="shared" ref="J15" si="6">IF(ISBLANK(F15),"",(F15*H15)/144)</f>
        <v/>
      </c>
      <c r="K15" s="35"/>
      <c r="L15" s="29"/>
      <c r="M15" s="42"/>
      <c r="N15" s="42"/>
      <c r="O15" s="2"/>
      <c r="P15" s="2"/>
      <c r="Q15" s="29"/>
      <c r="R15" s="42"/>
      <c r="S15" s="42"/>
      <c r="T15" s="2"/>
      <c r="U15" s="2"/>
      <c r="V15" s="38" t="str">
        <f t="shared" si="4"/>
        <v/>
      </c>
      <c r="W15" s="39"/>
      <c r="X15" s="46"/>
      <c r="Y15" s="47"/>
      <c r="Z15" s="46"/>
      <c r="AA15" s="47"/>
      <c r="AB15" s="46"/>
      <c r="AC15" s="47"/>
      <c r="AD15" s="46"/>
      <c r="AE15" s="47"/>
      <c r="AF15" s="46"/>
      <c r="AG15" s="47"/>
      <c r="AH15" s="98"/>
      <c r="AI15" s="99"/>
      <c r="AJ15" s="42"/>
      <c r="AK15" s="42"/>
      <c r="AL15" s="2"/>
      <c r="AM15" s="2"/>
      <c r="AN15" s="38"/>
      <c r="AO15" s="38"/>
      <c r="AP15" s="2"/>
      <c r="AQ15" s="49"/>
      <c r="AR15" s="38"/>
      <c r="AS15" s="2"/>
      <c r="AT15" s="43">
        <f t="shared" si="5"/>
        <v>0</v>
      </c>
      <c r="AU15" s="2"/>
    </row>
    <row r="16" spans="1:49" x14ac:dyDescent="0.2">
      <c r="A16" s="28">
        <v>16</v>
      </c>
      <c r="B16" s="29" t="str">
        <f>IF(D16&lt;&gt;"","BA-"&amp;COUNTA($D$7:D16)+0,"")</f>
        <v>BA-3</v>
      </c>
      <c r="C16" s="2"/>
      <c r="D16" s="66">
        <v>0.40200000000000002</v>
      </c>
      <c r="E16" s="2" t="s">
        <v>74</v>
      </c>
      <c r="F16" s="30">
        <v>48</v>
      </c>
      <c r="G16" s="31" t="str">
        <f t="shared" si="0"/>
        <v>X</v>
      </c>
      <c r="H16" s="32">
        <v>48</v>
      </c>
      <c r="I16" s="45">
        <f t="shared" si="1"/>
        <v>16</v>
      </c>
      <c r="J16" s="45"/>
      <c r="K16" s="35"/>
      <c r="L16" s="29">
        <f>IF(ISNUMBER(I16),2,"")</f>
        <v>2</v>
      </c>
      <c r="M16" s="42"/>
      <c r="N16" s="42"/>
      <c r="O16" s="2">
        <v>1</v>
      </c>
      <c r="P16" s="2"/>
      <c r="Q16" s="29"/>
      <c r="R16" s="42"/>
      <c r="S16" s="42"/>
      <c r="T16" s="2"/>
      <c r="U16" s="2"/>
      <c r="V16" s="38">
        <f t="shared" si="4"/>
        <v>17</v>
      </c>
      <c r="W16" s="39">
        <f>IF(L16&gt;1,V16,"")</f>
        <v>17</v>
      </c>
      <c r="X16" s="38"/>
      <c r="Y16" s="39"/>
      <c r="Z16" s="38"/>
      <c r="AA16" s="39"/>
      <c r="AB16" s="38"/>
      <c r="AC16" s="39"/>
      <c r="AD16" s="46"/>
      <c r="AE16" s="39"/>
      <c r="AF16" s="38"/>
      <c r="AG16" s="39"/>
      <c r="AH16" s="30"/>
      <c r="AI16" s="50"/>
      <c r="AJ16" s="42"/>
      <c r="AK16" s="42"/>
      <c r="AL16" s="2"/>
      <c r="AM16" s="2"/>
      <c r="AN16" s="38"/>
      <c r="AO16" s="38"/>
      <c r="AP16" s="2"/>
      <c r="AQ16" s="49"/>
      <c r="AR16" s="38"/>
      <c r="AS16" s="2">
        <v>1</v>
      </c>
      <c r="AT16" s="43">
        <f t="shared" si="5"/>
        <v>2</v>
      </c>
      <c r="AU16" s="2"/>
      <c r="AW16">
        <v>2</v>
      </c>
    </row>
    <row r="17" spans="1:49" x14ac:dyDescent="0.2">
      <c r="A17" s="28"/>
      <c r="B17" s="29" t="str">
        <f>IF(D17&lt;&gt;"","BA-"&amp;COUNTA($D$7:D17)+0,"")</f>
        <v/>
      </c>
      <c r="C17" s="2"/>
      <c r="D17" s="66"/>
      <c r="E17" s="44"/>
      <c r="F17" s="30"/>
      <c r="G17" s="31" t="str">
        <f t="shared" si="0"/>
        <v/>
      </c>
      <c r="H17" s="32"/>
      <c r="I17" s="45" t="str">
        <f t="shared" si="1"/>
        <v/>
      </c>
      <c r="J17" s="34"/>
      <c r="K17" s="35"/>
      <c r="L17" s="29" t="str">
        <f t="shared" ref="L17:L18" si="7">IF(ISNUMBER(I17),2,"")</f>
        <v/>
      </c>
      <c r="M17" s="42"/>
      <c r="N17" s="42"/>
      <c r="O17" s="2"/>
      <c r="P17" s="2"/>
      <c r="Q17" s="29"/>
      <c r="R17" s="42"/>
      <c r="S17" s="42"/>
      <c r="T17" s="2"/>
      <c r="U17" s="2"/>
      <c r="V17" s="38" t="str">
        <f t="shared" si="4"/>
        <v/>
      </c>
      <c r="W17" s="39" t="str">
        <f t="shared" ref="W17:W31" si="8">IF(L17&gt;1,V17,"")</f>
        <v/>
      </c>
      <c r="X17" s="38"/>
      <c r="Y17" s="39"/>
      <c r="Z17" s="38"/>
      <c r="AA17" s="39"/>
      <c r="AB17" s="38"/>
      <c r="AC17" s="39"/>
      <c r="AD17" s="46"/>
      <c r="AE17" s="39"/>
      <c r="AF17" s="38"/>
      <c r="AG17" s="39"/>
      <c r="AH17" s="30"/>
      <c r="AI17" s="50"/>
      <c r="AJ17" s="42"/>
      <c r="AK17" s="42"/>
      <c r="AL17" s="2"/>
      <c r="AM17" s="2"/>
      <c r="AN17" s="38"/>
      <c r="AO17" s="38"/>
      <c r="AP17" s="2"/>
      <c r="AQ17" s="49"/>
      <c r="AR17" s="38"/>
      <c r="AS17" s="2"/>
      <c r="AT17" s="43">
        <f t="shared" si="5"/>
        <v>0</v>
      </c>
      <c r="AU17" s="2"/>
    </row>
    <row r="18" spans="1:49" x14ac:dyDescent="0.2">
      <c r="A18" s="28">
        <v>16</v>
      </c>
      <c r="B18" s="29" t="str">
        <f>IF(D18&lt;&gt;"","BA-"&amp;COUNTA($D$7:D18)+0,"")</f>
        <v>BA-4</v>
      </c>
      <c r="C18" s="2"/>
      <c r="D18" s="66">
        <v>0.40200000000000002</v>
      </c>
      <c r="E18" s="44" t="s">
        <v>74</v>
      </c>
      <c r="F18" s="30">
        <v>48</v>
      </c>
      <c r="G18" s="31" t="str">
        <f t="shared" si="0"/>
        <v>X</v>
      </c>
      <c r="H18" s="32">
        <v>48</v>
      </c>
      <c r="I18" s="45">
        <f t="shared" si="1"/>
        <v>16</v>
      </c>
      <c r="J18" s="34"/>
      <c r="K18" s="35"/>
      <c r="L18" s="29">
        <f t="shared" si="7"/>
        <v>2</v>
      </c>
      <c r="M18" s="42"/>
      <c r="N18" s="42"/>
      <c r="O18" s="2">
        <v>1</v>
      </c>
      <c r="P18" s="2"/>
      <c r="Q18" s="29"/>
      <c r="R18" s="42"/>
      <c r="S18" s="42"/>
      <c r="T18" s="2"/>
      <c r="U18" s="2"/>
      <c r="V18" s="38">
        <f t="shared" si="4"/>
        <v>17</v>
      </c>
      <c r="W18" s="39">
        <f t="shared" si="8"/>
        <v>17</v>
      </c>
      <c r="X18" s="46"/>
      <c r="Y18" s="47"/>
      <c r="Z18" s="46"/>
      <c r="AA18" s="47"/>
      <c r="AB18" s="46"/>
      <c r="AC18" s="47"/>
      <c r="AD18" s="46"/>
      <c r="AE18" s="47"/>
      <c r="AF18" s="46"/>
      <c r="AG18" s="47"/>
      <c r="AH18" s="98"/>
      <c r="AI18" s="99"/>
      <c r="AJ18" s="42"/>
      <c r="AK18" s="42"/>
      <c r="AL18" s="2"/>
      <c r="AM18" s="2"/>
      <c r="AN18" s="38"/>
      <c r="AO18" s="38"/>
      <c r="AP18" s="2"/>
      <c r="AQ18" s="49"/>
      <c r="AR18" s="38"/>
      <c r="AS18" s="2">
        <v>1</v>
      </c>
      <c r="AT18" s="43">
        <f t="shared" si="5"/>
        <v>2</v>
      </c>
      <c r="AU18" s="2"/>
      <c r="AW18">
        <v>2</v>
      </c>
    </row>
    <row r="19" spans="1:49" x14ac:dyDescent="0.2">
      <c r="A19" s="28"/>
      <c r="B19" s="29" t="str">
        <f>IF(D19&lt;&gt;"","BA-"&amp;COUNTA($D$7:D19)+0,"")</f>
        <v/>
      </c>
      <c r="C19" s="2"/>
      <c r="D19" s="66"/>
      <c r="E19" s="44"/>
      <c r="F19" s="30"/>
      <c r="G19" s="31" t="str">
        <f t="shared" si="0"/>
        <v/>
      </c>
      <c r="H19" s="32"/>
      <c r="I19" s="45" t="str">
        <f t="shared" si="1"/>
        <v/>
      </c>
      <c r="J19" s="34"/>
      <c r="K19" s="35"/>
      <c r="L19" s="29"/>
      <c r="M19" s="42"/>
      <c r="N19" s="42"/>
      <c r="O19" s="2"/>
      <c r="P19" s="2"/>
      <c r="Q19" s="29"/>
      <c r="R19" s="42"/>
      <c r="S19" s="42"/>
      <c r="T19" s="2"/>
      <c r="U19" s="2"/>
      <c r="V19" s="38" t="str">
        <f t="shared" si="4"/>
        <v/>
      </c>
      <c r="W19" s="39" t="str">
        <f t="shared" si="8"/>
        <v/>
      </c>
      <c r="X19" s="46"/>
      <c r="Y19" s="47"/>
      <c r="Z19" s="46"/>
      <c r="AA19" s="47"/>
      <c r="AB19" s="46"/>
      <c r="AC19" s="47"/>
      <c r="AD19" s="46"/>
      <c r="AE19" s="47"/>
      <c r="AF19" s="46"/>
      <c r="AG19" s="47"/>
      <c r="AH19" s="98"/>
      <c r="AI19" s="99"/>
      <c r="AJ19" s="42"/>
      <c r="AK19" s="42"/>
      <c r="AL19" s="2"/>
      <c r="AM19" s="2"/>
      <c r="AN19" s="38"/>
      <c r="AO19" s="38"/>
      <c r="AP19" s="2"/>
      <c r="AQ19" s="49"/>
      <c r="AR19" s="38"/>
      <c r="AS19" s="2"/>
      <c r="AT19" s="43">
        <f t="shared" si="5"/>
        <v>0</v>
      </c>
      <c r="AU19" s="2"/>
    </row>
    <row r="20" spans="1:49" x14ac:dyDescent="0.2">
      <c r="A20" s="28">
        <v>16</v>
      </c>
      <c r="B20" s="29" t="str">
        <f>IF(D20&lt;&gt;"","BA-"&amp;COUNTA($D$7:D20)+0,"")</f>
        <v>BA-5</v>
      </c>
      <c r="C20" s="2"/>
      <c r="D20" s="66">
        <v>0.504</v>
      </c>
      <c r="E20" s="44" t="s">
        <v>75</v>
      </c>
      <c r="F20" s="30">
        <v>36</v>
      </c>
      <c r="G20" s="31" t="str">
        <f t="shared" si="0"/>
        <v>X</v>
      </c>
      <c r="H20" s="32">
        <v>24</v>
      </c>
      <c r="I20" s="45">
        <f t="shared" si="1"/>
        <v>6</v>
      </c>
      <c r="J20" s="45"/>
      <c r="K20" s="35"/>
      <c r="L20" s="29">
        <f>IF(ISNUMBER(I20),2,"")</f>
        <v>2</v>
      </c>
      <c r="M20" s="42"/>
      <c r="N20" s="42"/>
      <c r="O20" s="2">
        <v>1</v>
      </c>
      <c r="P20" s="2"/>
      <c r="Q20" s="29"/>
      <c r="R20" s="42"/>
      <c r="S20" s="42"/>
      <c r="T20" s="2"/>
      <c r="U20" s="2"/>
      <c r="V20" s="38">
        <f>IF(ISNUMBER(L20),5+8+(SUM(H20:H21)/12),"")</f>
        <v>17</v>
      </c>
      <c r="W20" s="39">
        <f t="shared" si="8"/>
        <v>17</v>
      </c>
      <c r="X20" s="38"/>
      <c r="Y20" s="39"/>
      <c r="Z20" s="46"/>
      <c r="AA20" s="47"/>
      <c r="AB20" s="46"/>
      <c r="AC20" s="47"/>
      <c r="AD20" s="46"/>
      <c r="AE20" s="47"/>
      <c r="AF20" s="46"/>
      <c r="AG20" s="47"/>
      <c r="AH20" s="98"/>
      <c r="AI20" s="99"/>
      <c r="AJ20" s="42"/>
      <c r="AK20" s="42"/>
      <c r="AL20" s="2"/>
      <c r="AM20" s="2"/>
      <c r="AN20" s="38"/>
      <c r="AO20" s="38"/>
      <c r="AP20" s="2"/>
      <c r="AQ20" s="49"/>
      <c r="AR20" s="38"/>
      <c r="AS20" s="2"/>
      <c r="AT20" s="43">
        <f t="shared" si="5"/>
        <v>2</v>
      </c>
      <c r="AU20" s="2"/>
      <c r="AV20">
        <v>2</v>
      </c>
    </row>
    <row r="21" spans="1:49" x14ac:dyDescent="0.2">
      <c r="A21" s="28"/>
      <c r="B21" s="29"/>
      <c r="C21" s="2"/>
      <c r="D21" s="66"/>
      <c r="E21" s="44" t="s">
        <v>75</v>
      </c>
      <c r="F21" s="30">
        <v>36</v>
      </c>
      <c r="G21" s="31" t="str">
        <f t="shared" si="0"/>
        <v>X</v>
      </c>
      <c r="H21" s="32">
        <v>24</v>
      </c>
      <c r="I21" s="45">
        <f t="shared" si="1"/>
        <v>6</v>
      </c>
      <c r="J21" s="45"/>
      <c r="K21" s="35"/>
      <c r="L21" s="29"/>
      <c r="M21" s="42"/>
      <c r="N21" s="42"/>
      <c r="O21" s="2">
        <v>1</v>
      </c>
      <c r="P21" s="2"/>
      <c r="Q21" s="29"/>
      <c r="R21" s="42"/>
      <c r="S21" s="42"/>
      <c r="T21" s="2"/>
      <c r="U21" s="2"/>
      <c r="V21" s="38" t="str">
        <f t="shared" si="4"/>
        <v/>
      </c>
      <c r="W21" s="39" t="str">
        <f t="shared" si="8"/>
        <v/>
      </c>
      <c r="X21" s="38"/>
      <c r="Y21" s="39"/>
      <c r="Z21" s="46"/>
      <c r="AA21" s="47"/>
      <c r="AB21" s="46"/>
      <c r="AC21" s="47"/>
      <c r="AD21" s="46"/>
      <c r="AE21" s="47"/>
      <c r="AF21" s="46"/>
      <c r="AG21" s="47"/>
      <c r="AH21" s="30"/>
      <c r="AI21" s="50"/>
      <c r="AJ21" s="42"/>
      <c r="AK21" s="42"/>
      <c r="AL21" s="2"/>
      <c r="AM21" s="2"/>
      <c r="AN21" s="38"/>
      <c r="AO21" s="38"/>
      <c r="AP21" s="2"/>
      <c r="AQ21" s="49"/>
      <c r="AR21" s="38"/>
      <c r="AS21" s="2"/>
      <c r="AT21" s="43"/>
      <c r="AU21" s="2"/>
    </row>
    <row r="22" spans="1:49" x14ac:dyDescent="0.2">
      <c r="A22" s="28"/>
      <c r="B22" s="29" t="str">
        <f>IF(D22&lt;&gt;"","BA-"&amp;COUNTA($D$7:D22)+0,"")</f>
        <v/>
      </c>
      <c r="C22" s="2"/>
      <c r="D22" s="66"/>
      <c r="E22" s="44"/>
      <c r="F22" s="30"/>
      <c r="G22" s="31" t="str">
        <f t="shared" si="0"/>
        <v/>
      </c>
      <c r="H22" s="32"/>
      <c r="I22" s="45" t="str">
        <f t="shared" si="1"/>
        <v/>
      </c>
      <c r="J22" s="45" t="str">
        <f t="shared" ref="J22" si="9">IF(ISBLANK(F22),"",(F22*H22)/144)</f>
        <v/>
      </c>
      <c r="K22" s="35"/>
      <c r="L22" s="29" t="str">
        <f t="shared" ref="L22:L23" si="10">IF(ISNUMBER(I22),2,"")</f>
        <v/>
      </c>
      <c r="M22" s="42"/>
      <c r="N22" s="42"/>
      <c r="O22" s="2"/>
      <c r="P22" s="2"/>
      <c r="Q22" s="29"/>
      <c r="R22" s="42"/>
      <c r="S22" s="42"/>
      <c r="T22" s="42"/>
      <c r="U22" s="2"/>
      <c r="V22" s="38" t="str">
        <f t="shared" si="4"/>
        <v/>
      </c>
      <c r="W22" s="39" t="str">
        <f t="shared" si="8"/>
        <v/>
      </c>
      <c r="X22" s="38"/>
      <c r="Y22" s="39"/>
      <c r="Z22" s="38"/>
      <c r="AA22" s="39"/>
      <c r="AB22" s="38"/>
      <c r="AC22" s="39"/>
      <c r="AD22" s="46"/>
      <c r="AE22" s="39"/>
      <c r="AF22" s="38"/>
      <c r="AG22" s="39"/>
      <c r="AH22" s="30"/>
      <c r="AI22" s="50"/>
      <c r="AJ22" s="42"/>
      <c r="AK22" s="42"/>
      <c r="AL22" s="2"/>
      <c r="AM22" s="42"/>
      <c r="AN22" s="38"/>
      <c r="AO22" s="38"/>
      <c r="AP22" s="2"/>
      <c r="AQ22" s="49"/>
      <c r="AR22" s="38"/>
      <c r="AS22" s="42"/>
      <c r="AT22" s="43">
        <f t="shared" si="5"/>
        <v>0</v>
      </c>
      <c r="AU22" s="42"/>
    </row>
    <row r="23" spans="1:49" x14ac:dyDescent="0.2">
      <c r="A23" s="28">
        <v>16</v>
      </c>
      <c r="B23" s="29" t="str">
        <f>IF(D23&lt;&gt;"","BA-"&amp;COUNTA($D$7:D23)+0,"")</f>
        <v>BA-6</v>
      </c>
      <c r="C23" s="2"/>
      <c r="D23" s="66">
        <v>0.504</v>
      </c>
      <c r="E23" s="2" t="s">
        <v>75</v>
      </c>
      <c r="F23" s="30">
        <v>36</v>
      </c>
      <c r="G23" s="31" t="str">
        <f t="shared" si="0"/>
        <v>X</v>
      </c>
      <c r="H23" s="32">
        <v>24</v>
      </c>
      <c r="I23" s="45">
        <f t="shared" si="1"/>
        <v>6</v>
      </c>
      <c r="J23" s="45"/>
      <c r="K23" s="35"/>
      <c r="L23" s="29">
        <f t="shared" si="10"/>
        <v>2</v>
      </c>
      <c r="M23" s="42"/>
      <c r="N23" s="42"/>
      <c r="O23" s="2">
        <v>1</v>
      </c>
      <c r="P23" s="2"/>
      <c r="Q23" s="29"/>
      <c r="R23" s="42"/>
      <c r="S23" s="42"/>
      <c r="T23" s="42"/>
      <c r="U23" s="2"/>
      <c r="V23" s="38">
        <f>IF(ISNUMBER(L23),5+8+(SUM(H23:H24)/12),"")</f>
        <v>17</v>
      </c>
      <c r="W23" s="39">
        <f t="shared" si="8"/>
        <v>17</v>
      </c>
      <c r="X23" s="46"/>
      <c r="Y23" s="47"/>
      <c r="Z23" s="46"/>
      <c r="AA23" s="47"/>
      <c r="AB23" s="46"/>
      <c r="AC23" s="47"/>
      <c r="AD23" s="46"/>
      <c r="AE23" s="47"/>
      <c r="AF23" s="46"/>
      <c r="AG23" s="47"/>
      <c r="AH23" s="98"/>
      <c r="AI23" s="99"/>
      <c r="AJ23" s="42"/>
      <c r="AK23" s="42"/>
      <c r="AL23" s="2"/>
      <c r="AM23" s="42"/>
      <c r="AN23" s="38"/>
      <c r="AO23" s="38"/>
      <c r="AP23" s="2"/>
      <c r="AQ23" s="49"/>
      <c r="AR23" s="38"/>
      <c r="AS23" s="42"/>
      <c r="AT23" s="43">
        <f t="shared" si="5"/>
        <v>2</v>
      </c>
      <c r="AU23" s="42"/>
      <c r="AV23">
        <v>2</v>
      </c>
    </row>
    <row r="24" spans="1:49" x14ac:dyDescent="0.2">
      <c r="A24" s="28"/>
      <c r="B24" s="29" t="str">
        <f>IF(D24&lt;&gt;"","BA-"&amp;COUNTA($D$7:D24)+0,"")</f>
        <v/>
      </c>
      <c r="C24" s="2"/>
      <c r="D24" s="66"/>
      <c r="E24" s="2" t="s">
        <v>75</v>
      </c>
      <c r="F24" s="30">
        <v>36</v>
      </c>
      <c r="G24" s="31" t="str">
        <f t="shared" si="0"/>
        <v>X</v>
      </c>
      <c r="H24" s="32">
        <v>24</v>
      </c>
      <c r="I24" s="45">
        <f t="shared" si="1"/>
        <v>6</v>
      </c>
      <c r="J24" s="34"/>
      <c r="K24" s="35"/>
      <c r="L24" s="29"/>
      <c r="M24" s="42"/>
      <c r="N24" s="42"/>
      <c r="O24" s="2">
        <v>1</v>
      </c>
      <c r="P24" s="2"/>
      <c r="Q24" s="29"/>
      <c r="R24" s="42"/>
      <c r="S24" s="42"/>
      <c r="T24" s="42"/>
      <c r="U24" s="2"/>
      <c r="V24" s="38"/>
      <c r="W24" s="39" t="str">
        <f t="shared" si="8"/>
        <v/>
      </c>
      <c r="X24" s="46"/>
      <c r="Y24" s="47"/>
      <c r="Z24" s="46"/>
      <c r="AA24" s="47"/>
      <c r="AB24" s="46"/>
      <c r="AC24" s="47"/>
      <c r="AD24" s="46"/>
      <c r="AE24" s="47"/>
      <c r="AF24" s="46"/>
      <c r="AG24" s="47"/>
      <c r="AH24" s="38"/>
      <c r="AI24" s="39"/>
      <c r="AJ24" s="42"/>
      <c r="AK24" s="42"/>
      <c r="AL24" s="2"/>
      <c r="AM24" s="42"/>
      <c r="AN24" s="38"/>
      <c r="AO24" s="38"/>
      <c r="AP24" s="2"/>
      <c r="AQ24" s="49"/>
      <c r="AR24" s="38"/>
      <c r="AS24" s="42"/>
      <c r="AT24" s="43">
        <f t="shared" si="5"/>
        <v>0</v>
      </c>
      <c r="AU24" s="42"/>
    </row>
    <row r="25" spans="1:49" x14ac:dyDescent="0.2">
      <c r="A25" s="28"/>
      <c r="B25" s="29" t="str">
        <f>IF(D25&lt;&gt;"","BA-"&amp;COUNTA($D$7:D25)+0,"")</f>
        <v/>
      </c>
      <c r="C25" s="2"/>
      <c r="D25" s="66"/>
      <c r="E25" s="44"/>
      <c r="F25" s="30"/>
      <c r="G25" s="31" t="str">
        <f t="shared" si="0"/>
        <v/>
      </c>
      <c r="H25" s="32"/>
      <c r="I25" s="45" t="str">
        <f t="shared" si="1"/>
        <v/>
      </c>
      <c r="J25" s="34"/>
      <c r="K25" s="35"/>
      <c r="L25" s="29"/>
      <c r="M25" s="42"/>
      <c r="N25" s="42"/>
      <c r="O25" s="2"/>
      <c r="P25" s="2"/>
      <c r="Q25" s="29"/>
      <c r="R25" s="42"/>
      <c r="S25" s="42"/>
      <c r="T25" s="42"/>
      <c r="U25" s="2"/>
      <c r="V25" s="38" t="str">
        <f t="shared" ref="V25:V57" si="11">IF(ISNUMBER(L25),5+6+(SUM(H25)/12),"")</f>
        <v/>
      </c>
      <c r="W25" s="39" t="str">
        <f t="shared" si="8"/>
        <v/>
      </c>
      <c r="X25" s="46"/>
      <c r="Y25" s="47"/>
      <c r="Z25" s="46"/>
      <c r="AA25" s="47"/>
      <c r="AB25" s="46"/>
      <c r="AC25" s="47"/>
      <c r="AD25" s="46"/>
      <c r="AE25" s="47"/>
      <c r="AF25" s="46"/>
      <c r="AG25" s="47"/>
      <c r="AH25" s="98"/>
      <c r="AI25" s="99"/>
      <c r="AJ25" s="42"/>
      <c r="AK25" s="42"/>
      <c r="AL25" s="2"/>
      <c r="AM25" s="42"/>
      <c r="AN25" s="38"/>
      <c r="AO25" s="38"/>
      <c r="AP25" s="2"/>
      <c r="AQ25" s="49"/>
      <c r="AR25" s="38"/>
      <c r="AS25" s="42"/>
      <c r="AT25" s="43">
        <f t="shared" si="5"/>
        <v>0</v>
      </c>
      <c r="AU25" s="42"/>
    </row>
    <row r="26" spans="1:49" x14ac:dyDescent="0.2">
      <c r="A26" s="28">
        <v>16</v>
      </c>
      <c r="B26" s="29" t="str">
        <f>IF(D26&lt;&gt;"","BA-"&amp;COUNTA($D$7:D26)+0,"")</f>
        <v>BA-7</v>
      </c>
      <c r="C26" s="2"/>
      <c r="D26" s="66">
        <v>0.54100000000000004</v>
      </c>
      <c r="E26" s="44" t="s">
        <v>76</v>
      </c>
      <c r="F26" s="30">
        <v>48</v>
      </c>
      <c r="G26" s="31" t="str">
        <f t="shared" si="0"/>
        <v>X</v>
      </c>
      <c r="H26" s="32">
        <v>48</v>
      </c>
      <c r="I26" s="45">
        <f t="shared" si="1"/>
        <v>16</v>
      </c>
      <c r="J26" s="45"/>
      <c r="K26" s="35"/>
      <c r="L26" s="29">
        <f t="shared" ref="L26" si="12">IF(ISNUMBER(I26),2,"")</f>
        <v>2</v>
      </c>
      <c r="M26" s="42"/>
      <c r="N26" s="42"/>
      <c r="O26" s="2">
        <v>1</v>
      </c>
      <c r="P26" s="2"/>
      <c r="Q26" s="29"/>
      <c r="R26" s="42"/>
      <c r="S26" s="42"/>
      <c r="T26" s="42"/>
      <c r="U26" s="2"/>
      <c r="V26" s="38">
        <f>IF(ISNUMBER(L26),5+8+(SUM(H26:H27)/12),"")</f>
        <v>18.5</v>
      </c>
      <c r="W26" s="39">
        <f t="shared" si="8"/>
        <v>18.5</v>
      </c>
      <c r="X26" s="46"/>
      <c r="Y26" s="47"/>
      <c r="Z26" s="46"/>
      <c r="AA26" s="47"/>
      <c r="AB26" s="46"/>
      <c r="AC26" s="47"/>
      <c r="AD26" s="46"/>
      <c r="AE26" s="47"/>
      <c r="AF26" s="46"/>
      <c r="AG26" s="47"/>
      <c r="AH26" s="98"/>
      <c r="AI26" s="99"/>
      <c r="AJ26" s="42"/>
      <c r="AK26" s="42"/>
      <c r="AL26" s="2"/>
      <c r="AM26" s="2"/>
      <c r="AN26" s="38"/>
      <c r="AO26" s="38"/>
      <c r="AP26" s="2"/>
      <c r="AQ26" s="49"/>
      <c r="AR26" s="38"/>
      <c r="AS26" s="2"/>
      <c r="AT26" s="43">
        <f t="shared" si="5"/>
        <v>2</v>
      </c>
      <c r="AU26" s="2"/>
      <c r="AV26">
        <v>2</v>
      </c>
    </row>
    <row r="27" spans="1:49" x14ac:dyDescent="0.2">
      <c r="A27" s="28"/>
      <c r="B27" s="29" t="str">
        <f>IF(D27&lt;&gt;"","BA-"&amp;COUNTA($D$7:D27)+0,"")</f>
        <v/>
      </c>
      <c r="C27" s="2"/>
      <c r="D27" s="66"/>
      <c r="E27" s="44" t="s">
        <v>77</v>
      </c>
      <c r="F27" s="30">
        <v>54</v>
      </c>
      <c r="G27" s="31" t="str">
        <f t="shared" si="0"/>
        <v>X</v>
      </c>
      <c r="H27" s="32">
        <v>18</v>
      </c>
      <c r="I27" s="45">
        <f t="shared" si="1"/>
        <v>6.75</v>
      </c>
      <c r="J27" s="34"/>
      <c r="K27" s="35"/>
      <c r="L27" s="29"/>
      <c r="M27" s="42"/>
      <c r="N27" s="42"/>
      <c r="O27" s="2">
        <v>1</v>
      </c>
      <c r="P27" s="2"/>
      <c r="Q27" s="29"/>
      <c r="R27" s="42"/>
      <c r="S27" s="42"/>
      <c r="T27" s="42"/>
      <c r="U27" s="2"/>
      <c r="V27" s="38"/>
      <c r="W27" s="39" t="str">
        <f t="shared" si="8"/>
        <v/>
      </c>
      <c r="X27" s="46"/>
      <c r="Y27" s="47"/>
      <c r="Z27" s="46"/>
      <c r="AA27" s="47"/>
      <c r="AB27" s="46"/>
      <c r="AC27" s="47"/>
      <c r="AD27" s="46"/>
      <c r="AE27" s="47"/>
      <c r="AF27" s="46"/>
      <c r="AG27" s="47"/>
      <c r="AH27" s="38"/>
      <c r="AI27" s="39"/>
      <c r="AJ27" s="42"/>
      <c r="AK27" s="42"/>
      <c r="AL27" s="2"/>
      <c r="AM27" s="2"/>
      <c r="AN27" s="38"/>
      <c r="AO27" s="38"/>
      <c r="AP27" s="2"/>
      <c r="AQ27" s="49"/>
      <c r="AR27" s="38"/>
      <c r="AS27" s="2"/>
      <c r="AT27" s="43">
        <f t="shared" si="5"/>
        <v>0</v>
      </c>
      <c r="AU27" s="2"/>
    </row>
    <row r="28" spans="1:49" x14ac:dyDescent="0.2">
      <c r="A28" s="28"/>
      <c r="B28" s="29" t="str">
        <f>IF(D28&lt;&gt;"","BA-"&amp;COUNTA($D$7:D28)+0,"")</f>
        <v/>
      </c>
      <c r="C28" s="2"/>
      <c r="D28" s="66"/>
      <c r="E28" s="44" t="s">
        <v>78</v>
      </c>
      <c r="F28" s="30">
        <v>54</v>
      </c>
      <c r="G28" s="31" t="str">
        <f t="shared" si="0"/>
        <v>X</v>
      </c>
      <c r="H28" s="32">
        <v>18</v>
      </c>
      <c r="I28" s="45">
        <f t="shared" si="1"/>
        <v>6.75</v>
      </c>
      <c r="J28" s="34"/>
      <c r="K28" s="35"/>
      <c r="L28" s="29"/>
      <c r="M28" s="42"/>
      <c r="N28" s="42"/>
      <c r="O28" s="2">
        <v>1</v>
      </c>
      <c r="P28" s="2"/>
      <c r="Q28" s="29"/>
      <c r="R28" s="42"/>
      <c r="S28" s="42"/>
      <c r="T28" s="42"/>
      <c r="U28" s="2"/>
      <c r="V28" s="38"/>
      <c r="W28" s="39" t="str">
        <f t="shared" si="8"/>
        <v/>
      </c>
      <c r="X28" s="46"/>
      <c r="Y28" s="47"/>
      <c r="Z28" s="46"/>
      <c r="AA28" s="47"/>
      <c r="AB28" s="46"/>
      <c r="AC28" s="47"/>
      <c r="AD28" s="46"/>
      <c r="AE28" s="47"/>
      <c r="AF28" s="46"/>
      <c r="AG28" s="47"/>
      <c r="AH28" s="38"/>
      <c r="AI28" s="39"/>
      <c r="AJ28" s="42"/>
      <c r="AK28" s="42"/>
      <c r="AL28" s="2"/>
      <c r="AM28" s="2"/>
      <c r="AN28" s="38"/>
      <c r="AO28" s="38"/>
      <c r="AP28" s="2"/>
      <c r="AQ28" s="49"/>
      <c r="AR28" s="38"/>
      <c r="AS28" s="2"/>
      <c r="AT28" s="43">
        <f t="shared" si="5"/>
        <v>0</v>
      </c>
      <c r="AU28" s="2"/>
    </row>
    <row r="29" spans="1:49" x14ac:dyDescent="0.2">
      <c r="A29" s="28"/>
      <c r="B29" s="2" t="str">
        <f>IF(D29&lt;&gt;"","BA-"&amp;COUNTA($D$7:D29)+0,"")</f>
        <v/>
      </c>
      <c r="C29" s="2"/>
      <c r="D29" s="66"/>
      <c r="E29" s="44" t="s">
        <v>79</v>
      </c>
      <c r="F29" s="30">
        <v>36</v>
      </c>
      <c r="G29" s="31" t="str">
        <f t="shared" si="0"/>
        <v>X</v>
      </c>
      <c r="H29" s="32">
        <v>36</v>
      </c>
      <c r="I29" s="45">
        <f t="shared" si="1"/>
        <v>9</v>
      </c>
      <c r="J29" s="34"/>
      <c r="K29" s="35"/>
      <c r="L29" s="29"/>
      <c r="M29" s="42"/>
      <c r="N29" s="42"/>
      <c r="O29" s="2">
        <v>1</v>
      </c>
      <c r="P29" s="2"/>
      <c r="Q29" s="29"/>
      <c r="R29" s="42"/>
      <c r="S29" s="42"/>
      <c r="T29" s="42"/>
      <c r="U29" s="2"/>
      <c r="V29" s="38"/>
      <c r="W29" s="39" t="str">
        <f t="shared" si="8"/>
        <v/>
      </c>
      <c r="X29" s="46"/>
      <c r="Y29" s="47"/>
      <c r="Z29" s="46"/>
      <c r="AA29" s="47"/>
      <c r="AB29" s="46"/>
      <c r="AC29" s="47"/>
      <c r="AD29" s="46"/>
      <c r="AE29" s="47"/>
      <c r="AF29" s="46"/>
      <c r="AG29" s="47"/>
      <c r="AH29" s="38"/>
      <c r="AI29" s="39"/>
      <c r="AJ29" s="42"/>
      <c r="AK29" s="42"/>
      <c r="AL29" s="2"/>
      <c r="AM29" s="2"/>
      <c r="AN29" s="38"/>
      <c r="AO29" s="38"/>
      <c r="AP29" s="2"/>
      <c r="AQ29" s="49"/>
      <c r="AR29" s="38"/>
      <c r="AS29" s="2"/>
      <c r="AT29" s="43">
        <f t="shared" si="5"/>
        <v>2</v>
      </c>
      <c r="AU29" s="2"/>
      <c r="AV29">
        <v>2</v>
      </c>
    </row>
    <row r="30" spans="1:49" x14ac:dyDescent="0.2">
      <c r="A30" s="28"/>
      <c r="B30" s="2" t="str">
        <f>IF(D30&lt;&gt;"","BA-"&amp;COUNTA($D$7:D30)+0,"")</f>
        <v/>
      </c>
      <c r="C30" s="52"/>
      <c r="D30" s="70"/>
      <c r="E30" s="44"/>
      <c r="F30" s="30"/>
      <c r="G30" s="31" t="str">
        <f t="shared" si="0"/>
        <v/>
      </c>
      <c r="H30" s="32"/>
      <c r="I30" s="45" t="str">
        <f t="shared" si="1"/>
        <v/>
      </c>
      <c r="J30" s="34"/>
      <c r="K30" s="35"/>
      <c r="L30" s="29"/>
      <c r="M30" s="42"/>
      <c r="N30" s="42"/>
      <c r="O30" s="2"/>
      <c r="P30" s="2"/>
      <c r="Q30" s="29"/>
      <c r="R30" s="42"/>
      <c r="S30" s="42"/>
      <c r="T30" s="2"/>
      <c r="U30" s="2"/>
      <c r="V30" s="38" t="str">
        <f t="shared" si="11"/>
        <v/>
      </c>
      <c r="W30" s="39" t="str">
        <f t="shared" si="8"/>
        <v/>
      </c>
      <c r="X30" s="46"/>
      <c r="Y30" s="47"/>
      <c r="Z30" s="46"/>
      <c r="AA30" s="47"/>
      <c r="AB30" s="46"/>
      <c r="AC30" s="47"/>
      <c r="AD30" s="46"/>
      <c r="AE30" s="47"/>
      <c r="AF30" s="46"/>
      <c r="AG30" s="47"/>
      <c r="AH30" s="98"/>
      <c r="AI30" s="99"/>
      <c r="AJ30" s="42"/>
      <c r="AK30" s="42"/>
      <c r="AL30" s="2"/>
      <c r="AM30" s="2"/>
      <c r="AN30" s="49"/>
      <c r="AO30" s="49"/>
      <c r="AP30" s="2"/>
      <c r="AQ30" s="49"/>
      <c r="AR30" s="49"/>
      <c r="AS30" s="2"/>
      <c r="AT30" s="43">
        <f t="shared" si="5"/>
        <v>0</v>
      </c>
      <c r="AU30" s="2"/>
    </row>
    <row r="31" spans="1:49" x14ac:dyDescent="0.2">
      <c r="A31" s="28">
        <v>16</v>
      </c>
      <c r="B31" s="2" t="str">
        <f>IF(D31&lt;&gt;"","BA-"&amp;COUNTA($D$7:D31)+0,"")</f>
        <v>BA-8</v>
      </c>
      <c r="C31" s="2"/>
      <c r="D31" s="66">
        <v>0.54600000000000004</v>
      </c>
      <c r="E31" s="2" t="s">
        <v>76</v>
      </c>
      <c r="F31" s="30">
        <v>48</v>
      </c>
      <c r="G31" s="31" t="str">
        <f t="shared" si="0"/>
        <v>X</v>
      </c>
      <c r="H31" s="32">
        <v>48</v>
      </c>
      <c r="I31" s="45">
        <f t="shared" si="1"/>
        <v>16</v>
      </c>
      <c r="J31" s="34"/>
      <c r="K31" s="35"/>
      <c r="L31" s="29">
        <f t="shared" ref="L31" si="13">IF(ISNUMBER(I31),2,"")</f>
        <v>2</v>
      </c>
      <c r="M31" s="42"/>
      <c r="N31" s="42"/>
      <c r="O31" s="2">
        <v>1</v>
      </c>
      <c r="P31" s="2"/>
      <c r="Q31" s="29"/>
      <c r="R31" s="42"/>
      <c r="S31" s="42"/>
      <c r="T31" s="42"/>
      <c r="U31" s="2"/>
      <c r="V31" s="38">
        <f>IF(ISNUMBER(L31),5+8+(SUM(H31:H32)/12),"")</f>
        <v>18.5</v>
      </c>
      <c r="W31" s="39">
        <f t="shared" si="8"/>
        <v>18.5</v>
      </c>
      <c r="X31" s="46"/>
      <c r="Y31" s="47"/>
      <c r="Z31" s="46"/>
      <c r="AA31" s="47"/>
      <c r="AB31" s="46"/>
      <c r="AC31" s="47"/>
      <c r="AD31" s="46"/>
      <c r="AE31" s="47"/>
      <c r="AF31" s="46"/>
      <c r="AG31" s="47"/>
      <c r="AH31" s="98"/>
      <c r="AI31" s="99"/>
      <c r="AJ31" s="42"/>
      <c r="AK31" s="42"/>
      <c r="AL31" s="2"/>
      <c r="AM31" s="2"/>
      <c r="AN31" s="49"/>
      <c r="AO31" s="49"/>
      <c r="AP31" s="2"/>
      <c r="AQ31" s="49"/>
      <c r="AR31" s="49"/>
      <c r="AS31" s="2"/>
      <c r="AT31" s="43">
        <f t="shared" si="5"/>
        <v>2</v>
      </c>
      <c r="AU31" s="2"/>
      <c r="AV31">
        <v>2</v>
      </c>
    </row>
    <row r="32" spans="1:49" x14ac:dyDescent="0.2">
      <c r="A32" s="28"/>
      <c r="B32" s="29" t="str">
        <f>IF(D32&lt;&gt;"","B-"&amp;COUNTA($D$7:D32)+18,"")</f>
        <v/>
      </c>
      <c r="C32" s="2"/>
      <c r="D32" s="67"/>
      <c r="E32" s="44" t="s">
        <v>77</v>
      </c>
      <c r="F32" s="30">
        <v>54</v>
      </c>
      <c r="G32" s="31" t="str">
        <f t="shared" si="0"/>
        <v>X</v>
      </c>
      <c r="H32" s="32">
        <v>18</v>
      </c>
      <c r="I32" s="45">
        <f t="shared" si="1"/>
        <v>6.75</v>
      </c>
      <c r="J32" s="34"/>
      <c r="K32" s="35"/>
      <c r="L32" s="29"/>
      <c r="M32" s="42"/>
      <c r="N32" s="42"/>
      <c r="O32" s="2">
        <v>1</v>
      </c>
      <c r="P32" s="2"/>
      <c r="Q32" s="29"/>
      <c r="R32" s="42"/>
      <c r="S32" s="42"/>
      <c r="T32" s="42"/>
      <c r="U32" s="2"/>
      <c r="V32" s="38" t="str">
        <f t="shared" si="11"/>
        <v/>
      </c>
      <c r="W32" s="39"/>
      <c r="X32" s="38"/>
      <c r="Y32" s="39"/>
      <c r="Z32" s="38"/>
      <c r="AA32" s="39"/>
      <c r="AB32" s="38"/>
      <c r="AC32" s="39"/>
      <c r="AD32" s="46"/>
      <c r="AE32" s="39"/>
      <c r="AF32" s="38"/>
      <c r="AG32" s="39"/>
      <c r="AH32" s="30"/>
      <c r="AI32" s="50"/>
      <c r="AJ32" s="42"/>
      <c r="AK32" s="42"/>
      <c r="AL32" s="2"/>
      <c r="AM32" s="2"/>
      <c r="AN32" s="49"/>
      <c r="AO32" s="49"/>
      <c r="AP32" s="2"/>
      <c r="AQ32" s="49"/>
      <c r="AR32" s="49"/>
      <c r="AS32" s="2"/>
      <c r="AT32" s="43">
        <f t="shared" si="5"/>
        <v>0</v>
      </c>
      <c r="AU32" s="2"/>
    </row>
    <row r="33" spans="1:49" x14ac:dyDescent="0.2">
      <c r="A33" s="28"/>
      <c r="B33" s="29" t="str">
        <f>IF(D33&lt;&gt;"","B-"&amp;COUNTA($D$7:D33)+18,"")</f>
        <v/>
      </c>
      <c r="C33" s="2"/>
      <c r="D33" s="66"/>
      <c r="E33" s="44" t="s">
        <v>78</v>
      </c>
      <c r="F33" s="30">
        <v>54</v>
      </c>
      <c r="G33" s="31" t="str">
        <f t="shared" si="0"/>
        <v>X</v>
      </c>
      <c r="H33" s="32">
        <v>18</v>
      </c>
      <c r="I33" s="45">
        <f t="shared" si="1"/>
        <v>6.75</v>
      </c>
      <c r="J33" s="34"/>
      <c r="K33" s="35"/>
      <c r="L33" s="29"/>
      <c r="M33" s="42"/>
      <c r="N33" s="42"/>
      <c r="O33" s="2">
        <v>1</v>
      </c>
      <c r="P33" s="2"/>
      <c r="Q33" s="29"/>
      <c r="R33" s="42"/>
      <c r="S33" s="42"/>
      <c r="T33" s="42"/>
      <c r="U33" s="2"/>
      <c r="V33" s="38" t="str">
        <f t="shared" si="11"/>
        <v/>
      </c>
      <c r="W33" s="39"/>
      <c r="X33" s="38"/>
      <c r="Y33" s="39"/>
      <c r="Z33" s="38"/>
      <c r="AA33" s="39"/>
      <c r="AB33" s="38"/>
      <c r="AC33" s="39"/>
      <c r="AD33" s="46"/>
      <c r="AE33" s="39"/>
      <c r="AF33" s="38"/>
      <c r="AG33" s="39"/>
      <c r="AH33" s="30"/>
      <c r="AI33" s="50"/>
      <c r="AJ33" s="42"/>
      <c r="AK33" s="42"/>
      <c r="AL33" s="2"/>
      <c r="AM33" s="2"/>
      <c r="AN33" s="49"/>
      <c r="AO33" s="49"/>
      <c r="AP33" s="2"/>
      <c r="AQ33" s="49"/>
      <c r="AR33" s="49"/>
      <c r="AS33" s="2"/>
      <c r="AT33" s="43">
        <f t="shared" si="5"/>
        <v>0</v>
      </c>
      <c r="AU33" s="2"/>
    </row>
    <row r="34" spans="1:49" x14ac:dyDescent="0.2">
      <c r="A34" s="28"/>
      <c r="B34" s="29"/>
      <c r="C34" s="2"/>
      <c r="D34" s="66"/>
      <c r="E34" s="2" t="s">
        <v>79</v>
      </c>
      <c r="F34" s="30">
        <v>36</v>
      </c>
      <c r="G34" s="31" t="str">
        <f t="shared" si="0"/>
        <v>X</v>
      </c>
      <c r="H34" s="32">
        <v>36</v>
      </c>
      <c r="I34" s="45">
        <f t="shared" si="1"/>
        <v>9</v>
      </c>
      <c r="J34" s="34"/>
      <c r="K34" s="35"/>
      <c r="L34" s="29"/>
      <c r="M34" s="42"/>
      <c r="N34" s="42"/>
      <c r="O34" s="2">
        <v>1</v>
      </c>
      <c r="P34" s="2"/>
      <c r="Q34" s="29"/>
      <c r="R34" s="42"/>
      <c r="S34" s="42"/>
      <c r="T34" s="42"/>
      <c r="U34" s="2"/>
      <c r="V34" s="38" t="str">
        <f>IF(ISNUMBER(L34),5+8+(SUM(H34)/12),"")</f>
        <v/>
      </c>
      <c r="W34" s="39" t="str">
        <f>IF(L34&gt;1,V34,"")</f>
        <v/>
      </c>
      <c r="X34" s="38"/>
      <c r="Y34" s="39"/>
      <c r="Z34" s="38"/>
      <c r="AA34" s="39"/>
      <c r="AB34" s="38"/>
      <c r="AC34" s="39"/>
      <c r="AD34" s="46"/>
      <c r="AE34" s="39"/>
      <c r="AF34" s="38"/>
      <c r="AG34" s="39"/>
      <c r="AH34" s="30"/>
      <c r="AI34" s="50"/>
      <c r="AJ34" s="42"/>
      <c r="AK34" s="42"/>
      <c r="AL34" s="2"/>
      <c r="AM34" s="2"/>
      <c r="AN34" s="49"/>
      <c r="AO34" s="49"/>
      <c r="AP34" s="2"/>
      <c r="AQ34" s="49"/>
      <c r="AR34" s="49"/>
      <c r="AS34" s="2"/>
      <c r="AT34" s="43">
        <f t="shared" si="5"/>
        <v>2</v>
      </c>
      <c r="AU34" s="2"/>
      <c r="AV34">
        <v>2</v>
      </c>
    </row>
    <row r="35" spans="1:49" x14ac:dyDescent="0.2">
      <c r="A35" s="28"/>
      <c r="B35" s="29" t="str">
        <f>IF(D35&lt;&gt;"","B-"&amp;COUNTA($D$7:D35)+18,"")</f>
        <v/>
      </c>
      <c r="C35" s="2"/>
      <c r="D35" s="66"/>
      <c r="E35" s="44"/>
      <c r="F35" s="30"/>
      <c r="G35" s="31" t="str">
        <f t="shared" si="0"/>
        <v/>
      </c>
      <c r="H35" s="32"/>
      <c r="I35" s="45" t="str">
        <f t="shared" si="1"/>
        <v/>
      </c>
      <c r="J35" s="34"/>
      <c r="K35" s="35"/>
      <c r="L35" s="29" t="str">
        <f t="shared" ref="L35:L42" si="14">IF(ISNUMBER(I35),2,"")</f>
        <v/>
      </c>
      <c r="M35" s="42"/>
      <c r="N35" s="42"/>
      <c r="O35" s="2"/>
      <c r="P35" s="2"/>
      <c r="Q35" s="29"/>
      <c r="R35" s="42"/>
      <c r="S35" s="42"/>
      <c r="T35" s="42"/>
      <c r="U35" s="2"/>
      <c r="V35" s="38" t="str">
        <f t="shared" si="11"/>
        <v/>
      </c>
      <c r="W35" s="39" t="str">
        <f t="shared" ref="W35:W46" si="15">IF(L35&gt;1,V35,"")</f>
        <v/>
      </c>
      <c r="X35" s="38"/>
      <c r="Y35" s="39"/>
      <c r="Z35" s="38"/>
      <c r="AA35" s="39"/>
      <c r="AB35" s="38"/>
      <c r="AC35" s="39"/>
      <c r="AD35" s="46"/>
      <c r="AE35" s="39"/>
      <c r="AF35" s="38"/>
      <c r="AG35" s="39"/>
      <c r="AH35" s="30"/>
      <c r="AI35" s="50"/>
      <c r="AJ35" s="42"/>
      <c r="AK35" s="42"/>
      <c r="AL35" s="2"/>
      <c r="AM35" s="2"/>
      <c r="AN35" s="49"/>
      <c r="AO35" s="49"/>
      <c r="AP35" s="2"/>
      <c r="AQ35" s="49"/>
      <c r="AR35" s="49"/>
      <c r="AS35" s="2"/>
      <c r="AT35" s="43">
        <f t="shared" si="5"/>
        <v>0</v>
      </c>
      <c r="AU35" s="2"/>
    </row>
    <row r="36" spans="1:49" x14ac:dyDescent="0.2">
      <c r="A36" s="28"/>
      <c r="B36" s="149" t="s">
        <v>80</v>
      </c>
      <c r="C36" s="149"/>
      <c r="D36" s="149"/>
      <c r="E36" s="44"/>
      <c r="F36" s="30"/>
      <c r="G36" s="31" t="str">
        <f t="shared" si="0"/>
        <v/>
      </c>
      <c r="H36" s="32"/>
      <c r="I36" s="45"/>
      <c r="J36" s="34"/>
      <c r="K36" s="35"/>
      <c r="L36" s="29"/>
      <c r="M36" s="42"/>
      <c r="N36" s="42"/>
      <c r="O36" s="2"/>
      <c r="P36" s="2"/>
      <c r="Q36" s="29"/>
      <c r="R36" s="42"/>
      <c r="S36" s="42"/>
      <c r="T36" s="42"/>
      <c r="U36" s="2"/>
      <c r="V36" s="38"/>
      <c r="W36" s="39"/>
      <c r="X36" s="38"/>
      <c r="Y36" s="39"/>
      <c r="Z36" s="38"/>
      <c r="AA36" s="39"/>
      <c r="AB36" s="38"/>
      <c r="AC36" s="39"/>
      <c r="AD36" s="46"/>
      <c r="AE36" s="39"/>
      <c r="AF36" s="38"/>
      <c r="AG36" s="39"/>
      <c r="AH36" s="30"/>
      <c r="AI36" s="50"/>
      <c r="AJ36" s="42"/>
      <c r="AK36" s="42"/>
      <c r="AL36" s="2"/>
      <c r="AM36" s="2"/>
      <c r="AN36" s="49"/>
      <c r="AO36" s="49"/>
      <c r="AP36" s="2"/>
      <c r="AQ36" s="49"/>
      <c r="AR36" s="49"/>
      <c r="AS36" s="2"/>
      <c r="AT36" s="43"/>
      <c r="AU36" s="2"/>
    </row>
    <row r="37" spans="1:49" x14ac:dyDescent="0.2">
      <c r="A37" s="28">
        <v>16</v>
      </c>
      <c r="B37" s="2" t="str">
        <f>IF(D37&lt;&gt;"","BB-"&amp;COUNTA($D$7:D37)-8,"")</f>
        <v>BB-1</v>
      </c>
      <c r="C37" s="2"/>
      <c r="D37" s="66">
        <v>3.2000000000000001E-2</v>
      </c>
      <c r="E37" s="44" t="s">
        <v>56</v>
      </c>
      <c r="F37" s="30">
        <v>36</v>
      </c>
      <c r="G37" s="31" t="str">
        <f t="shared" si="0"/>
        <v>X</v>
      </c>
      <c r="H37" s="32">
        <v>36</v>
      </c>
      <c r="I37" s="45">
        <f t="shared" ref="I37" si="16">IF(ISBLANK(F37),"",(F37*H37)/144)</f>
        <v>9</v>
      </c>
      <c r="J37" s="34"/>
      <c r="K37" s="35"/>
      <c r="L37" s="29">
        <f t="shared" ref="L37" si="17">IF(ISNUMBER(I37),2,"")</f>
        <v>2</v>
      </c>
      <c r="M37" s="42"/>
      <c r="N37" s="42"/>
      <c r="O37" s="2">
        <v>1</v>
      </c>
      <c r="P37" s="2"/>
      <c r="Q37" s="29"/>
      <c r="R37" s="42"/>
      <c r="S37" s="42"/>
      <c r="T37" s="42"/>
      <c r="U37" s="2"/>
      <c r="V37" s="38">
        <f>IF(ISNUMBER(L37),5+8+(SUM(H37)/12),"")</f>
        <v>16</v>
      </c>
      <c r="W37" s="39">
        <f t="shared" ref="W37" si="18">IF(L37&gt;1,V37,"")</f>
        <v>16</v>
      </c>
      <c r="X37" s="38"/>
      <c r="Y37" s="39"/>
      <c r="Z37" s="38"/>
      <c r="AA37" s="39"/>
      <c r="AB37" s="38"/>
      <c r="AC37" s="39"/>
      <c r="AD37" s="46"/>
      <c r="AE37" s="39"/>
      <c r="AF37" s="38"/>
      <c r="AG37" s="39"/>
      <c r="AH37" s="30"/>
      <c r="AI37" s="50"/>
      <c r="AJ37" s="42"/>
      <c r="AK37" s="42"/>
      <c r="AL37" s="2"/>
      <c r="AM37" s="2"/>
      <c r="AN37" s="49"/>
      <c r="AO37" s="49"/>
      <c r="AP37" s="2"/>
      <c r="AQ37" s="49"/>
      <c r="AR37" s="49"/>
      <c r="AS37" s="2"/>
      <c r="AT37" s="43"/>
      <c r="AU37" s="2"/>
    </row>
    <row r="38" spans="1:49" x14ac:dyDescent="0.2">
      <c r="A38" s="28"/>
      <c r="B38" s="29"/>
      <c r="C38" s="2"/>
      <c r="D38" s="66"/>
      <c r="E38" s="44"/>
      <c r="F38" s="30"/>
      <c r="G38" s="31"/>
      <c r="H38" s="32"/>
      <c r="I38" s="45"/>
      <c r="J38" s="34"/>
      <c r="K38" s="35"/>
      <c r="L38" s="29"/>
      <c r="M38" s="42"/>
      <c r="N38" s="42"/>
      <c r="O38" s="2"/>
      <c r="P38" s="2"/>
      <c r="Q38" s="29"/>
      <c r="R38" s="42"/>
      <c r="S38" s="42"/>
      <c r="T38" s="42"/>
      <c r="U38" s="2"/>
      <c r="V38" s="38"/>
      <c r="W38" s="39"/>
      <c r="X38" s="38"/>
      <c r="Y38" s="39"/>
      <c r="Z38" s="38"/>
      <c r="AA38" s="39"/>
      <c r="AB38" s="38"/>
      <c r="AC38" s="39"/>
      <c r="AD38" s="46"/>
      <c r="AE38" s="39"/>
      <c r="AF38" s="38"/>
      <c r="AG38" s="39"/>
      <c r="AH38" s="30"/>
      <c r="AI38" s="50"/>
      <c r="AJ38" s="42"/>
      <c r="AK38" s="42"/>
      <c r="AL38" s="2"/>
      <c r="AM38" s="2"/>
      <c r="AN38" s="49"/>
      <c r="AO38" s="49"/>
      <c r="AP38" s="2"/>
      <c r="AQ38" s="49"/>
      <c r="AR38" s="49"/>
      <c r="AS38" s="2"/>
      <c r="AT38" s="43"/>
      <c r="AU38" s="2"/>
    </row>
    <row r="39" spans="1:49" x14ac:dyDescent="0.2">
      <c r="A39" s="28"/>
      <c r="B39" s="149" t="s">
        <v>81</v>
      </c>
      <c r="C39" s="149"/>
      <c r="D39" s="149"/>
      <c r="E39" s="44"/>
      <c r="F39" s="30"/>
      <c r="G39" s="31"/>
      <c r="H39" s="32"/>
      <c r="I39" s="45"/>
      <c r="J39" s="34"/>
      <c r="K39" s="35"/>
      <c r="L39" s="29"/>
      <c r="M39" s="42"/>
      <c r="N39" s="42"/>
      <c r="O39" s="2"/>
      <c r="P39" s="2"/>
      <c r="Q39" s="29"/>
      <c r="R39" s="42"/>
      <c r="S39" s="42"/>
      <c r="T39" s="42"/>
      <c r="U39" s="2"/>
      <c r="V39" s="38"/>
      <c r="W39" s="39"/>
      <c r="X39" s="38"/>
      <c r="Y39" s="39"/>
      <c r="Z39" s="38"/>
      <c r="AA39" s="39"/>
      <c r="AB39" s="38"/>
      <c r="AC39" s="39"/>
      <c r="AD39" s="46"/>
      <c r="AE39" s="39"/>
      <c r="AF39" s="38"/>
      <c r="AG39" s="39"/>
      <c r="AH39" s="30"/>
      <c r="AI39" s="50"/>
      <c r="AJ39" s="42"/>
      <c r="AK39" s="42"/>
      <c r="AL39" s="2"/>
      <c r="AM39" s="2"/>
      <c r="AN39" s="49"/>
      <c r="AO39" s="49"/>
      <c r="AP39" s="2"/>
      <c r="AQ39" s="49"/>
      <c r="AR39" s="49"/>
      <c r="AS39" s="2"/>
      <c r="AT39" s="43">
        <f t="shared" si="5"/>
        <v>0</v>
      </c>
      <c r="AU39" s="2"/>
    </row>
    <row r="40" spans="1:49" x14ac:dyDescent="0.2">
      <c r="A40" s="28">
        <v>16</v>
      </c>
      <c r="B40" s="29" t="str">
        <f>IF(D40&lt;&gt;"","BC-"&amp;COUNTA($D$7:D40)-9,"")</f>
        <v>BC-1</v>
      </c>
      <c r="C40" s="2"/>
      <c r="D40" s="66">
        <v>0.24299999999999999</v>
      </c>
      <c r="E40" s="44" t="s">
        <v>74</v>
      </c>
      <c r="F40" s="30">
        <v>48</v>
      </c>
      <c r="G40" s="31" t="str">
        <f t="shared" si="0"/>
        <v>X</v>
      </c>
      <c r="H40" s="32">
        <v>48</v>
      </c>
      <c r="I40" s="45">
        <f t="shared" si="1"/>
        <v>16</v>
      </c>
      <c r="J40" s="34"/>
      <c r="K40" s="35"/>
      <c r="L40" s="29">
        <f t="shared" si="14"/>
        <v>2</v>
      </c>
      <c r="M40" s="42"/>
      <c r="N40" s="42"/>
      <c r="O40" s="2">
        <v>1</v>
      </c>
      <c r="P40" s="2"/>
      <c r="Q40" s="29"/>
      <c r="R40" s="42"/>
      <c r="S40" s="42"/>
      <c r="T40" s="42"/>
      <c r="U40" s="2"/>
      <c r="V40" s="38">
        <f>IF(ISNUMBER(L40),5+8+(SUM(H40:H40)/12),"")</f>
        <v>17</v>
      </c>
      <c r="W40" s="39">
        <f t="shared" si="15"/>
        <v>17</v>
      </c>
      <c r="X40" s="38"/>
      <c r="Y40" s="39"/>
      <c r="Z40" s="38"/>
      <c r="AA40" s="39"/>
      <c r="AB40" s="38"/>
      <c r="AC40" s="39"/>
      <c r="AD40" s="46"/>
      <c r="AE40" s="39"/>
      <c r="AF40" s="38"/>
      <c r="AG40" s="39"/>
      <c r="AH40" s="30"/>
      <c r="AI40" s="50"/>
      <c r="AJ40" s="42"/>
      <c r="AK40" s="42"/>
      <c r="AL40" s="2"/>
      <c r="AM40" s="2"/>
      <c r="AN40" s="49"/>
      <c r="AO40" s="49"/>
      <c r="AP40" s="2"/>
      <c r="AQ40" s="49"/>
      <c r="AR40" s="49"/>
      <c r="AS40" s="2">
        <v>1</v>
      </c>
      <c r="AT40" s="43">
        <f t="shared" si="5"/>
        <v>2</v>
      </c>
      <c r="AU40" s="2"/>
      <c r="AW40">
        <v>2</v>
      </c>
    </row>
    <row r="41" spans="1:49" x14ac:dyDescent="0.2">
      <c r="A41" s="28"/>
      <c r="B41" s="29" t="str">
        <f>IF(D41&lt;&gt;"","BC-"&amp;COUNTA($D$7:D41)-9,"")</f>
        <v/>
      </c>
      <c r="C41" s="2"/>
      <c r="D41" s="66"/>
      <c r="E41" s="2"/>
      <c r="F41" s="30"/>
      <c r="G41" s="31" t="str">
        <f t="shared" si="0"/>
        <v/>
      </c>
      <c r="H41" s="32"/>
      <c r="I41" s="45" t="str">
        <f t="shared" si="1"/>
        <v/>
      </c>
      <c r="J41" s="34"/>
      <c r="K41" s="35"/>
      <c r="L41" s="29" t="str">
        <f t="shared" si="14"/>
        <v/>
      </c>
      <c r="M41" s="42"/>
      <c r="N41" s="42"/>
      <c r="O41" s="2"/>
      <c r="P41" s="2"/>
      <c r="Q41" s="29"/>
      <c r="R41" s="42"/>
      <c r="S41" s="42"/>
      <c r="T41" s="42"/>
      <c r="U41" s="2"/>
      <c r="V41" s="38" t="str">
        <f t="shared" si="11"/>
        <v/>
      </c>
      <c r="W41" s="39" t="str">
        <f t="shared" si="15"/>
        <v/>
      </c>
      <c r="X41" s="46"/>
      <c r="Y41" s="47"/>
      <c r="Z41" s="46"/>
      <c r="AA41" s="47"/>
      <c r="AB41" s="46"/>
      <c r="AC41" s="47"/>
      <c r="AD41" s="46"/>
      <c r="AE41" s="47"/>
      <c r="AF41" s="46"/>
      <c r="AG41" s="47"/>
      <c r="AH41" s="98"/>
      <c r="AI41" s="99"/>
      <c r="AJ41" s="42"/>
      <c r="AK41" s="42"/>
      <c r="AL41" s="2"/>
      <c r="AM41" s="42"/>
      <c r="AN41" s="38"/>
      <c r="AO41" s="38"/>
      <c r="AP41" s="2"/>
      <c r="AQ41" s="49"/>
      <c r="AR41" s="38"/>
      <c r="AS41" s="42"/>
      <c r="AT41" s="43">
        <f t="shared" si="5"/>
        <v>0</v>
      </c>
      <c r="AU41" s="42"/>
    </row>
    <row r="42" spans="1:49" x14ac:dyDescent="0.2">
      <c r="A42" s="28">
        <v>16</v>
      </c>
      <c r="B42" s="29" t="str">
        <f>IF(D42&lt;&gt;"","BC-"&amp;COUNTA($D$7:D42)-9,"")</f>
        <v>BC-2</v>
      </c>
      <c r="C42" s="2"/>
      <c r="D42" s="66">
        <v>0.24299999999999999</v>
      </c>
      <c r="E42" s="3" t="s">
        <v>74</v>
      </c>
      <c r="F42" s="30">
        <v>48</v>
      </c>
      <c r="G42" s="31" t="str">
        <f t="shared" si="0"/>
        <v>X</v>
      </c>
      <c r="H42" s="32">
        <v>48</v>
      </c>
      <c r="I42" s="45">
        <f t="shared" si="1"/>
        <v>16</v>
      </c>
      <c r="J42" s="45"/>
      <c r="K42" s="35"/>
      <c r="L42" s="29">
        <f t="shared" si="14"/>
        <v>2</v>
      </c>
      <c r="M42" s="42"/>
      <c r="N42" s="42"/>
      <c r="O42" s="2">
        <v>1</v>
      </c>
      <c r="P42" s="2"/>
      <c r="Q42" s="29"/>
      <c r="R42" s="42"/>
      <c r="S42" s="42"/>
      <c r="T42" s="2"/>
      <c r="U42" s="2"/>
      <c r="V42" s="38">
        <f>IF(ISNUMBER(L42),5+8+(SUM(H42)/12),"")</f>
        <v>17</v>
      </c>
      <c r="W42" s="39">
        <f t="shared" si="15"/>
        <v>17</v>
      </c>
      <c r="X42" s="38"/>
      <c r="Y42" s="39"/>
      <c r="Z42" s="38"/>
      <c r="AA42" s="39"/>
      <c r="AB42" s="38"/>
      <c r="AC42" s="39"/>
      <c r="AD42" s="46"/>
      <c r="AE42" s="39"/>
      <c r="AF42" s="38"/>
      <c r="AG42" s="39"/>
      <c r="AH42" s="30"/>
      <c r="AI42" s="50"/>
      <c r="AJ42" s="42"/>
      <c r="AK42" s="42"/>
      <c r="AL42" s="2"/>
      <c r="AM42" s="2"/>
      <c r="AN42" s="38"/>
      <c r="AO42" s="38"/>
      <c r="AP42" s="2"/>
      <c r="AQ42" s="49"/>
      <c r="AR42" s="38"/>
      <c r="AS42" s="2">
        <v>1</v>
      </c>
      <c r="AT42" s="43">
        <f t="shared" si="5"/>
        <v>2</v>
      </c>
      <c r="AU42" s="2"/>
      <c r="AW42">
        <v>2</v>
      </c>
    </row>
    <row r="43" spans="1:49" x14ac:dyDescent="0.2">
      <c r="A43" s="28"/>
      <c r="B43" s="29" t="str">
        <f>IF(D43&lt;&gt;"","BC-"&amp;COUNTA($D$7:D43)-9,"")</f>
        <v/>
      </c>
      <c r="C43" s="2"/>
      <c r="D43" s="66"/>
      <c r="E43" s="2"/>
      <c r="F43" s="30"/>
      <c r="G43" s="31" t="str">
        <f t="shared" si="0"/>
        <v/>
      </c>
      <c r="H43" s="32"/>
      <c r="I43" s="45" t="str">
        <f t="shared" si="1"/>
        <v/>
      </c>
      <c r="J43" s="34"/>
      <c r="K43" s="35"/>
      <c r="L43" s="29"/>
      <c r="M43" s="42"/>
      <c r="N43" s="42"/>
      <c r="O43" s="2"/>
      <c r="P43" s="2"/>
      <c r="Q43" s="29"/>
      <c r="R43" s="42"/>
      <c r="S43" s="42"/>
      <c r="T43" s="42"/>
      <c r="U43" s="2"/>
      <c r="V43" s="38" t="str">
        <f t="shared" si="11"/>
        <v/>
      </c>
      <c r="W43" s="39" t="str">
        <f t="shared" si="15"/>
        <v/>
      </c>
      <c r="X43" s="46"/>
      <c r="Y43" s="47"/>
      <c r="Z43" s="46"/>
      <c r="AA43" s="47"/>
      <c r="AB43" s="46"/>
      <c r="AC43" s="47"/>
      <c r="AD43" s="46"/>
      <c r="AE43" s="47"/>
      <c r="AF43" s="46"/>
      <c r="AG43" s="47"/>
      <c r="AH43" s="98"/>
      <c r="AI43" s="99"/>
      <c r="AJ43" s="42"/>
      <c r="AK43" s="42"/>
      <c r="AL43" s="2"/>
      <c r="AM43" s="2"/>
      <c r="AN43" s="49"/>
      <c r="AO43" s="49"/>
      <c r="AP43" s="2"/>
      <c r="AQ43" s="49"/>
      <c r="AR43" s="49"/>
      <c r="AS43" s="2"/>
      <c r="AT43" s="43">
        <f t="shared" si="5"/>
        <v>0</v>
      </c>
      <c r="AU43" s="2"/>
    </row>
    <row r="44" spans="1:49" x14ac:dyDescent="0.2">
      <c r="A44" s="28">
        <v>16</v>
      </c>
      <c r="B44" s="29" t="str">
        <f>IF(D44&lt;&gt;"","BC-"&amp;COUNTA($D$7:D44)-9,"")</f>
        <v>BC-3</v>
      </c>
      <c r="C44" s="2"/>
      <c r="D44" s="66">
        <v>0.27800000000000002</v>
      </c>
      <c r="E44" s="2" t="s">
        <v>82</v>
      </c>
      <c r="F44" s="30">
        <v>120</v>
      </c>
      <c r="G44" s="31" t="str">
        <f t="shared" si="0"/>
        <v>X</v>
      </c>
      <c r="H44" s="32">
        <v>48</v>
      </c>
      <c r="I44" s="45"/>
      <c r="J44" s="45">
        <f>IF(ISBLANK(F44),"",(F44*H44)/144)</f>
        <v>40</v>
      </c>
      <c r="K44" s="35"/>
      <c r="L44" s="29" t="str">
        <f>IF(ISNUMBER(I44),1,"")</f>
        <v/>
      </c>
      <c r="M44" s="42"/>
      <c r="N44" s="42"/>
      <c r="O44" s="2"/>
      <c r="P44" s="2">
        <v>1</v>
      </c>
      <c r="Q44" s="29"/>
      <c r="R44" s="42"/>
      <c r="S44" s="42"/>
      <c r="T44" s="42"/>
      <c r="U44" s="2"/>
      <c r="V44" s="38" t="str">
        <f>IF(ISNUMBER(L44),5+8+(SUM(H44)/12),"")</f>
        <v/>
      </c>
      <c r="W44" s="39" t="str">
        <f t="shared" si="15"/>
        <v/>
      </c>
      <c r="X44" s="46"/>
      <c r="Y44" s="47"/>
      <c r="Z44" s="46"/>
      <c r="AA44" s="47"/>
      <c r="AB44" s="46"/>
      <c r="AC44" s="47"/>
      <c r="AD44" s="46"/>
      <c r="AE44" s="47"/>
      <c r="AF44" s="46"/>
      <c r="AG44" s="47"/>
      <c r="AH44" s="98"/>
      <c r="AI44" s="99"/>
      <c r="AJ44" s="42"/>
      <c r="AK44" s="42"/>
      <c r="AL44" s="2"/>
      <c r="AM44" s="42"/>
      <c r="AN44" s="38"/>
      <c r="AO44" s="38"/>
      <c r="AP44" s="2"/>
      <c r="AQ44" s="49"/>
      <c r="AR44" s="38"/>
      <c r="AS44" s="42"/>
      <c r="AT44" s="43">
        <f t="shared" si="5"/>
        <v>0</v>
      </c>
      <c r="AU44" s="42"/>
    </row>
    <row r="45" spans="1:49" x14ac:dyDescent="0.2">
      <c r="A45" s="28"/>
      <c r="B45" s="29" t="str">
        <f>IF(D45&lt;&gt;"","BC-"&amp;COUNTA($D$7:D45)-9,"")</f>
        <v/>
      </c>
      <c r="C45" s="2"/>
      <c r="D45" s="66"/>
      <c r="E45" s="2" t="s">
        <v>72</v>
      </c>
      <c r="F45" s="30">
        <v>120</v>
      </c>
      <c r="G45" s="31" t="str">
        <f t="shared" si="0"/>
        <v>X</v>
      </c>
      <c r="H45" s="32">
        <v>24</v>
      </c>
      <c r="I45" s="45"/>
      <c r="J45" s="45">
        <f>IF(ISBLANK(F45),"",(F45*H45)/144)</f>
        <v>20</v>
      </c>
      <c r="K45" s="35"/>
      <c r="L45" s="29" t="str">
        <f t="shared" ref="L45" si="19">IF(ISNUMBER(I45),1,"")</f>
        <v/>
      </c>
      <c r="M45" s="42"/>
      <c r="N45" s="42"/>
      <c r="O45" s="2">
        <v>1</v>
      </c>
      <c r="P45" s="2"/>
      <c r="Q45" s="29"/>
      <c r="R45" s="42"/>
      <c r="S45" s="42"/>
      <c r="T45" s="42"/>
      <c r="U45" s="2"/>
      <c r="V45" s="38" t="str">
        <f t="shared" si="11"/>
        <v/>
      </c>
      <c r="W45" s="39" t="str">
        <f t="shared" si="15"/>
        <v/>
      </c>
      <c r="X45" s="38"/>
      <c r="Y45" s="39"/>
      <c r="Z45" s="38"/>
      <c r="AA45" s="39"/>
      <c r="AB45" s="38"/>
      <c r="AC45" s="39"/>
      <c r="AD45" s="46"/>
      <c r="AE45" s="39"/>
      <c r="AF45" s="38"/>
      <c r="AG45" s="39"/>
      <c r="AH45" s="30"/>
      <c r="AI45" s="50"/>
      <c r="AJ45" s="42"/>
      <c r="AK45" s="42"/>
      <c r="AL45" s="2"/>
      <c r="AM45" s="42"/>
      <c r="AN45" s="38"/>
      <c r="AO45" s="38"/>
      <c r="AP45" s="2"/>
      <c r="AQ45" s="49"/>
      <c r="AR45" s="38"/>
      <c r="AS45" s="42"/>
      <c r="AT45" s="43">
        <f t="shared" si="5"/>
        <v>0</v>
      </c>
      <c r="AU45" s="42"/>
    </row>
    <row r="46" spans="1:49" x14ac:dyDescent="0.2">
      <c r="A46" s="28"/>
      <c r="B46" s="29" t="str">
        <f>IF(D46&lt;&gt;"","BC-"&amp;COUNTA($D$7:D46)-9,"")</f>
        <v/>
      </c>
      <c r="C46" s="2"/>
      <c r="D46" s="66"/>
      <c r="E46" s="2" t="s">
        <v>83</v>
      </c>
      <c r="F46" s="30">
        <v>24</v>
      </c>
      <c r="G46" s="31" t="str">
        <f t="shared" si="0"/>
        <v>X</v>
      </c>
      <c r="H46" s="32">
        <v>12</v>
      </c>
      <c r="I46" s="45">
        <f t="shared" si="1"/>
        <v>2</v>
      </c>
      <c r="J46" s="34"/>
      <c r="K46" s="35"/>
      <c r="L46" s="29"/>
      <c r="M46" s="42"/>
      <c r="N46" s="42"/>
      <c r="O46" s="2">
        <v>1</v>
      </c>
      <c r="P46" s="2"/>
      <c r="Q46" s="29"/>
      <c r="R46" s="42"/>
      <c r="S46" s="42"/>
      <c r="T46" s="42"/>
      <c r="U46" s="2"/>
      <c r="V46" s="38" t="str">
        <f>IF(ISNUMBER(L46),5+8+(SUM(H46:H47)/12),"")</f>
        <v/>
      </c>
      <c r="W46" s="39" t="str">
        <f t="shared" si="15"/>
        <v/>
      </c>
      <c r="X46" s="46"/>
      <c r="Y46" s="47"/>
      <c r="Z46" s="46"/>
      <c r="AA46" s="47"/>
      <c r="AB46" s="46"/>
      <c r="AC46" s="47"/>
      <c r="AD46" s="46"/>
      <c r="AE46" s="47"/>
      <c r="AF46" s="46"/>
      <c r="AG46" s="47"/>
      <c r="AH46" s="98"/>
      <c r="AI46" s="99"/>
      <c r="AJ46" s="42"/>
      <c r="AK46" s="42"/>
      <c r="AL46" s="2"/>
      <c r="AM46" s="2"/>
      <c r="AN46" s="38"/>
      <c r="AO46" s="38"/>
      <c r="AP46" s="2"/>
      <c r="AQ46" s="49"/>
      <c r="AR46" s="38"/>
      <c r="AS46" s="2">
        <v>1</v>
      </c>
      <c r="AT46" s="43">
        <f t="shared" si="5"/>
        <v>0</v>
      </c>
      <c r="AU46" s="2"/>
    </row>
    <row r="47" spans="1:49" x14ac:dyDescent="0.2">
      <c r="A47" s="2"/>
      <c r="B47" s="29" t="str">
        <f>IF(D47&lt;&gt;"","BC-"&amp;COUNTA($D$7:D47)-9,"")</f>
        <v/>
      </c>
      <c r="C47" s="2"/>
      <c r="D47" s="66"/>
      <c r="E47" s="2" t="s">
        <v>84</v>
      </c>
      <c r="F47" s="30">
        <v>30</v>
      </c>
      <c r="G47" s="31" t="str">
        <f t="shared" si="0"/>
        <v>X</v>
      </c>
      <c r="H47" s="32">
        <v>24</v>
      </c>
      <c r="I47" s="45">
        <f t="shared" si="1"/>
        <v>5</v>
      </c>
      <c r="J47" s="34"/>
      <c r="K47" s="35"/>
      <c r="L47" s="29"/>
      <c r="M47" s="42"/>
      <c r="N47" s="42"/>
      <c r="O47" s="2">
        <v>1</v>
      </c>
      <c r="P47" s="2"/>
      <c r="Q47" s="29"/>
      <c r="R47" s="42"/>
      <c r="S47" s="42"/>
      <c r="T47" s="42"/>
      <c r="U47" s="2"/>
      <c r="V47" s="38"/>
      <c r="W47" s="39"/>
      <c r="X47" s="46"/>
      <c r="Y47" s="47"/>
      <c r="Z47" s="46"/>
      <c r="AA47" s="47"/>
      <c r="AB47" s="46"/>
      <c r="AC47" s="47"/>
      <c r="AD47" s="46"/>
      <c r="AE47" s="47"/>
      <c r="AF47" s="46"/>
      <c r="AG47" s="47"/>
      <c r="AH47" s="38"/>
      <c r="AI47" s="39"/>
      <c r="AJ47" s="42"/>
      <c r="AK47" s="42"/>
      <c r="AL47" s="2"/>
      <c r="AM47" s="2"/>
      <c r="AN47" s="38"/>
      <c r="AO47" s="38"/>
      <c r="AP47" s="2"/>
      <c r="AQ47" s="49"/>
      <c r="AR47" s="38"/>
      <c r="AS47" s="2"/>
      <c r="AT47" s="43">
        <f t="shared" si="5"/>
        <v>0</v>
      </c>
      <c r="AU47" s="2"/>
    </row>
    <row r="48" spans="1:49" x14ac:dyDescent="0.2">
      <c r="A48" s="2"/>
      <c r="B48" s="29" t="str">
        <f>IF(D48&lt;&gt;"","BC-"&amp;COUNTA($D$7:D48)-9,"")</f>
        <v/>
      </c>
      <c r="C48" s="2"/>
      <c r="D48" s="66"/>
      <c r="E48" s="2" t="s">
        <v>85</v>
      </c>
      <c r="F48" s="30">
        <v>21</v>
      </c>
      <c r="G48" s="31" t="str">
        <f t="shared" si="0"/>
        <v>X</v>
      </c>
      <c r="H48" s="32">
        <v>15</v>
      </c>
      <c r="I48" s="45">
        <f t="shared" si="1"/>
        <v>2.1875</v>
      </c>
      <c r="J48" s="34"/>
      <c r="K48" s="35"/>
      <c r="L48" s="29"/>
      <c r="M48" s="42"/>
      <c r="N48" s="42"/>
      <c r="O48" s="2">
        <v>1</v>
      </c>
      <c r="P48" s="2"/>
      <c r="Q48" s="29"/>
      <c r="R48" s="42"/>
      <c r="S48" s="42"/>
      <c r="T48" s="42"/>
      <c r="U48" s="2"/>
      <c r="V48" s="38" t="str">
        <f t="shared" ref="V48:V51" si="20">IF(ISNUMBER(L48),5+8+(SUM(H48)/12),"")</f>
        <v/>
      </c>
      <c r="W48" s="39"/>
      <c r="X48" s="46"/>
      <c r="Y48" s="47"/>
      <c r="Z48" s="46"/>
      <c r="AA48" s="47"/>
      <c r="AB48" s="46"/>
      <c r="AC48" s="47"/>
      <c r="AD48" s="46"/>
      <c r="AE48" s="47"/>
      <c r="AF48" s="46"/>
      <c r="AG48" s="47"/>
      <c r="AH48" s="98"/>
      <c r="AI48" s="99"/>
      <c r="AJ48" s="42"/>
      <c r="AK48" s="42"/>
      <c r="AL48" s="2"/>
      <c r="AM48" s="2"/>
      <c r="AN48" s="49"/>
      <c r="AO48" s="49"/>
      <c r="AP48" s="2"/>
      <c r="AQ48" s="49"/>
      <c r="AR48" s="49"/>
      <c r="AS48" s="2"/>
      <c r="AT48" s="43">
        <f t="shared" si="5"/>
        <v>0</v>
      </c>
      <c r="AU48" s="2"/>
    </row>
    <row r="49" spans="1:49" x14ac:dyDescent="0.2">
      <c r="A49" s="2"/>
      <c r="B49" s="29" t="str">
        <f>IF(D49&lt;&gt;"","BC-"&amp;COUNTA($D$7:D49)-9,"")</f>
        <v/>
      </c>
      <c r="C49" s="73"/>
      <c r="D49" s="66"/>
      <c r="E49" s="2" t="s">
        <v>60</v>
      </c>
      <c r="F49" s="49">
        <v>18</v>
      </c>
      <c r="G49" s="31" t="str">
        <f t="shared" si="0"/>
        <v>X</v>
      </c>
      <c r="H49" s="85">
        <v>12</v>
      </c>
      <c r="I49" s="45"/>
      <c r="J49" s="45"/>
      <c r="K49" s="2"/>
      <c r="L49" s="2"/>
      <c r="M49" s="2"/>
      <c r="N49" s="2"/>
      <c r="O49" s="2">
        <v>1</v>
      </c>
      <c r="P49" s="2"/>
      <c r="Q49" s="2"/>
      <c r="R49" s="2"/>
      <c r="S49" s="2"/>
      <c r="T49" s="2"/>
      <c r="U49" s="2"/>
      <c r="V49" s="38" t="str">
        <f t="shared" si="20"/>
        <v/>
      </c>
      <c r="W49" s="79"/>
      <c r="X49" s="80"/>
      <c r="Y49" s="79"/>
      <c r="Z49" s="80"/>
      <c r="AA49" s="79"/>
      <c r="AB49" s="80"/>
      <c r="AC49" s="79"/>
      <c r="AD49" s="80"/>
      <c r="AE49" s="79"/>
      <c r="AF49" s="80"/>
      <c r="AG49" s="79"/>
      <c r="AH49" s="79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43">
        <f t="shared" si="5"/>
        <v>0</v>
      </c>
      <c r="AU49" s="78"/>
    </row>
    <row r="50" spans="1:49" x14ac:dyDescent="0.2">
      <c r="A50" s="73"/>
      <c r="B50" s="29" t="str">
        <f>IF(D50&lt;&gt;"","BC-"&amp;COUNTA($D$7:D50)-9,"")</f>
        <v/>
      </c>
      <c r="C50" s="73"/>
      <c r="D50" s="73"/>
      <c r="E50" s="73"/>
      <c r="F50" s="74"/>
      <c r="G50" s="31" t="str">
        <f t="shared" si="0"/>
        <v/>
      </c>
      <c r="H50" s="75"/>
      <c r="I50" s="45" t="str">
        <f t="shared" si="1"/>
        <v/>
      </c>
      <c r="J50" s="73"/>
      <c r="K50" s="73"/>
      <c r="L50" s="73"/>
      <c r="M50" s="73"/>
      <c r="N50" s="73"/>
      <c r="O50" s="2"/>
      <c r="P50" s="73"/>
      <c r="Q50" s="73"/>
      <c r="R50" s="73"/>
      <c r="S50" s="73"/>
      <c r="T50" s="73"/>
      <c r="U50" s="73"/>
      <c r="V50" s="38" t="str">
        <f t="shared" si="20"/>
        <v/>
      </c>
      <c r="W50" s="75"/>
      <c r="X50" s="76"/>
      <c r="Y50" s="77"/>
      <c r="Z50" s="76"/>
      <c r="AA50" s="77"/>
      <c r="AB50" s="76"/>
      <c r="AC50" s="77"/>
      <c r="AD50" s="76"/>
      <c r="AE50" s="77"/>
      <c r="AF50" s="76"/>
      <c r="AG50" s="77"/>
      <c r="AH50" s="75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43">
        <f t="shared" si="5"/>
        <v>0</v>
      </c>
      <c r="AU50" s="73"/>
    </row>
    <row r="51" spans="1:49" x14ac:dyDescent="0.2">
      <c r="A51" s="81">
        <v>16</v>
      </c>
      <c r="B51" s="29" t="str">
        <f>IF(D51&lt;&gt;"","BC-"&amp;COUNTA($D$7:D51)-9,"")</f>
        <v>BC-4</v>
      </c>
      <c r="C51" s="29"/>
      <c r="D51" s="29">
        <v>0.314</v>
      </c>
      <c r="E51" s="29" t="s">
        <v>86</v>
      </c>
      <c r="F51" s="48">
        <v>96</v>
      </c>
      <c r="G51" s="31" t="str">
        <f t="shared" si="0"/>
        <v>X</v>
      </c>
      <c r="H51" s="88">
        <v>60</v>
      </c>
      <c r="I51" s="45"/>
      <c r="J51" s="81"/>
      <c r="K51" s="29"/>
      <c r="L51" s="29" t="str">
        <f>IF(ISNUMBER(I51),2,"")</f>
        <v/>
      </c>
      <c r="M51" s="29"/>
      <c r="N51" s="29"/>
      <c r="O51" s="29"/>
      <c r="P51" s="29"/>
      <c r="Q51" s="29"/>
      <c r="R51" s="29"/>
      <c r="S51" s="29"/>
      <c r="T51" s="29"/>
      <c r="U51" s="29"/>
      <c r="V51" s="38" t="str">
        <f t="shared" si="20"/>
        <v/>
      </c>
      <c r="W51" s="39" t="str">
        <f>IF(L51&gt;1,V51,"")</f>
        <v/>
      </c>
      <c r="X51" s="88"/>
      <c r="Y51" s="81"/>
      <c r="Z51" s="88"/>
      <c r="AA51" s="81"/>
      <c r="AB51" s="88"/>
      <c r="AC51" s="81"/>
      <c r="AD51" s="88"/>
      <c r="AE51" s="81"/>
      <c r="AF51" s="88"/>
      <c r="AG51" s="81"/>
      <c r="AH51" s="88"/>
      <c r="AI51" s="81"/>
      <c r="AJ51" s="29"/>
      <c r="AK51" s="29"/>
      <c r="AL51" s="29"/>
      <c r="AM51" s="29"/>
      <c r="AN51" s="48"/>
      <c r="AO51" s="48"/>
      <c r="AP51" s="29"/>
      <c r="AQ51" s="48"/>
      <c r="AR51" s="48"/>
      <c r="AS51" s="29"/>
      <c r="AT51" s="43">
        <f t="shared" si="5"/>
        <v>0</v>
      </c>
      <c r="AU51" s="29"/>
    </row>
    <row r="52" spans="1:49" x14ac:dyDescent="0.2">
      <c r="A52" s="77"/>
      <c r="B52" s="29" t="str">
        <f>IF(D52&lt;&gt;"","BC-"&amp;COUNTA($D$7:D52)-9,"")</f>
        <v/>
      </c>
      <c r="C52" s="86"/>
      <c r="D52" s="86"/>
      <c r="E52" s="86"/>
      <c r="F52" s="87"/>
      <c r="G52" s="31" t="str">
        <f t="shared" si="0"/>
        <v/>
      </c>
      <c r="H52" s="76"/>
      <c r="I52" s="45"/>
      <c r="J52" s="77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76"/>
      <c r="W52" s="77"/>
      <c r="X52" s="76"/>
      <c r="Y52" s="77"/>
      <c r="Z52" s="76"/>
      <c r="AA52" s="77"/>
      <c r="AB52" s="76"/>
      <c r="AC52" s="77"/>
      <c r="AD52" s="76"/>
      <c r="AE52" s="77"/>
      <c r="AF52" s="76"/>
      <c r="AG52" s="77"/>
      <c r="AH52" s="76"/>
      <c r="AI52" s="77"/>
      <c r="AJ52" s="86"/>
      <c r="AK52" s="86"/>
      <c r="AL52" s="86"/>
      <c r="AM52" s="86"/>
      <c r="AN52" s="87"/>
      <c r="AO52" s="87"/>
      <c r="AP52" s="86"/>
      <c r="AQ52" s="87"/>
      <c r="AR52" s="87"/>
      <c r="AS52" s="86"/>
      <c r="AT52" s="43">
        <f t="shared" si="5"/>
        <v>0</v>
      </c>
      <c r="AU52" s="86"/>
    </row>
    <row r="53" spans="1:49" x14ac:dyDescent="0.2">
      <c r="A53" s="28">
        <v>16</v>
      </c>
      <c r="B53" s="29" t="str">
        <f>IF(D53&lt;&gt;"","BC-"&amp;COUNTA($D$7:D53)-9,"")</f>
        <v>BC-5</v>
      </c>
      <c r="C53" s="29"/>
      <c r="D53" s="67">
        <v>0.37</v>
      </c>
      <c r="E53" s="29" t="s">
        <v>87</v>
      </c>
      <c r="F53" s="30">
        <v>30</v>
      </c>
      <c r="G53" s="31" t="str">
        <f t="shared" si="0"/>
        <v>X</v>
      </c>
      <c r="H53" s="32">
        <v>30</v>
      </c>
      <c r="I53" s="45">
        <f t="shared" ref="I53" si="21">IF(ISBLANK(F53),"",(F53*H53)/144)</f>
        <v>6.25</v>
      </c>
      <c r="J53" s="45"/>
      <c r="K53" s="35"/>
      <c r="L53" s="29">
        <f t="shared" ref="L53:L55" si="22">IF(ISNUMBER(I53),2,"")</f>
        <v>2</v>
      </c>
      <c r="M53" s="42"/>
      <c r="N53" s="42"/>
      <c r="O53" s="2">
        <v>1</v>
      </c>
      <c r="P53" s="29"/>
      <c r="Q53" s="29"/>
      <c r="R53" s="35"/>
      <c r="S53" s="35"/>
      <c r="T53" s="35"/>
      <c r="U53" s="29"/>
      <c r="V53" s="38">
        <f>IF(ISNUMBER(L53),5+8+(SUM(H53)/12),"")</f>
        <v>15.5</v>
      </c>
      <c r="W53" s="39">
        <f t="shared" ref="W53:W55" si="23">IF(L53&gt;1,V53,"")</f>
        <v>15.5</v>
      </c>
      <c r="X53" s="71"/>
      <c r="Y53" s="72"/>
      <c r="Z53" s="71"/>
      <c r="AA53" s="72"/>
      <c r="AB53" s="71"/>
      <c r="AC53" s="72"/>
      <c r="AD53" s="71"/>
      <c r="AE53" s="72"/>
      <c r="AF53" s="71"/>
      <c r="AG53" s="72"/>
      <c r="AH53" s="106"/>
      <c r="AI53" s="107"/>
      <c r="AJ53" s="35"/>
      <c r="AK53" s="35"/>
      <c r="AL53" s="29"/>
      <c r="AM53" s="35"/>
      <c r="AN53" s="30"/>
      <c r="AO53" s="30"/>
      <c r="AP53" s="29"/>
      <c r="AQ53" s="48"/>
      <c r="AR53" s="30"/>
      <c r="AS53" s="35"/>
      <c r="AT53" s="43">
        <f t="shared" si="5"/>
        <v>0</v>
      </c>
      <c r="AU53" s="35"/>
    </row>
    <row r="54" spans="1:49" x14ac:dyDescent="0.2">
      <c r="A54" s="28"/>
      <c r="B54" s="29" t="str">
        <f>IF(D54&lt;&gt;"","BC-"&amp;COUNTA($D$7:D54)-9,"")</f>
        <v/>
      </c>
      <c r="C54" s="2"/>
      <c r="D54" s="66"/>
      <c r="E54" s="2"/>
      <c r="F54" s="30"/>
      <c r="G54" s="31"/>
      <c r="H54" s="32"/>
      <c r="I54" s="45"/>
      <c r="J54" s="34"/>
      <c r="K54" s="35"/>
      <c r="L54" s="29" t="str">
        <f t="shared" si="22"/>
        <v/>
      </c>
      <c r="M54" s="42"/>
      <c r="N54" s="42"/>
      <c r="O54" s="2"/>
      <c r="P54" s="2"/>
      <c r="Q54" s="29"/>
      <c r="R54" s="42"/>
      <c r="S54" s="42"/>
      <c r="T54" s="2"/>
      <c r="U54" s="2"/>
      <c r="V54" s="38" t="str">
        <f t="shared" ref="V54" si="24">IF(ISNUMBER(L54),5+6+(SUM(H54)/12),"")</f>
        <v/>
      </c>
      <c r="W54" s="39" t="str">
        <f t="shared" si="23"/>
        <v/>
      </c>
      <c r="X54" s="38"/>
      <c r="Y54" s="39"/>
      <c r="Z54" s="38"/>
      <c r="AA54" s="39"/>
      <c r="AB54" s="46"/>
      <c r="AC54" s="47"/>
      <c r="AD54" s="46"/>
      <c r="AE54" s="47"/>
      <c r="AF54" s="46"/>
      <c r="AG54" s="47"/>
      <c r="AH54" s="98"/>
      <c r="AI54" s="99"/>
      <c r="AJ54" s="42"/>
      <c r="AK54" s="42"/>
      <c r="AL54" s="2"/>
      <c r="AM54" s="42"/>
      <c r="AN54" s="38"/>
      <c r="AO54" s="38"/>
      <c r="AP54" s="2"/>
      <c r="AQ54" s="49"/>
      <c r="AR54" s="38"/>
      <c r="AS54" s="42"/>
      <c r="AT54" s="43">
        <f t="shared" si="5"/>
        <v>0</v>
      </c>
      <c r="AU54" s="42"/>
    </row>
    <row r="55" spans="1:49" x14ac:dyDescent="0.2">
      <c r="A55" s="28">
        <v>16</v>
      </c>
      <c r="B55" s="29" t="str">
        <f>IF(D55&lt;&gt;"","BC-"&amp;COUNTA($D$7:D55)-9,"")</f>
        <v>BC-6</v>
      </c>
      <c r="C55" s="2"/>
      <c r="D55" s="66">
        <v>0.378</v>
      </c>
      <c r="E55" s="2" t="s">
        <v>75</v>
      </c>
      <c r="F55" s="30">
        <v>36</v>
      </c>
      <c r="G55" s="31" t="str">
        <f>IF(ISBLANK(E55),"","X")</f>
        <v>X</v>
      </c>
      <c r="H55" s="32">
        <v>24</v>
      </c>
      <c r="I55" s="45">
        <f>IF(ISBLANK(F55),"",(F55*H55)/144)</f>
        <v>6</v>
      </c>
      <c r="J55" s="34"/>
      <c r="K55" s="35"/>
      <c r="L55" s="29">
        <f t="shared" si="22"/>
        <v>2</v>
      </c>
      <c r="M55" s="42"/>
      <c r="N55" s="42"/>
      <c r="O55" s="2">
        <v>1</v>
      </c>
      <c r="P55" s="2"/>
      <c r="Q55" s="29"/>
      <c r="R55" s="42"/>
      <c r="S55" s="42"/>
      <c r="T55" s="42"/>
      <c r="U55" s="2"/>
      <c r="V55" s="38">
        <f>IF(ISNUMBER(L55),5+8+(SUM(H55:H56)/12),"")</f>
        <v>17</v>
      </c>
      <c r="W55" s="39">
        <f t="shared" si="23"/>
        <v>17</v>
      </c>
      <c r="X55" s="46"/>
      <c r="Y55" s="47"/>
      <c r="Z55" s="46"/>
      <c r="AA55" s="47"/>
      <c r="AB55" s="46"/>
      <c r="AC55" s="47"/>
      <c r="AD55" s="46"/>
      <c r="AE55" s="47"/>
      <c r="AF55" s="46"/>
      <c r="AG55" s="47"/>
      <c r="AH55" s="38"/>
      <c r="AI55" s="39"/>
      <c r="AJ55" s="42"/>
      <c r="AK55" s="42"/>
      <c r="AL55" s="2"/>
      <c r="AM55" s="42"/>
      <c r="AN55" s="38"/>
      <c r="AO55" s="38"/>
      <c r="AP55" s="2"/>
      <c r="AQ55" s="49"/>
      <c r="AR55" s="38"/>
      <c r="AS55" s="42"/>
      <c r="AT55" s="43">
        <f t="shared" si="5"/>
        <v>2</v>
      </c>
      <c r="AU55" s="42"/>
      <c r="AV55">
        <v>2</v>
      </c>
    </row>
    <row r="56" spans="1:49" x14ac:dyDescent="0.2">
      <c r="A56" s="28"/>
      <c r="B56" s="29" t="str">
        <f>IF(D56&lt;&gt;"","BC-"&amp;COUNTA($D$7:D56)-9,"")</f>
        <v/>
      </c>
      <c r="C56" s="2"/>
      <c r="D56" s="66"/>
      <c r="E56" s="2" t="s">
        <v>75</v>
      </c>
      <c r="F56" s="30">
        <v>36</v>
      </c>
      <c r="G56" s="31" t="str">
        <f>IF(ISBLANK(E56),"","X")</f>
        <v>X</v>
      </c>
      <c r="H56" s="32">
        <v>24</v>
      </c>
      <c r="I56" s="45">
        <f>IF(ISBLANK(F56),"",(F56*H56)/144)</f>
        <v>6</v>
      </c>
      <c r="J56" s="34"/>
      <c r="K56" s="35"/>
      <c r="L56" s="29"/>
      <c r="M56" s="42"/>
      <c r="N56" s="42"/>
      <c r="O56" s="2">
        <v>1</v>
      </c>
      <c r="P56" s="2"/>
      <c r="Q56" s="29"/>
      <c r="R56" s="42"/>
      <c r="S56" s="42"/>
      <c r="T56" s="42"/>
      <c r="U56" s="2"/>
      <c r="V56" s="38"/>
      <c r="W56" s="39"/>
      <c r="X56" s="38"/>
      <c r="Y56" s="39"/>
      <c r="Z56" s="38"/>
      <c r="AA56" s="39"/>
      <c r="AB56" s="38"/>
      <c r="AC56" s="39"/>
      <c r="AD56" s="46"/>
      <c r="AE56" s="39"/>
      <c r="AF56" s="38"/>
      <c r="AG56" s="39"/>
      <c r="AH56" s="30"/>
      <c r="AI56" s="50"/>
      <c r="AJ56" s="42"/>
      <c r="AK56" s="42"/>
      <c r="AL56" s="2"/>
      <c r="AM56" s="42"/>
      <c r="AN56" s="38"/>
      <c r="AO56" s="38"/>
      <c r="AP56" s="2"/>
      <c r="AQ56" s="49"/>
      <c r="AR56" s="38"/>
      <c r="AS56" s="42"/>
      <c r="AT56" s="43">
        <f t="shared" si="5"/>
        <v>0</v>
      </c>
      <c r="AU56" s="42"/>
    </row>
    <row r="57" spans="1:49" x14ac:dyDescent="0.2">
      <c r="A57" s="28"/>
      <c r="B57" s="29" t="str">
        <f>IF(D57&lt;&gt;"","BC-"&amp;COUNTA($D$7:D57)-9,"")</f>
        <v/>
      </c>
      <c r="C57" s="2"/>
      <c r="D57" s="66"/>
      <c r="E57" s="2"/>
      <c r="F57" s="30"/>
      <c r="G57" s="31" t="str">
        <f t="shared" si="0"/>
        <v/>
      </c>
      <c r="H57" s="32"/>
      <c r="I57" s="45"/>
      <c r="J57" s="34"/>
      <c r="K57" s="35"/>
      <c r="L57" s="29"/>
      <c r="M57" s="42"/>
      <c r="N57" s="42"/>
      <c r="O57" s="2"/>
      <c r="P57" s="2"/>
      <c r="Q57" s="29"/>
      <c r="R57" s="42"/>
      <c r="S57" s="42"/>
      <c r="T57" s="42"/>
      <c r="U57" s="2"/>
      <c r="V57" s="38" t="str">
        <f t="shared" si="11"/>
        <v/>
      </c>
      <c r="W57" s="39"/>
      <c r="X57" s="46"/>
      <c r="Y57" s="47"/>
      <c r="Z57" s="46"/>
      <c r="AA57" s="47"/>
      <c r="AB57" s="46"/>
      <c r="AC57" s="47"/>
      <c r="AD57" s="46"/>
      <c r="AE57" s="47"/>
      <c r="AF57" s="46"/>
      <c r="AG57" s="47"/>
      <c r="AH57" s="98"/>
      <c r="AI57" s="99"/>
      <c r="AJ57" s="42"/>
      <c r="AK57" s="42"/>
      <c r="AL57" s="2"/>
      <c r="AM57" s="2"/>
      <c r="AN57" s="38"/>
      <c r="AO57" s="38"/>
      <c r="AP57" s="2"/>
      <c r="AQ57" s="49"/>
      <c r="AR57" s="38"/>
      <c r="AS57" s="2"/>
      <c r="AT57" s="43">
        <f t="shared" si="5"/>
        <v>0</v>
      </c>
      <c r="AU57" s="2"/>
    </row>
    <row r="58" spans="1:49" x14ac:dyDescent="0.2">
      <c r="A58" s="28">
        <v>16</v>
      </c>
      <c r="B58" s="29" t="str">
        <f>IF(D58&lt;&gt;"","BC-"&amp;COUNTA($D$7:D58)-9,"")</f>
        <v>BC-7</v>
      </c>
      <c r="C58" s="2"/>
      <c r="D58" s="66">
        <v>0.378</v>
      </c>
      <c r="E58" s="44" t="s">
        <v>75</v>
      </c>
      <c r="F58" s="30">
        <v>36</v>
      </c>
      <c r="G58" s="31" t="str">
        <f t="shared" si="0"/>
        <v>X</v>
      </c>
      <c r="H58" s="32">
        <v>24</v>
      </c>
      <c r="I58" s="45">
        <f>IF(ISBLANK(F58),"",(F58*H58)/144)</f>
        <v>6</v>
      </c>
      <c r="J58" s="34"/>
      <c r="K58" s="35"/>
      <c r="L58" s="29">
        <f t="shared" ref="L58" si="25">IF(ISNUMBER(I58),2,"")</f>
        <v>2</v>
      </c>
      <c r="M58" s="42"/>
      <c r="N58" s="42"/>
      <c r="O58" s="2">
        <v>1</v>
      </c>
      <c r="P58" s="2"/>
      <c r="Q58" s="29"/>
      <c r="R58" s="42"/>
      <c r="S58" s="42"/>
      <c r="T58" s="42"/>
      <c r="U58" s="2"/>
      <c r="V58" s="38">
        <f>IF(ISNUMBER(L58),5+8+(SUM(H58:H59)/12),"")</f>
        <v>17</v>
      </c>
      <c r="W58" s="39">
        <f t="shared" ref="W58" si="26">IF(L58&gt;1,V58,"")</f>
        <v>17</v>
      </c>
      <c r="X58" s="46"/>
      <c r="Y58" s="47"/>
      <c r="Z58" s="46"/>
      <c r="AA58" s="47"/>
      <c r="AB58" s="46"/>
      <c r="AC58" s="47"/>
      <c r="AD58" s="46"/>
      <c r="AE58" s="47"/>
      <c r="AF58" s="46"/>
      <c r="AG58" s="47"/>
      <c r="AH58" s="98"/>
      <c r="AI58" s="99"/>
      <c r="AJ58" s="42"/>
      <c r="AK58" s="42"/>
      <c r="AL58" s="2"/>
      <c r="AM58" s="2"/>
      <c r="AN58" s="38"/>
      <c r="AO58" s="38"/>
      <c r="AP58" s="2"/>
      <c r="AQ58" s="49"/>
      <c r="AR58" s="38"/>
      <c r="AS58" s="2"/>
      <c r="AT58" s="43">
        <f t="shared" si="5"/>
        <v>2</v>
      </c>
      <c r="AU58" s="2"/>
      <c r="AV58">
        <v>2</v>
      </c>
    </row>
    <row r="59" spans="1:49" x14ac:dyDescent="0.2">
      <c r="A59" s="28"/>
      <c r="B59" s="29" t="str">
        <f>IF(D59&lt;&gt;"","BC-"&amp;COUNTA($D$7:D59)-9,"")</f>
        <v/>
      </c>
      <c r="C59" s="2"/>
      <c r="D59" s="66"/>
      <c r="E59" s="44" t="s">
        <v>75</v>
      </c>
      <c r="F59" s="30">
        <v>36</v>
      </c>
      <c r="G59" s="31" t="str">
        <f t="shared" si="0"/>
        <v>X</v>
      </c>
      <c r="H59" s="32">
        <v>24</v>
      </c>
      <c r="I59" s="45">
        <f>IF(ISBLANK(F59),"",(F59*H59)/144)</f>
        <v>6</v>
      </c>
      <c r="J59" s="45"/>
      <c r="K59" s="35"/>
      <c r="L59" s="29"/>
      <c r="M59" s="42"/>
      <c r="N59" s="42"/>
      <c r="O59" s="2">
        <v>1</v>
      </c>
      <c r="P59" s="2"/>
      <c r="Q59" s="29"/>
      <c r="R59" s="42"/>
      <c r="S59" s="42"/>
      <c r="T59" s="42"/>
      <c r="U59" s="2"/>
      <c r="V59" s="38"/>
      <c r="W59" s="39"/>
      <c r="X59" s="38"/>
      <c r="Y59" s="39"/>
      <c r="Z59" s="38"/>
      <c r="AA59" s="39"/>
      <c r="AB59" s="38"/>
      <c r="AC59" s="39"/>
      <c r="AD59" s="46"/>
      <c r="AE59" s="39"/>
      <c r="AF59" s="38"/>
      <c r="AG59" s="39"/>
      <c r="AH59" s="30"/>
      <c r="AI59" s="50"/>
      <c r="AJ59" s="42"/>
      <c r="AK59" s="42"/>
      <c r="AL59" s="2"/>
      <c r="AM59" s="2"/>
      <c r="AN59" s="38"/>
      <c r="AO59" s="38"/>
      <c r="AP59" s="2"/>
      <c r="AQ59" s="49"/>
      <c r="AR59" s="38"/>
      <c r="AS59" s="2"/>
      <c r="AT59" s="43">
        <f t="shared" si="5"/>
        <v>0</v>
      </c>
      <c r="AU59" s="2"/>
    </row>
    <row r="60" spans="1:49" x14ac:dyDescent="0.2">
      <c r="A60" s="28"/>
      <c r="B60" s="29" t="str">
        <f>IF(D60&lt;&gt;"","BC-"&amp;COUNTA($D$7:D60)-9,"")</f>
        <v/>
      </c>
      <c r="C60" s="2"/>
      <c r="D60" s="66"/>
      <c r="E60" s="2"/>
      <c r="F60" s="30"/>
      <c r="G60" s="31" t="str">
        <f t="shared" si="0"/>
        <v/>
      </c>
      <c r="H60" s="32"/>
      <c r="I60" s="45"/>
      <c r="J60" s="34"/>
      <c r="K60" s="35"/>
      <c r="L60" s="29"/>
      <c r="M60" s="42"/>
      <c r="N60" s="42"/>
      <c r="O60" s="2"/>
      <c r="P60" s="2"/>
      <c r="Q60" s="29"/>
      <c r="R60" s="42"/>
      <c r="S60" s="42"/>
      <c r="T60" s="42"/>
      <c r="U60" s="2"/>
      <c r="V60" s="38"/>
      <c r="W60" s="39"/>
      <c r="X60" s="38"/>
      <c r="Y60" s="39"/>
      <c r="Z60" s="38"/>
      <c r="AA60" s="39"/>
      <c r="AB60" s="38"/>
      <c r="AC60" s="39"/>
      <c r="AD60" s="46"/>
      <c r="AE60" s="39"/>
      <c r="AF60" s="38"/>
      <c r="AG60" s="39"/>
      <c r="AH60" s="30"/>
      <c r="AI60" s="50"/>
      <c r="AJ60" s="42"/>
      <c r="AK60" s="42"/>
      <c r="AL60" s="2"/>
      <c r="AM60" s="2"/>
      <c r="AN60" s="38"/>
      <c r="AO60" s="38"/>
      <c r="AP60" s="2"/>
      <c r="AQ60" s="49"/>
      <c r="AR60" s="38"/>
      <c r="AS60" s="2"/>
      <c r="AT60" s="43">
        <f t="shared" si="5"/>
        <v>0</v>
      </c>
      <c r="AU60" s="2"/>
    </row>
    <row r="61" spans="1:49" x14ac:dyDescent="0.2">
      <c r="A61" s="28">
        <v>16</v>
      </c>
      <c r="B61" s="29" t="str">
        <f>IF(D61&lt;&gt;"","BC-"&amp;COUNTA($D$7:D61)-9,"")</f>
        <v>BC-8</v>
      </c>
      <c r="C61" s="2"/>
      <c r="D61" s="66">
        <v>0.41799999999999998</v>
      </c>
      <c r="E61" s="2" t="s">
        <v>76</v>
      </c>
      <c r="F61" s="30">
        <v>48</v>
      </c>
      <c r="G61" s="31" t="str">
        <f t="shared" si="0"/>
        <v>X</v>
      </c>
      <c r="H61" s="32">
        <v>48</v>
      </c>
      <c r="I61" s="45">
        <f>IF(ISBLANK(F61),"",(F61*H61)/144)</f>
        <v>16</v>
      </c>
      <c r="J61" s="34"/>
      <c r="K61" s="35"/>
      <c r="L61" s="29">
        <f t="shared" ref="L61" si="27">IF(ISNUMBER(I61),2,"")</f>
        <v>2</v>
      </c>
      <c r="M61" s="42"/>
      <c r="N61" s="42"/>
      <c r="O61" s="2">
        <v>1</v>
      </c>
      <c r="P61" s="2"/>
      <c r="Q61" s="29"/>
      <c r="R61" s="42"/>
      <c r="S61" s="42"/>
      <c r="T61" s="42"/>
      <c r="U61" s="2"/>
      <c r="V61" s="38">
        <f>IF(ISNUMBER(L61),5+8+(SUM(H61:H62)/12),"")</f>
        <v>18.5</v>
      </c>
      <c r="W61" s="39">
        <f t="shared" ref="W61" si="28">IF(L61&gt;1,V61,"")</f>
        <v>18.5</v>
      </c>
      <c r="X61" s="46"/>
      <c r="Y61" s="47"/>
      <c r="Z61" s="46"/>
      <c r="AA61" s="47"/>
      <c r="AB61" s="46"/>
      <c r="AC61" s="47"/>
      <c r="AD61" s="46"/>
      <c r="AE61" s="47"/>
      <c r="AF61" s="46"/>
      <c r="AG61" s="47"/>
      <c r="AH61" s="98"/>
      <c r="AI61" s="99"/>
      <c r="AJ61" s="42"/>
      <c r="AK61" s="42"/>
      <c r="AL61" s="2"/>
      <c r="AM61" s="42"/>
      <c r="AN61" s="38"/>
      <c r="AO61" s="38"/>
      <c r="AP61" s="2"/>
      <c r="AQ61" s="49"/>
      <c r="AR61" s="38"/>
      <c r="AS61" s="42"/>
      <c r="AT61" s="43">
        <f t="shared" si="5"/>
        <v>2</v>
      </c>
      <c r="AU61" s="42"/>
      <c r="AV61">
        <v>2</v>
      </c>
    </row>
    <row r="62" spans="1:49" x14ac:dyDescent="0.2">
      <c r="A62" s="28"/>
      <c r="B62" s="29"/>
      <c r="C62" s="2"/>
      <c r="D62" s="66"/>
      <c r="E62" s="2" t="s">
        <v>77</v>
      </c>
      <c r="F62" s="30">
        <v>54</v>
      </c>
      <c r="G62" s="31" t="str">
        <f t="shared" si="0"/>
        <v>X</v>
      </c>
      <c r="H62" s="32">
        <v>18</v>
      </c>
      <c r="I62" s="45">
        <f t="shared" ref="I62:I63" si="29">IF(ISBLANK(F62),"",(F62*H62)/144)</f>
        <v>6.75</v>
      </c>
      <c r="J62" s="34"/>
      <c r="K62" s="35"/>
      <c r="L62" s="29"/>
      <c r="M62" s="42"/>
      <c r="N62" s="42"/>
      <c r="O62" s="2"/>
      <c r="P62" s="2"/>
      <c r="Q62" s="29"/>
      <c r="R62" s="42"/>
      <c r="S62" s="42"/>
      <c r="T62" s="42"/>
      <c r="U62" s="2"/>
      <c r="V62" s="38"/>
      <c r="W62" s="39"/>
      <c r="X62" s="46"/>
      <c r="Y62" s="47"/>
      <c r="Z62" s="46"/>
      <c r="AA62" s="47"/>
      <c r="AB62" s="46"/>
      <c r="AC62" s="47"/>
      <c r="AD62" s="46"/>
      <c r="AE62" s="47"/>
      <c r="AF62" s="46"/>
      <c r="AG62" s="47"/>
      <c r="AH62" s="30"/>
      <c r="AI62" s="50"/>
      <c r="AJ62" s="42"/>
      <c r="AK62" s="42"/>
      <c r="AL62" s="2"/>
      <c r="AM62" s="42"/>
      <c r="AN62" s="38"/>
      <c r="AO62" s="38"/>
      <c r="AP62" s="2"/>
      <c r="AQ62" s="49"/>
      <c r="AR62" s="38"/>
      <c r="AS62" s="42"/>
      <c r="AT62" s="43"/>
      <c r="AU62" s="42"/>
    </row>
    <row r="63" spans="1:49" x14ac:dyDescent="0.2">
      <c r="A63" s="28"/>
      <c r="B63" s="29"/>
      <c r="C63" s="2"/>
      <c r="D63" s="66"/>
      <c r="E63" s="2" t="s">
        <v>78</v>
      </c>
      <c r="F63" s="30">
        <v>54</v>
      </c>
      <c r="G63" s="31" t="str">
        <f t="shared" si="0"/>
        <v>X</v>
      </c>
      <c r="H63" s="32">
        <v>18</v>
      </c>
      <c r="I63" s="45">
        <f t="shared" si="29"/>
        <v>6.75</v>
      </c>
      <c r="J63" s="34"/>
      <c r="K63" s="35"/>
      <c r="L63" s="29"/>
      <c r="M63" s="42"/>
      <c r="N63" s="42"/>
      <c r="O63" s="2"/>
      <c r="P63" s="2"/>
      <c r="Q63" s="29"/>
      <c r="R63" s="42"/>
      <c r="S63" s="42"/>
      <c r="T63" s="42"/>
      <c r="U63" s="2"/>
      <c r="V63" s="38"/>
      <c r="W63" s="39"/>
      <c r="X63" s="46"/>
      <c r="Y63" s="47"/>
      <c r="Z63" s="46"/>
      <c r="AA63" s="47"/>
      <c r="AB63" s="46"/>
      <c r="AC63" s="47"/>
      <c r="AD63" s="46"/>
      <c r="AE63" s="47"/>
      <c r="AF63" s="46"/>
      <c r="AG63" s="47"/>
      <c r="AH63" s="30"/>
      <c r="AI63" s="50"/>
      <c r="AJ63" s="42"/>
      <c r="AK63" s="42"/>
      <c r="AL63" s="2"/>
      <c r="AM63" s="42"/>
      <c r="AN63" s="38"/>
      <c r="AO63" s="38"/>
      <c r="AP63" s="2"/>
      <c r="AQ63" s="49"/>
      <c r="AR63" s="38"/>
      <c r="AS63" s="42"/>
      <c r="AT63" s="43"/>
      <c r="AU63" s="42"/>
    </row>
    <row r="64" spans="1:49" x14ac:dyDescent="0.2">
      <c r="A64" s="28"/>
      <c r="B64" s="29" t="str">
        <f>IF(D64&lt;&gt;"","BC-"&amp;COUNTA($D$7:D64)-9,"")</f>
        <v/>
      </c>
      <c r="C64" s="2"/>
      <c r="D64" s="66"/>
      <c r="E64" s="2" t="s">
        <v>79</v>
      </c>
      <c r="F64" s="30">
        <v>36</v>
      </c>
      <c r="G64" s="31" t="str">
        <f t="shared" si="0"/>
        <v>X</v>
      </c>
      <c r="H64" s="32">
        <v>36</v>
      </c>
      <c r="I64" s="45">
        <f>IF(ISBLANK(F64),"",(F64*H64)/144)</f>
        <v>9</v>
      </c>
      <c r="J64" s="34"/>
      <c r="K64" s="35"/>
      <c r="L64" s="29"/>
      <c r="M64" s="42"/>
      <c r="N64" s="42"/>
      <c r="O64" s="2">
        <v>1</v>
      </c>
      <c r="P64" s="2"/>
      <c r="Q64" s="29"/>
      <c r="R64" s="42"/>
      <c r="S64" s="42"/>
      <c r="T64" s="42"/>
      <c r="U64" s="2"/>
      <c r="V64" s="38"/>
      <c r="W64" s="39"/>
      <c r="X64" s="38"/>
      <c r="Y64" s="39"/>
      <c r="Z64" s="38"/>
      <c r="AA64" s="39"/>
      <c r="AB64" s="38"/>
      <c r="AC64" s="39"/>
      <c r="AD64" s="46"/>
      <c r="AE64" s="39"/>
      <c r="AF64" s="38"/>
      <c r="AG64" s="39"/>
      <c r="AH64" s="30"/>
      <c r="AI64" s="50"/>
      <c r="AJ64" s="42"/>
      <c r="AK64" s="42"/>
      <c r="AL64" s="2"/>
      <c r="AM64" s="42"/>
      <c r="AN64" s="38"/>
      <c r="AO64" s="38"/>
      <c r="AP64" s="2"/>
      <c r="AQ64" s="49"/>
      <c r="AR64" s="38"/>
      <c r="AS64" s="42"/>
      <c r="AT64" s="43">
        <f t="shared" si="5"/>
        <v>2</v>
      </c>
      <c r="AU64" s="42"/>
      <c r="AV64">
        <v>2</v>
      </c>
      <c r="AW64" t="str">
        <f>IF(E64="W3-1-36",1,"")</f>
        <v/>
      </c>
    </row>
    <row r="65" spans="1:49" x14ac:dyDescent="0.2">
      <c r="A65" s="28"/>
      <c r="B65" s="29" t="str">
        <f>IF(D65&lt;&gt;"","BC-"&amp;COUNTA($D$7:D65)-9,"")</f>
        <v/>
      </c>
      <c r="C65" s="2"/>
      <c r="D65" s="66"/>
      <c r="E65" s="2"/>
      <c r="F65" s="30"/>
      <c r="G65" s="31" t="str">
        <f t="shared" si="0"/>
        <v/>
      </c>
      <c r="H65" s="32"/>
      <c r="I65" s="45"/>
      <c r="J65" s="34"/>
      <c r="K65" s="42"/>
      <c r="L65" s="29"/>
      <c r="M65" s="42"/>
      <c r="N65" s="42"/>
      <c r="O65" s="2"/>
      <c r="P65" s="2"/>
      <c r="Q65" s="29"/>
      <c r="R65" s="42"/>
      <c r="S65" s="42"/>
      <c r="T65" s="42"/>
      <c r="U65" s="2"/>
      <c r="V65" s="38"/>
      <c r="W65" s="39"/>
      <c r="X65" s="46"/>
      <c r="Y65" s="47"/>
      <c r="Z65" s="46"/>
      <c r="AA65" s="47"/>
      <c r="AB65" s="46"/>
      <c r="AC65" s="47"/>
      <c r="AD65" s="46"/>
      <c r="AE65" s="47"/>
      <c r="AF65" s="46"/>
      <c r="AG65" s="47"/>
      <c r="AH65" s="98"/>
      <c r="AI65" s="99"/>
      <c r="AJ65" s="42"/>
      <c r="AK65" s="42"/>
      <c r="AL65" s="2"/>
      <c r="AM65" s="42"/>
      <c r="AN65" s="38"/>
      <c r="AO65" s="38"/>
      <c r="AP65" s="2"/>
      <c r="AQ65" s="49"/>
      <c r="AR65" s="38"/>
      <c r="AS65" s="42"/>
      <c r="AT65" s="43">
        <f t="shared" si="5"/>
        <v>0</v>
      </c>
      <c r="AU65" s="42"/>
      <c r="AV65" t="str">
        <f>IF(ISBLANK(F65),"",IF(E65="R1-1-36",1,IF(E65="R1-2-36",1,IF(E65="R5-1-36",1,IF(E65="R1-1-30",1,IF(E65="R5-1a",1,""))))))</f>
        <v/>
      </c>
      <c r="AW65" t="str">
        <f>IF(E65="W3-1-36",1,"")</f>
        <v/>
      </c>
    </row>
    <row r="66" spans="1:49" x14ac:dyDescent="0.2">
      <c r="A66" s="28">
        <v>16</v>
      </c>
      <c r="B66" s="29" t="str">
        <f>IF(D66&lt;&gt;"","BC-"&amp;COUNTA($D$7:D66)-9,"")</f>
        <v>BC-9</v>
      </c>
      <c r="C66" s="2"/>
      <c r="D66" s="66">
        <v>0.41799999999999998</v>
      </c>
      <c r="E66" s="2" t="s">
        <v>76</v>
      </c>
      <c r="F66" s="30">
        <v>48</v>
      </c>
      <c r="G66" s="31" t="str">
        <f t="shared" si="0"/>
        <v>X</v>
      </c>
      <c r="H66" s="32">
        <v>48</v>
      </c>
      <c r="I66" s="45">
        <f>IF(ISBLANK(F66),"",(F66*H66)/144)</f>
        <v>16</v>
      </c>
      <c r="J66" s="34"/>
      <c r="K66" s="35"/>
      <c r="L66" s="29">
        <f t="shared" ref="L66" si="30">IF(ISNUMBER(I66),2,"")</f>
        <v>2</v>
      </c>
      <c r="M66" s="42"/>
      <c r="N66" s="42"/>
      <c r="O66" s="2">
        <v>1</v>
      </c>
      <c r="P66" s="2"/>
      <c r="Q66" s="29"/>
      <c r="R66" s="42"/>
      <c r="S66" s="42"/>
      <c r="T66" s="42"/>
      <c r="U66" s="2"/>
      <c r="V66" s="38">
        <f>IF(ISNUMBER(L66),5+8+(SUM(H66:H67)/12),"")</f>
        <v>18.5</v>
      </c>
      <c r="W66" s="39">
        <f t="shared" ref="W66" si="31">IF(L66&gt;1,V66,"")</f>
        <v>18.5</v>
      </c>
      <c r="X66" s="46"/>
      <c r="Y66" s="47"/>
      <c r="Z66" s="46"/>
      <c r="AA66" s="47"/>
      <c r="AB66" s="46"/>
      <c r="AC66" s="47"/>
      <c r="AD66" s="46"/>
      <c r="AE66" s="47"/>
      <c r="AF66" s="46"/>
      <c r="AG66" s="47"/>
      <c r="AH66" s="98"/>
      <c r="AI66" s="99"/>
      <c r="AJ66" s="42"/>
      <c r="AK66" s="42"/>
      <c r="AL66" s="2"/>
      <c r="AM66" s="42"/>
      <c r="AN66" s="38"/>
      <c r="AO66" s="38"/>
      <c r="AP66" s="2"/>
      <c r="AQ66" s="49"/>
      <c r="AR66" s="38"/>
      <c r="AS66" s="42"/>
      <c r="AT66" s="43">
        <f t="shared" si="5"/>
        <v>2</v>
      </c>
      <c r="AU66" s="42"/>
      <c r="AV66">
        <v>2</v>
      </c>
      <c r="AW66" t="str">
        <f>IF(E66="W3-1-36",1,"")</f>
        <v/>
      </c>
    </row>
    <row r="67" spans="1:49" x14ac:dyDescent="0.2">
      <c r="A67" s="28"/>
      <c r="B67" s="29"/>
      <c r="C67" s="2"/>
      <c r="D67" s="66"/>
      <c r="E67" s="2" t="s">
        <v>77</v>
      </c>
      <c r="F67" s="30">
        <v>54</v>
      </c>
      <c r="G67" s="31" t="str">
        <f t="shared" si="0"/>
        <v>X</v>
      </c>
      <c r="H67" s="32">
        <v>18</v>
      </c>
      <c r="I67" s="45">
        <f>IF(ISBLANK(F67),"",(F67*H67)/144)</f>
        <v>6.75</v>
      </c>
      <c r="J67" s="34"/>
      <c r="K67" s="35"/>
      <c r="L67" s="29"/>
      <c r="M67" s="42"/>
      <c r="N67" s="42"/>
      <c r="O67" s="2"/>
      <c r="P67" s="2"/>
      <c r="Q67" s="29"/>
      <c r="R67" s="42"/>
      <c r="S67" s="42"/>
      <c r="T67" s="42"/>
      <c r="U67" s="2"/>
      <c r="V67" s="38"/>
      <c r="W67" s="39"/>
      <c r="X67" s="46"/>
      <c r="Y67" s="47"/>
      <c r="Z67" s="46"/>
      <c r="AA67" s="47"/>
      <c r="AB67" s="46"/>
      <c r="AC67" s="47"/>
      <c r="AD67" s="46"/>
      <c r="AE67" s="47"/>
      <c r="AF67" s="46"/>
      <c r="AG67" s="47"/>
      <c r="AH67" s="38"/>
      <c r="AI67" s="39"/>
      <c r="AJ67" s="42"/>
      <c r="AK67" s="42"/>
      <c r="AL67" s="2"/>
      <c r="AM67" s="42"/>
      <c r="AN67" s="38"/>
      <c r="AO67" s="38"/>
      <c r="AP67" s="2"/>
      <c r="AQ67" s="49"/>
      <c r="AR67" s="38"/>
      <c r="AS67" s="42"/>
      <c r="AT67" s="43"/>
      <c r="AU67" s="42"/>
    </row>
    <row r="68" spans="1:49" x14ac:dyDescent="0.2">
      <c r="A68" s="28"/>
      <c r="B68" s="29"/>
      <c r="C68" s="2"/>
      <c r="D68" s="66"/>
      <c r="E68" s="2" t="s">
        <v>78</v>
      </c>
      <c r="F68" s="30">
        <v>54</v>
      </c>
      <c r="G68" s="31" t="str">
        <f t="shared" si="0"/>
        <v>X</v>
      </c>
      <c r="H68" s="32">
        <v>18</v>
      </c>
      <c r="I68" s="45">
        <f>IF(ISBLANK(F68),"",(F68*H68)/144)</f>
        <v>6.75</v>
      </c>
      <c r="J68" s="34"/>
      <c r="K68" s="35"/>
      <c r="L68" s="29"/>
      <c r="M68" s="42"/>
      <c r="N68" s="42"/>
      <c r="O68" s="2"/>
      <c r="P68" s="2"/>
      <c r="Q68" s="29"/>
      <c r="R68" s="42"/>
      <c r="S68" s="42"/>
      <c r="T68" s="42"/>
      <c r="U68" s="2"/>
      <c r="V68" s="38"/>
      <c r="W68" s="39"/>
      <c r="X68" s="46"/>
      <c r="Y68" s="47"/>
      <c r="Z68" s="46"/>
      <c r="AA68" s="47"/>
      <c r="AB68" s="46"/>
      <c r="AC68" s="47"/>
      <c r="AD68" s="46"/>
      <c r="AE68" s="47"/>
      <c r="AF68" s="46"/>
      <c r="AG68" s="47"/>
      <c r="AH68" s="38"/>
      <c r="AI68" s="39"/>
      <c r="AJ68" s="42"/>
      <c r="AK68" s="42"/>
      <c r="AL68" s="2"/>
      <c r="AM68" s="42"/>
      <c r="AN68" s="38"/>
      <c r="AO68" s="38"/>
      <c r="AP68" s="2"/>
      <c r="AQ68" s="49"/>
      <c r="AR68" s="38"/>
      <c r="AS68" s="42"/>
      <c r="AT68" s="43"/>
      <c r="AU68" s="42"/>
    </row>
    <row r="69" spans="1:49" x14ac:dyDescent="0.2">
      <c r="A69" s="28"/>
      <c r="B69" s="29" t="str">
        <f>IF(D69&lt;&gt;"","B-"&amp;COUNTA($D$7:D69)+0,"")</f>
        <v/>
      </c>
      <c r="C69" s="2"/>
      <c r="D69" s="66"/>
      <c r="E69" s="2" t="s">
        <v>79</v>
      </c>
      <c r="F69" s="30">
        <v>36</v>
      </c>
      <c r="G69" s="31" t="str">
        <f t="shared" si="0"/>
        <v>X</v>
      </c>
      <c r="H69" s="32">
        <v>36</v>
      </c>
      <c r="I69" s="45">
        <f>IF(ISBLANK(F69),"",(F69*H69)/144)</f>
        <v>9</v>
      </c>
      <c r="J69" s="34"/>
      <c r="K69" s="35"/>
      <c r="L69" s="29"/>
      <c r="M69" s="42"/>
      <c r="N69" s="42"/>
      <c r="O69" s="2">
        <v>1</v>
      </c>
      <c r="P69" s="2"/>
      <c r="Q69" s="29"/>
      <c r="R69" s="42"/>
      <c r="S69" s="42"/>
      <c r="T69" s="42"/>
      <c r="U69" s="2"/>
      <c r="V69" s="38"/>
      <c r="W69" s="39"/>
      <c r="X69" s="46"/>
      <c r="Y69" s="47"/>
      <c r="Z69" s="46"/>
      <c r="AA69" s="47"/>
      <c r="AB69" s="46"/>
      <c r="AC69" s="47"/>
      <c r="AD69" s="46"/>
      <c r="AE69" s="47"/>
      <c r="AF69" s="46"/>
      <c r="AG69" s="47"/>
      <c r="AH69" s="98"/>
      <c r="AI69" s="99"/>
      <c r="AJ69" s="42"/>
      <c r="AK69" s="42"/>
      <c r="AL69" s="2"/>
      <c r="AM69" s="42"/>
      <c r="AN69" s="38"/>
      <c r="AO69" s="38"/>
      <c r="AP69" s="2"/>
      <c r="AQ69" s="49"/>
      <c r="AR69" s="38"/>
      <c r="AS69" s="42"/>
      <c r="AT69" s="43">
        <f t="shared" si="5"/>
        <v>2</v>
      </c>
      <c r="AU69" s="42"/>
      <c r="AV69">
        <v>2</v>
      </c>
      <c r="AW69" t="str">
        <f>IF(E69="W3-1-36",1,"")</f>
        <v/>
      </c>
    </row>
    <row r="70" spans="1:49" x14ac:dyDescent="0.2">
      <c r="A70" s="28"/>
      <c r="B70" s="29" t="str">
        <f>IF(D70&lt;&gt;"","B-"&amp;COUNTA($D$7:D70)+0,"")</f>
        <v/>
      </c>
      <c r="C70" s="2"/>
      <c r="D70" s="66"/>
      <c r="E70" s="2"/>
      <c r="F70" s="30"/>
      <c r="G70" s="31" t="str">
        <f t="shared" si="0"/>
        <v/>
      </c>
      <c r="H70" s="32"/>
      <c r="I70" s="45"/>
      <c r="J70" s="34"/>
      <c r="K70" s="42"/>
      <c r="L70" s="29"/>
      <c r="M70" s="42"/>
      <c r="N70" s="42"/>
      <c r="O70" s="2"/>
      <c r="P70" s="2"/>
      <c r="Q70" s="29"/>
      <c r="R70" s="42"/>
      <c r="S70" s="42"/>
      <c r="T70" s="42"/>
      <c r="U70" s="2"/>
      <c r="V70" s="38"/>
      <c r="W70" s="39"/>
      <c r="X70" s="46"/>
      <c r="Y70" s="47"/>
      <c r="Z70" s="46"/>
      <c r="AA70" s="47"/>
      <c r="AB70" s="46"/>
      <c r="AC70" s="47"/>
      <c r="AD70" s="46"/>
      <c r="AE70" s="47"/>
      <c r="AF70" s="46"/>
      <c r="AG70" s="47"/>
      <c r="AH70" s="98"/>
      <c r="AI70" s="99"/>
      <c r="AJ70" s="42"/>
      <c r="AK70" s="42"/>
      <c r="AL70" s="2"/>
      <c r="AM70" s="42"/>
      <c r="AN70" s="38"/>
      <c r="AO70" s="38"/>
      <c r="AP70" s="2"/>
      <c r="AQ70" s="49"/>
      <c r="AR70" s="38"/>
      <c r="AS70" s="42"/>
      <c r="AT70" s="43"/>
      <c r="AU70" s="42"/>
      <c r="AV70" t="str">
        <f>IF(ISBLANK(F70),"",IF(E70="R1-1-36",1,IF(E70="R1-2-36",1,IF(E70="R5-1-36",1,IF(E70="R1-1-30",1,IF(E70="R5-1a",1,""))))))</f>
        <v/>
      </c>
      <c r="AW70" t="str">
        <f>IF(E70="W3-1-36",1,"")</f>
        <v/>
      </c>
    </row>
    <row r="71" spans="1:49" x14ac:dyDescent="0.2">
      <c r="A71" s="28"/>
      <c r="B71" s="149" t="s">
        <v>88</v>
      </c>
      <c r="C71" s="149"/>
      <c r="D71" s="149"/>
      <c r="E71" s="2"/>
      <c r="F71" s="30"/>
      <c r="G71" s="31" t="str">
        <f t="shared" si="0"/>
        <v/>
      </c>
      <c r="H71" s="32"/>
      <c r="I71" s="45"/>
      <c r="J71" s="45"/>
      <c r="K71" s="35"/>
      <c r="L71" s="29"/>
      <c r="M71" s="42"/>
      <c r="N71" s="42"/>
      <c r="O71" s="2"/>
      <c r="P71" s="2"/>
      <c r="Q71" s="29"/>
      <c r="R71" s="42"/>
      <c r="S71" s="42"/>
      <c r="T71" s="42"/>
      <c r="U71" s="2"/>
      <c r="V71" s="38"/>
      <c r="W71" s="39"/>
      <c r="X71" s="46"/>
      <c r="Y71" s="47"/>
      <c r="Z71" s="46"/>
      <c r="AA71" s="47"/>
      <c r="AB71" s="46"/>
      <c r="AC71" s="47"/>
      <c r="AD71" s="46"/>
      <c r="AE71" s="47"/>
      <c r="AF71" s="46"/>
      <c r="AG71" s="47"/>
      <c r="AH71" s="38"/>
      <c r="AI71" s="39"/>
      <c r="AJ71" s="42"/>
      <c r="AK71" s="42"/>
      <c r="AL71" s="2"/>
      <c r="AM71" s="42"/>
      <c r="AN71" s="38"/>
      <c r="AO71" s="38"/>
      <c r="AP71" s="2"/>
      <c r="AQ71" s="49"/>
      <c r="AR71" s="38"/>
      <c r="AS71" s="42"/>
      <c r="AT71" s="43"/>
      <c r="AU71" s="42"/>
    </row>
    <row r="72" spans="1:49" x14ac:dyDescent="0.2">
      <c r="A72" s="28">
        <v>16</v>
      </c>
      <c r="B72" s="29" t="str">
        <f>IF(D72&lt;&gt;"","BD-"&amp;COUNTA($D$7:D72)-18,"")</f>
        <v>BD-1</v>
      </c>
      <c r="C72" s="2"/>
      <c r="D72" s="66">
        <v>1.4999999999999999E-2</v>
      </c>
      <c r="E72" s="2" t="s">
        <v>56</v>
      </c>
      <c r="F72" s="30">
        <v>36</v>
      </c>
      <c r="G72" s="31" t="str">
        <f t="shared" si="0"/>
        <v>X</v>
      </c>
      <c r="H72" s="32">
        <v>36</v>
      </c>
      <c r="I72" s="45">
        <f t="shared" ref="I72" si="32">IF(ISBLANK(F72),"",(F72*H72)/144)</f>
        <v>9</v>
      </c>
      <c r="J72" s="34"/>
      <c r="K72" s="35"/>
      <c r="L72" s="29">
        <f t="shared" ref="L72" si="33">IF(ISNUMBER(I72),2,"")</f>
        <v>2</v>
      </c>
      <c r="M72" s="42"/>
      <c r="N72" s="42"/>
      <c r="O72" s="2">
        <v>1</v>
      </c>
      <c r="P72" s="2"/>
      <c r="Q72" s="29"/>
      <c r="R72" s="42"/>
      <c r="S72" s="42"/>
      <c r="T72" s="42"/>
      <c r="U72" s="2"/>
      <c r="V72" s="38">
        <f>IF(ISNUMBER(L72),5+8+(SUM(H72)/12),"")</f>
        <v>16</v>
      </c>
      <c r="W72" s="39">
        <f t="shared" ref="W72" si="34">IF(L72&gt;1,V72,"")</f>
        <v>16</v>
      </c>
      <c r="X72" s="46"/>
      <c r="Y72" s="47"/>
      <c r="Z72" s="46"/>
      <c r="AA72" s="47"/>
      <c r="AB72" s="46"/>
      <c r="AC72" s="47"/>
      <c r="AD72" s="46"/>
      <c r="AE72" s="47"/>
      <c r="AF72" s="46"/>
      <c r="AG72" s="47"/>
      <c r="AH72" s="98"/>
      <c r="AI72" s="99"/>
      <c r="AJ72" s="42"/>
      <c r="AK72" s="42"/>
      <c r="AL72" s="2"/>
      <c r="AM72" s="2"/>
      <c r="AN72" s="49"/>
      <c r="AO72" s="49"/>
      <c r="AP72" s="2"/>
      <c r="AQ72" s="49"/>
      <c r="AR72" s="49"/>
      <c r="AS72" s="2"/>
      <c r="AT72" s="43"/>
      <c r="AU72" s="2"/>
      <c r="AV72" t="str">
        <f t="shared" ref="AV72:AV73" si="35">IF(ISBLANK(F72),"",IF(E72="R1-1-36",1,IF(E72="R1-2-36",1,IF(E72="R5-1-36",1,IF(E72="R1-1-30",1,IF(E72="R5-1a",1,""))))))</f>
        <v/>
      </c>
      <c r="AW72" t="str">
        <f t="shared" ref="AW72:AW73" si="36">IF(E72="W3-1-36",1,"")</f>
        <v/>
      </c>
    </row>
    <row r="73" spans="1:49" ht="13.5" thickBot="1" x14ac:dyDescent="0.25">
      <c r="A73" s="51"/>
      <c r="B73" s="52" t="str">
        <f>IF(D73&lt;&gt;"","A-"&amp;COUNTA($D$7:D73)+476,"")</f>
        <v/>
      </c>
      <c r="C73" s="52"/>
      <c r="D73" s="70"/>
      <c r="E73" s="52"/>
      <c r="F73" s="53"/>
      <c r="G73" s="54" t="str">
        <f>IF(ISBLANK(E73),"","X")</f>
        <v/>
      </c>
      <c r="H73" s="55"/>
      <c r="I73" s="56" t="str">
        <f>IF(ISBLANK(F73),"",(F73*H73)/144)</f>
        <v/>
      </c>
      <c r="J73" s="57"/>
      <c r="K73" s="58"/>
      <c r="L73" s="52" t="str">
        <f>IF(ISNUMBER(I73),1,"")</f>
        <v/>
      </c>
      <c r="M73" s="58"/>
      <c r="N73" s="58"/>
      <c r="O73" s="52" t="str">
        <f>IF(ISNUMBER(I73),1,"")</f>
        <v/>
      </c>
      <c r="P73" s="52"/>
      <c r="Q73" s="52"/>
      <c r="R73" s="58"/>
      <c r="S73" s="58"/>
      <c r="T73" s="58"/>
      <c r="U73" s="52"/>
      <c r="V73" s="53" t="str">
        <f>IF(ISNUMBER(L73),5+6+(SUM(H73)/12),"")</f>
        <v/>
      </c>
      <c r="W73" s="59" t="str">
        <f>IF(L73&gt;1,V73,"")</f>
        <v/>
      </c>
      <c r="X73" s="60"/>
      <c r="Y73" s="61"/>
      <c r="Z73" s="60"/>
      <c r="AA73" s="61"/>
      <c r="AB73" s="60"/>
      <c r="AC73" s="61"/>
      <c r="AD73" s="60"/>
      <c r="AE73" s="61"/>
      <c r="AF73" s="60"/>
      <c r="AG73" s="61"/>
      <c r="AH73" s="53"/>
      <c r="AI73" s="59"/>
      <c r="AJ73" s="58"/>
      <c r="AK73" s="58"/>
      <c r="AL73" s="52"/>
      <c r="AM73" s="52"/>
      <c r="AN73" s="62"/>
      <c r="AO73" s="62"/>
      <c r="AP73" s="52"/>
      <c r="AQ73" s="62"/>
      <c r="AR73" s="62"/>
      <c r="AS73" s="52"/>
      <c r="AT73" s="63"/>
      <c r="AU73" s="52"/>
      <c r="AV73" t="str">
        <f t="shared" si="35"/>
        <v/>
      </c>
      <c r="AW73" t="str">
        <f t="shared" si="36"/>
        <v/>
      </c>
    </row>
    <row r="74" spans="1:49" ht="13.5" thickBot="1" x14ac:dyDescent="0.25">
      <c r="A74" s="102" t="s">
        <v>47</v>
      </c>
      <c r="B74" s="103"/>
      <c r="C74" s="103"/>
      <c r="D74" s="103"/>
      <c r="E74" s="103"/>
      <c r="F74" s="103"/>
      <c r="G74" s="103"/>
      <c r="H74" s="104"/>
      <c r="I74" s="64">
        <f>SUM(I6:I72)</f>
        <v>308.625</v>
      </c>
      <c r="J74" s="65">
        <f>SUM(J6:J72)</f>
        <v>100</v>
      </c>
      <c r="K74" s="65">
        <f>SUM(K6:K72)</f>
        <v>0</v>
      </c>
      <c r="L74" s="65">
        <f>SUM(L6:L72)</f>
        <v>30</v>
      </c>
      <c r="M74" s="65">
        <f>SUM(M6:M72)</f>
        <v>0</v>
      </c>
      <c r="N74" s="65">
        <f>SUM(N6:N72)</f>
        <v>0</v>
      </c>
      <c r="O74" s="65">
        <f>SUM(O6:O72)</f>
        <v>35</v>
      </c>
      <c r="P74" s="65">
        <f>SUM(P6:P72)</f>
        <v>1</v>
      </c>
      <c r="Q74" s="65">
        <f>SUM(Q6:Q72)</f>
        <v>0</v>
      </c>
      <c r="R74" s="65">
        <f>SUM(R6:R72)</f>
        <v>0</v>
      </c>
      <c r="S74" s="65">
        <f>SUM(S6:S72)</f>
        <v>0</v>
      </c>
      <c r="T74" s="65">
        <f>SUM(T6:T72)</f>
        <v>0</v>
      </c>
      <c r="U74" s="65">
        <f>SUM(U6:U72)</f>
        <v>0</v>
      </c>
      <c r="V74" s="100">
        <f>SUM(V6:W72)</f>
        <v>515</v>
      </c>
      <c r="W74" s="101" t="e">
        <f>SUM(#REF!,#REF!)</f>
        <v>#REF!</v>
      </c>
      <c r="X74" s="100">
        <f>SUM(X6:Y72)</f>
        <v>0</v>
      </c>
      <c r="Y74" s="101" t="e">
        <f>SUM(#REF!,#REF!)</f>
        <v>#REF!</v>
      </c>
      <c r="Z74" s="100">
        <f>SUM(Z6:AA72)</f>
        <v>0</v>
      </c>
      <c r="AA74" s="101" t="e">
        <f>SUM(#REF!,#REF!)</f>
        <v>#REF!</v>
      </c>
      <c r="AB74" s="100">
        <f>SUM(AB6:AC72)</f>
        <v>0</v>
      </c>
      <c r="AC74" s="101" t="e">
        <f>SUM(#REF!,#REF!)</f>
        <v>#REF!</v>
      </c>
      <c r="AD74" s="100">
        <f>SUM(AD6:AE72)</f>
        <v>0</v>
      </c>
      <c r="AE74" s="101" t="e">
        <f>SUM(#REF!,#REF!)</f>
        <v>#REF!</v>
      </c>
      <c r="AF74" s="105">
        <f>SUM(AF6:AG72)</f>
        <v>0</v>
      </c>
      <c r="AG74" s="105" t="e">
        <f>SUM(#REF!,#REF!)</f>
        <v>#REF!</v>
      </c>
      <c r="AH74" s="105" t="str">
        <f>IF(SUM(AH6:AH73)+SUM(AI6:AI73)=0,"",SUM(AH6:AH73)+SUM(AI6:AI73))</f>
        <v/>
      </c>
      <c r="AI74" s="105"/>
      <c r="AJ74" s="65">
        <f>SUM(AJ6:AJ72)</f>
        <v>0</v>
      </c>
      <c r="AK74" s="65">
        <f>SUM(AK6:AK72)</f>
        <v>0</v>
      </c>
      <c r="AL74" s="65">
        <f>SUM(AL6:AL72)</f>
        <v>0</v>
      </c>
      <c r="AM74" s="65">
        <f>SUM(AM6:AM72)</f>
        <v>0</v>
      </c>
      <c r="AN74" s="65">
        <f>SUM(AN6:AN72)</f>
        <v>0</v>
      </c>
      <c r="AO74" s="65">
        <f>SUM(AO6:AO72)</f>
        <v>0</v>
      </c>
      <c r="AP74" s="65">
        <f>SUM(AP6:AP72)</f>
        <v>0</v>
      </c>
      <c r="AQ74" s="65">
        <f>SUM(AQ6:AQ72)</f>
        <v>0</v>
      </c>
      <c r="AR74" s="65">
        <f>SUM(AR6:AR72)</f>
        <v>0</v>
      </c>
      <c r="AS74" s="65">
        <f>SUM(AS6:AS72)</f>
        <v>6</v>
      </c>
      <c r="AT74" s="65">
        <f>SUM(AT6:AT72)</f>
        <v>32</v>
      </c>
      <c r="AU74" s="65">
        <f>SUM(AU6:AU72)</f>
        <v>0</v>
      </c>
    </row>
    <row r="75" spans="1:49" ht="13.5" thickTop="1" x14ac:dyDescent="0.2">
      <c r="A75" s="95" t="s">
        <v>39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</row>
    <row r="76" spans="1:49" x14ac:dyDescent="0.2">
      <c r="A76" s="97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</row>
    <row r="77" spans="1:49" x14ac:dyDescent="0.2">
      <c r="A77" s="97"/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</row>
    <row r="78" spans="1:49" x14ac:dyDescent="0.2">
      <c r="A78" s="97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</row>
    <row r="79" spans="1:49" x14ac:dyDescent="0.2">
      <c r="A79" s="97"/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AA79" s="97"/>
      <c r="AB79" s="97"/>
      <c r="AC79" s="97"/>
      <c r="AD79" s="97"/>
      <c r="AE79" s="97"/>
      <c r="AF79" s="97"/>
      <c r="AG79" s="97"/>
      <c r="AH79" s="97"/>
      <c r="AI79" s="97"/>
      <c r="AJ79" s="97"/>
      <c r="AK79" s="97"/>
      <c r="AL79" s="97"/>
      <c r="AM79" s="97"/>
      <c r="AN79" s="97"/>
      <c r="AO79" s="97"/>
      <c r="AP79" s="97"/>
      <c r="AQ79" s="97"/>
      <c r="AR79" s="97"/>
      <c r="AS79" s="97"/>
      <c r="AT79" s="97"/>
      <c r="AU79" s="97"/>
    </row>
    <row r="84" spans="7:7" x14ac:dyDescent="0.2">
      <c r="G84" t="s">
        <v>44</v>
      </c>
    </row>
  </sheetData>
  <sheetProtection formatCells="0" formatColumns="0" formatRows="0"/>
  <mergeCells count="78">
    <mergeCell ref="AF74:AG74"/>
    <mergeCell ref="AH74:AI74"/>
    <mergeCell ref="A75:AU79"/>
    <mergeCell ref="B6:D6"/>
    <mergeCell ref="B39:D39"/>
    <mergeCell ref="B71:D71"/>
    <mergeCell ref="B36:D36"/>
    <mergeCell ref="A74:H74"/>
    <mergeCell ref="V74:W74"/>
    <mergeCell ref="X74:Y74"/>
    <mergeCell ref="Z74:AA74"/>
    <mergeCell ref="AB74:AC74"/>
    <mergeCell ref="AD74:AE74"/>
    <mergeCell ref="AH66:AI66"/>
    <mergeCell ref="AH69:AI69"/>
    <mergeCell ref="AH70:AI70"/>
    <mergeCell ref="AH72:AI72"/>
    <mergeCell ref="AH65:AI65"/>
    <mergeCell ref="AH31:AI31"/>
    <mergeCell ref="AH41:AI41"/>
    <mergeCell ref="AH43:AI43"/>
    <mergeCell ref="AH44:AI44"/>
    <mergeCell ref="AH46:AI46"/>
    <mergeCell ref="AH48:AI48"/>
    <mergeCell ref="AH53:AI53"/>
    <mergeCell ref="AH54:AI54"/>
    <mergeCell ref="AH57:AI57"/>
    <mergeCell ref="AH58:AI58"/>
    <mergeCell ref="AH61:AI61"/>
    <mergeCell ref="AH30:AI30"/>
    <mergeCell ref="AH6:AI6"/>
    <mergeCell ref="AH7:AI7"/>
    <mergeCell ref="AH8:AI8"/>
    <mergeCell ref="AH9:AI9"/>
    <mergeCell ref="AH15:AI15"/>
    <mergeCell ref="AH18:AI18"/>
    <mergeCell ref="AH19:AI19"/>
    <mergeCell ref="AH20:AI20"/>
    <mergeCell ref="AH23:AI23"/>
    <mergeCell ref="AH25:AI25"/>
    <mergeCell ref="AH26:AI26"/>
    <mergeCell ref="F5:H5"/>
    <mergeCell ref="I5:K5"/>
    <mergeCell ref="L5:S5"/>
    <mergeCell ref="V5:AI5"/>
    <mergeCell ref="F3:H4"/>
    <mergeCell ref="I3:I4"/>
    <mergeCell ref="J3:J4"/>
    <mergeCell ref="K3:K4"/>
    <mergeCell ref="L3:N3"/>
    <mergeCell ref="O3:P3"/>
    <mergeCell ref="Q3:S3"/>
    <mergeCell ref="AJ5:AU5"/>
    <mergeCell ref="V4:W4"/>
    <mergeCell ref="X4:Y4"/>
    <mergeCell ref="Z4:AA4"/>
    <mergeCell ref="AB4:AC4"/>
    <mergeCell ref="AD4:AE4"/>
    <mergeCell ref="AF4:AG4"/>
    <mergeCell ref="AT2:AT4"/>
    <mergeCell ref="AU2:AU4"/>
    <mergeCell ref="V3:AI3"/>
    <mergeCell ref="AO2:AO4"/>
    <mergeCell ref="AP2:AP4"/>
    <mergeCell ref="AQ2:AQ4"/>
    <mergeCell ref="AR2:AR4"/>
    <mergeCell ref="AS2:AS4"/>
    <mergeCell ref="I1:AT1"/>
    <mergeCell ref="I2:K2"/>
    <mergeCell ref="T2:T4"/>
    <mergeCell ref="U2:U4"/>
    <mergeCell ref="V2:AI2"/>
    <mergeCell ref="AJ2:AJ4"/>
    <mergeCell ref="AK2:AK4"/>
    <mergeCell ref="AL2:AL4"/>
    <mergeCell ref="AM2:AM4"/>
    <mergeCell ref="AN2:AN4"/>
    <mergeCell ref="AH4:AI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F0BA5-21CB-4E1E-81D6-D06221D46266}">
  <dimension ref="A1:AW82"/>
  <sheetViews>
    <sheetView zoomScaleNormal="100" workbookViewId="0">
      <pane ySplit="5" topLeftCell="A6" activePane="bottomLeft" state="frozen"/>
      <selection activeCell="I66" sqref="I66"/>
      <selection pane="bottomLeft" activeCell="AR63" sqref="AR63"/>
    </sheetView>
  </sheetViews>
  <sheetFormatPr defaultRowHeight="12.75" x14ac:dyDescent="0.2"/>
  <cols>
    <col min="1" max="1" width="4.7109375" customWidth="1"/>
    <col min="2" max="2" width="6.140625" customWidth="1"/>
    <col min="3" max="3" width="13.5703125" customWidth="1"/>
    <col min="4" max="4" width="10" customWidth="1"/>
    <col min="5" max="5" width="11.140625" customWidth="1"/>
    <col min="6" max="6" width="4.5703125" bestFit="1" customWidth="1"/>
    <col min="7" max="7" width="1.7109375" customWidth="1"/>
    <col min="8" max="8" width="4.5703125" bestFit="1" customWidth="1"/>
    <col min="9" max="11" width="7.28515625" customWidth="1"/>
    <col min="12" max="19" width="6.7109375" customWidth="1"/>
    <col min="20" max="21" width="7.7109375" customWidth="1"/>
    <col min="22" max="33" width="5.7109375" customWidth="1"/>
    <col min="34" max="35" width="0" hidden="1" customWidth="1"/>
    <col min="36" max="36" width="5.85546875" customWidth="1"/>
    <col min="37" max="37" width="6.28515625" customWidth="1"/>
    <col min="38" max="40" width="6.7109375" customWidth="1"/>
    <col min="41" max="41" width="6.5703125" customWidth="1"/>
    <col min="42" max="42" width="6.7109375" customWidth="1"/>
    <col min="43" max="45" width="5.42578125" customWidth="1"/>
    <col min="46" max="46" width="5.28515625" customWidth="1"/>
    <col min="47" max="47" width="6" customWidth="1"/>
  </cols>
  <sheetData>
    <row r="1" spans="1:49" ht="10.5" customHeight="1" thickTop="1" thickBot="1" x14ac:dyDescent="0.25">
      <c r="A1" s="4"/>
      <c r="B1" s="5"/>
      <c r="C1" s="5"/>
      <c r="D1" s="5"/>
      <c r="E1" s="5"/>
      <c r="F1" s="6"/>
      <c r="G1" s="7"/>
      <c r="H1" s="7"/>
      <c r="I1" s="134">
        <v>630</v>
      </c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135"/>
      <c r="AI1" s="135"/>
      <c r="AJ1" s="135"/>
      <c r="AK1" s="135"/>
      <c r="AL1" s="135"/>
      <c r="AM1" s="135"/>
      <c r="AN1" s="135"/>
      <c r="AO1" s="135"/>
      <c r="AP1" s="135"/>
      <c r="AQ1" s="135"/>
      <c r="AR1" s="135"/>
      <c r="AS1" s="135"/>
      <c r="AT1" s="136"/>
      <c r="AU1" s="8">
        <v>631</v>
      </c>
    </row>
    <row r="2" spans="1:49" ht="13.5" thickBot="1" x14ac:dyDescent="0.25">
      <c r="A2" s="9"/>
      <c r="B2" s="10"/>
      <c r="C2" s="10"/>
      <c r="D2" s="10"/>
      <c r="E2" s="10"/>
      <c r="F2" s="11"/>
      <c r="G2" s="12"/>
      <c r="H2" s="12"/>
      <c r="I2" s="137" t="s">
        <v>13</v>
      </c>
      <c r="J2" s="138"/>
      <c r="K2" s="139"/>
      <c r="L2" s="13"/>
      <c r="M2" s="14"/>
      <c r="N2" s="15"/>
      <c r="O2" s="13"/>
      <c r="P2" s="15"/>
      <c r="Q2" s="16"/>
      <c r="R2" s="17"/>
      <c r="S2" s="18"/>
      <c r="T2" s="113" t="s">
        <v>28</v>
      </c>
      <c r="U2" s="113" t="s">
        <v>20</v>
      </c>
      <c r="V2" s="140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2"/>
      <c r="AJ2" s="113" t="s">
        <v>29</v>
      </c>
      <c r="AK2" s="113" t="s">
        <v>27</v>
      </c>
      <c r="AL2" s="143" t="s">
        <v>26</v>
      </c>
      <c r="AM2" s="113" t="s">
        <v>32</v>
      </c>
      <c r="AN2" s="113" t="s">
        <v>16</v>
      </c>
      <c r="AO2" s="113" t="s">
        <v>31</v>
      </c>
      <c r="AP2" s="113" t="s">
        <v>30</v>
      </c>
      <c r="AQ2" s="113" t="s">
        <v>33</v>
      </c>
      <c r="AR2" s="113" t="s">
        <v>22</v>
      </c>
      <c r="AS2" s="113" t="s">
        <v>4</v>
      </c>
      <c r="AT2" s="113" t="s">
        <v>48</v>
      </c>
      <c r="AU2" s="113" t="s">
        <v>23</v>
      </c>
    </row>
    <row r="3" spans="1:49" ht="109.5" thickBot="1" x14ac:dyDescent="0.25">
      <c r="A3" s="19" t="s">
        <v>18</v>
      </c>
      <c r="B3" s="20" t="s">
        <v>0</v>
      </c>
      <c r="C3" s="21" t="s">
        <v>1</v>
      </c>
      <c r="D3" s="21" t="s">
        <v>46</v>
      </c>
      <c r="E3" s="22" t="s">
        <v>34</v>
      </c>
      <c r="F3" s="121" t="s">
        <v>19</v>
      </c>
      <c r="G3" s="122"/>
      <c r="H3" s="123"/>
      <c r="I3" s="127" t="s">
        <v>10</v>
      </c>
      <c r="J3" s="127" t="s">
        <v>24</v>
      </c>
      <c r="K3" s="127" t="s">
        <v>25</v>
      </c>
      <c r="L3" s="124" t="s">
        <v>2</v>
      </c>
      <c r="M3" s="125"/>
      <c r="N3" s="126"/>
      <c r="O3" s="124" t="s">
        <v>3</v>
      </c>
      <c r="P3" s="126"/>
      <c r="Q3" s="124" t="s">
        <v>9</v>
      </c>
      <c r="R3" s="125"/>
      <c r="S3" s="126"/>
      <c r="T3" s="114"/>
      <c r="U3" s="114"/>
      <c r="V3" s="129" t="s">
        <v>15</v>
      </c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1"/>
      <c r="AJ3" s="114"/>
      <c r="AK3" s="114"/>
      <c r="AL3" s="144"/>
      <c r="AM3" s="114"/>
      <c r="AN3" s="114"/>
      <c r="AO3" s="114"/>
      <c r="AP3" s="114"/>
      <c r="AQ3" s="114"/>
      <c r="AR3" s="114"/>
      <c r="AS3" s="114"/>
      <c r="AT3" s="114"/>
      <c r="AU3" s="114"/>
      <c r="AV3" s="1" t="s">
        <v>37</v>
      </c>
      <c r="AW3" s="1" t="s">
        <v>38</v>
      </c>
    </row>
    <row r="4" spans="1:49" ht="26.25" customHeight="1" thickBot="1" x14ac:dyDescent="0.25">
      <c r="A4" s="9"/>
      <c r="B4" s="10"/>
      <c r="C4" s="10"/>
      <c r="D4" s="10"/>
      <c r="E4" s="10"/>
      <c r="F4" s="124"/>
      <c r="G4" s="125"/>
      <c r="H4" s="126"/>
      <c r="I4" s="128"/>
      <c r="J4" s="128"/>
      <c r="K4" s="128"/>
      <c r="L4" s="23" t="s">
        <v>5</v>
      </c>
      <c r="M4" s="24" t="s">
        <v>11</v>
      </c>
      <c r="N4" s="24" t="s">
        <v>12</v>
      </c>
      <c r="O4" s="23" t="s">
        <v>6</v>
      </c>
      <c r="P4" s="23" t="s">
        <v>7</v>
      </c>
      <c r="Q4" s="23" t="s">
        <v>6</v>
      </c>
      <c r="R4" s="23" t="s">
        <v>7</v>
      </c>
      <c r="S4" s="24" t="s">
        <v>14</v>
      </c>
      <c r="T4" s="115"/>
      <c r="U4" s="115"/>
      <c r="V4" s="132" t="s">
        <v>35</v>
      </c>
      <c r="W4" s="133"/>
      <c r="X4" s="132" t="s">
        <v>49</v>
      </c>
      <c r="Y4" s="133"/>
      <c r="Z4" s="119" t="s">
        <v>40</v>
      </c>
      <c r="AA4" s="120"/>
      <c r="AB4" s="119" t="s">
        <v>41</v>
      </c>
      <c r="AC4" s="120"/>
      <c r="AD4" s="119" t="s">
        <v>42</v>
      </c>
      <c r="AE4" s="120"/>
      <c r="AF4" s="119" t="s">
        <v>43</v>
      </c>
      <c r="AG4" s="120"/>
      <c r="AH4" s="119" t="s">
        <v>36</v>
      </c>
      <c r="AI4" s="120"/>
      <c r="AJ4" s="115"/>
      <c r="AK4" s="115"/>
      <c r="AL4" s="145"/>
      <c r="AM4" s="115"/>
      <c r="AN4" s="115"/>
      <c r="AO4" s="115"/>
      <c r="AP4" s="115"/>
      <c r="AQ4" s="115"/>
      <c r="AR4" s="115"/>
      <c r="AS4" s="115"/>
      <c r="AT4" s="115"/>
      <c r="AU4" s="115"/>
    </row>
    <row r="5" spans="1:49" ht="12" customHeight="1" thickBot="1" x14ac:dyDescent="0.25">
      <c r="A5" s="25"/>
      <c r="B5" s="26"/>
      <c r="C5" s="26"/>
      <c r="D5" s="26"/>
      <c r="E5" s="26"/>
      <c r="F5" s="110" t="s">
        <v>21</v>
      </c>
      <c r="G5" s="111"/>
      <c r="H5" s="112"/>
      <c r="I5" s="110" t="s">
        <v>8</v>
      </c>
      <c r="J5" s="111"/>
      <c r="K5" s="112"/>
      <c r="L5" s="110" t="s">
        <v>45</v>
      </c>
      <c r="M5" s="111"/>
      <c r="N5" s="111"/>
      <c r="O5" s="111"/>
      <c r="P5" s="111"/>
      <c r="Q5" s="111"/>
      <c r="R5" s="111"/>
      <c r="S5" s="111"/>
      <c r="T5" s="27"/>
      <c r="U5" s="27"/>
      <c r="V5" s="116" t="s">
        <v>17</v>
      </c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8"/>
      <c r="AJ5" s="110" t="s">
        <v>45</v>
      </c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2"/>
    </row>
    <row r="6" spans="1:49" x14ac:dyDescent="0.2">
      <c r="A6" s="28"/>
      <c r="B6" s="91"/>
      <c r="C6" s="36" t="s">
        <v>89</v>
      </c>
      <c r="D6" s="91"/>
      <c r="E6" s="29"/>
      <c r="F6" s="30"/>
      <c r="G6" s="31" t="str">
        <f>IF(ISBLANK(E6),"","X")</f>
        <v/>
      </c>
      <c r="H6" s="32"/>
      <c r="I6" s="89" t="str">
        <f>IF(E6&gt;0, F6*H6/144, "")</f>
        <v/>
      </c>
      <c r="J6" s="34"/>
      <c r="K6" s="35"/>
      <c r="L6" s="29" t="str">
        <f>IF(ISNUMBER(I6),1,"")</f>
        <v/>
      </c>
      <c r="M6" s="36"/>
      <c r="N6" s="36"/>
      <c r="O6" s="37"/>
      <c r="P6" s="36"/>
      <c r="Q6" s="36"/>
      <c r="R6" s="36"/>
      <c r="S6" s="36"/>
      <c r="T6" s="36"/>
      <c r="U6" s="36"/>
      <c r="V6" s="38" t="str">
        <f>IF(ISNUMBER(L6),5+6+(SUM(H6)/12),"")</f>
        <v/>
      </c>
      <c r="W6" s="39" t="str">
        <f>IF(L6&gt;1,V6,"")</f>
        <v/>
      </c>
      <c r="X6" s="40"/>
      <c r="Y6" s="41"/>
      <c r="Z6" s="40"/>
      <c r="AA6" s="41"/>
      <c r="AB6" s="40"/>
      <c r="AC6" s="41"/>
      <c r="AD6" s="40"/>
      <c r="AE6" s="41"/>
      <c r="AF6" s="40"/>
      <c r="AG6" s="41"/>
      <c r="AH6" s="108"/>
      <c r="AI6" s="109"/>
      <c r="AJ6" s="36"/>
      <c r="AK6" s="42"/>
      <c r="AL6" s="36"/>
      <c r="AM6" s="36"/>
      <c r="AN6" s="36"/>
      <c r="AO6" s="36"/>
      <c r="AP6" s="36"/>
      <c r="AQ6" s="36"/>
      <c r="AR6" s="36"/>
      <c r="AS6" s="36"/>
      <c r="AT6" s="43">
        <f>SUM(AV6:AW6)</f>
        <v>0</v>
      </c>
      <c r="AU6" s="36"/>
      <c r="AV6" t="str">
        <f>IF(ISBLANK(F6),"",IF(E6="R1-1-36",1,IF(E6="R1-2-36",1,IF(E6="R5-1-36",1,IF(E6="R1-1-30",1,IF(E6="R5-1a",1,""))))))</f>
        <v/>
      </c>
      <c r="AW6" t="str">
        <f>IF(E6="W3-1-36",1,"")</f>
        <v/>
      </c>
    </row>
    <row r="7" spans="1:49" x14ac:dyDescent="0.2">
      <c r="A7" s="28">
        <v>16</v>
      </c>
      <c r="B7" s="29" t="str">
        <f>IF(D7&lt;&gt;"","BE-"&amp;COUNTA($D$7:D7)+0,"")</f>
        <v>BE-1</v>
      </c>
      <c r="C7" s="2"/>
      <c r="D7" s="66">
        <v>0</v>
      </c>
      <c r="E7" s="2" t="s">
        <v>90</v>
      </c>
      <c r="F7" s="30">
        <v>21</v>
      </c>
      <c r="G7" s="31" t="str">
        <f>IF(ISBLANK(E7),"","X")</f>
        <v>X</v>
      </c>
      <c r="H7" s="32">
        <v>15</v>
      </c>
      <c r="I7" s="84">
        <f>IF(E7&gt;0, F7*H7/144, "")</f>
        <v>2.1875</v>
      </c>
      <c r="J7" s="34"/>
      <c r="K7" s="45"/>
      <c r="L7" s="29">
        <f>IF(ISNUMBER(I7),1,"")</f>
        <v>1</v>
      </c>
      <c r="M7" s="29"/>
      <c r="N7" s="29"/>
      <c r="O7" s="2">
        <f>IF(ISNUMBER(I7),1,"")</f>
        <v>1</v>
      </c>
      <c r="P7" s="2"/>
      <c r="Q7" s="29"/>
      <c r="R7" s="29"/>
      <c r="S7" s="29"/>
      <c r="T7" s="29"/>
      <c r="U7" s="2"/>
      <c r="V7" s="38">
        <f>IF(ISNUMBER(L7),5+7+(SUM(H7:H8)/12),"")</f>
        <v>15.25</v>
      </c>
      <c r="W7" s="39" t="str">
        <f>IF(L7&gt;1,V7,"")</f>
        <v/>
      </c>
      <c r="X7" s="46"/>
      <c r="Y7" s="47"/>
      <c r="Z7" s="46"/>
      <c r="AA7" s="47"/>
      <c r="AB7" s="46"/>
      <c r="AC7" s="47"/>
      <c r="AD7" s="46"/>
      <c r="AE7" s="47"/>
      <c r="AF7" s="46"/>
      <c r="AG7" s="47"/>
      <c r="AH7" s="98"/>
      <c r="AI7" s="99"/>
      <c r="AJ7" s="29"/>
      <c r="AK7" s="42"/>
      <c r="AL7" s="29"/>
      <c r="AM7" s="29"/>
      <c r="AN7" s="48"/>
      <c r="AO7" s="48"/>
      <c r="AP7" s="29"/>
      <c r="AQ7" s="48"/>
      <c r="AR7" s="48"/>
      <c r="AS7" s="29"/>
      <c r="AT7" s="43">
        <f>SUM(AV7:AW7)</f>
        <v>0</v>
      </c>
      <c r="AU7" s="29"/>
      <c r="AV7" t="str">
        <f>IF(ISBLANK(F7),"",IF(E7="R1-1-36",1,IF(E7="R1-2-36",1,IF(E7="R5-1-36",1,IF(E7="R1-1-30",1,IF(E7="R5-1a",1,""))))))</f>
        <v/>
      </c>
      <c r="AW7" t="str">
        <f>IF(E7="W3-1-36",1,"")</f>
        <v/>
      </c>
    </row>
    <row r="8" spans="1:49" x14ac:dyDescent="0.2">
      <c r="A8" s="28"/>
      <c r="B8" s="29" t="str">
        <f>IF(D8&lt;&gt;"","BE-"&amp;COUNTA($D$7:D8)+0,"")</f>
        <v/>
      </c>
      <c r="C8" s="2"/>
      <c r="D8" s="67"/>
      <c r="E8" s="2" t="s">
        <v>91</v>
      </c>
      <c r="F8" s="30">
        <v>24</v>
      </c>
      <c r="G8" s="31" t="str">
        <f t="shared" ref="G8:G68" si="0">IF(ISBLANK(E8),"","X")</f>
        <v>X</v>
      </c>
      <c r="H8" s="32">
        <v>24</v>
      </c>
      <c r="I8" s="45">
        <f t="shared" ref="I8:I15" si="1">IF(ISBLANK(F8),"",(F8*H8)/144)</f>
        <v>4</v>
      </c>
      <c r="J8" s="34"/>
      <c r="K8" s="45"/>
      <c r="L8" s="29"/>
      <c r="M8" s="35"/>
      <c r="N8" s="35"/>
      <c r="O8" s="2">
        <f t="shared" ref="O8" si="2">IF(ISNUMBER(I8),1,"")</f>
        <v>1</v>
      </c>
      <c r="P8" s="2"/>
      <c r="Q8" s="29"/>
      <c r="R8" s="35"/>
      <c r="S8" s="35"/>
      <c r="T8" s="35"/>
      <c r="U8" s="2"/>
      <c r="V8" s="38" t="str">
        <f t="shared" ref="V8" si="3">IF(ISNUMBER(L8),5+8+(SUM(H8)/12),"")</f>
        <v/>
      </c>
      <c r="W8" s="39" t="str">
        <f>IF(L8&gt;1,V8,"")</f>
        <v/>
      </c>
      <c r="X8" s="46"/>
      <c r="Y8" s="47"/>
      <c r="Z8" s="46"/>
      <c r="AA8" s="47"/>
      <c r="AB8" s="46"/>
      <c r="AC8" s="47"/>
      <c r="AD8" s="46"/>
      <c r="AE8" s="47"/>
      <c r="AF8" s="46"/>
      <c r="AG8" s="47"/>
      <c r="AH8" s="98"/>
      <c r="AI8" s="99"/>
      <c r="AJ8" s="35"/>
      <c r="AK8" s="42"/>
      <c r="AL8" s="29"/>
      <c r="AM8" s="35"/>
      <c r="AN8" s="30"/>
      <c r="AO8" s="30"/>
      <c r="AP8" s="29"/>
      <c r="AQ8" s="48"/>
      <c r="AR8" s="30"/>
      <c r="AS8" s="35"/>
      <c r="AT8" s="43">
        <f t="shared" ref="AT8" si="4">SUM(AV8:AW8)</f>
        <v>0</v>
      </c>
      <c r="AU8" s="35"/>
      <c r="AV8" t="str">
        <f>IF(ISBLANK(F8),"",IF(E8="R1-1-36",1,IF(E8="R1-2-36",1,IF(E8="R5-1-36",1,IF(E8="R1-1-30",1,IF(E8="R5-1a",1,""))))))</f>
        <v/>
      </c>
      <c r="AW8" t="str">
        <f>IF(E8="W3-1-36",1,"")</f>
        <v/>
      </c>
    </row>
    <row r="9" spans="1:49" x14ac:dyDescent="0.2">
      <c r="A9" s="28"/>
      <c r="B9" s="29" t="str">
        <f>IF(D9&lt;&gt;"","BE-"&amp;COUNTA($D$7:D9)+0,"")</f>
        <v/>
      </c>
      <c r="C9" s="2"/>
      <c r="D9" s="66"/>
      <c r="E9" s="2"/>
      <c r="F9" s="30"/>
      <c r="G9" s="31" t="str">
        <f t="shared" si="0"/>
        <v/>
      </c>
      <c r="H9" s="32"/>
      <c r="I9" s="45"/>
      <c r="J9" s="45"/>
      <c r="K9" s="35"/>
      <c r="L9" s="29"/>
      <c r="M9" s="42"/>
      <c r="N9" s="42"/>
      <c r="O9" s="2"/>
      <c r="P9" s="2"/>
      <c r="Q9" s="29"/>
      <c r="R9" s="42"/>
      <c r="S9" s="42"/>
      <c r="T9" s="2"/>
      <c r="U9" s="2"/>
      <c r="V9" s="38"/>
      <c r="W9" s="39"/>
      <c r="X9" s="46"/>
      <c r="Y9" s="47"/>
      <c r="Z9" s="46"/>
      <c r="AA9" s="47"/>
      <c r="AB9" s="46"/>
      <c r="AC9" s="47"/>
      <c r="AD9" s="46"/>
      <c r="AE9" s="47"/>
      <c r="AF9" s="46"/>
      <c r="AG9" s="47"/>
      <c r="AH9" s="98"/>
      <c r="AI9" s="99"/>
      <c r="AJ9" s="42"/>
      <c r="AK9" s="42"/>
      <c r="AL9" s="2"/>
      <c r="AM9" s="2"/>
      <c r="AN9" s="38"/>
      <c r="AO9" s="38"/>
      <c r="AP9" s="2"/>
      <c r="AQ9" s="49"/>
      <c r="AR9" s="38"/>
      <c r="AS9" s="2"/>
      <c r="AT9" s="43"/>
      <c r="AU9" s="2"/>
      <c r="AV9" t="str">
        <f>IF(ISBLANK(F9),"",IF(E9="R1-1-36",1,IF(E9="R1-2-36",1,IF(E9="R5-1-36",1,IF(E9="R1-1-30",1,IF(E9="R5-1a",1,""))))))</f>
        <v/>
      </c>
      <c r="AW9" t="str">
        <f>IF(E9="W3-1-36",1,"")</f>
        <v/>
      </c>
    </row>
    <row r="10" spans="1:49" x14ac:dyDescent="0.2">
      <c r="A10" s="28">
        <v>16</v>
      </c>
      <c r="B10" s="29" t="str">
        <f>IF(D10&lt;&gt;"","BE-"&amp;COUNTA($D$7:D10)+0,"")</f>
        <v>BE-2</v>
      </c>
      <c r="C10" s="2"/>
      <c r="D10" s="66">
        <v>0.03</v>
      </c>
      <c r="E10" s="2" t="s">
        <v>73</v>
      </c>
      <c r="F10" s="30">
        <v>120</v>
      </c>
      <c r="G10" s="31" t="str">
        <f t="shared" si="0"/>
        <v>X</v>
      </c>
      <c r="H10" s="32">
        <v>24</v>
      </c>
      <c r="I10" s="45"/>
      <c r="J10" s="45">
        <f>IF(ISBLANK(F10),"",(F10*H10)/144)</f>
        <v>20</v>
      </c>
      <c r="K10" s="35"/>
      <c r="L10" s="29"/>
      <c r="M10" s="42"/>
      <c r="N10" s="42"/>
      <c r="O10" s="2">
        <v>1</v>
      </c>
      <c r="P10" s="2"/>
      <c r="Q10" s="29"/>
      <c r="R10" s="42"/>
      <c r="S10" s="42"/>
      <c r="T10" s="2"/>
      <c r="U10" s="2"/>
      <c r="V10" s="38"/>
      <c r="W10" s="39"/>
      <c r="X10" s="46"/>
      <c r="Y10" s="47"/>
      <c r="Z10" s="46"/>
      <c r="AA10" s="47"/>
      <c r="AB10" s="46"/>
      <c r="AC10" s="47"/>
      <c r="AD10" s="46"/>
      <c r="AE10" s="47"/>
      <c r="AF10" s="46"/>
      <c r="AG10" s="47"/>
      <c r="AH10" s="38"/>
      <c r="AI10" s="39"/>
      <c r="AJ10" s="42"/>
      <c r="AK10" s="42"/>
      <c r="AL10" s="2"/>
      <c r="AM10" s="2"/>
      <c r="AN10" s="38"/>
      <c r="AO10" s="38"/>
      <c r="AP10" s="2"/>
      <c r="AQ10" s="49"/>
      <c r="AR10" s="38"/>
      <c r="AS10" s="2"/>
      <c r="AT10" s="43"/>
      <c r="AU10" s="2"/>
    </row>
    <row r="11" spans="1:49" x14ac:dyDescent="0.2">
      <c r="A11" s="28"/>
      <c r="B11" s="29" t="str">
        <f>IF(D11&lt;&gt;"","BE-"&amp;COUNTA($D$7:D11)+0,"")</f>
        <v/>
      </c>
      <c r="C11" s="2"/>
      <c r="D11" s="66"/>
      <c r="E11" s="2" t="s">
        <v>73</v>
      </c>
      <c r="F11" s="30">
        <v>120</v>
      </c>
      <c r="G11" s="31" t="str">
        <f t="shared" si="0"/>
        <v>X</v>
      </c>
      <c r="H11" s="32">
        <v>24</v>
      </c>
      <c r="I11" s="45"/>
      <c r="J11" s="45">
        <f t="shared" ref="J11:J12" si="5">IF(ISBLANK(F11),"",(F11*H11)/144)</f>
        <v>20</v>
      </c>
      <c r="K11" s="35"/>
      <c r="L11" s="29"/>
      <c r="M11" s="42"/>
      <c r="N11" s="42"/>
      <c r="O11" s="2">
        <v>1</v>
      </c>
      <c r="P11" s="2"/>
      <c r="Q11" s="29"/>
      <c r="R11" s="42"/>
      <c r="S11" s="42"/>
      <c r="T11" s="2"/>
      <c r="U11" s="2"/>
      <c r="V11" s="38"/>
      <c r="W11" s="39"/>
      <c r="X11" s="46"/>
      <c r="Y11" s="47"/>
      <c r="Z11" s="46"/>
      <c r="AA11" s="47"/>
      <c r="AB11" s="46"/>
      <c r="AC11" s="47"/>
      <c r="AD11" s="46"/>
      <c r="AE11" s="47"/>
      <c r="AF11" s="46"/>
      <c r="AG11" s="47"/>
      <c r="AH11" s="38"/>
      <c r="AI11" s="39"/>
      <c r="AJ11" s="42"/>
      <c r="AK11" s="42"/>
      <c r="AL11" s="2"/>
      <c r="AM11" s="2"/>
      <c r="AN11" s="38"/>
      <c r="AO11" s="38"/>
      <c r="AP11" s="2"/>
      <c r="AQ11" s="49"/>
      <c r="AR11" s="38"/>
      <c r="AS11" s="2"/>
      <c r="AT11" s="43"/>
      <c r="AU11" s="2"/>
    </row>
    <row r="12" spans="1:49" x14ac:dyDescent="0.2">
      <c r="A12" s="28"/>
      <c r="B12" s="29" t="str">
        <f>IF(D12&lt;&gt;"","BE-"&amp;COUNTA($D$7:D12)+0,"")</f>
        <v/>
      </c>
      <c r="C12" s="2"/>
      <c r="D12" s="66"/>
      <c r="E12" s="2" t="s">
        <v>73</v>
      </c>
      <c r="F12" s="30">
        <v>120</v>
      </c>
      <c r="G12" s="31" t="str">
        <f t="shared" si="0"/>
        <v>X</v>
      </c>
      <c r="H12" s="32">
        <v>24</v>
      </c>
      <c r="I12" s="45"/>
      <c r="J12" s="45">
        <f t="shared" si="5"/>
        <v>20</v>
      </c>
      <c r="K12" s="35"/>
      <c r="L12" s="29"/>
      <c r="M12" s="42"/>
      <c r="N12" s="42"/>
      <c r="O12" s="2">
        <v>1</v>
      </c>
      <c r="P12" s="2"/>
      <c r="Q12" s="29"/>
      <c r="R12" s="42"/>
      <c r="S12" s="42"/>
      <c r="T12" s="2"/>
      <c r="U12" s="2"/>
      <c r="V12" s="38"/>
      <c r="W12" s="39"/>
      <c r="X12" s="46"/>
      <c r="Y12" s="47"/>
      <c r="Z12" s="46"/>
      <c r="AA12" s="47"/>
      <c r="AB12" s="46"/>
      <c r="AC12" s="47"/>
      <c r="AD12" s="46"/>
      <c r="AE12" s="47"/>
      <c r="AF12" s="46"/>
      <c r="AG12" s="47"/>
      <c r="AH12" s="98"/>
      <c r="AI12" s="99"/>
      <c r="AJ12" s="42"/>
      <c r="AK12" s="42"/>
      <c r="AL12" s="2"/>
      <c r="AM12" s="2"/>
      <c r="AN12" s="38"/>
      <c r="AO12" s="38"/>
      <c r="AP12" s="2"/>
      <c r="AQ12" s="49"/>
      <c r="AR12" s="38"/>
      <c r="AS12" s="2"/>
      <c r="AT12" s="43"/>
      <c r="AU12" s="2"/>
    </row>
    <row r="13" spans="1:49" x14ac:dyDescent="0.2">
      <c r="A13" s="28"/>
      <c r="B13" s="29" t="str">
        <f>IF(D13&lt;&gt;"","BE-"&amp;COUNTA($D$7:D13)+0,"")</f>
        <v/>
      </c>
      <c r="C13" s="2"/>
      <c r="D13" s="66"/>
      <c r="E13" s="2" t="s">
        <v>83</v>
      </c>
      <c r="F13" s="30">
        <v>24</v>
      </c>
      <c r="G13" s="31" t="str">
        <f t="shared" si="0"/>
        <v>X</v>
      </c>
      <c r="H13" s="32">
        <v>12</v>
      </c>
      <c r="I13" s="45">
        <f t="shared" si="1"/>
        <v>2</v>
      </c>
      <c r="J13" s="45"/>
      <c r="K13" s="35"/>
      <c r="L13" s="29"/>
      <c r="M13" s="42"/>
      <c r="N13" s="42"/>
      <c r="O13" s="2">
        <v>1</v>
      </c>
      <c r="P13" s="2"/>
      <c r="Q13" s="29"/>
      <c r="R13" s="42"/>
      <c r="S13" s="42"/>
      <c r="T13" s="2"/>
      <c r="U13" s="2"/>
      <c r="V13" s="38"/>
      <c r="W13" s="39"/>
      <c r="X13" s="38"/>
      <c r="Y13" s="39"/>
      <c r="Z13" s="38"/>
      <c r="AA13" s="39"/>
      <c r="AB13" s="38"/>
      <c r="AC13" s="39"/>
      <c r="AD13" s="46"/>
      <c r="AE13" s="39"/>
      <c r="AF13" s="38"/>
      <c r="AG13" s="39"/>
      <c r="AH13" s="30"/>
      <c r="AI13" s="50"/>
      <c r="AJ13" s="42"/>
      <c r="AK13" s="42"/>
      <c r="AL13" s="2"/>
      <c r="AM13" s="2"/>
      <c r="AN13" s="38"/>
      <c r="AO13" s="38"/>
      <c r="AP13" s="2"/>
      <c r="AQ13" s="49"/>
      <c r="AR13" s="38"/>
      <c r="AS13" s="2">
        <v>1</v>
      </c>
      <c r="AT13" s="43"/>
      <c r="AU13" s="2"/>
    </row>
    <row r="14" spans="1:49" x14ac:dyDescent="0.2">
      <c r="A14" s="28"/>
      <c r="B14" s="29" t="str">
        <f>IF(D14&lt;&gt;"","BE-"&amp;COUNTA($D$7:D14)+0,"")</f>
        <v/>
      </c>
      <c r="C14" s="2"/>
      <c r="D14" s="66"/>
      <c r="E14" s="44" t="s">
        <v>84</v>
      </c>
      <c r="F14" s="30">
        <v>30</v>
      </c>
      <c r="G14" s="31" t="str">
        <f t="shared" si="0"/>
        <v>X</v>
      </c>
      <c r="H14" s="32">
        <v>24</v>
      </c>
      <c r="I14" s="45">
        <f t="shared" si="1"/>
        <v>5</v>
      </c>
      <c r="J14" s="34"/>
      <c r="K14" s="35"/>
      <c r="L14" s="29"/>
      <c r="M14" s="42"/>
      <c r="N14" s="42"/>
      <c r="O14" s="2">
        <v>1</v>
      </c>
      <c r="P14" s="2"/>
      <c r="Q14" s="29"/>
      <c r="R14" s="42"/>
      <c r="S14" s="42"/>
      <c r="T14" s="2"/>
      <c r="U14" s="2"/>
      <c r="V14" s="38"/>
      <c r="W14" s="39"/>
      <c r="X14" s="38"/>
      <c r="Y14" s="39"/>
      <c r="Z14" s="38"/>
      <c r="AA14" s="39"/>
      <c r="AB14" s="38"/>
      <c r="AC14" s="39"/>
      <c r="AD14" s="46"/>
      <c r="AE14" s="39"/>
      <c r="AF14" s="38"/>
      <c r="AG14" s="39"/>
      <c r="AH14" s="30"/>
      <c r="AI14" s="50"/>
      <c r="AJ14" s="42"/>
      <c r="AK14" s="42"/>
      <c r="AL14" s="2"/>
      <c r="AM14" s="2"/>
      <c r="AN14" s="38"/>
      <c r="AO14" s="38"/>
      <c r="AP14" s="2"/>
      <c r="AQ14" s="49"/>
      <c r="AR14" s="38"/>
      <c r="AS14" s="2"/>
      <c r="AT14" s="43"/>
      <c r="AU14" s="2"/>
    </row>
    <row r="15" spans="1:49" x14ac:dyDescent="0.2">
      <c r="A15" s="28"/>
      <c r="B15" s="29" t="str">
        <f>IF(D15&lt;&gt;"","BE-"&amp;COUNTA($D$7:D15)+0,"")</f>
        <v/>
      </c>
      <c r="C15" s="2"/>
      <c r="D15" s="66"/>
      <c r="E15" s="44" t="s">
        <v>93</v>
      </c>
      <c r="F15" s="30">
        <v>21</v>
      </c>
      <c r="G15" s="31" t="str">
        <f t="shared" si="0"/>
        <v>X</v>
      </c>
      <c r="H15" s="32">
        <v>15</v>
      </c>
      <c r="I15" s="45">
        <f t="shared" si="1"/>
        <v>2.1875</v>
      </c>
      <c r="J15" s="34"/>
      <c r="K15" s="35"/>
      <c r="L15" s="29"/>
      <c r="M15" s="42"/>
      <c r="N15" s="42"/>
      <c r="O15" s="2">
        <v>1</v>
      </c>
      <c r="P15" s="2"/>
      <c r="Q15" s="29"/>
      <c r="R15" s="42"/>
      <c r="S15" s="42"/>
      <c r="T15" s="2"/>
      <c r="U15" s="2"/>
      <c r="V15" s="38"/>
      <c r="W15" s="39"/>
      <c r="X15" s="46"/>
      <c r="Y15" s="47"/>
      <c r="Z15" s="46"/>
      <c r="AA15" s="47"/>
      <c r="AB15" s="46"/>
      <c r="AC15" s="47"/>
      <c r="AD15" s="46"/>
      <c r="AE15" s="47"/>
      <c r="AF15" s="46"/>
      <c r="AG15" s="47"/>
      <c r="AH15" s="98"/>
      <c r="AI15" s="99"/>
      <c r="AJ15" s="42"/>
      <c r="AK15" s="42"/>
      <c r="AL15" s="2"/>
      <c r="AM15" s="2"/>
      <c r="AN15" s="38"/>
      <c r="AO15" s="38"/>
      <c r="AP15" s="2"/>
      <c r="AQ15" s="49"/>
      <c r="AR15" s="38"/>
      <c r="AS15" s="2"/>
      <c r="AT15" s="43"/>
      <c r="AU15" s="2"/>
    </row>
    <row r="16" spans="1:49" x14ac:dyDescent="0.2">
      <c r="A16" s="28"/>
      <c r="B16" s="29" t="str">
        <f>IF(D16&lt;&gt;"","BE-"&amp;COUNTA($D$7:D16)+0,"")</f>
        <v/>
      </c>
      <c r="C16" s="2"/>
      <c r="D16" s="66"/>
      <c r="E16" s="44"/>
      <c r="F16" s="30"/>
      <c r="G16" s="31" t="str">
        <f t="shared" si="0"/>
        <v/>
      </c>
      <c r="H16" s="32"/>
      <c r="I16" s="45"/>
      <c r="J16" s="34"/>
      <c r="K16" s="35"/>
      <c r="L16" s="29"/>
      <c r="M16" s="42"/>
      <c r="N16" s="42"/>
      <c r="O16" s="2"/>
      <c r="P16" s="2"/>
      <c r="Q16" s="29"/>
      <c r="R16" s="42"/>
      <c r="S16" s="42"/>
      <c r="T16" s="2"/>
      <c r="U16" s="2"/>
      <c r="V16" s="38"/>
      <c r="W16" s="39"/>
      <c r="X16" s="46"/>
      <c r="Y16" s="47"/>
      <c r="Z16" s="46"/>
      <c r="AA16" s="47"/>
      <c r="AB16" s="46"/>
      <c r="AC16" s="47"/>
      <c r="AD16" s="46"/>
      <c r="AE16" s="47"/>
      <c r="AF16" s="46"/>
      <c r="AG16" s="47"/>
      <c r="AH16" s="98"/>
      <c r="AI16" s="99"/>
      <c r="AJ16" s="42"/>
      <c r="AK16" s="42"/>
      <c r="AL16" s="2"/>
      <c r="AM16" s="2"/>
      <c r="AN16" s="38"/>
      <c r="AO16" s="38"/>
      <c r="AP16" s="2"/>
      <c r="AQ16" s="49"/>
      <c r="AR16" s="38"/>
      <c r="AS16" s="2"/>
      <c r="AT16" s="43"/>
      <c r="AU16" s="2"/>
    </row>
    <row r="17" spans="1:47" x14ac:dyDescent="0.2">
      <c r="A17" s="28">
        <v>16</v>
      </c>
      <c r="B17" s="29" t="str">
        <f>IF(D17&lt;&gt;"","BE-"&amp;COUNTA($D$7:D17)+0,"")</f>
        <v>BE-3</v>
      </c>
      <c r="C17" s="2"/>
      <c r="D17" s="66">
        <v>6.2E-2</v>
      </c>
      <c r="E17" s="44" t="s">
        <v>92</v>
      </c>
      <c r="F17" s="30">
        <v>108</v>
      </c>
      <c r="G17" s="31" t="str">
        <f t="shared" si="0"/>
        <v>X</v>
      </c>
      <c r="H17" s="32">
        <v>36</v>
      </c>
      <c r="I17" s="45"/>
      <c r="J17" s="45">
        <f t="shared" ref="J17" si="6">IF(ISBLANK(F17),"",(F17*H17)/144)</f>
        <v>27</v>
      </c>
      <c r="K17" s="35"/>
      <c r="L17" s="29"/>
      <c r="M17" s="42"/>
      <c r="N17" s="42"/>
      <c r="O17" s="2">
        <v>1</v>
      </c>
      <c r="P17" s="2"/>
      <c r="Q17" s="29"/>
      <c r="R17" s="42"/>
      <c r="S17" s="42"/>
      <c r="T17" s="2"/>
      <c r="U17" s="2"/>
      <c r="V17" s="38"/>
      <c r="W17" s="39"/>
      <c r="X17" s="38"/>
      <c r="Y17" s="39"/>
      <c r="Z17" s="46"/>
      <c r="AA17" s="47"/>
      <c r="AB17" s="46"/>
      <c r="AC17" s="47"/>
      <c r="AD17" s="46"/>
      <c r="AE17" s="47"/>
      <c r="AF17" s="46"/>
      <c r="AG17" s="47"/>
      <c r="AH17" s="98"/>
      <c r="AI17" s="99"/>
      <c r="AJ17" s="42"/>
      <c r="AK17" s="42"/>
      <c r="AL17" s="2"/>
      <c r="AM17" s="2"/>
      <c r="AN17" s="38"/>
      <c r="AO17" s="38"/>
      <c r="AP17" s="2"/>
      <c r="AQ17" s="49"/>
      <c r="AR17" s="38"/>
      <c r="AS17" s="2"/>
      <c r="AT17" s="43"/>
      <c r="AU17" s="2"/>
    </row>
    <row r="18" spans="1:47" x14ac:dyDescent="0.2">
      <c r="A18" s="28"/>
      <c r="B18" s="29" t="str">
        <f>IF(D18&lt;&gt;"","BE-"&amp;COUNTA($D$7:D18)+0,"")</f>
        <v/>
      </c>
      <c r="C18" s="2"/>
      <c r="D18" s="66"/>
      <c r="E18" s="44"/>
      <c r="F18" s="30"/>
      <c r="G18" s="31" t="str">
        <f t="shared" si="0"/>
        <v/>
      </c>
      <c r="H18" s="32"/>
      <c r="I18" s="45"/>
      <c r="J18" s="45"/>
      <c r="K18" s="35"/>
      <c r="L18" s="29"/>
      <c r="M18" s="42"/>
      <c r="N18" s="42"/>
      <c r="O18" s="2"/>
      <c r="P18" s="2"/>
      <c r="Q18" s="29"/>
      <c r="R18" s="42"/>
      <c r="S18" s="42"/>
      <c r="T18" s="2"/>
      <c r="U18" s="2"/>
      <c r="V18" s="38"/>
      <c r="W18" s="39"/>
      <c r="X18" s="38"/>
      <c r="Y18" s="39"/>
      <c r="Z18" s="46"/>
      <c r="AA18" s="47"/>
      <c r="AB18" s="46"/>
      <c r="AC18" s="47"/>
      <c r="AD18" s="46"/>
      <c r="AE18" s="47"/>
      <c r="AF18" s="46"/>
      <c r="AG18" s="47"/>
      <c r="AH18" s="30"/>
      <c r="AI18" s="50"/>
      <c r="AJ18" s="42"/>
      <c r="AK18" s="42"/>
      <c r="AL18" s="2"/>
      <c r="AM18" s="2"/>
      <c r="AN18" s="38"/>
      <c r="AO18" s="38"/>
      <c r="AP18" s="2"/>
      <c r="AQ18" s="49"/>
      <c r="AR18" s="38"/>
      <c r="AS18" s="2"/>
      <c r="AT18" s="43"/>
      <c r="AU18" s="2"/>
    </row>
    <row r="19" spans="1:47" x14ac:dyDescent="0.2">
      <c r="A19" s="28">
        <v>16</v>
      </c>
      <c r="B19" s="29" t="str">
        <f>IF(D19&lt;&gt;"","BE-"&amp;COUNTA($D$7:D19)+0,"")</f>
        <v>BE-4</v>
      </c>
      <c r="C19" s="2"/>
      <c r="D19" s="66">
        <v>0.189</v>
      </c>
      <c r="E19" s="44" t="s">
        <v>85</v>
      </c>
      <c r="F19" s="30">
        <v>21</v>
      </c>
      <c r="G19" s="31" t="str">
        <f t="shared" si="0"/>
        <v>X</v>
      </c>
      <c r="H19" s="32">
        <v>15</v>
      </c>
      <c r="I19" s="84">
        <f>IF(E19&gt;0, F19*H19/144, "")</f>
        <v>2.1875</v>
      </c>
      <c r="J19" s="34"/>
      <c r="K19" s="45"/>
      <c r="L19" s="29">
        <f>IF(ISNUMBER(I19),1,"")</f>
        <v>1</v>
      </c>
      <c r="M19" s="29"/>
      <c r="N19" s="29"/>
      <c r="O19" s="2">
        <f>IF(ISNUMBER(I19),1,"")</f>
        <v>1</v>
      </c>
      <c r="P19" s="2"/>
      <c r="Q19" s="29"/>
      <c r="R19" s="29"/>
      <c r="S19" s="29"/>
      <c r="T19" s="29"/>
      <c r="U19" s="2"/>
      <c r="V19" s="38">
        <f>IF(ISNUMBER(L19),5+7+(SUM(H19:H20)/12),"")</f>
        <v>15.25</v>
      </c>
      <c r="W19" s="39"/>
      <c r="X19" s="38"/>
      <c r="Y19" s="39"/>
      <c r="Z19" s="38"/>
      <c r="AA19" s="39"/>
      <c r="AB19" s="38"/>
      <c r="AC19" s="39"/>
      <c r="AD19" s="46"/>
      <c r="AE19" s="39"/>
      <c r="AF19" s="38"/>
      <c r="AG19" s="39"/>
      <c r="AH19" s="30"/>
      <c r="AI19" s="50"/>
      <c r="AJ19" s="42"/>
      <c r="AK19" s="42"/>
      <c r="AL19" s="2"/>
      <c r="AM19" s="42"/>
      <c r="AN19" s="38"/>
      <c r="AO19" s="38"/>
      <c r="AP19" s="2"/>
      <c r="AQ19" s="49"/>
      <c r="AR19" s="38"/>
      <c r="AS19" s="42"/>
      <c r="AT19" s="43"/>
      <c r="AU19" s="42"/>
    </row>
    <row r="20" spans="1:47" x14ac:dyDescent="0.2">
      <c r="A20" s="28"/>
      <c r="B20" s="29"/>
      <c r="C20" s="2"/>
      <c r="D20" s="66"/>
      <c r="E20" s="44" t="s">
        <v>84</v>
      </c>
      <c r="F20" s="30">
        <v>30</v>
      </c>
      <c r="G20" s="31" t="str">
        <f t="shared" si="0"/>
        <v>X</v>
      </c>
      <c r="H20" s="32">
        <v>24</v>
      </c>
      <c r="I20" s="84">
        <f>IF(E20&gt;0, F20*H20/144, "")</f>
        <v>5</v>
      </c>
      <c r="J20" s="45"/>
      <c r="K20" s="35"/>
      <c r="L20" s="29"/>
      <c r="M20" s="42"/>
      <c r="N20" s="42"/>
      <c r="O20" s="2">
        <f>IF(ISNUMBER(I20),1,"")</f>
        <v>1</v>
      </c>
      <c r="P20" s="2"/>
      <c r="Q20" s="29"/>
      <c r="R20" s="42"/>
      <c r="S20" s="42"/>
      <c r="T20" s="42"/>
      <c r="U20" s="2"/>
      <c r="V20" s="38"/>
      <c r="W20" s="39"/>
      <c r="X20" s="38"/>
      <c r="Y20" s="39"/>
      <c r="Z20" s="38"/>
      <c r="AA20" s="39"/>
      <c r="AB20" s="38"/>
      <c r="AC20" s="39"/>
      <c r="AD20" s="46"/>
      <c r="AE20" s="39"/>
      <c r="AF20" s="38"/>
      <c r="AG20" s="39"/>
      <c r="AH20" s="30"/>
      <c r="AI20" s="50"/>
      <c r="AJ20" s="42"/>
      <c r="AK20" s="42"/>
      <c r="AL20" s="2"/>
      <c r="AM20" s="42"/>
      <c r="AN20" s="38"/>
      <c r="AO20" s="38"/>
      <c r="AP20" s="2"/>
      <c r="AQ20" s="49"/>
      <c r="AR20" s="38"/>
      <c r="AS20" s="42"/>
      <c r="AT20" s="43"/>
      <c r="AU20" s="42"/>
    </row>
    <row r="21" spans="1:47" x14ac:dyDescent="0.2">
      <c r="A21" s="28"/>
      <c r="B21" s="29" t="str">
        <f>IF(D21&lt;&gt;"","BE-"&amp;COUNTA($D$7:D21)+0,"")</f>
        <v/>
      </c>
      <c r="C21" s="2"/>
      <c r="D21" s="66"/>
      <c r="E21" s="2"/>
      <c r="F21" s="30"/>
      <c r="G21" s="31" t="str">
        <f t="shared" si="0"/>
        <v/>
      </c>
      <c r="H21" s="32"/>
      <c r="I21" s="45"/>
      <c r="J21" s="45"/>
      <c r="K21" s="35"/>
      <c r="L21" s="29"/>
      <c r="M21" s="42"/>
      <c r="N21" s="42"/>
      <c r="O21" s="2"/>
      <c r="P21" s="2"/>
      <c r="Q21" s="29"/>
      <c r="R21" s="42"/>
      <c r="S21" s="42"/>
      <c r="T21" s="42"/>
      <c r="U21" s="2"/>
      <c r="V21" s="38"/>
      <c r="W21" s="39"/>
      <c r="X21" s="46"/>
      <c r="Y21" s="47"/>
      <c r="Z21" s="46"/>
      <c r="AA21" s="47"/>
      <c r="AB21" s="46"/>
      <c r="AC21" s="47"/>
      <c r="AD21" s="46"/>
      <c r="AE21" s="47"/>
      <c r="AF21" s="46"/>
      <c r="AG21" s="47"/>
      <c r="AH21" s="98"/>
      <c r="AI21" s="99"/>
      <c r="AJ21" s="42"/>
      <c r="AK21" s="42"/>
      <c r="AL21" s="2"/>
      <c r="AM21" s="42"/>
      <c r="AN21" s="38"/>
      <c r="AO21" s="38"/>
      <c r="AP21" s="2"/>
      <c r="AQ21" s="49"/>
      <c r="AR21" s="38"/>
      <c r="AS21" s="42"/>
      <c r="AT21" s="43"/>
      <c r="AU21" s="42"/>
    </row>
    <row r="22" spans="1:47" x14ac:dyDescent="0.2">
      <c r="A22" s="28">
        <v>16</v>
      </c>
      <c r="B22" s="29" t="str">
        <f>IF(D22&lt;&gt;"","BE-"&amp;COUNTA($D$7:D22)+0,"")</f>
        <v>BE-5</v>
      </c>
      <c r="C22" s="2"/>
      <c r="D22" s="66">
        <v>0.191</v>
      </c>
      <c r="E22" s="2" t="s">
        <v>52</v>
      </c>
      <c r="F22" s="30">
        <v>108</v>
      </c>
      <c r="G22" s="31" t="str">
        <f t="shared" si="0"/>
        <v>X</v>
      </c>
      <c r="H22" s="32">
        <v>84</v>
      </c>
      <c r="I22" s="45"/>
      <c r="J22" s="34"/>
      <c r="K22" s="45">
        <f>IF(ISBLANK(F22),"",(F22*H22)/144)</f>
        <v>63</v>
      </c>
      <c r="L22" s="29"/>
      <c r="M22" s="42"/>
      <c r="N22" s="42"/>
      <c r="O22" s="2"/>
      <c r="P22" s="2"/>
      <c r="Q22" s="29"/>
      <c r="R22" s="42"/>
      <c r="S22" s="42"/>
      <c r="T22" s="42"/>
      <c r="U22" s="2">
        <v>1</v>
      </c>
      <c r="V22" s="38"/>
      <c r="W22" s="39"/>
      <c r="X22" s="46"/>
      <c r="Y22" s="47"/>
      <c r="Z22" s="46"/>
      <c r="AA22" s="47"/>
      <c r="AB22" s="46"/>
      <c r="AC22" s="47"/>
      <c r="AD22" s="46"/>
      <c r="AE22" s="47"/>
      <c r="AF22" s="46"/>
      <c r="AG22" s="47"/>
      <c r="AH22" s="38"/>
      <c r="AI22" s="39"/>
      <c r="AJ22" s="42"/>
      <c r="AK22" s="42"/>
      <c r="AL22" s="2"/>
      <c r="AM22" s="42"/>
      <c r="AN22" s="38"/>
      <c r="AO22" s="38"/>
      <c r="AP22" s="2"/>
      <c r="AQ22" s="49"/>
      <c r="AR22" s="38">
        <v>3</v>
      </c>
      <c r="AS22" s="42"/>
      <c r="AT22" s="43"/>
      <c r="AU22" s="42"/>
    </row>
    <row r="23" spans="1:47" x14ac:dyDescent="0.2">
      <c r="A23" s="28"/>
      <c r="B23" s="29" t="str">
        <f>IF(D23&lt;&gt;"","BE-"&amp;COUNTA($D$7:D23)+0,"")</f>
        <v/>
      </c>
      <c r="C23" s="2"/>
      <c r="D23" s="66"/>
      <c r="E23" s="44" t="s">
        <v>52</v>
      </c>
      <c r="F23" s="30">
        <v>108</v>
      </c>
      <c r="G23" s="31" t="str">
        <f t="shared" si="0"/>
        <v>X</v>
      </c>
      <c r="H23" s="32">
        <v>84</v>
      </c>
      <c r="I23" s="45"/>
      <c r="J23" s="34"/>
      <c r="K23" s="45">
        <f>IF(ISBLANK(F23),"",(F23*H23)/144)</f>
        <v>63</v>
      </c>
      <c r="L23" s="29"/>
      <c r="M23" s="42"/>
      <c r="N23" s="42"/>
      <c r="O23" s="2"/>
      <c r="P23" s="2"/>
      <c r="Q23" s="29"/>
      <c r="R23" s="42"/>
      <c r="S23" s="42"/>
      <c r="T23" s="42"/>
      <c r="U23" s="2">
        <v>1</v>
      </c>
      <c r="V23" s="38"/>
      <c r="W23" s="39"/>
      <c r="X23" s="46"/>
      <c r="Y23" s="47"/>
      <c r="Z23" s="46"/>
      <c r="AA23" s="47"/>
      <c r="AB23" s="46"/>
      <c r="AC23" s="47"/>
      <c r="AD23" s="46"/>
      <c r="AE23" s="47"/>
      <c r="AF23" s="46"/>
      <c r="AG23" s="47"/>
      <c r="AH23" s="98"/>
      <c r="AI23" s="99"/>
      <c r="AJ23" s="42"/>
      <c r="AK23" s="42"/>
      <c r="AL23" s="2"/>
      <c r="AM23" s="42"/>
      <c r="AN23" s="38"/>
      <c r="AO23" s="38"/>
      <c r="AP23" s="2"/>
      <c r="AQ23" s="49"/>
      <c r="AR23" s="38">
        <v>3</v>
      </c>
      <c r="AS23" s="42"/>
      <c r="AT23" s="43"/>
      <c r="AU23" s="42"/>
    </row>
    <row r="24" spans="1:47" x14ac:dyDescent="0.2">
      <c r="A24" s="28"/>
      <c r="B24" s="29" t="str">
        <f>IF(D24&lt;&gt;"","BE-"&amp;COUNTA($D$7:D24)+0,"")</f>
        <v/>
      </c>
      <c r="C24" s="2"/>
      <c r="D24" s="66"/>
      <c r="E24" s="44"/>
      <c r="F24" s="30"/>
      <c r="G24" s="31" t="str">
        <f t="shared" si="0"/>
        <v/>
      </c>
      <c r="H24" s="32"/>
      <c r="I24" s="45"/>
      <c r="J24" s="45"/>
      <c r="K24" s="35"/>
      <c r="L24" s="29"/>
      <c r="M24" s="42"/>
      <c r="N24" s="42"/>
      <c r="O24" s="2"/>
      <c r="P24" s="2"/>
      <c r="Q24" s="29"/>
      <c r="R24" s="42"/>
      <c r="S24" s="42"/>
      <c r="T24" s="42"/>
      <c r="U24" s="2"/>
      <c r="V24" s="38"/>
      <c r="W24" s="39"/>
      <c r="X24" s="46"/>
      <c r="Y24" s="47"/>
      <c r="Z24" s="46"/>
      <c r="AA24" s="47"/>
      <c r="AB24" s="46"/>
      <c r="AC24" s="47"/>
      <c r="AD24" s="46"/>
      <c r="AE24" s="47"/>
      <c r="AF24" s="46"/>
      <c r="AG24" s="47"/>
      <c r="AH24" s="98"/>
      <c r="AI24" s="99"/>
      <c r="AJ24" s="42"/>
      <c r="AK24" s="42"/>
      <c r="AL24" s="2"/>
      <c r="AM24" s="2"/>
      <c r="AN24" s="38"/>
      <c r="AO24" s="38"/>
      <c r="AP24" s="2"/>
      <c r="AQ24" s="49"/>
      <c r="AR24" s="38"/>
      <c r="AS24" s="2"/>
      <c r="AT24" s="43"/>
      <c r="AU24" s="2"/>
    </row>
    <row r="25" spans="1:47" x14ac:dyDescent="0.2">
      <c r="A25" s="28">
        <v>16</v>
      </c>
      <c r="B25" s="29" t="str">
        <f>IF(D25&lt;&gt;"","BE-"&amp;COUNTA($D$7:D25)+0,"")</f>
        <v>BE-6</v>
      </c>
      <c r="C25" s="2"/>
      <c r="D25" s="66">
        <v>0.52900000000000003</v>
      </c>
      <c r="E25" s="44" t="s">
        <v>90</v>
      </c>
      <c r="F25" s="30">
        <v>21</v>
      </c>
      <c r="G25" s="31" t="str">
        <f t="shared" si="0"/>
        <v>X</v>
      </c>
      <c r="H25" s="32">
        <v>15</v>
      </c>
      <c r="I25" s="84">
        <f>IF(E25&gt;0, F25*H25/144, "")</f>
        <v>2.1875</v>
      </c>
      <c r="J25" s="34"/>
      <c r="K25" s="35"/>
      <c r="L25" s="29">
        <v>1</v>
      </c>
      <c r="M25" s="42"/>
      <c r="N25" s="42"/>
      <c r="O25" s="2">
        <v>1</v>
      </c>
      <c r="P25" s="2"/>
      <c r="Q25" s="29"/>
      <c r="R25" s="42"/>
      <c r="S25" s="42"/>
      <c r="T25" s="42"/>
      <c r="U25" s="2"/>
      <c r="V25" s="38">
        <f>IF(ISNUMBER(L25),5+7+(SUM(H25:H27)/12),"")</f>
        <v>17.75</v>
      </c>
      <c r="W25" s="39"/>
      <c r="X25" s="46"/>
      <c r="Y25" s="47"/>
      <c r="Z25" s="46"/>
      <c r="AA25" s="47"/>
      <c r="AB25" s="46"/>
      <c r="AC25" s="47"/>
      <c r="AD25" s="46"/>
      <c r="AE25" s="47"/>
      <c r="AF25" s="46"/>
      <c r="AG25" s="47"/>
      <c r="AH25" s="38"/>
      <c r="AI25" s="39"/>
      <c r="AJ25" s="42"/>
      <c r="AK25" s="42"/>
      <c r="AL25" s="2"/>
      <c r="AM25" s="2"/>
      <c r="AN25" s="38"/>
      <c r="AO25" s="38"/>
      <c r="AP25" s="2"/>
      <c r="AQ25" s="49"/>
      <c r="AR25" s="38"/>
      <c r="AS25" s="2"/>
      <c r="AT25" s="43"/>
      <c r="AU25" s="2"/>
    </row>
    <row r="26" spans="1:47" x14ac:dyDescent="0.2">
      <c r="A26" s="28"/>
      <c r="B26" s="29"/>
      <c r="C26" s="2"/>
      <c r="D26" s="66"/>
      <c r="E26" s="44" t="s">
        <v>84</v>
      </c>
      <c r="F26" s="30">
        <v>30</v>
      </c>
      <c r="G26" s="31" t="str">
        <f t="shared" si="0"/>
        <v>X</v>
      </c>
      <c r="H26" s="32">
        <v>24</v>
      </c>
      <c r="I26" s="84">
        <f t="shared" ref="I26:I27" si="7">IF(E26&gt;0, F26*H26/144, "")</f>
        <v>5</v>
      </c>
      <c r="J26" s="34"/>
      <c r="K26" s="35"/>
      <c r="L26" s="29"/>
      <c r="M26" s="42"/>
      <c r="N26" s="42"/>
      <c r="O26" s="2">
        <v>1</v>
      </c>
      <c r="P26" s="2"/>
      <c r="Q26" s="29"/>
      <c r="R26" s="42"/>
      <c r="S26" s="42"/>
      <c r="T26" s="42"/>
      <c r="U26" s="2"/>
      <c r="V26" s="38"/>
      <c r="W26" s="39"/>
      <c r="X26" s="46"/>
      <c r="Y26" s="47"/>
      <c r="Z26" s="46"/>
      <c r="AA26" s="47"/>
      <c r="AB26" s="46"/>
      <c r="AC26" s="47"/>
      <c r="AD26" s="46"/>
      <c r="AE26" s="47"/>
      <c r="AF26" s="46"/>
      <c r="AG26" s="47"/>
      <c r="AH26" s="38"/>
      <c r="AI26" s="39"/>
      <c r="AJ26" s="42"/>
      <c r="AK26" s="42"/>
      <c r="AL26" s="2"/>
      <c r="AM26" s="2"/>
      <c r="AN26" s="38"/>
      <c r="AO26" s="38"/>
      <c r="AP26" s="2"/>
      <c r="AQ26" s="49"/>
      <c r="AR26" s="38"/>
      <c r="AS26" s="2"/>
      <c r="AT26" s="43"/>
      <c r="AU26" s="2"/>
    </row>
    <row r="27" spans="1:47" x14ac:dyDescent="0.2">
      <c r="A27" s="28"/>
      <c r="B27" s="2"/>
      <c r="C27" s="2"/>
      <c r="D27" s="66"/>
      <c r="E27" s="44" t="s">
        <v>94</v>
      </c>
      <c r="F27" s="30">
        <v>24</v>
      </c>
      <c r="G27" s="31" t="str">
        <f t="shared" si="0"/>
        <v>X</v>
      </c>
      <c r="H27" s="32">
        <v>30</v>
      </c>
      <c r="I27" s="84">
        <f t="shared" si="7"/>
        <v>5</v>
      </c>
      <c r="J27" s="34"/>
      <c r="K27" s="35"/>
      <c r="L27" s="29"/>
      <c r="M27" s="42"/>
      <c r="N27" s="42"/>
      <c r="O27" s="2">
        <v>1</v>
      </c>
      <c r="P27" s="2"/>
      <c r="Q27" s="29"/>
      <c r="R27" s="42"/>
      <c r="S27" s="42"/>
      <c r="T27" s="42"/>
      <c r="U27" s="2"/>
      <c r="V27" s="38"/>
      <c r="W27" s="39"/>
      <c r="X27" s="46"/>
      <c r="Y27" s="47"/>
      <c r="Z27" s="46"/>
      <c r="AA27" s="47"/>
      <c r="AB27" s="46"/>
      <c r="AC27" s="47"/>
      <c r="AD27" s="46"/>
      <c r="AE27" s="47"/>
      <c r="AF27" s="46"/>
      <c r="AG27" s="47"/>
      <c r="AH27" s="38"/>
      <c r="AI27" s="39"/>
      <c r="AJ27" s="42"/>
      <c r="AK27" s="42"/>
      <c r="AL27" s="2"/>
      <c r="AM27" s="2"/>
      <c r="AN27" s="38"/>
      <c r="AO27" s="38"/>
      <c r="AP27" s="2"/>
      <c r="AQ27" s="49"/>
      <c r="AR27" s="38"/>
      <c r="AS27" s="2"/>
      <c r="AT27" s="43"/>
      <c r="AU27" s="2"/>
    </row>
    <row r="28" spans="1:47" x14ac:dyDescent="0.2">
      <c r="A28" s="28"/>
      <c r="B28" s="2"/>
      <c r="C28" s="52"/>
      <c r="D28" s="70"/>
      <c r="E28" s="44"/>
      <c r="F28" s="30"/>
      <c r="G28" s="31" t="str">
        <f t="shared" si="0"/>
        <v/>
      </c>
      <c r="H28" s="32"/>
      <c r="I28" s="45"/>
      <c r="J28" s="34"/>
      <c r="K28" s="35"/>
      <c r="L28" s="29"/>
      <c r="M28" s="42"/>
      <c r="N28" s="42"/>
      <c r="O28" s="2"/>
      <c r="P28" s="2"/>
      <c r="Q28" s="29"/>
      <c r="R28" s="42"/>
      <c r="S28" s="42"/>
      <c r="T28" s="2"/>
      <c r="U28" s="2"/>
      <c r="V28" s="38"/>
      <c r="W28" s="39"/>
      <c r="X28" s="46"/>
      <c r="Y28" s="47"/>
      <c r="Z28" s="46"/>
      <c r="AA28" s="47"/>
      <c r="AB28" s="46"/>
      <c r="AC28" s="47"/>
      <c r="AD28" s="46"/>
      <c r="AE28" s="47"/>
      <c r="AF28" s="46"/>
      <c r="AG28" s="47"/>
      <c r="AH28" s="98"/>
      <c r="AI28" s="99"/>
      <c r="AJ28" s="42"/>
      <c r="AK28" s="42"/>
      <c r="AL28" s="2"/>
      <c r="AM28" s="2"/>
      <c r="AN28" s="49"/>
      <c r="AO28" s="49"/>
      <c r="AP28" s="2"/>
      <c r="AQ28" s="49"/>
      <c r="AR28" s="49"/>
      <c r="AS28" s="2"/>
      <c r="AT28" s="43"/>
      <c r="AU28" s="2"/>
    </row>
    <row r="29" spans="1:47" x14ac:dyDescent="0.2">
      <c r="A29" s="28"/>
      <c r="B29" s="2"/>
      <c r="C29" s="2" t="s">
        <v>95</v>
      </c>
      <c r="D29" s="66"/>
      <c r="E29" s="2"/>
      <c r="F29" s="30"/>
      <c r="G29" s="31" t="str">
        <f t="shared" si="0"/>
        <v/>
      </c>
      <c r="H29" s="32"/>
      <c r="I29" s="45"/>
      <c r="J29" s="34"/>
      <c r="K29" s="35"/>
      <c r="L29" s="29"/>
      <c r="M29" s="42"/>
      <c r="N29" s="42"/>
      <c r="O29" s="2"/>
      <c r="P29" s="2"/>
      <c r="Q29" s="29"/>
      <c r="R29" s="42"/>
      <c r="S29" s="42"/>
      <c r="T29" s="42"/>
      <c r="U29" s="2"/>
      <c r="V29" s="38"/>
      <c r="W29" s="39"/>
      <c r="X29" s="46"/>
      <c r="Y29" s="47"/>
      <c r="Z29" s="46"/>
      <c r="AA29" s="47"/>
      <c r="AB29" s="46"/>
      <c r="AC29" s="47"/>
      <c r="AD29" s="46"/>
      <c r="AE29" s="47"/>
      <c r="AF29" s="46"/>
      <c r="AG29" s="47"/>
      <c r="AH29" s="98"/>
      <c r="AI29" s="99"/>
      <c r="AJ29" s="42"/>
      <c r="AK29" s="42"/>
      <c r="AL29" s="2"/>
      <c r="AM29" s="2"/>
      <c r="AN29" s="49"/>
      <c r="AO29" s="49"/>
      <c r="AP29" s="2"/>
      <c r="AQ29" s="49"/>
      <c r="AR29" s="49"/>
      <c r="AS29" s="2"/>
      <c r="AT29" s="43"/>
      <c r="AU29" s="2"/>
    </row>
    <row r="30" spans="1:47" x14ac:dyDescent="0.2">
      <c r="A30" s="28">
        <v>16</v>
      </c>
      <c r="B30" s="29" t="str">
        <f>IF(D30&lt;&gt;"","BF-"&amp;COUNTA($D$7:D30)-6,"")</f>
        <v>BF-1</v>
      </c>
      <c r="C30" s="2"/>
      <c r="D30" s="67">
        <v>0.38300000000000001</v>
      </c>
      <c r="E30" s="44" t="s">
        <v>52</v>
      </c>
      <c r="F30" s="30">
        <v>108</v>
      </c>
      <c r="G30" s="31" t="str">
        <f t="shared" si="0"/>
        <v>X</v>
      </c>
      <c r="H30" s="32">
        <v>84</v>
      </c>
      <c r="I30" s="45"/>
      <c r="J30" s="34"/>
      <c r="K30" s="45">
        <f>IF(ISBLANK(F30),"",(F30*H30)/144)</f>
        <v>63</v>
      </c>
      <c r="L30" s="29"/>
      <c r="M30" s="42"/>
      <c r="N30" s="42"/>
      <c r="O30" s="2"/>
      <c r="P30" s="2"/>
      <c r="Q30" s="29"/>
      <c r="R30" s="42"/>
      <c r="S30" s="42"/>
      <c r="T30" s="42"/>
      <c r="U30" s="2">
        <v>1</v>
      </c>
      <c r="V30" s="38"/>
      <c r="W30" s="39"/>
      <c r="X30" s="38"/>
      <c r="Y30" s="39"/>
      <c r="Z30" s="38"/>
      <c r="AA30" s="39"/>
      <c r="AB30" s="38"/>
      <c r="AC30" s="39"/>
      <c r="AD30" s="46"/>
      <c r="AE30" s="39"/>
      <c r="AF30" s="38"/>
      <c r="AG30" s="39"/>
      <c r="AH30" s="30"/>
      <c r="AI30" s="50"/>
      <c r="AJ30" s="42"/>
      <c r="AK30" s="42"/>
      <c r="AL30" s="2"/>
      <c r="AM30" s="2"/>
      <c r="AN30" s="49"/>
      <c r="AO30" s="49"/>
      <c r="AP30" s="2"/>
      <c r="AQ30" s="49"/>
      <c r="AR30" s="49">
        <v>3</v>
      </c>
      <c r="AS30" s="2"/>
      <c r="AT30" s="43"/>
      <c r="AU30" s="2"/>
    </row>
    <row r="31" spans="1:47" x14ac:dyDescent="0.2">
      <c r="A31" s="28"/>
      <c r="B31" s="29" t="str">
        <f>IF(D31&lt;&gt;"","BF-"&amp;COUNTA($D$7:D31)-6,"")</f>
        <v/>
      </c>
      <c r="C31" s="2"/>
      <c r="D31" s="66"/>
      <c r="E31" s="44" t="s">
        <v>52</v>
      </c>
      <c r="F31" s="30">
        <v>108</v>
      </c>
      <c r="G31" s="31" t="str">
        <f t="shared" si="0"/>
        <v>X</v>
      </c>
      <c r="H31" s="32">
        <v>84</v>
      </c>
      <c r="I31" s="45"/>
      <c r="J31" s="34"/>
      <c r="K31" s="45">
        <f>IF(ISBLANK(F31),"",(F31*H31)/144)</f>
        <v>63</v>
      </c>
      <c r="L31" s="29"/>
      <c r="M31" s="42"/>
      <c r="N31" s="42"/>
      <c r="O31" s="2"/>
      <c r="P31" s="2"/>
      <c r="Q31" s="29"/>
      <c r="R31" s="42"/>
      <c r="S31" s="42"/>
      <c r="T31" s="42"/>
      <c r="U31" s="2">
        <v>1</v>
      </c>
      <c r="V31" s="38"/>
      <c r="W31" s="39"/>
      <c r="X31" s="38"/>
      <c r="Y31" s="39"/>
      <c r="Z31" s="38"/>
      <c r="AA31" s="39"/>
      <c r="AB31" s="38"/>
      <c r="AC31" s="39"/>
      <c r="AD31" s="46"/>
      <c r="AE31" s="39"/>
      <c r="AF31" s="38"/>
      <c r="AG31" s="39"/>
      <c r="AH31" s="30"/>
      <c r="AI31" s="50"/>
      <c r="AJ31" s="42"/>
      <c r="AK31" s="42"/>
      <c r="AL31" s="2"/>
      <c r="AM31" s="2"/>
      <c r="AN31" s="49"/>
      <c r="AO31" s="49"/>
      <c r="AP31" s="2"/>
      <c r="AQ31" s="49"/>
      <c r="AR31" s="49">
        <v>3</v>
      </c>
      <c r="AS31" s="2"/>
      <c r="AT31" s="43"/>
      <c r="AU31" s="2"/>
    </row>
    <row r="32" spans="1:47" x14ac:dyDescent="0.2">
      <c r="A32" s="28"/>
      <c r="B32" s="29" t="str">
        <f>IF(D32&lt;&gt;"","BF-"&amp;COUNTA($D$7:D32)-6,"")</f>
        <v/>
      </c>
      <c r="C32" s="2"/>
      <c r="D32" s="66"/>
      <c r="E32" s="2"/>
      <c r="F32" s="30"/>
      <c r="G32" s="31" t="str">
        <f t="shared" si="0"/>
        <v/>
      </c>
      <c r="H32" s="32"/>
      <c r="I32" s="45"/>
      <c r="J32" s="34"/>
      <c r="K32" s="35"/>
      <c r="L32" s="29"/>
      <c r="M32" s="42"/>
      <c r="N32" s="42"/>
      <c r="O32" s="2"/>
      <c r="P32" s="2"/>
      <c r="Q32" s="29"/>
      <c r="R32" s="42"/>
      <c r="S32" s="42"/>
      <c r="T32" s="42"/>
      <c r="U32" s="2"/>
      <c r="V32" s="38"/>
      <c r="W32" s="39"/>
      <c r="X32" s="38"/>
      <c r="Y32" s="39"/>
      <c r="Z32" s="38"/>
      <c r="AA32" s="39"/>
      <c r="AB32" s="38"/>
      <c r="AC32" s="39"/>
      <c r="AD32" s="46"/>
      <c r="AE32" s="39"/>
      <c r="AF32" s="38"/>
      <c r="AG32" s="39"/>
      <c r="AH32" s="30"/>
      <c r="AI32" s="50"/>
      <c r="AJ32" s="42"/>
      <c r="AK32" s="42"/>
      <c r="AL32" s="2"/>
      <c r="AM32" s="2"/>
      <c r="AN32" s="49"/>
      <c r="AO32" s="49"/>
      <c r="AP32" s="2"/>
      <c r="AQ32" s="49"/>
      <c r="AR32" s="49"/>
      <c r="AS32" s="2"/>
      <c r="AT32" s="43"/>
      <c r="AU32" s="2"/>
    </row>
    <row r="33" spans="1:47" x14ac:dyDescent="0.2">
      <c r="A33" s="28">
        <v>16</v>
      </c>
      <c r="B33" s="29" t="str">
        <f>IF(D33&lt;&gt;"","BF-"&amp;COUNTA($D$7:D33)-6,"")</f>
        <v>BF-2</v>
      </c>
      <c r="C33" s="2"/>
      <c r="D33" s="66">
        <v>0.38500000000000001</v>
      </c>
      <c r="E33" s="44" t="s">
        <v>83</v>
      </c>
      <c r="F33" s="30">
        <v>24</v>
      </c>
      <c r="G33" s="31" t="str">
        <f t="shared" si="0"/>
        <v>X</v>
      </c>
      <c r="H33" s="32">
        <v>12</v>
      </c>
      <c r="I33" s="84">
        <f>IF(E33&gt;0, F33*H33/144, "")</f>
        <v>2</v>
      </c>
      <c r="J33" s="34"/>
      <c r="K33" s="35"/>
      <c r="L33" s="29">
        <v>1</v>
      </c>
      <c r="M33" s="42"/>
      <c r="N33" s="42"/>
      <c r="O33" s="2">
        <v>1</v>
      </c>
      <c r="P33" s="2"/>
      <c r="Q33" s="29"/>
      <c r="R33" s="42"/>
      <c r="S33" s="42"/>
      <c r="T33" s="42"/>
      <c r="U33" s="2"/>
      <c r="V33" s="38">
        <f>IF(ISNUMBER(L33),5+7+(SUM(H33:H35)/12),"")</f>
        <v>16.25</v>
      </c>
      <c r="W33" s="39"/>
      <c r="X33" s="38"/>
      <c r="Y33" s="39"/>
      <c r="Z33" s="38"/>
      <c r="AA33" s="39"/>
      <c r="AB33" s="38"/>
      <c r="AC33" s="39"/>
      <c r="AD33" s="46"/>
      <c r="AE33" s="39"/>
      <c r="AF33" s="38"/>
      <c r="AG33" s="39"/>
      <c r="AH33" s="30"/>
      <c r="AI33" s="50"/>
      <c r="AJ33" s="42"/>
      <c r="AK33" s="42"/>
      <c r="AL33" s="2"/>
      <c r="AM33" s="2"/>
      <c r="AN33" s="49"/>
      <c r="AO33" s="49"/>
      <c r="AP33" s="2"/>
      <c r="AQ33" s="49"/>
      <c r="AR33" s="49"/>
      <c r="AS33" s="2"/>
      <c r="AT33" s="43"/>
      <c r="AU33" s="2"/>
    </row>
    <row r="34" spans="1:47" x14ac:dyDescent="0.2">
      <c r="A34" s="28"/>
      <c r="B34" s="29" t="str">
        <f>IF(D34&lt;&gt;"","BF-"&amp;COUNTA($D$7:D34)-6,"")</f>
        <v/>
      </c>
      <c r="C34" s="90"/>
      <c r="D34" s="90"/>
      <c r="E34" s="44" t="s">
        <v>96</v>
      </c>
      <c r="F34" s="30">
        <v>24</v>
      </c>
      <c r="G34" s="31" t="str">
        <f t="shared" si="0"/>
        <v>X</v>
      </c>
      <c r="H34" s="32">
        <v>24</v>
      </c>
      <c r="I34" s="84">
        <f t="shared" ref="I34:I35" si="8">IF(E34&gt;0, F34*H34/144, "")</f>
        <v>4</v>
      </c>
      <c r="J34" s="34"/>
      <c r="K34" s="35"/>
      <c r="L34" s="29"/>
      <c r="M34" s="42"/>
      <c r="N34" s="42"/>
      <c r="O34" s="2">
        <v>1</v>
      </c>
      <c r="P34" s="2"/>
      <c r="Q34" s="29"/>
      <c r="R34" s="42"/>
      <c r="S34" s="42"/>
      <c r="T34" s="42"/>
      <c r="U34" s="2"/>
      <c r="V34" s="38"/>
      <c r="W34" s="39"/>
      <c r="X34" s="38"/>
      <c r="Y34" s="39"/>
      <c r="Z34" s="38"/>
      <c r="AA34" s="39"/>
      <c r="AB34" s="38"/>
      <c r="AC34" s="39"/>
      <c r="AD34" s="46"/>
      <c r="AE34" s="39"/>
      <c r="AF34" s="38"/>
      <c r="AG34" s="39"/>
      <c r="AH34" s="30"/>
      <c r="AI34" s="50"/>
      <c r="AJ34" s="42"/>
      <c r="AK34" s="42"/>
      <c r="AL34" s="2"/>
      <c r="AM34" s="2"/>
      <c r="AN34" s="49"/>
      <c r="AO34" s="49"/>
      <c r="AP34" s="2"/>
      <c r="AQ34" s="49"/>
      <c r="AR34" s="49"/>
      <c r="AS34" s="2"/>
      <c r="AT34" s="43"/>
      <c r="AU34" s="2"/>
    </row>
    <row r="35" spans="1:47" x14ac:dyDescent="0.2">
      <c r="A35" s="28"/>
      <c r="B35" s="29" t="str">
        <f>IF(D35&lt;&gt;"","BF-"&amp;COUNTA($D$7:D35)-6,"")</f>
        <v/>
      </c>
      <c r="C35" s="2"/>
      <c r="D35" s="66"/>
      <c r="E35" s="44" t="s">
        <v>97</v>
      </c>
      <c r="F35" s="30">
        <v>21</v>
      </c>
      <c r="G35" s="31" t="str">
        <f t="shared" si="0"/>
        <v>X</v>
      </c>
      <c r="H35" s="32">
        <v>15</v>
      </c>
      <c r="I35" s="84">
        <f t="shared" si="8"/>
        <v>2.1875</v>
      </c>
      <c r="J35" s="34"/>
      <c r="K35" s="35"/>
      <c r="L35" s="29"/>
      <c r="M35" s="42"/>
      <c r="N35" s="42"/>
      <c r="O35" s="2">
        <v>1</v>
      </c>
      <c r="P35" s="2"/>
      <c r="Q35" s="29"/>
      <c r="R35" s="42"/>
      <c r="S35" s="42"/>
      <c r="T35" s="42"/>
      <c r="U35" s="2"/>
      <c r="V35" s="38"/>
      <c r="W35" s="39"/>
      <c r="X35" s="38"/>
      <c r="Y35" s="39"/>
      <c r="Z35" s="38"/>
      <c r="AA35" s="39"/>
      <c r="AB35" s="38"/>
      <c r="AC35" s="39"/>
      <c r="AD35" s="46"/>
      <c r="AE35" s="39"/>
      <c r="AF35" s="38"/>
      <c r="AG35" s="39"/>
      <c r="AH35" s="30"/>
      <c r="AI35" s="50"/>
      <c r="AJ35" s="42"/>
      <c r="AK35" s="42"/>
      <c r="AL35" s="2"/>
      <c r="AM35" s="2"/>
      <c r="AN35" s="49"/>
      <c r="AO35" s="49"/>
      <c r="AP35" s="2"/>
      <c r="AQ35" s="49"/>
      <c r="AR35" s="49"/>
      <c r="AS35" s="2"/>
      <c r="AT35" s="43"/>
      <c r="AU35" s="2"/>
    </row>
    <row r="36" spans="1:47" x14ac:dyDescent="0.2">
      <c r="A36" s="28"/>
      <c r="B36" s="29" t="str">
        <f>IF(D36&lt;&gt;"","BF-"&amp;COUNTA($D$7:D36)-6,"")</f>
        <v/>
      </c>
      <c r="C36" s="2"/>
      <c r="D36" s="66"/>
      <c r="E36" s="44"/>
      <c r="F36" s="30"/>
      <c r="G36" s="31" t="str">
        <f t="shared" si="0"/>
        <v/>
      </c>
      <c r="H36" s="32"/>
      <c r="I36" s="45"/>
      <c r="J36" s="34"/>
      <c r="K36" s="35"/>
      <c r="L36" s="29"/>
      <c r="M36" s="42"/>
      <c r="N36" s="42"/>
      <c r="O36" s="2"/>
      <c r="P36" s="2"/>
      <c r="Q36" s="29"/>
      <c r="R36" s="42"/>
      <c r="S36" s="42"/>
      <c r="T36" s="42"/>
      <c r="U36" s="2"/>
      <c r="V36" s="38"/>
      <c r="W36" s="39"/>
      <c r="X36" s="38"/>
      <c r="Y36" s="39"/>
      <c r="Z36" s="38"/>
      <c r="AA36" s="39"/>
      <c r="AB36" s="38"/>
      <c r="AC36" s="39"/>
      <c r="AD36" s="46"/>
      <c r="AE36" s="39"/>
      <c r="AF36" s="38"/>
      <c r="AG36" s="39"/>
      <c r="AH36" s="30"/>
      <c r="AI36" s="50"/>
      <c r="AJ36" s="42"/>
      <c r="AK36" s="42"/>
      <c r="AL36" s="2"/>
      <c r="AM36" s="2"/>
      <c r="AN36" s="49"/>
      <c r="AO36" s="49"/>
      <c r="AP36" s="2"/>
      <c r="AQ36" s="49"/>
      <c r="AR36" s="49"/>
      <c r="AS36" s="2"/>
      <c r="AT36" s="43"/>
      <c r="AU36" s="2"/>
    </row>
    <row r="37" spans="1:47" x14ac:dyDescent="0.2">
      <c r="A37" s="28">
        <v>16</v>
      </c>
      <c r="B37" s="29" t="str">
        <f>IF(D37&lt;&gt;"","BF-"&amp;COUNTA($D$7:D37)-6,"")</f>
        <v>BF-3</v>
      </c>
      <c r="C37" s="2"/>
      <c r="D37" s="2">
        <v>0.505</v>
      </c>
      <c r="E37" s="44" t="s">
        <v>92</v>
      </c>
      <c r="F37" s="30">
        <v>108</v>
      </c>
      <c r="G37" s="31" t="str">
        <f t="shared" si="0"/>
        <v>X</v>
      </c>
      <c r="H37" s="32">
        <v>36</v>
      </c>
      <c r="I37" s="45"/>
      <c r="J37" s="45">
        <f t="shared" ref="J37" si="9">IF(ISBLANK(F37),"",(F37*H37)/144)</f>
        <v>27</v>
      </c>
      <c r="K37" s="35"/>
      <c r="L37" s="29"/>
      <c r="M37" s="42"/>
      <c r="N37" s="42"/>
      <c r="O37" s="2">
        <v>1</v>
      </c>
      <c r="P37" s="2"/>
      <c r="Q37" s="29"/>
      <c r="R37" s="42"/>
      <c r="S37" s="42"/>
      <c r="T37" s="42"/>
      <c r="U37" s="2"/>
      <c r="V37" s="38"/>
      <c r="W37" s="39"/>
      <c r="X37" s="38"/>
      <c r="Y37" s="39"/>
      <c r="Z37" s="38"/>
      <c r="AA37" s="39"/>
      <c r="AB37" s="38"/>
      <c r="AC37" s="39"/>
      <c r="AD37" s="46"/>
      <c r="AE37" s="39"/>
      <c r="AF37" s="38"/>
      <c r="AG37" s="39"/>
      <c r="AH37" s="30"/>
      <c r="AI37" s="50"/>
      <c r="AJ37" s="42"/>
      <c r="AK37" s="42"/>
      <c r="AL37" s="2"/>
      <c r="AM37" s="2"/>
      <c r="AN37" s="49"/>
      <c r="AO37" s="49"/>
      <c r="AP37" s="2"/>
      <c r="AQ37" s="49"/>
      <c r="AR37" s="49"/>
      <c r="AS37" s="2"/>
      <c r="AT37" s="43"/>
      <c r="AU37" s="2"/>
    </row>
    <row r="38" spans="1:47" x14ac:dyDescent="0.2">
      <c r="A38" s="28"/>
      <c r="B38" s="29" t="str">
        <f>IF(D38&lt;&gt;"","BF-"&amp;COUNTA($D$7:D38)-6,"")</f>
        <v/>
      </c>
      <c r="C38" s="2"/>
      <c r="D38" s="66"/>
      <c r="E38" s="44"/>
      <c r="F38" s="30"/>
      <c r="G38" s="31" t="str">
        <f t="shared" si="0"/>
        <v/>
      </c>
      <c r="H38" s="32"/>
      <c r="I38" s="45"/>
      <c r="J38" s="34"/>
      <c r="K38" s="35"/>
      <c r="L38" s="29"/>
      <c r="M38" s="42"/>
      <c r="N38" s="42"/>
      <c r="O38" s="2"/>
      <c r="P38" s="2"/>
      <c r="Q38" s="29"/>
      <c r="R38" s="42"/>
      <c r="S38" s="42"/>
      <c r="T38" s="42"/>
      <c r="U38" s="2"/>
      <c r="V38" s="38"/>
      <c r="W38" s="39"/>
      <c r="X38" s="38"/>
      <c r="Y38" s="39"/>
      <c r="Z38" s="38"/>
      <c r="AA38" s="39"/>
      <c r="AB38" s="38"/>
      <c r="AC38" s="39"/>
      <c r="AD38" s="46"/>
      <c r="AE38" s="39"/>
      <c r="AF38" s="38"/>
      <c r="AG38" s="39"/>
      <c r="AH38" s="30"/>
      <c r="AI38" s="50"/>
      <c r="AJ38" s="42"/>
      <c r="AK38" s="42"/>
      <c r="AL38" s="2"/>
      <c r="AM38" s="2"/>
      <c r="AN38" s="49"/>
      <c r="AO38" s="49"/>
      <c r="AP38" s="2"/>
      <c r="AQ38" s="49"/>
      <c r="AR38" s="49"/>
      <c r="AS38" s="2"/>
      <c r="AT38" s="43"/>
      <c r="AU38" s="2"/>
    </row>
    <row r="39" spans="1:47" x14ac:dyDescent="0.2">
      <c r="A39" s="28">
        <v>16</v>
      </c>
      <c r="B39" s="29" t="str">
        <f>IF(D39&lt;&gt;"","BF-"&amp;COUNTA($D$7:D39)-6,"")</f>
        <v>BF-4</v>
      </c>
      <c r="C39" s="2"/>
      <c r="D39" s="66">
        <v>0.60199999999999998</v>
      </c>
      <c r="E39" s="2" t="s">
        <v>90</v>
      </c>
      <c r="F39" s="30">
        <v>21</v>
      </c>
      <c r="G39" s="31" t="str">
        <f t="shared" si="0"/>
        <v>X</v>
      </c>
      <c r="H39" s="32">
        <v>15</v>
      </c>
      <c r="I39" s="84">
        <f>IF(E39&gt;0, F39*H39/144, "")</f>
        <v>2.1875</v>
      </c>
      <c r="J39" s="34"/>
      <c r="K39" s="35"/>
      <c r="L39" s="29">
        <v>1</v>
      </c>
      <c r="M39" s="42"/>
      <c r="N39" s="42"/>
      <c r="O39" s="2">
        <v>1</v>
      </c>
      <c r="P39" s="2"/>
      <c r="Q39" s="29"/>
      <c r="R39" s="42"/>
      <c r="S39" s="42"/>
      <c r="T39" s="42"/>
      <c r="U39" s="2"/>
      <c r="V39" s="38">
        <f>IF(ISNUMBER(L39),5+7+(SUM(H39:H40)/12),"")</f>
        <v>15.25</v>
      </c>
      <c r="W39" s="39"/>
      <c r="X39" s="46"/>
      <c r="Y39" s="47"/>
      <c r="Z39" s="46"/>
      <c r="AA39" s="47"/>
      <c r="AB39" s="46"/>
      <c r="AC39" s="47"/>
      <c r="AD39" s="46"/>
      <c r="AE39" s="47"/>
      <c r="AF39" s="46"/>
      <c r="AG39" s="47"/>
      <c r="AH39" s="98"/>
      <c r="AI39" s="99"/>
      <c r="AJ39" s="42"/>
      <c r="AK39" s="42"/>
      <c r="AL39" s="2"/>
      <c r="AM39" s="42"/>
      <c r="AN39" s="38"/>
      <c r="AO39" s="38"/>
      <c r="AP39" s="2"/>
      <c r="AQ39" s="49"/>
      <c r="AR39" s="38"/>
      <c r="AS39" s="42"/>
      <c r="AT39" s="43"/>
      <c r="AU39" s="42"/>
    </row>
    <row r="40" spans="1:47" x14ac:dyDescent="0.2">
      <c r="A40" s="28"/>
      <c r="B40" s="29"/>
      <c r="C40" s="2"/>
      <c r="D40" s="66"/>
      <c r="E40" s="3" t="s">
        <v>91</v>
      </c>
      <c r="F40" s="30">
        <v>24</v>
      </c>
      <c r="G40" s="31" t="str">
        <f t="shared" si="0"/>
        <v>X</v>
      </c>
      <c r="H40" s="32">
        <v>24</v>
      </c>
      <c r="I40" s="84">
        <f t="shared" ref="I40" si="10">IF(E40&gt;0, F40*H40/144, "")</f>
        <v>4</v>
      </c>
      <c r="J40" s="34"/>
      <c r="K40" s="35"/>
      <c r="L40" s="29"/>
      <c r="M40" s="42"/>
      <c r="N40" s="42"/>
      <c r="O40" s="2">
        <v>1</v>
      </c>
      <c r="P40" s="2"/>
      <c r="Q40" s="29"/>
      <c r="R40" s="42"/>
      <c r="S40" s="42"/>
      <c r="T40" s="42"/>
      <c r="U40" s="2"/>
      <c r="V40" s="38"/>
      <c r="W40" s="39"/>
      <c r="X40" s="38"/>
      <c r="Y40" s="39"/>
      <c r="Z40" s="38"/>
      <c r="AA40" s="39"/>
      <c r="AB40" s="38"/>
      <c r="AC40" s="39"/>
      <c r="AD40" s="46"/>
      <c r="AE40" s="39"/>
      <c r="AF40" s="38"/>
      <c r="AG40" s="39"/>
      <c r="AH40" s="30"/>
      <c r="AI40" s="50"/>
      <c r="AJ40" s="42"/>
      <c r="AK40" s="42"/>
      <c r="AL40" s="2"/>
      <c r="AM40" s="2"/>
      <c r="AN40" s="38"/>
      <c r="AO40" s="38"/>
      <c r="AP40" s="2"/>
      <c r="AQ40" s="49"/>
      <c r="AR40" s="38"/>
      <c r="AS40" s="2"/>
      <c r="AT40" s="43"/>
      <c r="AU40" s="2"/>
    </row>
    <row r="41" spans="1:47" x14ac:dyDescent="0.2">
      <c r="A41" s="28"/>
      <c r="B41" s="29"/>
      <c r="C41" s="2"/>
      <c r="D41" s="66"/>
      <c r="E41" s="2"/>
      <c r="F41" s="30"/>
      <c r="G41" s="31"/>
      <c r="H41" s="32"/>
      <c r="I41" s="45"/>
      <c r="J41" s="34"/>
      <c r="K41" s="35"/>
      <c r="L41" s="29"/>
      <c r="M41" s="42"/>
      <c r="N41" s="42"/>
      <c r="O41" s="2"/>
      <c r="P41" s="2"/>
      <c r="Q41" s="29"/>
      <c r="R41" s="42"/>
      <c r="S41" s="42"/>
      <c r="T41" s="42"/>
      <c r="U41" s="2"/>
      <c r="V41" s="38"/>
      <c r="W41" s="39"/>
      <c r="X41" s="46"/>
      <c r="Y41" s="47"/>
      <c r="Z41" s="46"/>
      <c r="AA41" s="47"/>
      <c r="AB41" s="46"/>
      <c r="AC41" s="47"/>
      <c r="AD41" s="46"/>
      <c r="AE41" s="47"/>
      <c r="AF41" s="46"/>
      <c r="AG41" s="47"/>
      <c r="AH41" s="98"/>
      <c r="AI41" s="99"/>
      <c r="AJ41" s="42"/>
      <c r="AK41" s="42"/>
      <c r="AL41" s="2"/>
      <c r="AM41" s="2"/>
      <c r="AN41" s="49"/>
      <c r="AO41" s="49"/>
      <c r="AP41" s="2"/>
      <c r="AQ41" s="49"/>
      <c r="AR41" s="49"/>
      <c r="AS41" s="2"/>
      <c r="AT41" s="43"/>
      <c r="AU41" s="2"/>
    </row>
    <row r="42" spans="1:47" x14ac:dyDescent="0.2">
      <c r="A42" s="28"/>
      <c r="B42" s="29"/>
      <c r="C42" s="2"/>
      <c r="D42" s="66"/>
      <c r="E42" s="2"/>
      <c r="F42" s="30"/>
      <c r="G42" s="31"/>
      <c r="H42" s="32"/>
      <c r="I42" s="45"/>
      <c r="J42" s="45"/>
      <c r="K42" s="35"/>
      <c r="L42" s="29"/>
      <c r="M42" s="42"/>
      <c r="N42" s="42"/>
      <c r="O42" s="2"/>
      <c r="P42" s="2"/>
      <c r="Q42" s="29"/>
      <c r="R42" s="42"/>
      <c r="S42" s="42"/>
      <c r="T42" s="42"/>
      <c r="U42" s="2"/>
      <c r="V42" s="38"/>
      <c r="W42" s="39"/>
      <c r="X42" s="46"/>
      <c r="Y42" s="47"/>
      <c r="Z42" s="46"/>
      <c r="AA42" s="47"/>
      <c r="AB42" s="46"/>
      <c r="AC42" s="47"/>
      <c r="AD42" s="46"/>
      <c r="AE42" s="47"/>
      <c r="AF42" s="46"/>
      <c r="AG42" s="47"/>
      <c r="AH42" s="98"/>
      <c r="AI42" s="99"/>
      <c r="AJ42" s="42"/>
      <c r="AK42" s="42"/>
      <c r="AL42" s="2"/>
      <c r="AM42" s="42"/>
      <c r="AN42" s="38"/>
      <c r="AO42" s="38"/>
      <c r="AP42" s="2"/>
      <c r="AQ42" s="49"/>
      <c r="AR42" s="38"/>
      <c r="AS42" s="42"/>
      <c r="AT42" s="43"/>
      <c r="AU42" s="42"/>
    </row>
    <row r="43" spans="1:47" x14ac:dyDescent="0.2">
      <c r="A43" s="28"/>
      <c r="B43" s="29"/>
      <c r="C43" s="2"/>
      <c r="D43" s="66"/>
      <c r="E43" s="2"/>
      <c r="F43" s="30"/>
      <c r="G43" s="31"/>
      <c r="H43" s="32"/>
      <c r="I43" s="45"/>
      <c r="J43" s="45"/>
      <c r="K43" s="35"/>
      <c r="L43" s="29"/>
      <c r="M43" s="42"/>
      <c r="N43" s="42"/>
      <c r="O43" s="2"/>
      <c r="P43" s="2"/>
      <c r="Q43" s="29"/>
      <c r="R43" s="42"/>
      <c r="S43" s="42"/>
      <c r="T43" s="42"/>
      <c r="U43" s="2"/>
      <c r="V43" s="38"/>
      <c r="W43" s="39"/>
      <c r="X43" s="38"/>
      <c r="Y43" s="39"/>
      <c r="Z43" s="38"/>
      <c r="AA43" s="39"/>
      <c r="AB43" s="38"/>
      <c r="AC43" s="39"/>
      <c r="AD43" s="46"/>
      <c r="AE43" s="39"/>
      <c r="AF43" s="38"/>
      <c r="AG43" s="39"/>
      <c r="AH43" s="30"/>
      <c r="AI43" s="50"/>
      <c r="AJ43" s="42"/>
      <c r="AK43" s="42"/>
      <c r="AL43" s="2"/>
      <c r="AM43" s="42"/>
      <c r="AN43" s="38"/>
      <c r="AO43" s="38"/>
      <c r="AP43" s="2"/>
      <c r="AQ43" s="49"/>
      <c r="AR43" s="38"/>
      <c r="AS43" s="42"/>
      <c r="AT43" s="43"/>
      <c r="AU43" s="42"/>
    </row>
    <row r="44" spans="1:47" x14ac:dyDescent="0.2">
      <c r="A44" s="28"/>
      <c r="B44" s="29"/>
      <c r="C44" s="2"/>
      <c r="D44" s="66"/>
      <c r="E44" s="2"/>
      <c r="F44" s="30"/>
      <c r="G44" s="31"/>
      <c r="H44" s="32"/>
      <c r="I44" s="45"/>
      <c r="J44" s="34"/>
      <c r="K44" s="35"/>
      <c r="L44" s="29"/>
      <c r="M44" s="42"/>
      <c r="N44" s="42"/>
      <c r="O44" s="2"/>
      <c r="P44" s="2"/>
      <c r="Q44" s="29"/>
      <c r="R44" s="42"/>
      <c r="S44" s="42"/>
      <c r="T44" s="42"/>
      <c r="U44" s="2"/>
      <c r="V44" s="38"/>
      <c r="W44" s="39"/>
      <c r="X44" s="46"/>
      <c r="Y44" s="47"/>
      <c r="Z44" s="46"/>
      <c r="AA44" s="47"/>
      <c r="AB44" s="46"/>
      <c r="AC44" s="47"/>
      <c r="AD44" s="46"/>
      <c r="AE44" s="47"/>
      <c r="AF44" s="46"/>
      <c r="AG44" s="47"/>
      <c r="AH44" s="98"/>
      <c r="AI44" s="99"/>
      <c r="AJ44" s="42"/>
      <c r="AK44" s="42"/>
      <c r="AL44" s="2"/>
      <c r="AM44" s="2"/>
      <c r="AN44" s="38"/>
      <c r="AO44" s="38"/>
      <c r="AP44" s="2"/>
      <c r="AQ44" s="49"/>
      <c r="AR44" s="38"/>
      <c r="AS44" s="2"/>
      <c r="AT44" s="43"/>
      <c r="AU44" s="2"/>
    </row>
    <row r="45" spans="1:47" x14ac:dyDescent="0.2">
      <c r="A45" s="2"/>
      <c r="B45" s="29"/>
      <c r="C45" s="2"/>
      <c r="D45" s="66"/>
      <c r="E45" s="2"/>
      <c r="F45" s="30"/>
      <c r="G45" s="31"/>
      <c r="H45" s="32"/>
      <c r="I45" s="45"/>
      <c r="J45" s="34"/>
      <c r="K45" s="35"/>
      <c r="L45" s="29"/>
      <c r="M45" s="42"/>
      <c r="N45" s="42"/>
      <c r="O45" s="2"/>
      <c r="P45" s="2"/>
      <c r="Q45" s="29"/>
      <c r="R45" s="42"/>
      <c r="S45" s="42"/>
      <c r="T45" s="42"/>
      <c r="U45" s="2"/>
      <c r="V45" s="38"/>
      <c r="W45" s="39"/>
      <c r="X45" s="46"/>
      <c r="Y45" s="47"/>
      <c r="Z45" s="46"/>
      <c r="AA45" s="47"/>
      <c r="AB45" s="46"/>
      <c r="AC45" s="47"/>
      <c r="AD45" s="46"/>
      <c r="AE45" s="47"/>
      <c r="AF45" s="46"/>
      <c r="AG45" s="47"/>
      <c r="AH45" s="38"/>
      <c r="AI45" s="39"/>
      <c r="AJ45" s="42"/>
      <c r="AK45" s="42"/>
      <c r="AL45" s="2"/>
      <c r="AM45" s="2"/>
      <c r="AN45" s="38"/>
      <c r="AO45" s="38"/>
      <c r="AP45" s="2"/>
      <c r="AQ45" s="49"/>
      <c r="AR45" s="38"/>
      <c r="AS45" s="2"/>
      <c r="AT45" s="43"/>
      <c r="AU45" s="2"/>
    </row>
    <row r="46" spans="1:47" x14ac:dyDescent="0.2">
      <c r="A46" s="2"/>
      <c r="B46" s="29"/>
      <c r="C46" s="2"/>
      <c r="D46" s="66"/>
      <c r="E46" s="2"/>
      <c r="F46" s="30"/>
      <c r="G46" s="31"/>
      <c r="H46" s="32"/>
      <c r="I46" s="45"/>
      <c r="J46" s="34"/>
      <c r="K46" s="35"/>
      <c r="L46" s="29"/>
      <c r="M46" s="42"/>
      <c r="N46" s="42"/>
      <c r="O46" s="2"/>
      <c r="P46" s="2"/>
      <c r="Q46" s="29"/>
      <c r="R46" s="42"/>
      <c r="S46" s="42"/>
      <c r="T46" s="42"/>
      <c r="U46" s="2"/>
      <c r="V46" s="38"/>
      <c r="W46" s="39"/>
      <c r="X46" s="46"/>
      <c r="Y46" s="47"/>
      <c r="Z46" s="46"/>
      <c r="AA46" s="47"/>
      <c r="AB46" s="46"/>
      <c r="AC46" s="47"/>
      <c r="AD46" s="46"/>
      <c r="AE46" s="47"/>
      <c r="AF46" s="46"/>
      <c r="AG46" s="47"/>
      <c r="AH46" s="98"/>
      <c r="AI46" s="99"/>
      <c r="AJ46" s="42"/>
      <c r="AK46" s="42"/>
      <c r="AL46" s="2"/>
      <c r="AM46" s="2"/>
      <c r="AN46" s="49"/>
      <c r="AO46" s="49"/>
      <c r="AP46" s="2"/>
      <c r="AQ46" s="49"/>
      <c r="AR46" s="49"/>
      <c r="AS46" s="2"/>
      <c r="AT46" s="43"/>
      <c r="AU46" s="2"/>
    </row>
    <row r="47" spans="1:47" x14ac:dyDescent="0.2">
      <c r="A47" s="2"/>
      <c r="B47" s="29"/>
      <c r="C47" s="73"/>
      <c r="D47" s="66"/>
      <c r="E47" s="2"/>
      <c r="F47" s="49"/>
      <c r="G47" s="31"/>
      <c r="H47" s="85"/>
      <c r="I47" s="45"/>
      <c r="J47" s="45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38"/>
      <c r="W47" s="79"/>
      <c r="X47" s="80"/>
      <c r="Y47" s="79"/>
      <c r="Z47" s="80"/>
      <c r="AA47" s="79"/>
      <c r="AB47" s="80"/>
      <c r="AC47" s="79"/>
      <c r="AD47" s="80"/>
      <c r="AE47" s="79"/>
      <c r="AF47" s="80"/>
      <c r="AG47" s="79"/>
      <c r="AH47" s="79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43"/>
      <c r="AU47" s="78"/>
    </row>
    <row r="48" spans="1:47" x14ac:dyDescent="0.2">
      <c r="A48" s="73"/>
      <c r="B48" s="29"/>
      <c r="C48" s="73"/>
      <c r="D48" s="73"/>
      <c r="E48" s="73"/>
      <c r="F48" s="74"/>
      <c r="G48" s="31"/>
      <c r="H48" s="75"/>
      <c r="I48" s="45"/>
      <c r="J48" s="73"/>
      <c r="K48" s="73"/>
      <c r="L48" s="73"/>
      <c r="M48" s="73"/>
      <c r="N48" s="73"/>
      <c r="O48" s="2"/>
      <c r="P48" s="73"/>
      <c r="Q48" s="73"/>
      <c r="R48" s="73"/>
      <c r="S48" s="73"/>
      <c r="T48" s="73"/>
      <c r="U48" s="73"/>
      <c r="V48" s="38"/>
      <c r="W48" s="75"/>
      <c r="X48" s="76"/>
      <c r="Y48" s="77"/>
      <c r="Z48" s="76"/>
      <c r="AA48" s="77"/>
      <c r="AB48" s="76"/>
      <c r="AC48" s="77"/>
      <c r="AD48" s="76"/>
      <c r="AE48" s="77"/>
      <c r="AF48" s="76"/>
      <c r="AG48" s="77"/>
      <c r="AH48" s="75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43"/>
      <c r="AU48" s="73"/>
    </row>
    <row r="49" spans="1:49" x14ac:dyDescent="0.2">
      <c r="A49" s="81"/>
      <c r="B49" s="29"/>
      <c r="C49" s="29"/>
      <c r="D49" s="29"/>
      <c r="E49" s="29"/>
      <c r="F49" s="48"/>
      <c r="G49" s="31"/>
      <c r="H49" s="88"/>
      <c r="I49" s="45"/>
      <c r="J49" s="81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38"/>
      <c r="W49" s="39"/>
      <c r="X49" s="88"/>
      <c r="Y49" s="81"/>
      <c r="Z49" s="88"/>
      <c r="AA49" s="81"/>
      <c r="AB49" s="88"/>
      <c r="AC49" s="81"/>
      <c r="AD49" s="88"/>
      <c r="AE49" s="81"/>
      <c r="AF49" s="88"/>
      <c r="AG49" s="81"/>
      <c r="AH49" s="88"/>
      <c r="AI49" s="81"/>
      <c r="AJ49" s="29"/>
      <c r="AK49" s="29"/>
      <c r="AL49" s="29"/>
      <c r="AM49" s="29"/>
      <c r="AN49" s="48"/>
      <c r="AO49" s="48"/>
      <c r="AP49" s="29"/>
      <c r="AQ49" s="48"/>
      <c r="AR49" s="48"/>
      <c r="AS49" s="29"/>
      <c r="AT49" s="43"/>
      <c r="AU49" s="29"/>
    </row>
    <row r="50" spans="1:49" x14ac:dyDescent="0.2">
      <c r="A50" s="77"/>
      <c r="B50" s="29"/>
      <c r="C50" s="86"/>
      <c r="D50" s="86"/>
      <c r="E50" s="86"/>
      <c r="F50" s="87"/>
      <c r="G50" s="31"/>
      <c r="H50" s="76"/>
      <c r="I50" s="45"/>
      <c r="J50" s="77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76"/>
      <c r="W50" s="77"/>
      <c r="X50" s="76"/>
      <c r="Y50" s="77"/>
      <c r="Z50" s="76"/>
      <c r="AA50" s="77"/>
      <c r="AB50" s="76"/>
      <c r="AC50" s="77"/>
      <c r="AD50" s="76"/>
      <c r="AE50" s="77"/>
      <c r="AF50" s="76"/>
      <c r="AG50" s="77"/>
      <c r="AH50" s="76"/>
      <c r="AI50" s="77"/>
      <c r="AJ50" s="86"/>
      <c r="AK50" s="86"/>
      <c r="AL50" s="86"/>
      <c r="AM50" s="86"/>
      <c r="AN50" s="87"/>
      <c r="AO50" s="87"/>
      <c r="AP50" s="86"/>
      <c r="AQ50" s="87"/>
      <c r="AR50" s="87"/>
      <c r="AS50" s="86"/>
      <c r="AT50" s="43"/>
      <c r="AU50" s="86"/>
    </row>
    <row r="51" spans="1:49" x14ac:dyDescent="0.2">
      <c r="A51" s="28"/>
      <c r="B51" s="29"/>
      <c r="C51" s="29"/>
      <c r="D51" s="67"/>
      <c r="E51" s="29"/>
      <c r="F51" s="30"/>
      <c r="G51" s="31"/>
      <c r="H51" s="32"/>
      <c r="I51" s="45"/>
      <c r="J51" s="45"/>
      <c r="K51" s="35"/>
      <c r="L51" s="29"/>
      <c r="M51" s="42"/>
      <c r="N51" s="42"/>
      <c r="O51" s="2"/>
      <c r="P51" s="29"/>
      <c r="Q51" s="29"/>
      <c r="R51" s="35"/>
      <c r="S51" s="35"/>
      <c r="T51" s="35"/>
      <c r="U51" s="29"/>
      <c r="V51" s="38"/>
      <c r="W51" s="39"/>
      <c r="X51" s="71"/>
      <c r="Y51" s="72"/>
      <c r="Z51" s="71"/>
      <c r="AA51" s="72"/>
      <c r="AB51" s="71"/>
      <c r="AC51" s="72"/>
      <c r="AD51" s="71"/>
      <c r="AE51" s="72"/>
      <c r="AF51" s="71"/>
      <c r="AG51" s="72"/>
      <c r="AH51" s="106"/>
      <c r="AI51" s="107"/>
      <c r="AJ51" s="35"/>
      <c r="AK51" s="35"/>
      <c r="AL51" s="29"/>
      <c r="AM51" s="35"/>
      <c r="AN51" s="30"/>
      <c r="AO51" s="30"/>
      <c r="AP51" s="29"/>
      <c r="AQ51" s="48"/>
      <c r="AR51" s="30"/>
      <c r="AS51" s="35"/>
      <c r="AT51" s="43"/>
      <c r="AU51" s="35"/>
    </row>
    <row r="52" spans="1:49" x14ac:dyDescent="0.2">
      <c r="A52" s="28"/>
      <c r="B52" s="29"/>
      <c r="C52" s="2"/>
      <c r="D52" s="66"/>
      <c r="E52" s="2"/>
      <c r="F52" s="30"/>
      <c r="G52" s="31"/>
      <c r="H52" s="32"/>
      <c r="I52" s="45"/>
      <c r="J52" s="34"/>
      <c r="K52" s="35"/>
      <c r="L52" s="29"/>
      <c r="M52" s="42"/>
      <c r="N52" s="42"/>
      <c r="O52" s="2"/>
      <c r="P52" s="2"/>
      <c r="Q52" s="29"/>
      <c r="R52" s="42"/>
      <c r="S52" s="42"/>
      <c r="T52" s="2"/>
      <c r="U52" s="2"/>
      <c r="V52" s="38"/>
      <c r="W52" s="39"/>
      <c r="X52" s="38"/>
      <c r="Y52" s="39"/>
      <c r="Z52" s="38"/>
      <c r="AA52" s="39"/>
      <c r="AB52" s="46"/>
      <c r="AC52" s="47"/>
      <c r="AD52" s="46"/>
      <c r="AE52" s="47"/>
      <c r="AF52" s="46"/>
      <c r="AG52" s="47"/>
      <c r="AH52" s="98"/>
      <c r="AI52" s="99"/>
      <c r="AJ52" s="42"/>
      <c r="AK52" s="42"/>
      <c r="AL52" s="2"/>
      <c r="AM52" s="42"/>
      <c r="AN52" s="38"/>
      <c r="AO52" s="38"/>
      <c r="AP52" s="2"/>
      <c r="AQ52" s="49"/>
      <c r="AR52" s="38"/>
      <c r="AS52" s="42"/>
      <c r="AT52" s="43"/>
      <c r="AU52" s="42"/>
    </row>
    <row r="53" spans="1:49" x14ac:dyDescent="0.2">
      <c r="A53" s="28"/>
      <c r="B53" s="29"/>
      <c r="C53" s="2"/>
      <c r="D53" s="66"/>
      <c r="E53" s="2"/>
      <c r="F53" s="30"/>
      <c r="G53" s="31"/>
      <c r="H53" s="32"/>
      <c r="I53" s="45"/>
      <c r="J53" s="34"/>
      <c r="K53" s="35"/>
      <c r="L53" s="29"/>
      <c r="M53" s="42"/>
      <c r="N53" s="42"/>
      <c r="O53" s="2"/>
      <c r="P53" s="2"/>
      <c r="Q53" s="29"/>
      <c r="R53" s="42"/>
      <c r="S53" s="42"/>
      <c r="T53" s="42"/>
      <c r="U53" s="2"/>
      <c r="V53" s="38"/>
      <c r="W53" s="39"/>
      <c r="X53" s="46"/>
      <c r="Y53" s="47"/>
      <c r="Z53" s="46"/>
      <c r="AA53" s="47"/>
      <c r="AB53" s="46"/>
      <c r="AC53" s="47"/>
      <c r="AD53" s="46"/>
      <c r="AE53" s="47"/>
      <c r="AF53" s="46"/>
      <c r="AG53" s="47"/>
      <c r="AH53" s="38"/>
      <c r="AI53" s="39"/>
      <c r="AJ53" s="42"/>
      <c r="AK53" s="42"/>
      <c r="AL53" s="2"/>
      <c r="AM53" s="42"/>
      <c r="AN53" s="38"/>
      <c r="AO53" s="38"/>
      <c r="AP53" s="2"/>
      <c r="AQ53" s="49"/>
      <c r="AR53" s="38"/>
      <c r="AS53" s="42"/>
      <c r="AT53" s="43"/>
      <c r="AU53" s="42"/>
    </row>
    <row r="54" spans="1:49" x14ac:dyDescent="0.2">
      <c r="A54" s="28"/>
      <c r="B54" s="29"/>
      <c r="C54" s="2"/>
      <c r="D54" s="66"/>
      <c r="E54" s="2"/>
      <c r="F54" s="30"/>
      <c r="G54" s="31"/>
      <c r="H54" s="32"/>
      <c r="I54" s="45"/>
      <c r="J54" s="34"/>
      <c r="K54" s="35"/>
      <c r="L54" s="29"/>
      <c r="M54" s="42"/>
      <c r="N54" s="42"/>
      <c r="O54" s="2"/>
      <c r="P54" s="2"/>
      <c r="Q54" s="29"/>
      <c r="R54" s="42"/>
      <c r="S54" s="42"/>
      <c r="T54" s="42"/>
      <c r="U54" s="2"/>
      <c r="V54" s="38"/>
      <c r="W54" s="39"/>
      <c r="X54" s="38"/>
      <c r="Y54" s="39"/>
      <c r="Z54" s="38"/>
      <c r="AA54" s="39"/>
      <c r="AB54" s="38"/>
      <c r="AC54" s="39"/>
      <c r="AD54" s="46"/>
      <c r="AE54" s="39"/>
      <c r="AF54" s="38"/>
      <c r="AG54" s="39"/>
      <c r="AH54" s="30"/>
      <c r="AI54" s="50"/>
      <c r="AJ54" s="42"/>
      <c r="AK54" s="42"/>
      <c r="AL54" s="2"/>
      <c r="AM54" s="42"/>
      <c r="AN54" s="38"/>
      <c r="AO54" s="38"/>
      <c r="AP54" s="2"/>
      <c r="AQ54" s="49"/>
      <c r="AR54" s="38"/>
      <c r="AS54" s="42"/>
      <c r="AT54" s="43"/>
      <c r="AU54" s="42"/>
    </row>
    <row r="55" spans="1:49" x14ac:dyDescent="0.2">
      <c r="A55" s="28"/>
      <c r="B55" s="29"/>
      <c r="C55" s="2"/>
      <c r="D55" s="66"/>
      <c r="E55" s="2"/>
      <c r="F55" s="30"/>
      <c r="G55" s="31"/>
      <c r="H55" s="32"/>
      <c r="I55" s="45"/>
      <c r="J55" s="34"/>
      <c r="K55" s="35"/>
      <c r="L55" s="29"/>
      <c r="M55" s="42"/>
      <c r="N55" s="42"/>
      <c r="O55" s="2"/>
      <c r="P55" s="2"/>
      <c r="Q55" s="29"/>
      <c r="R55" s="42"/>
      <c r="S55" s="42"/>
      <c r="T55" s="42"/>
      <c r="U55" s="2"/>
      <c r="V55" s="38"/>
      <c r="W55" s="39"/>
      <c r="X55" s="46"/>
      <c r="Y55" s="47"/>
      <c r="Z55" s="46"/>
      <c r="AA55" s="47"/>
      <c r="AB55" s="46"/>
      <c r="AC55" s="47"/>
      <c r="AD55" s="46"/>
      <c r="AE55" s="47"/>
      <c r="AF55" s="46"/>
      <c r="AG55" s="47"/>
      <c r="AH55" s="98"/>
      <c r="AI55" s="99"/>
      <c r="AJ55" s="42"/>
      <c r="AK55" s="42"/>
      <c r="AL55" s="2"/>
      <c r="AM55" s="2"/>
      <c r="AN55" s="38"/>
      <c r="AO55" s="38"/>
      <c r="AP55" s="2"/>
      <c r="AQ55" s="49"/>
      <c r="AR55" s="38"/>
      <c r="AS55" s="2"/>
      <c r="AT55" s="43"/>
      <c r="AU55" s="2"/>
    </row>
    <row r="56" spans="1:49" x14ac:dyDescent="0.2">
      <c r="A56" s="28"/>
      <c r="B56" s="29"/>
      <c r="C56" s="2"/>
      <c r="D56" s="66"/>
      <c r="E56" s="44"/>
      <c r="F56" s="30"/>
      <c r="G56" s="31"/>
      <c r="H56" s="32"/>
      <c r="I56" s="45"/>
      <c r="J56" s="34"/>
      <c r="K56" s="35"/>
      <c r="L56" s="29"/>
      <c r="M56" s="42"/>
      <c r="N56" s="42"/>
      <c r="O56" s="2"/>
      <c r="P56" s="2"/>
      <c r="Q56" s="29"/>
      <c r="R56" s="42"/>
      <c r="S56" s="42"/>
      <c r="T56" s="42"/>
      <c r="U56" s="2"/>
      <c r="V56" s="38"/>
      <c r="W56" s="39"/>
      <c r="X56" s="46"/>
      <c r="Y56" s="47"/>
      <c r="Z56" s="46"/>
      <c r="AA56" s="47"/>
      <c r="AB56" s="46"/>
      <c r="AC56" s="47"/>
      <c r="AD56" s="46"/>
      <c r="AE56" s="47"/>
      <c r="AF56" s="46"/>
      <c r="AG56" s="47"/>
      <c r="AH56" s="98"/>
      <c r="AI56" s="99"/>
      <c r="AJ56" s="42"/>
      <c r="AK56" s="42"/>
      <c r="AL56" s="2"/>
      <c r="AM56" s="2"/>
      <c r="AN56" s="38"/>
      <c r="AO56" s="38"/>
      <c r="AP56" s="2"/>
      <c r="AQ56" s="49"/>
      <c r="AR56" s="38"/>
      <c r="AS56" s="2"/>
      <c r="AT56" s="43"/>
      <c r="AU56" s="2"/>
    </row>
    <row r="57" spans="1:49" x14ac:dyDescent="0.2">
      <c r="A57" s="28"/>
      <c r="B57" s="29"/>
      <c r="C57" s="2"/>
      <c r="D57" s="66"/>
      <c r="E57" s="44"/>
      <c r="F57" s="30"/>
      <c r="G57" s="31"/>
      <c r="H57" s="32"/>
      <c r="I57" s="45"/>
      <c r="J57" s="45"/>
      <c r="K57" s="35"/>
      <c r="L57" s="29"/>
      <c r="M57" s="42"/>
      <c r="N57" s="42"/>
      <c r="O57" s="2"/>
      <c r="P57" s="2"/>
      <c r="Q57" s="29"/>
      <c r="R57" s="42"/>
      <c r="S57" s="42"/>
      <c r="T57" s="42"/>
      <c r="U57" s="2"/>
      <c r="V57" s="38"/>
      <c r="W57" s="39"/>
      <c r="X57" s="38"/>
      <c r="Y57" s="39"/>
      <c r="Z57" s="38"/>
      <c r="AA57" s="39"/>
      <c r="AB57" s="38"/>
      <c r="AC57" s="39"/>
      <c r="AD57" s="46"/>
      <c r="AE57" s="39"/>
      <c r="AF57" s="38"/>
      <c r="AG57" s="39"/>
      <c r="AH57" s="30"/>
      <c r="AI57" s="50"/>
      <c r="AJ57" s="42"/>
      <c r="AK57" s="42"/>
      <c r="AL57" s="2"/>
      <c r="AM57" s="2"/>
      <c r="AN57" s="38"/>
      <c r="AO57" s="38"/>
      <c r="AP57" s="2"/>
      <c r="AQ57" s="49"/>
      <c r="AR57" s="38"/>
      <c r="AS57" s="2"/>
      <c r="AT57" s="43"/>
      <c r="AU57" s="2"/>
    </row>
    <row r="58" spans="1:49" x14ac:dyDescent="0.2">
      <c r="A58" s="28"/>
      <c r="B58" s="29"/>
      <c r="C58" s="2"/>
      <c r="D58" s="66"/>
      <c r="E58" s="2"/>
      <c r="F58" s="30"/>
      <c r="G58" s="31"/>
      <c r="H58" s="32"/>
      <c r="I58" s="45"/>
      <c r="J58" s="34"/>
      <c r="K58" s="35"/>
      <c r="L58" s="29"/>
      <c r="M58" s="42"/>
      <c r="N58" s="42"/>
      <c r="O58" s="2"/>
      <c r="P58" s="2"/>
      <c r="Q58" s="29"/>
      <c r="R58" s="42"/>
      <c r="S58" s="42"/>
      <c r="T58" s="42"/>
      <c r="U58" s="2"/>
      <c r="V58" s="38"/>
      <c r="W58" s="39"/>
      <c r="X58" s="38"/>
      <c r="Y58" s="39"/>
      <c r="Z58" s="38"/>
      <c r="AA58" s="39"/>
      <c r="AB58" s="38"/>
      <c r="AC58" s="39"/>
      <c r="AD58" s="46"/>
      <c r="AE58" s="39"/>
      <c r="AF58" s="38"/>
      <c r="AG58" s="39"/>
      <c r="AH58" s="30"/>
      <c r="AI58" s="50"/>
      <c r="AJ58" s="42"/>
      <c r="AK58" s="42"/>
      <c r="AL58" s="2"/>
      <c r="AM58" s="2"/>
      <c r="AN58" s="38"/>
      <c r="AO58" s="38"/>
      <c r="AP58" s="2"/>
      <c r="AQ58" s="49"/>
      <c r="AR58" s="38"/>
      <c r="AS58" s="2"/>
      <c r="AT58" s="43"/>
      <c r="AU58" s="2"/>
    </row>
    <row r="59" spans="1:49" x14ac:dyDescent="0.2">
      <c r="A59" s="28"/>
      <c r="B59" s="29"/>
      <c r="C59" s="2"/>
      <c r="D59" s="66"/>
      <c r="E59" s="2"/>
      <c r="F59" s="30"/>
      <c r="G59" s="31"/>
      <c r="H59" s="32"/>
      <c r="I59" s="45"/>
      <c r="J59" s="34"/>
      <c r="K59" s="35"/>
      <c r="L59" s="29"/>
      <c r="M59" s="42"/>
      <c r="N59" s="42"/>
      <c r="O59" s="2"/>
      <c r="P59" s="2"/>
      <c r="Q59" s="29"/>
      <c r="R59" s="42"/>
      <c r="S59" s="42"/>
      <c r="T59" s="42"/>
      <c r="U59" s="2"/>
      <c r="V59" s="38"/>
      <c r="W59" s="39"/>
      <c r="X59" s="46"/>
      <c r="Y59" s="47"/>
      <c r="Z59" s="46"/>
      <c r="AA59" s="47"/>
      <c r="AB59" s="46"/>
      <c r="AC59" s="47"/>
      <c r="AD59" s="46"/>
      <c r="AE59" s="47"/>
      <c r="AF59" s="46"/>
      <c r="AG59" s="47"/>
      <c r="AH59" s="98"/>
      <c r="AI59" s="99"/>
      <c r="AJ59" s="42"/>
      <c r="AK59" s="42"/>
      <c r="AL59" s="2"/>
      <c r="AM59" s="42"/>
      <c r="AN59" s="38"/>
      <c r="AO59" s="38"/>
      <c r="AP59" s="2"/>
      <c r="AQ59" s="49"/>
      <c r="AR59" s="38"/>
      <c r="AS59" s="42"/>
      <c r="AT59" s="43"/>
      <c r="AU59" s="42"/>
    </row>
    <row r="60" spans="1:49" x14ac:dyDescent="0.2">
      <c r="A60" s="28"/>
      <c r="B60" s="29"/>
      <c r="C60" s="2"/>
      <c r="D60" s="66"/>
      <c r="E60" s="2"/>
      <c r="F60" s="30"/>
      <c r="G60" s="31"/>
      <c r="H60" s="32"/>
      <c r="I60" s="45"/>
      <c r="J60" s="34"/>
      <c r="K60" s="35"/>
      <c r="L60" s="29"/>
      <c r="M60" s="42"/>
      <c r="N60" s="42"/>
      <c r="O60" s="2"/>
      <c r="P60" s="2"/>
      <c r="Q60" s="29"/>
      <c r="R60" s="42"/>
      <c r="S60" s="42"/>
      <c r="T60" s="42"/>
      <c r="U60" s="2"/>
      <c r="V60" s="38"/>
      <c r="W60" s="39"/>
      <c r="X60" s="38"/>
      <c r="Y60" s="39"/>
      <c r="Z60" s="38"/>
      <c r="AA60" s="39"/>
      <c r="AB60" s="38"/>
      <c r="AC60" s="39"/>
      <c r="AD60" s="46"/>
      <c r="AE60" s="39"/>
      <c r="AF60" s="38"/>
      <c r="AG60" s="39"/>
      <c r="AH60" s="30"/>
      <c r="AI60" s="50"/>
      <c r="AJ60" s="42"/>
      <c r="AK60" s="42"/>
      <c r="AL60" s="2"/>
      <c r="AM60" s="42"/>
      <c r="AN60" s="38"/>
      <c r="AO60" s="38"/>
      <c r="AP60" s="2"/>
      <c r="AQ60" s="49"/>
      <c r="AR60" s="38"/>
      <c r="AS60" s="42"/>
      <c r="AT60" s="43"/>
      <c r="AU60" s="42"/>
    </row>
    <row r="61" spans="1:49" x14ac:dyDescent="0.2">
      <c r="A61" s="28"/>
      <c r="B61" s="29"/>
      <c r="C61" s="2"/>
      <c r="D61" s="66"/>
      <c r="E61" s="2"/>
      <c r="F61" s="30"/>
      <c r="G61" s="31"/>
      <c r="H61" s="32"/>
      <c r="I61" s="45"/>
      <c r="J61" s="34"/>
      <c r="K61" s="42"/>
      <c r="L61" s="29"/>
      <c r="M61" s="42"/>
      <c r="N61" s="42"/>
      <c r="O61" s="2"/>
      <c r="P61" s="2"/>
      <c r="Q61" s="29"/>
      <c r="R61" s="42"/>
      <c r="S61" s="42"/>
      <c r="T61" s="42"/>
      <c r="U61" s="2"/>
      <c r="V61" s="38"/>
      <c r="W61" s="39"/>
      <c r="X61" s="46"/>
      <c r="Y61" s="47"/>
      <c r="Z61" s="46"/>
      <c r="AA61" s="47"/>
      <c r="AB61" s="46"/>
      <c r="AC61" s="47"/>
      <c r="AD61" s="46"/>
      <c r="AE61" s="47"/>
      <c r="AF61" s="46"/>
      <c r="AG61" s="47"/>
      <c r="AH61" s="98"/>
      <c r="AI61" s="99"/>
      <c r="AJ61" s="42"/>
      <c r="AK61" s="42"/>
      <c r="AL61" s="2"/>
      <c r="AM61" s="42"/>
      <c r="AN61" s="38"/>
      <c r="AO61" s="38"/>
      <c r="AP61" s="2"/>
      <c r="AQ61" s="49"/>
      <c r="AR61" s="38"/>
      <c r="AS61" s="42"/>
      <c r="AT61" s="43"/>
      <c r="AU61" s="42"/>
    </row>
    <row r="62" spans="1:49" x14ac:dyDescent="0.2">
      <c r="A62" s="28"/>
      <c r="B62" s="29"/>
      <c r="C62" s="2"/>
      <c r="D62" s="66"/>
      <c r="E62" s="2"/>
      <c r="F62" s="30"/>
      <c r="G62" s="31"/>
      <c r="H62" s="32"/>
      <c r="I62" s="45"/>
      <c r="J62" s="34"/>
      <c r="K62" s="35"/>
      <c r="L62" s="29"/>
      <c r="M62" s="42"/>
      <c r="N62" s="42"/>
      <c r="O62" s="2"/>
      <c r="P62" s="2"/>
      <c r="Q62" s="29"/>
      <c r="R62" s="42"/>
      <c r="S62" s="42"/>
      <c r="T62" s="42"/>
      <c r="U62" s="2"/>
      <c r="V62" s="38"/>
      <c r="W62" s="39"/>
      <c r="X62" s="46"/>
      <c r="Y62" s="47"/>
      <c r="Z62" s="46"/>
      <c r="AA62" s="47"/>
      <c r="AB62" s="46"/>
      <c r="AC62" s="47"/>
      <c r="AD62" s="46"/>
      <c r="AE62" s="47"/>
      <c r="AF62" s="46"/>
      <c r="AG62" s="47"/>
      <c r="AH62" s="98"/>
      <c r="AI62" s="99"/>
      <c r="AJ62" s="42"/>
      <c r="AK62" s="42"/>
      <c r="AL62" s="2"/>
      <c r="AM62" s="42"/>
      <c r="AN62" s="38"/>
      <c r="AO62" s="38"/>
      <c r="AP62" s="2"/>
      <c r="AQ62" s="49"/>
      <c r="AR62" s="38"/>
      <c r="AS62" s="42"/>
      <c r="AT62" s="43"/>
      <c r="AU62" s="42"/>
    </row>
    <row r="63" spans="1:49" x14ac:dyDescent="0.2">
      <c r="A63" s="28"/>
      <c r="B63" s="29"/>
      <c r="C63" s="2"/>
      <c r="D63" s="66"/>
      <c r="E63" s="2"/>
      <c r="F63" s="30"/>
      <c r="G63" s="31"/>
      <c r="H63" s="32"/>
      <c r="I63" s="45"/>
      <c r="J63" s="34"/>
      <c r="K63" s="35"/>
      <c r="L63" s="29"/>
      <c r="M63" s="42"/>
      <c r="N63" s="42"/>
      <c r="O63" s="2"/>
      <c r="P63" s="2"/>
      <c r="Q63" s="29"/>
      <c r="R63" s="42"/>
      <c r="S63" s="42"/>
      <c r="T63" s="42"/>
      <c r="U63" s="2"/>
      <c r="V63" s="38"/>
      <c r="W63" s="39"/>
      <c r="X63" s="46"/>
      <c r="Y63" s="47"/>
      <c r="Z63" s="46"/>
      <c r="AA63" s="47"/>
      <c r="AB63" s="46"/>
      <c r="AC63" s="47"/>
      <c r="AD63" s="46"/>
      <c r="AE63" s="47"/>
      <c r="AF63" s="46"/>
      <c r="AG63" s="47"/>
      <c r="AH63" s="98"/>
      <c r="AI63" s="99"/>
      <c r="AJ63" s="42"/>
      <c r="AK63" s="42"/>
      <c r="AL63" s="2"/>
      <c r="AM63" s="2"/>
      <c r="AN63" s="49"/>
      <c r="AO63" s="49"/>
      <c r="AP63" s="2"/>
      <c r="AQ63" s="49"/>
      <c r="AR63" s="49"/>
      <c r="AS63" s="2"/>
      <c r="AT63" s="43"/>
      <c r="AU63" s="2"/>
      <c r="AV63" t="str">
        <f t="shared" ref="AV63:AV69" si="11">IF(ISBLANK(F63),"",IF(E63="R1-1-36",1,IF(E63="R1-2-36",1,IF(E63="R5-1-36",1,IF(E63="R1-1-30",1,IF(E63="R5-1a",1,""))))))</f>
        <v/>
      </c>
      <c r="AW63" t="str">
        <f t="shared" ref="AW63:AW69" si="12">IF(E63="W3-1-36",1,"")</f>
        <v/>
      </c>
    </row>
    <row r="64" spans="1:49" x14ac:dyDescent="0.2">
      <c r="A64" s="28"/>
      <c r="B64" s="29"/>
      <c r="C64" s="2"/>
      <c r="D64" s="66"/>
      <c r="E64" s="2"/>
      <c r="F64" s="30"/>
      <c r="G64" s="31"/>
      <c r="H64" s="32"/>
      <c r="I64" s="45"/>
      <c r="J64" s="34"/>
      <c r="K64" s="42"/>
      <c r="L64" s="29"/>
      <c r="M64" s="42"/>
      <c r="N64" s="42"/>
      <c r="O64" s="2"/>
      <c r="P64" s="2"/>
      <c r="Q64" s="29"/>
      <c r="R64" s="42"/>
      <c r="S64" s="42"/>
      <c r="T64" s="42"/>
      <c r="U64" s="2"/>
      <c r="V64" s="38"/>
      <c r="W64" s="39"/>
      <c r="X64" s="46"/>
      <c r="Y64" s="47"/>
      <c r="Z64" s="46"/>
      <c r="AA64" s="47"/>
      <c r="AB64" s="46"/>
      <c r="AC64" s="47"/>
      <c r="AD64" s="46"/>
      <c r="AE64" s="47"/>
      <c r="AF64" s="46"/>
      <c r="AG64" s="47"/>
      <c r="AH64" s="98"/>
      <c r="AI64" s="99"/>
      <c r="AJ64" s="42"/>
      <c r="AK64" s="42"/>
      <c r="AL64" s="2"/>
      <c r="AM64" s="42"/>
      <c r="AN64" s="38"/>
      <c r="AO64" s="38"/>
      <c r="AP64" s="2"/>
      <c r="AQ64" s="49"/>
      <c r="AR64" s="38"/>
      <c r="AS64" s="42"/>
      <c r="AT64" s="43"/>
      <c r="AU64" s="42"/>
      <c r="AV64" t="str">
        <f t="shared" si="11"/>
        <v/>
      </c>
      <c r="AW64" t="str">
        <f t="shared" si="12"/>
        <v/>
      </c>
    </row>
    <row r="65" spans="1:49" x14ac:dyDescent="0.2">
      <c r="A65" s="28"/>
      <c r="B65" s="29"/>
      <c r="C65" s="2"/>
      <c r="D65" s="66"/>
      <c r="E65" s="2"/>
      <c r="F65" s="30"/>
      <c r="G65" s="31"/>
      <c r="H65" s="32"/>
      <c r="I65" s="45"/>
      <c r="J65" s="34"/>
      <c r="K65" s="42"/>
      <c r="L65" s="29"/>
      <c r="M65" s="42"/>
      <c r="N65" s="42"/>
      <c r="O65" s="2"/>
      <c r="P65" s="2"/>
      <c r="Q65" s="29"/>
      <c r="R65" s="42"/>
      <c r="S65" s="42"/>
      <c r="T65" s="42"/>
      <c r="U65" s="2"/>
      <c r="V65" s="38"/>
      <c r="W65" s="39"/>
      <c r="X65" s="46"/>
      <c r="Y65" s="47"/>
      <c r="Z65" s="46"/>
      <c r="AA65" s="47"/>
      <c r="AB65" s="46"/>
      <c r="AC65" s="47"/>
      <c r="AD65" s="46"/>
      <c r="AE65" s="47"/>
      <c r="AF65" s="46"/>
      <c r="AG65" s="47"/>
      <c r="AH65" s="98"/>
      <c r="AI65" s="99"/>
      <c r="AJ65" s="42"/>
      <c r="AK65" s="42"/>
      <c r="AL65" s="2"/>
      <c r="AM65" s="2"/>
      <c r="AN65" s="38"/>
      <c r="AO65" s="38"/>
      <c r="AP65" s="2"/>
      <c r="AQ65" s="49"/>
      <c r="AR65" s="38"/>
      <c r="AS65" s="2"/>
      <c r="AT65" s="43"/>
      <c r="AU65" s="2"/>
      <c r="AV65" t="str">
        <f t="shared" si="11"/>
        <v/>
      </c>
      <c r="AW65" t="str">
        <f t="shared" si="12"/>
        <v/>
      </c>
    </row>
    <row r="66" spans="1:49" x14ac:dyDescent="0.2">
      <c r="A66" s="28"/>
      <c r="B66" s="29"/>
      <c r="C66" s="2"/>
      <c r="D66" s="66"/>
      <c r="E66" s="44"/>
      <c r="F66" s="30"/>
      <c r="G66" s="31"/>
      <c r="H66" s="32"/>
      <c r="I66" s="45"/>
      <c r="J66" s="34"/>
      <c r="K66" s="42"/>
      <c r="L66" s="29"/>
      <c r="M66" s="42"/>
      <c r="N66" s="42"/>
      <c r="O66" s="2"/>
      <c r="P66" s="2"/>
      <c r="Q66" s="29"/>
      <c r="R66" s="42"/>
      <c r="S66" s="42"/>
      <c r="T66" s="42"/>
      <c r="U66" s="2"/>
      <c r="V66" s="38"/>
      <c r="W66" s="39"/>
      <c r="X66" s="46"/>
      <c r="Y66" s="47"/>
      <c r="Z66" s="46"/>
      <c r="AA66" s="47"/>
      <c r="AB66" s="46"/>
      <c r="AC66" s="47"/>
      <c r="AD66" s="46"/>
      <c r="AE66" s="47"/>
      <c r="AF66" s="46"/>
      <c r="AG66" s="47"/>
      <c r="AH66" s="38"/>
      <c r="AI66" s="39"/>
      <c r="AJ66" s="42"/>
      <c r="AK66" s="42"/>
      <c r="AL66" s="2"/>
      <c r="AM66" s="2"/>
      <c r="AN66" s="38"/>
      <c r="AO66" s="38"/>
      <c r="AP66" s="2"/>
      <c r="AQ66" s="49"/>
      <c r="AR66" s="38"/>
      <c r="AS66" s="2"/>
      <c r="AT66" s="43"/>
      <c r="AU66" s="2"/>
      <c r="AV66" t="str">
        <f t="shared" si="11"/>
        <v/>
      </c>
      <c r="AW66" t="str">
        <f t="shared" si="12"/>
        <v/>
      </c>
    </row>
    <row r="67" spans="1:49" x14ac:dyDescent="0.2">
      <c r="A67" s="28"/>
      <c r="B67" s="29" t="str">
        <f>IF(D67&lt;&gt;"","B-"&amp;COUNTA($D$7:D67)+0,"")</f>
        <v/>
      </c>
      <c r="C67" s="2"/>
      <c r="D67" s="66"/>
      <c r="E67" s="44"/>
      <c r="F67" s="30"/>
      <c r="G67" s="31" t="str">
        <f t="shared" si="0"/>
        <v/>
      </c>
      <c r="H67" s="32"/>
      <c r="I67" s="45"/>
      <c r="J67" s="34"/>
      <c r="K67" s="42"/>
      <c r="L67" s="29"/>
      <c r="M67" s="42"/>
      <c r="N67" s="42"/>
      <c r="O67" s="2"/>
      <c r="P67" s="2"/>
      <c r="Q67" s="29"/>
      <c r="R67" s="42"/>
      <c r="S67" s="42"/>
      <c r="T67" s="42"/>
      <c r="U67" s="2"/>
      <c r="V67" s="38"/>
      <c r="W67" s="39"/>
      <c r="X67" s="46"/>
      <c r="Y67" s="47"/>
      <c r="Z67" s="46"/>
      <c r="AA67" s="47"/>
      <c r="AB67" s="46"/>
      <c r="AC67" s="47"/>
      <c r="AD67" s="46"/>
      <c r="AE67" s="47"/>
      <c r="AF67" s="46"/>
      <c r="AG67" s="47"/>
      <c r="AH67" s="98"/>
      <c r="AI67" s="99"/>
      <c r="AJ67" s="42"/>
      <c r="AK67" s="42"/>
      <c r="AL67" s="2"/>
      <c r="AM67" s="2"/>
      <c r="AN67" s="38"/>
      <c r="AO67" s="38"/>
      <c r="AP67" s="2"/>
      <c r="AQ67" s="49"/>
      <c r="AR67" s="38"/>
      <c r="AS67" s="2"/>
      <c r="AT67" s="43"/>
      <c r="AU67" s="2"/>
      <c r="AV67" t="str">
        <f t="shared" si="11"/>
        <v/>
      </c>
      <c r="AW67" t="str">
        <f t="shared" si="12"/>
        <v/>
      </c>
    </row>
    <row r="68" spans="1:49" x14ac:dyDescent="0.2">
      <c r="A68" s="28"/>
      <c r="B68" s="29" t="str">
        <f>IF(D68&lt;&gt;"","B-"&amp;COUNTA($D$7:D68)+0,"")</f>
        <v/>
      </c>
      <c r="C68" s="2"/>
      <c r="D68" s="66"/>
      <c r="E68" s="2"/>
      <c r="F68" s="30"/>
      <c r="G68" s="31" t="str">
        <f t="shared" si="0"/>
        <v/>
      </c>
      <c r="H68" s="32"/>
      <c r="I68" s="45"/>
      <c r="J68" s="34"/>
      <c r="K68" s="42"/>
      <c r="L68" s="29"/>
      <c r="M68" s="42"/>
      <c r="N68" s="42"/>
      <c r="O68" s="2"/>
      <c r="P68" s="2"/>
      <c r="Q68" s="29"/>
      <c r="R68" s="42"/>
      <c r="S68" s="42"/>
      <c r="T68" s="42"/>
      <c r="U68" s="2"/>
      <c r="V68" s="38"/>
      <c r="W68" s="39"/>
      <c r="X68" s="46"/>
      <c r="Y68" s="47"/>
      <c r="Z68" s="46"/>
      <c r="AA68" s="47"/>
      <c r="AB68" s="46"/>
      <c r="AC68" s="47"/>
      <c r="AD68" s="46"/>
      <c r="AE68" s="47"/>
      <c r="AF68" s="46"/>
      <c r="AG68" s="47"/>
      <c r="AH68" s="98"/>
      <c r="AI68" s="99"/>
      <c r="AJ68" s="42"/>
      <c r="AK68" s="42"/>
      <c r="AL68" s="2"/>
      <c r="AM68" s="2"/>
      <c r="AN68" s="49"/>
      <c r="AO68" s="49"/>
      <c r="AP68" s="2"/>
      <c r="AQ68" s="49"/>
      <c r="AR68" s="49"/>
      <c r="AS68" s="2"/>
      <c r="AT68" s="43"/>
      <c r="AU68" s="2"/>
      <c r="AV68" t="str">
        <f t="shared" si="11"/>
        <v/>
      </c>
      <c r="AW68" t="str">
        <f t="shared" si="12"/>
        <v/>
      </c>
    </row>
    <row r="69" spans="1:49" ht="13.5" thickBot="1" x14ac:dyDescent="0.25">
      <c r="A69" s="51"/>
      <c r="B69" s="52" t="str">
        <f>IF(D69&lt;&gt;"","A-"&amp;COUNTA($D$7:D69)+476,"")</f>
        <v/>
      </c>
      <c r="C69" s="52"/>
      <c r="D69" s="70"/>
      <c r="E69" s="52"/>
      <c r="F69" s="53"/>
      <c r="G69" s="54" t="str">
        <f>IF(ISBLANK(E69),"","X")</f>
        <v/>
      </c>
      <c r="H69" s="55"/>
      <c r="I69" s="56" t="str">
        <f>IF(ISBLANK(F69),"",(F69*H69)/144)</f>
        <v/>
      </c>
      <c r="J69" s="57"/>
      <c r="K69" s="58"/>
      <c r="L69" s="52" t="str">
        <f>IF(ISNUMBER(I69),1,"")</f>
        <v/>
      </c>
      <c r="M69" s="58"/>
      <c r="N69" s="58"/>
      <c r="O69" s="52" t="str">
        <f>IF(ISNUMBER(I69),1,"")</f>
        <v/>
      </c>
      <c r="P69" s="52"/>
      <c r="Q69" s="52"/>
      <c r="R69" s="58"/>
      <c r="S69" s="58"/>
      <c r="T69" s="58"/>
      <c r="U69" s="52"/>
      <c r="V69" s="53" t="str">
        <f>IF(ISNUMBER(L69),5+6+(SUM(H69)/12),"")</f>
        <v/>
      </c>
      <c r="W69" s="59" t="str">
        <f>IF(L69&gt;1,V69,"")</f>
        <v/>
      </c>
      <c r="X69" s="60"/>
      <c r="Y69" s="61"/>
      <c r="Z69" s="60"/>
      <c r="AA69" s="61"/>
      <c r="AB69" s="60"/>
      <c r="AC69" s="61"/>
      <c r="AD69" s="60"/>
      <c r="AE69" s="61"/>
      <c r="AF69" s="60"/>
      <c r="AG69" s="61"/>
      <c r="AH69" s="53"/>
      <c r="AI69" s="59"/>
      <c r="AJ69" s="58"/>
      <c r="AK69" s="58"/>
      <c r="AL69" s="52"/>
      <c r="AM69" s="52"/>
      <c r="AN69" s="62"/>
      <c r="AO69" s="62"/>
      <c r="AP69" s="52"/>
      <c r="AQ69" s="62"/>
      <c r="AR69" s="62"/>
      <c r="AS69" s="52"/>
      <c r="AT69" s="63"/>
      <c r="AU69" s="52"/>
      <c r="AV69" t="str">
        <f t="shared" si="11"/>
        <v/>
      </c>
      <c r="AW69" t="str">
        <f t="shared" si="12"/>
        <v/>
      </c>
    </row>
    <row r="70" spans="1:49" ht="13.5" thickBot="1" x14ac:dyDescent="0.25">
      <c r="A70" s="110" t="s">
        <v>47</v>
      </c>
      <c r="B70" s="111"/>
      <c r="C70" s="111"/>
      <c r="D70" s="111"/>
      <c r="E70" s="111"/>
      <c r="F70" s="111"/>
      <c r="G70" s="111"/>
      <c r="H70" s="112"/>
      <c r="I70" s="93">
        <f t="shared" ref="I70:U70" si="13">SUM(I6:I68)</f>
        <v>49.125</v>
      </c>
      <c r="J70" s="94">
        <f t="shared" si="13"/>
        <v>114</v>
      </c>
      <c r="K70" s="94">
        <f t="shared" si="13"/>
        <v>252</v>
      </c>
      <c r="L70" s="94">
        <f t="shared" si="13"/>
        <v>5</v>
      </c>
      <c r="M70" s="94">
        <f t="shared" si="13"/>
        <v>0</v>
      </c>
      <c r="N70" s="94">
        <f t="shared" si="13"/>
        <v>0</v>
      </c>
      <c r="O70" s="94">
        <f t="shared" si="13"/>
        <v>20</v>
      </c>
      <c r="P70" s="94">
        <f t="shared" si="13"/>
        <v>0</v>
      </c>
      <c r="Q70" s="94">
        <f t="shared" si="13"/>
        <v>0</v>
      </c>
      <c r="R70" s="94">
        <f t="shared" si="13"/>
        <v>0</v>
      </c>
      <c r="S70" s="94">
        <f t="shared" si="13"/>
        <v>0</v>
      </c>
      <c r="T70" s="94">
        <f t="shared" si="13"/>
        <v>0</v>
      </c>
      <c r="U70" s="94">
        <f t="shared" si="13"/>
        <v>4</v>
      </c>
      <c r="V70" s="154">
        <f>SUM(V6:W68)</f>
        <v>79.75</v>
      </c>
      <c r="W70" s="155" t="e">
        <f>SUM(#REF!,#REF!)</f>
        <v>#REF!</v>
      </c>
      <c r="X70" s="154">
        <f>SUM(X6:Y68)</f>
        <v>0</v>
      </c>
      <c r="Y70" s="155" t="e">
        <f>SUM(#REF!,#REF!)</f>
        <v>#REF!</v>
      </c>
      <c r="Z70" s="154">
        <f>SUM(Z6:AA68)</f>
        <v>0</v>
      </c>
      <c r="AA70" s="155" t="e">
        <f>SUM(#REF!,#REF!)</f>
        <v>#REF!</v>
      </c>
      <c r="AB70" s="154">
        <f>SUM(AB6:AC68)</f>
        <v>0</v>
      </c>
      <c r="AC70" s="155" t="e">
        <f>SUM(#REF!,#REF!)</f>
        <v>#REF!</v>
      </c>
      <c r="AD70" s="154">
        <f>SUM(AD6:AE68)</f>
        <v>0</v>
      </c>
      <c r="AE70" s="155" t="e">
        <f>SUM(#REF!,#REF!)</f>
        <v>#REF!</v>
      </c>
      <c r="AF70" s="153">
        <f>SUM(AF6:AG68)</f>
        <v>0</v>
      </c>
      <c r="AG70" s="153" t="e">
        <f>SUM(#REF!,#REF!)</f>
        <v>#REF!</v>
      </c>
      <c r="AH70" s="153" t="str">
        <f>IF(SUM(AH6:AH69)+SUM(AI6:AI69)=0,"",SUM(AH6:AH69)+SUM(AI6:AI69))</f>
        <v/>
      </c>
      <c r="AI70" s="153"/>
      <c r="AJ70" s="94">
        <f t="shared" ref="AJ70:AU70" si="14">SUM(AJ6:AJ68)</f>
        <v>0</v>
      </c>
      <c r="AK70" s="94">
        <f t="shared" si="14"/>
        <v>0</v>
      </c>
      <c r="AL70" s="94">
        <f t="shared" si="14"/>
        <v>0</v>
      </c>
      <c r="AM70" s="94">
        <f t="shared" si="14"/>
        <v>0</v>
      </c>
      <c r="AN70" s="94">
        <f t="shared" si="14"/>
        <v>0</v>
      </c>
      <c r="AO70" s="94">
        <f t="shared" si="14"/>
        <v>0</v>
      </c>
      <c r="AP70" s="94">
        <f t="shared" si="14"/>
        <v>0</v>
      </c>
      <c r="AQ70" s="94">
        <f t="shared" si="14"/>
        <v>0</v>
      </c>
      <c r="AR70" s="94">
        <f t="shared" si="14"/>
        <v>12</v>
      </c>
      <c r="AS70" s="94">
        <f t="shared" si="14"/>
        <v>1</v>
      </c>
      <c r="AT70" s="94">
        <f t="shared" si="14"/>
        <v>0</v>
      </c>
      <c r="AU70" s="94">
        <f t="shared" si="14"/>
        <v>0</v>
      </c>
    </row>
    <row r="71" spans="1:49" ht="13.5" thickBot="1" x14ac:dyDescent="0.25">
      <c r="A71" s="150"/>
      <c r="B71" s="151"/>
      <c r="C71" s="151"/>
      <c r="D71" s="151"/>
      <c r="E71" s="151"/>
      <c r="F71" s="151"/>
      <c r="G71" s="151"/>
      <c r="H71" s="15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156"/>
      <c r="W71" s="157"/>
      <c r="X71" s="156"/>
      <c r="Y71" s="157"/>
      <c r="Z71" s="156"/>
      <c r="AA71" s="157"/>
      <c r="AB71" s="156"/>
      <c r="AC71" s="157"/>
      <c r="AD71" s="156"/>
      <c r="AE71" s="157"/>
      <c r="AF71" s="156"/>
      <c r="AG71" s="157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</row>
    <row r="72" spans="1:49" ht="13.5" thickBot="1" x14ac:dyDescent="0.25">
      <c r="A72" s="102" t="s">
        <v>98</v>
      </c>
      <c r="B72" s="103"/>
      <c r="C72" s="103"/>
      <c r="D72" s="103"/>
      <c r="E72" s="103"/>
      <c r="F72" s="103"/>
      <c r="G72" s="103"/>
      <c r="H72" s="104"/>
      <c r="I72" s="64">
        <f>SUM('RIC 30 EB 1'!I72,'RIC 30 WB 1'!I72,'RIC 30 RAMPS 1'!I74,'RIC 30 RAMPS 2'!I70)</f>
        <v>475.75</v>
      </c>
      <c r="J72" s="65">
        <f>SUM('RIC 30 EB 1'!J72,'RIC 30 WB 1'!J72,'RIC 30 RAMPS 1'!J74,'RIC 30 RAMPS 2'!J70)</f>
        <v>1225</v>
      </c>
      <c r="K72" s="65">
        <f>SUM('RIC 30 EB 1'!K72,'RIC 30 WB 1'!K72,'RIC 30 RAMPS 1'!K74,'RIC 30 RAMPS 2'!K70)</f>
        <v>252</v>
      </c>
      <c r="L72" s="65">
        <f>SUM('RIC 30 EB 1'!L72,'RIC 30 WB 1'!L72,'RIC 30 RAMPS 1'!L74,'RIC 30 RAMPS 2'!L70)</f>
        <v>64</v>
      </c>
      <c r="M72" s="65">
        <f>SUM('RIC 30 EB 1'!M72,'RIC 30 WB 1'!M72,'RIC 30 RAMPS 1'!M74,'RIC 30 RAMPS 2'!M70)</f>
        <v>0</v>
      </c>
      <c r="N72" s="65">
        <f>SUM('RIC 30 EB 1'!N72,'RIC 30 WB 1'!N72,'RIC 30 RAMPS 1'!N74,'RIC 30 RAMPS 2'!N70)</f>
        <v>0</v>
      </c>
      <c r="O72" s="65">
        <f>SUM('RIC 30 EB 1'!O72,'RIC 30 WB 1'!O72,'RIC 30 RAMPS 1'!O74,'RIC 30 RAMPS 2'!O70)</f>
        <v>84</v>
      </c>
      <c r="P72" s="65">
        <f>SUM('RIC 30 EB 1'!P72,'RIC 30 WB 1'!P72,'RIC 30 RAMPS 1'!P74,'RIC 30 RAMPS 2'!P70)</f>
        <v>9</v>
      </c>
      <c r="Q72" s="65">
        <f>SUM('RIC 30 EB 1'!Q72,'RIC 30 WB 1'!Q72,'RIC 30 RAMPS 1'!Q74,'RIC 30 RAMPS 2'!Q70)</f>
        <v>0</v>
      </c>
      <c r="R72" s="65">
        <f>SUM('RIC 30 EB 1'!R72,'RIC 30 WB 1'!R72,'RIC 30 RAMPS 1'!R74,'RIC 30 RAMPS 2'!R70)</f>
        <v>0</v>
      </c>
      <c r="S72" s="65">
        <f>SUM('RIC 30 EB 1'!S72,'RIC 30 WB 1'!S72,'RIC 30 RAMPS 1'!S74,'RIC 30 RAMPS 2'!S70)</f>
        <v>0</v>
      </c>
      <c r="T72" s="65">
        <f>SUM('RIC 30 EB 1'!T72,'RIC 30 WB 1'!T72,'RIC 30 RAMPS 1'!T74,'RIC 30 RAMPS 2'!T70)</f>
        <v>0</v>
      </c>
      <c r="U72" s="65">
        <f>SUM('RIC 30 EB 1'!U72,'RIC 30 WB 1'!U72,'RIC 30 RAMPS 1'!U74,'RIC 30 RAMPS 2'!U70)</f>
        <v>4</v>
      </c>
      <c r="V72" s="100">
        <f>SUM('RIC 30 EB 1'!V72,'RIC 30 WB 1'!V72,'RIC 30 RAMPS 1'!V74,'RIC 30 RAMPS 2'!V70)</f>
        <v>1010.75</v>
      </c>
      <c r="W72" s="101"/>
      <c r="X72" s="100"/>
      <c r="Y72" s="101"/>
      <c r="Z72" s="100"/>
      <c r="AA72" s="101"/>
      <c r="AB72" s="100"/>
      <c r="AC72" s="101"/>
      <c r="AD72" s="100"/>
      <c r="AE72" s="101"/>
      <c r="AF72" s="105"/>
      <c r="AG72" s="105"/>
      <c r="AH72" s="105" t="str">
        <f>IF(SUM(AH8:AH71)+SUM(AI8:AI71)=0,"",SUM(AH8:AH71)+SUM(AI8:AI71))</f>
        <v/>
      </c>
      <c r="AI72" s="105"/>
      <c r="AJ72" s="65">
        <f>SUM('RIC 30 EB 1'!AJ72,'RIC 30 WB 1'!AJ72,'RIC 30 RAMPS 1'!AJ74,'RIC 30 RAMPS 2'!AJ70)</f>
        <v>0</v>
      </c>
      <c r="AK72" s="65">
        <f>SUM('RIC 30 EB 1'!AK72,'RIC 30 WB 1'!AK72,'RIC 30 RAMPS 1'!AK74,'RIC 30 RAMPS 2'!AK70)</f>
        <v>0</v>
      </c>
      <c r="AL72" s="65">
        <f>SUM('RIC 30 EB 1'!AL72,'RIC 30 WB 1'!AL72,'RIC 30 RAMPS 1'!AL74,'RIC 30 RAMPS 2'!AL70)</f>
        <v>0</v>
      </c>
      <c r="AM72" s="65">
        <f>SUM('RIC 30 EB 1'!AM72,'RIC 30 WB 1'!AM72,'RIC 30 RAMPS 1'!AM74,'RIC 30 RAMPS 2'!AM70)</f>
        <v>0</v>
      </c>
      <c r="AN72" s="65">
        <f>SUM('RIC 30 EB 1'!AN72,'RIC 30 WB 1'!AN72,'RIC 30 RAMPS 1'!AN74,'RIC 30 RAMPS 2'!AN70)</f>
        <v>0</v>
      </c>
      <c r="AO72" s="65">
        <f>SUM('RIC 30 EB 1'!AO72,'RIC 30 WB 1'!AO72,'RIC 30 RAMPS 1'!AO74,'RIC 30 RAMPS 2'!AO70)</f>
        <v>0</v>
      </c>
      <c r="AP72" s="65">
        <f>SUM('RIC 30 EB 1'!AP72,'RIC 30 WB 1'!AP72,'RIC 30 RAMPS 1'!AP74,'RIC 30 RAMPS 2'!AP70)</f>
        <v>0</v>
      </c>
      <c r="AQ72" s="65">
        <f>SUM('RIC 30 EB 1'!AQ72,'RIC 30 WB 1'!AQ72,'RIC 30 RAMPS 1'!AQ74,'RIC 30 RAMPS 2'!AQ70)</f>
        <v>0</v>
      </c>
      <c r="AR72" s="65">
        <f>SUM('RIC 30 EB 1'!AR72,'RIC 30 WB 1'!AR72,'RIC 30 RAMPS 1'!AR74,'RIC 30 RAMPS 2'!AR70)</f>
        <v>12</v>
      </c>
      <c r="AS72" s="65">
        <f>SUM('RIC 30 EB 1'!AS72,'RIC 30 WB 1'!AS72,'RIC 30 RAMPS 1'!AS74,'RIC 30 RAMPS 2'!AS70)</f>
        <v>13</v>
      </c>
      <c r="AT72" s="65">
        <f>SUM('RIC 30 EB 1'!AT72,'RIC 30 WB 1'!AT72,'RIC 30 RAMPS 1'!AT74,'RIC 30 RAMPS 2'!AT70)</f>
        <v>32</v>
      </c>
      <c r="AU72" s="65">
        <f>SUM('RIC 30 EB 1'!AU72,'RIC 30 WB 1'!AU72,'RIC 30 RAMPS 1'!AU74,'RIC 30 RAMPS 2'!AU70)</f>
        <v>0</v>
      </c>
    </row>
    <row r="73" spans="1:49" ht="13.5" thickTop="1" x14ac:dyDescent="0.2">
      <c r="A73" s="95" t="s">
        <v>39</v>
      </c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/>
      <c r="AO73" s="96"/>
      <c r="AP73" s="96"/>
      <c r="AQ73" s="96"/>
      <c r="AR73" s="96"/>
      <c r="AS73" s="96"/>
      <c r="AT73" s="96"/>
      <c r="AU73" s="96"/>
    </row>
    <row r="74" spans="1:49" x14ac:dyDescent="0.2">
      <c r="A74" s="97"/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</row>
    <row r="75" spans="1:49" x14ac:dyDescent="0.2">
      <c r="A75" s="97"/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97"/>
      <c r="AO75" s="97"/>
      <c r="AP75" s="97"/>
      <c r="AQ75" s="97"/>
      <c r="AR75" s="97"/>
      <c r="AS75" s="97"/>
      <c r="AT75" s="97"/>
      <c r="AU75" s="97"/>
    </row>
    <row r="76" spans="1:49" x14ac:dyDescent="0.2">
      <c r="A76" s="97"/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7"/>
      <c r="R76" s="97"/>
      <c r="S76" s="97"/>
      <c r="T76" s="97"/>
      <c r="U76" s="97"/>
      <c r="V76" s="97"/>
      <c r="W76" s="97"/>
      <c r="X76" s="97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</row>
    <row r="77" spans="1:49" x14ac:dyDescent="0.2">
      <c r="A77" s="97"/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</row>
    <row r="82" spans="7:7" x14ac:dyDescent="0.2">
      <c r="G82" t="s">
        <v>44</v>
      </c>
    </row>
  </sheetData>
  <sheetProtection formatCells="0" formatColumns="0" formatRows="0"/>
  <mergeCells count="91">
    <mergeCell ref="AB70:AC70"/>
    <mergeCell ref="AD70:AE70"/>
    <mergeCell ref="AH72:AI72"/>
    <mergeCell ref="V71:W71"/>
    <mergeCell ref="X71:Y71"/>
    <mergeCell ref="Z71:AA71"/>
    <mergeCell ref="AB71:AC71"/>
    <mergeCell ref="AD71:AE71"/>
    <mergeCell ref="AF71:AG71"/>
    <mergeCell ref="A73:AU77"/>
    <mergeCell ref="A72:H72"/>
    <mergeCell ref="V72:W72"/>
    <mergeCell ref="X72:Y72"/>
    <mergeCell ref="Z72:AA72"/>
    <mergeCell ref="AB72:AC72"/>
    <mergeCell ref="AD72:AE72"/>
    <mergeCell ref="AF72:AG72"/>
    <mergeCell ref="A71:H71"/>
    <mergeCell ref="AH56:AI56"/>
    <mergeCell ref="AH59:AI59"/>
    <mergeCell ref="AH61:AI61"/>
    <mergeCell ref="AH62:AI62"/>
    <mergeCell ref="AH63:AI63"/>
    <mergeCell ref="AH64:AI64"/>
    <mergeCell ref="AH65:AI65"/>
    <mergeCell ref="AH67:AI67"/>
    <mergeCell ref="AH68:AI68"/>
    <mergeCell ref="AF70:AG70"/>
    <mergeCell ref="AH70:AI70"/>
    <mergeCell ref="A70:H70"/>
    <mergeCell ref="V70:W70"/>
    <mergeCell ref="X70:Y70"/>
    <mergeCell ref="Z70:AA70"/>
    <mergeCell ref="AH55:AI55"/>
    <mergeCell ref="AH28:AI28"/>
    <mergeCell ref="AH29:AI29"/>
    <mergeCell ref="AH39:AI39"/>
    <mergeCell ref="AH41:AI41"/>
    <mergeCell ref="AH42:AI42"/>
    <mergeCell ref="AH44:AI44"/>
    <mergeCell ref="AH46:AI46"/>
    <mergeCell ref="AH51:AI51"/>
    <mergeCell ref="AH52:AI52"/>
    <mergeCell ref="AH24:AI24"/>
    <mergeCell ref="AH6:AI6"/>
    <mergeCell ref="AH7:AI7"/>
    <mergeCell ref="AH8:AI8"/>
    <mergeCell ref="AH9:AI9"/>
    <mergeCell ref="AH12:AI12"/>
    <mergeCell ref="AH15:AI15"/>
    <mergeCell ref="AH16:AI16"/>
    <mergeCell ref="AH17:AI17"/>
    <mergeCell ref="AH21:AI21"/>
    <mergeCell ref="AH23:AI23"/>
    <mergeCell ref="F5:H5"/>
    <mergeCell ref="I5:K5"/>
    <mergeCell ref="L5:S5"/>
    <mergeCell ref="V5:AI5"/>
    <mergeCell ref="F3:H4"/>
    <mergeCell ref="I3:I4"/>
    <mergeCell ref="J3:J4"/>
    <mergeCell ref="K3:K4"/>
    <mergeCell ref="L3:N3"/>
    <mergeCell ref="O3:P3"/>
    <mergeCell ref="Q3:S3"/>
    <mergeCell ref="AJ5:AU5"/>
    <mergeCell ref="V4:W4"/>
    <mergeCell ref="X4:Y4"/>
    <mergeCell ref="Z4:AA4"/>
    <mergeCell ref="AB4:AC4"/>
    <mergeCell ref="AD4:AE4"/>
    <mergeCell ref="AF4:AG4"/>
    <mergeCell ref="AT2:AT4"/>
    <mergeCell ref="AU2:AU4"/>
    <mergeCell ref="V3:AI3"/>
    <mergeCell ref="AO2:AO4"/>
    <mergeCell ref="AP2:AP4"/>
    <mergeCell ref="AQ2:AQ4"/>
    <mergeCell ref="AR2:AR4"/>
    <mergeCell ref="AS2:AS4"/>
    <mergeCell ref="I1:AT1"/>
    <mergeCell ref="I2:K2"/>
    <mergeCell ref="T2:T4"/>
    <mergeCell ref="U2:U4"/>
    <mergeCell ref="V2:AI2"/>
    <mergeCell ref="AJ2:AJ4"/>
    <mergeCell ref="AK2:AK4"/>
    <mergeCell ref="AL2:AL4"/>
    <mergeCell ref="AM2:AM4"/>
    <mergeCell ref="AN2:AN4"/>
    <mergeCell ref="AH4:AI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C42146DD5C7441A2CA67236073FD40" ma:contentTypeVersion="13" ma:contentTypeDescription="Create a new document." ma:contentTypeScope="" ma:versionID="84dc2bf9410d93f71d7b92f3ba783aa9">
  <xsd:schema xmlns:xsd="http://www.w3.org/2001/XMLSchema" xmlns:xs="http://www.w3.org/2001/XMLSchema" xmlns:p="http://schemas.microsoft.com/office/2006/metadata/properties" xmlns:ns3="4912ee05-0c1a-4add-9250-fa3cc4343a8c" xmlns:ns4="3a82be6f-6417-42a5-b86d-1a89df33d171" targetNamespace="http://schemas.microsoft.com/office/2006/metadata/properties" ma:root="true" ma:fieldsID="c12bfafbfb65fa64eb8678b56468926a" ns3:_="" ns4:_="">
    <xsd:import namespace="4912ee05-0c1a-4add-9250-fa3cc4343a8c"/>
    <xsd:import namespace="3a82be6f-6417-42a5-b86d-1a89df33d17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12ee05-0c1a-4add-9250-fa3cc4343a8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2be6f-6417-42a5-b86d-1a89df33d17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912ee05-0c1a-4add-9250-fa3cc4343a8c" xsi:nil="true"/>
  </documentManagement>
</p:properties>
</file>

<file path=customXml/itemProps1.xml><?xml version="1.0" encoding="utf-8"?>
<ds:datastoreItem xmlns:ds="http://schemas.openxmlformats.org/officeDocument/2006/customXml" ds:itemID="{72F63413-6BB5-49BF-A523-B68B19A4DF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12ee05-0c1a-4add-9250-fa3cc4343a8c"/>
    <ds:schemaRef ds:uri="3a82be6f-6417-42a5-b86d-1a89df33d1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4E4C6F-AD7E-40E9-A8AA-1E131B3C3A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AB0BB3-CCBD-4AFB-82F4-F0251EC46CF1}">
  <ds:schemaRefs>
    <ds:schemaRef ds:uri="http://schemas.microsoft.com/office/2006/documentManagement/types"/>
    <ds:schemaRef ds:uri="4912ee05-0c1a-4add-9250-fa3cc4343a8c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3a82be6f-6417-42a5-b86d-1a89df33d17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RIC 30 EB 1</vt:lpstr>
      <vt:lpstr>RIC 30 WB 1</vt:lpstr>
      <vt:lpstr>RIC 30 RAMPS 1</vt:lpstr>
      <vt:lpstr>RIC 30 RAMPS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Sign Sub-Summary</dc:title>
  <dc:creator>Errol R. Scholtz</dc:creator>
  <dc:description>Revised 03/16/07</dc:description>
  <cp:lastModifiedBy>Mellen, Adam</cp:lastModifiedBy>
  <cp:lastPrinted>2020-11-05T11:54:01Z</cp:lastPrinted>
  <dcterms:created xsi:type="dcterms:W3CDTF">2003-06-13T16:36:30Z</dcterms:created>
  <dcterms:modified xsi:type="dcterms:W3CDTF">2024-10-02T17:06:15Z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ContentTypeId">
    <vt:lpwstr>0x0101003DC42146DD5C7441A2CA67236073FD40</vt:lpwstr>
  </property>
</Properties>
</file>