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173970\"/>
    </mc:Choice>
  </mc:AlternateContent>
  <xr:revisionPtr revIDLastSave="0" documentId="13_ncr:1_{354918E6-FB8E-42FA-9488-62ABE3D62102}" xr6:coauthVersionLast="47" xr6:coauthVersionMax="47" xr10:uidLastSave="{00000000-0000-0000-0000-000000000000}"/>
  <bookViews>
    <workbookView xWindow="-28920" yWindow="-120" windowWidth="29040" windowHeight="15720" xr2:uid="{47A3328F-6069-41FC-86C9-74BDFEA6D84D}"/>
  </bookViews>
  <sheets>
    <sheet name="Signal Subsummary 1" sheetId="1" r:id="rId1"/>
    <sheet name="Signal Subsummary 2" sheetId="4" r:id="rId2"/>
    <sheet name="LOR-KEYSTONE" sheetId="2" r:id="rId3"/>
    <sheet name="RIC-MIFFLIN" sheetId="3" r:id="rId4"/>
    <sheet name="RIC-13-7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" i="3" l="1"/>
  <c r="Q41" i="1" s="1"/>
  <c r="G41" i="1"/>
  <c r="G47" i="1" s="1"/>
  <c r="J41" i="1"/>
  <c r="J47" i="1" s="1"/>
  <c r="Q31" i="4"/>
  <c r="Q47" i="4" s="1"/>
  <c r="M47" i="4"/>
  <c r="L31" i="4"/>
  <c r="L47" i="4" s="1"/>
  <c r="S31" i="1"/>
  <c r="S47" i="1" s="1"/>
  <c r="L31" i="1"/>
  <c r="L47" i="1" s="1"/>
  <c r="H41" i="1"/>
  <c r="H47" i="1" s="1"/>
  <c r="Y47" i="4"/>
  <c r="X47" i="4"/>
  <c r="W47" i="4"/>
  <c r="V47" i="4"/>
  <c r="U47" i="4"/>
  <c r="T47" i="4"/>
  <c r="S47" i="4"/>
  <c r="R47" i="4"/>
  <c r="O47" i="4"/>
  <c r="P47" i="4"/>
  <c r="N47" i="4"/>
  <c r="K47" i="4"/>
  <c r="J47" i="4"/>
  <c r="G47" i="4"/>
  <c r="F47" i="4"/>
  <c r="M47" i="1"/>
  <c r="U43" i="1"/>
  <c r="U42" i="1"/>
  <c r="U38" i="1"/>
  <c r="U36" i="1"/>
  <c r="U35" i="1"/>
  <c r="T39" i="1"/>
  <c r="T40" i="1"/>
  <c r="F40" i="1"/>
  <c r="W41" i="1"/>
  <c r="W47" i="1" s="1"/>
  <c r="V41" i="1"/>
  <c r="V47" i="1" s="1"/>
  <c r="P41" i="1"/>
  <c r="N41" i="1"/>
  <c r="O41" i="1"/>
  <c r="I41" i="1"/>
  <c r="I47" i="1" s="1"/>
  <c r="K41" i="1"/>
  <c r="K47" i="1" s="1"/>
  <c r="F37" i="1"/>
  <c r="O37" i="1"/>
  <c r="N37" i="1"/>
  <c r="P37" i="1"/>
  <c r="B6" i="2"/>
  <c r="Q37" i="1" s="1"/>
  <c r="R47" i="1"/>
  <c r="X47" i="1"/>
  <c r="Y47" i="1"/>
  <c r="Z47" i="1"/>
  <c r="AA47" i="1"/>
  <c r="AB47" i="1"/>
  <c r="P47" i="1" l="1"/>
  <c r="Q47" i="1"/>
  <c r="O47" i="1"/>
  <c r="T47" i="1"/>
  <c r="U47" i="1"/>
  <c r="F47" i="1"/>
  <c r="N47" i="1"/>
  <c r="AH47" i="1"/>
  <c r="AG47" i="1"/>
  <c r="AF47" i="1"/>
  <c r="AE47" i="1"/>
  <c r="AD47" i="1"/>
  <c r="AC47" i="1"/>
</calcChain>
</file>

<file path=xl/sharedStrings.xml><?xml version="1.0" encoding="utf-8"?>
<sst xmlns="http://schemas.openxmlformats.org/spreadsheetml/2006/main" count="396" uniqueCount="104">
  <si>
    <t>SLM</t>
  </si>
  <si>
    <t>EACH</t>
  </si>
  <si>
    <t>TOTALS:</t>
  </si>
  <si>
    <t>PLAN SPLIT</t>
  </si>
  <si>
    <t>COUNTY</t>
  </si>
  <si>
    <t>ROUTE</t>
  </si>
  <si>
    <t>LOCATION</t>
  </si>
  <si>
    <t>UNINTERRUPTIBLE POWER SUPPLY, BATTERY REPLACEMENT</t>
  </si>
  <si>
    <t>FT</t>
  </si>
  <si>
    <t>REMOVAL, MISC.: SIGN FLASHER ASSEMBLY</t>
  </si>
  <si>
    <t>SIGN FLASHER ASSEMBLY, AS PER PLAN</t>
  </si>
  <si>
    <t>SIGNAL CABLE, 3 CONDUCTOR, NO. 14 AWG, AS PER PLAN</t>
  </si>
  <si>
    <t>SF</t>
  </si>
  <si>
    <t>SIGN, FLAT SHEET</t>
  </si>
  <si>
    <t>GROUND MOUNTED SUPPORT, NO. 3 POST, AS PER PLAN</t>
  </si>
  <si>
    <t>REMOVAL OF GROUND MOUNTED PIPE SUPPORT AND DELIVERY</t>
  </si>
  <si>
    <t>LOR</t>
  </si>
  <si>
    <t>MED</t>
  </si>
  <si>
    <t>VEHICULAR SIGNAL HEAD, MISC.: REMOVAL</t>
  </si>
  <si>
    <t>ERI</t>
  </si>
  <si>
    <t>RIC</t>
  </si>
  <si>
    <t>WAY</t>
  </si>
  <si>
    <t>BUTTERNUT RIDGE RD</t>
  </si>
  <si>
    <t>CR 19 (LAKE RD)</t>
  </si>
  <si>
    <t>ASD</t>
  </si>
  <si>
    <t>VEHICULAR SIGNAL HEAD, (LED), 1-SECTION, 12" LENS, 1-WAY, POLYCARBONATE (BLACK), WITH BACKPLATE, AS PER PLAN</t>
  </si>
  <si>
    <t>VEHICULAR SIGNAL HEAD, (LED), 3-SECTION, 12" LENS, 1-WAY, POLYCARBONATE (BLACK), WITH BACKPLATE, AS PER PLAN</t>
  </si>
  <si>
    <t>VEHICULAR SIGNAL 
HEAD, (LED), 5-SECTION, 12" LENS, 1-WAY, POLYCARBONATE
 (BLACK), WITH BACKPLATES, AS PER PLAN</t>
  </si>
  <si>
    <t>BALL</t>
  </si>
  <si>
    <t>LT ARROW</t>
  </si>
  <si>
    <t>RT ARROW</t>
  </si>
  <si>
    <t>EASTBOUND RAMPS AT SR 4</t>
  </si>
  <si>
    <t>STRUB RD</t>
  </si>
  <si>
    <t>N. MEIJER DR</t>
  </si>
  <si>
    <t>CR 995 (KING RD)</t>
  </si>
  <si>
    <t>CR 97 (COLLEGE ST)</t>
  </si>
  <si>
    <t>RELAMP EXISTING SIGNAL SECTION WITH LED LAMP UNIT, AS PER PLAN</t>
  </si>
  <si>
    <t>RED</t>
  </si>
  <si>
    <t>YELLOW</t>
  </si>
  <si>
    <t>GREEN</t>
  </si>
  <si>
    <t>YELLOW ARROW</t>
  </si>
  <si>
    <t>GREEN ARROW</t>
  </si>
  <si>
    <t>IR 71 NORTHBOUND</t>
  </si>
  <si>
    <t>OHIO TURNPIKE</t>
  </si>
  <si>
    <t>GROUND ROD</t>
  </si>
  <si>
    <t>UNINTERRUPTIBLE POWER SUPPLY (UPS), 1000 WATT, AS PER PLAN</t>
  </si>
  <si>
    <t>MASON RD</t>
  </si>
  <si>
    <t>BOGART RD</t>
  </si>
  <si>
    <t>HUR</t>
  </si>
  <si>
    <t>SR 4</t>
  </si>
  <si>
    <t>HAMILTON RD</t>
  </si>
  <si>
    <t>SR 94 / LEDGE RD</t>
  </si>
  <si>
    <t>SLEEPY HOLLOW RD</t>
  </si>
  <si>
    <t>SOUTHBOUND RAMP AT SR 3</t>
  </si>
  <si>
    <t>NORTHBOUND RAMP AT SR 3</t>
  </si>
  <si>
    <t>SR 303</t>
  </si>
  <si>
    <t>MARKS RD</t>
  </si>
  <si>
    <t>SUBSTATION RD</t>
  </si>
  <si>
    <t>STONY HILL RD</t>
  </si>
  <si>
    <t>PORTSIDE DRIVE</t>
  </si>
  <si>
    <t>NORTHBOUND RAMPS AT IR 71</t>
  </si>
  <si>
    <t>SR 83</t>
  </si>
  <si>
    <t>REMSEN RD</t>
  </si>
  <si>
    <t>SR 430 / ILLINOIS AVE</t>
  </si>
  <si>
    <t>ADVANCE RADAR DETECTION, AS PER PLAN (INSTALLATION)</t>
  </si>
  <si>
    <t>STOP LINE RADAR DETECTION, AS PER PLAN (INSTALLATION)</t>
  </si>
  <si>
    <t>PLYMOUTH SPRINGMILL RD</t>
  </si>
  <si>
    <t>SR 585</t>
  </si>
  <si>
    <t>EASTERN RD</t>
  </si>
  <si>
    <t>PULL BOX REMOVED</t>
  </si>
  <si>
    <t>REMOVAL, MISC.: SCHOOL SPEED LIMIT SIGN ASSEMBLY</t>
  </si>
  <si>
    <t>SIGN LIGHTING, MISC.: CABLE REMOVED</t>
  </si>
  <si>
    <t>SIGN LIGHTING, MISC.: RTC TIMER AND MODEM</t>
  </si>
  <si>
    <t>DISCONNECT CIRCUIT</t>
  </si>
  <si>
    <t>SCHOOL SPEED LIMIT SIGN ASSEMBLY, SOLAR-POWERED, AS PER PLAN</t>
  </si>
  <si>
    <t>MESSENGER WIRE, MISC.: UNLASH AND RELASH</t>
  </si>
  <si>
    <t>ALL QUANTITIES CARRIED TO SIGNAL SUB-SUMMARY</t>
  </si>
  <si>
    <t>ITEM</t>
  </si>
  <si>
    <t>QUANTITY</t>
  </si>
  <si>
    <t>UNIT</t>
  </si>
  <si>
    <t>DESCRIPTION</t>
  </si>
  <si>
    <t>KEYSTONE ELEMENTARY</t>
  </si>
  <si>
    <t>MIFFLIN ELEMENTARY</t>
  </si>
  <si>
    <t>SIGNAL SUPPORT FOUNDATION</t>
  </si>
  <si>
    <t>CURVE AHEAD WARNING SIGNS (LT AND RT)</t>
  </si>
  <si>
    <t>REUSE OF SIGNAL SUPPORT, AS PER PLAN</t>
  </si>
  <si>
    <t>SIGNAL CABLE, 5 CONDUCTOR, NO. 14 AWG, AS PER PLAN</t>
  </si>
  <si>
    <t>SIGNALIZATION, MISC.: METER BASE</t>
  </si>
  <si>
    <t>CABINET, TYPE TS-2, AS PER PLAN</t>
  </si>
  <si>
    <t>01/SAF</t>
  </si>
  <si>
    <t>02/SAF</t>
  </si>
  <si>
    <t>03/SAE</t>
  </si>
  <si>
    <t>RIC-430-10.00 ESTIMATED QUANTITIES (03/SAE)</t>
  </si>
  <si>
    <t>LOR-303-12.15 ESTIMATED QUANTITIES (03/SAE)</t>
  </si>
  <si>
    <t>LIGHT POLE FOUNDATION REMOVED</t>
  </si>
  <si>
    <t>CABINET FOUNDATION</t>
  </si>
  <si>
    <t>CONTROLLER WORK PAD</t>
  </si>
  <si>
    <t>CONTROLLER ITEM, MISC.: 12" CABINET RISER</t>
  </si>
  <si>
    <t>CONDUIT, 3", 725.04</t>
  </si>
  <si>
    <t>CONTROLLER ITEM, MISC: 12" CABINET RISER</t>
  </si>
  <si>
    <t>RIC-13 AND RIC-71 ESTIMATED QUANTITIES (02/SAF)</t>
  </si>
  <si>
    <t>POWER CABLE, 2 CONDUCTOR, NO. 6 AWG, AS PER PLAN</t>
  </si>
  <si>
    <t>POWER SERVICE REMOVED, AS PER PLAN</t>
  </si>
  <si>
    <t>LIGHT POLE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</si>
</sst>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" xfId="0" applyBorder="1"/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0" xfId="0" applyFill="1"/>
    <xf numFmtId="0" fontId="0" fillId="2" borderId="9" xfId="0" applyFill="1" applyBorder="1"/>
    <xf numFmtId="0" fontId="0" fillId="2" borderId="21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3" xfId="0" applyFont="1" applyBorder="1" applyAlignment="1">
      <alignment vertical="center"/>
    </xf>
    <xf numFmtId="0" fontId="2" fillId="0" borderId="21" xfId="0" applyFont="1" applyBorder="1"/>
    <xf numFmtId="0" fontId="2" fillId="0" borderId="1" xfId="0" applyFont="1" applyBorder="1"/>
    <xf numFmtId="0" fontId="2" fillId="2" borderId="1" xfId="0" applyFont="1" applyFill="1" applyBorder="1"/>
    <xf numFmtId="0" fontId="2" fillId="2" borderId="9" xfId="0" applyFont="1" applyFill="1" applyBorder="1"/>
    <xf numFmtId="0" fontId="2" fillId="0" borderId="8" xfId="0" applyFont="1" applyBorder="1"/>
    <xf numFmtId="0" fontId="2" fillId="0" borderId="9" xfId="0" applyFont="1" applyBorder="1"/>
    <xf numFmtId="0" fontId="2" fillId="2" borderId="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2" fillId="0" borderId="23" xfId="0" applyFont="1" applyBorder="1"/>
    <xf numFmtId="0" fontId="2" fillId="0" borderId="2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471B3-07AC-4E6E-944A-50D6F65A4B6D}">
  <dimension ref="A1:AH61"/>
  <sheetViews>
    <sheetView tabSelected="1" zoomScale="80" zoomScaleNormal="80" workbookViewId="0">
      <pane xSplit="5" ySplit="4" topLeftCell="F17" activePane="bottomRight" state="frozen"/>
      <selection pane="topRight" activeCell="F1" sqref="F1"/>
      <selection pane="bottomLeft" activeCell="A5" sqref="A5"/>
      <selection pane="bottomRight" activeCell="N29" sqref="N29"/>
    </sheetView>
  </sheetViews>
  <sheetFormatPr defaultRowHeight="15" x14ac:dyDescent="0.25"/>
  <cols>
    <col min="1" max="1" width="11.28515625" customWidth="1"/>
    <col min="2" max="2" width="8.85546875" customWidth="1"/>
    <col min="3" max="3" width="10.28515625" customWidth="1"/>
    <col min="4" max="4" width="42.42578125" customWidth="1"/>
    <col min="5" max="5" width="13.42578125" customWidth="1"/>
    <col min="6" max="8" width="9.7109375" customWidth="1"/>
    <col min="9" max="12" width="9.5703125" customWidth="1"/>
    <col min="13" max="13" width="9.7109375" customWidth="1"/>
    <col min="14" max="14" width="13.42578125" customWidth="1"/>
    <col min="15" max="16" width="9.7109375" customWidth="1"/>
    <col min="17" max="19" width="9.5703125" customWidth="1"/>
    <col min="20" max="22" width="9.7109375" customWidth="1"/>
    <col min="23" max="23" width="9.5703125" customWidth="1"/>
    <col min="24" max="28" width="12.42578125" customWidth="1"/>
    <col min="29" max="30" width="17.42578125" style="7" customWidth="1"/>
    <col min="31" max="31" width="12.85546875" style="7" customWidth="1"/>
    <col min="32" max="32" width="17.28515625" style="7" customWidth="1"/>
    <col min="33" max="33" width="14.5703125" style="7" customWidth="1"/>
    <col min="34" max="34" width="15.42578125" style="7" customWidth="1"/>
  </cols>
  <sheetData>
    <row r="1" spans="1:34" x14ac:dyDescent="0.25">
      <c r="A1" s="74" t="s">
        <v>4</v>
      </c>
      <c r="B1" s="76" t="s">
        <v>5</v>
      </c>
      <c r="C1" s="76" t="s">
        <v>0</v>
      </c>
      <c r="D1" s="76" t="s">
        <v>6</v>
      </c>
      <c r="E1" s="76" t="s">
        <v>3</v>
      </c>
      <c r="F1" s="13">
        <v>625</v>
      </c>
      <c r="G1" s="13">
        <v>625</v>
      </c>
      <c r="H1" s="13">
        <v>625</v>
      </c>
      <c r="I1" s="13">
        <v>625</v>
      </c>
      <c r="J1" s="13">
        <v>625</v>
      </c>
      <c r="K1" s="13">
        <v>625</v>
      </c>
      <c r="L1" s="13">
        <v>625</v>
      </c>
      <c r="M1" s="13">
        <v>631</v>
      </c>
      <c r="N1" s="13">
        <v>631</v>
      </c>
      <c r="O1" s="13">
        <v>631</v>
      </c>
      <c r="P1" s="13">
        <v>631</v>
      </c>
      <c r="Q1" s="13">
        <v>631</v>
      </c>
      <c r="R1" s="13">
        <v>632</v>
      </c>
      <c r="S1" s="13">
        <v>632</v>
      </c>
      <c r="T1" s="13">
        <v>632</v>
      </c>
      <c r="U1" s="13">
        <v>632</v>
      </c>
      <c r="V1" s="13">
        <v>632</v>
      </c>
      <c r="W1" s="15">
        <v>632</v>
      </c>
      <c r="X1" s="83">
        <v>632</v>
      </c>
      <c r="Y1" s="84"/>
      <c r="Z1" s="84"/>
      <c r="AA1" s="84"/>
      <c r="AB1" s="85"/>
      <c r="AC1" s="14">
        <v>630</v>
      </c>
      <c r="AD1" s="13">
        <v>630</v>
      </c>
      <c r="AE1" s="16">
        <v>630</v>
      </c>
      <c r="AF1" s="16">
        <v>631</v>
      </c>
      <c r="AG1" s="16">
        <v>631</v>
      </c>
      <c r="AH1" s="17">
        <v>632</v>
      </c>
    </row>
    <row r="2" spans="1:34" ht="92.25" customHeight="1" x14ac:dyDescent="0.25">
      <c r="A2" s="75"/>
      <c r="B2" s="77"/>
      <c r="C2" s="77"/>
      <c r="D2" s="77"/>
      <c r="E2" s="77"/>
      <c r="F2" s="81" t="s">
        <v>69</v>
      </c>
      <c r="G2" s="81" t="s">
        <v>103</v>
      </c>
      <c r="H2" s="81" t="s">
        <v>94</v>
      </c>
      <c r="I2" s="81" t="s">
        <v>44</v>
      </c>
      <c r="J2" s="81" t="s">
        <v>102</v>
      </c>
      <c r="K2" s="81" t="s">
        <v>73</v>
      </c>
      <c r="L2" s="81" t="s">
        <v>98</v>
      </c>
      <c r="M2" s="81" t="s">
        <v>10</v>
      </c>
      <c r="N2" s="81" t="s">
        <v>74</v>
      </c>
      <c r="O2" s="81" t="s">
        <v>70</v>
      </c>
      <c r="P2" s="81" t="s">
        <v>72</v>
      </c>
      <c r="Q2" s="81" t="s">
        <v>71</v>
      </c>
      <c r="R2" s="81" t="s">
        <v>18</v>
      </c>
      <c r="S2" s="81" t="s">
        <v>101</v>
      </c>
      <c r="T2" s="81" t="s">
        <v>75</v>
      </c>
      <c r="U2" s="81" t="s">
        <v>86</v>
      </c>
      <c r="V2" s="81" t="s">
        <v>83</v>
      </c>
      <c r="W2" s="81" t="s">
        <v>85</v>
      </c>
      <c r="X2" s="86" t="s">
        <v>36</v>
      </c>
      <c r="Y2" s="87"/>
      <c r="Z2" s="87"/>
      <c r="AA2" s="87"/>
      <c r="AB2" s="88"/>
      <c r="AC2" s="96" t="s">
        <v>15</v>
      </c>
      <c r="AD2" s="94" t="s">
        <v>14</v>
      </c>
      <c r="AE2" s="92" t="s">
        <v>13</v>
      </c>
      <c r="AF2" s="89" t="s">
        <v>9</v>
      </c>
      <c r="AG2" s="89" t="s">
        <v>10</v>
      </c>
      <c r="AH2" s="90" t="s">
        <v>11</v>
      </c>
    </row>
    <row r="3" spans="1:34" ht="53.25" customHeight="1" x14ac:dyDescent="0.25">
      <c r="A3" s="75"/>
      <c r="B3" s="77"/>
      <c r="C3" s="77"/>
      <c r="D3" s="77"/>
      <c r="E3" s="77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20" t="s">
        <v>37</v>
      </c>
      <c r="Y3" s="20" t="s">
        <v>38</v>
      </c>
      <c r="Z3" s="20" t="s">
        <v>39</v>
      </c>
      <c r="AA3" s="20" t="s">
        <v>40</v>
      </c>
      <c r="AB3" s="68" t="s">
        <v>41</v>
      </c>
      <c r="AC3" s="97"/>
      <c r="AD3" s="95"/>
      <c r="AE3" s="93"/>
      <c r="AF3" s="89"/>
      <c r="AG3" s="89"/>
      <c r="AH3" s="91"/>
    </row>
    <row r="4" spans="1:34" x14ac:dyDescent="0.25">
      <c r="A4" s="75"/>
      <c r="B4" s="77"/>
      <c r="C4" s="77"/>
      <c r="D4" s="77"/>
      <c r="E4" s="77"/>
      <c r="F4" s="21" t="s">
        <v>1</v>
      </c>
      <c r="G4" s="21" t="s">
        <v>1</v>
      </c>
      <c r="H4" s="21" t="s">
        <v>1</v>
      </c>
      <c r="I4" s="21" t="s">
        <v>1</v>
      </c>
      <c r="J4" s="21" t="s">
        <v>1</v>
      </c>
      <c r="K4" s="21" t="s">
        <v>1</v>
      </c>
      <c r="L4" s="21" t="s">
        <v>8</v>
      </c>
      <c r="M4" s="21" t="s">
        <v>1</v>
      </c>
      <c r="N4" s="21" t="s">
        <v>1</v>
      </c>
      <c r="O4" s="21" t="s">
        <v>1</v>
      </c>
      <c r="P4" s="21" t="s">
        <v>1</v>
      </c>
      <c r="Q4" s="21" t="s">
        <v>8</v>
      </c>
      <c r="R4" s="21" t="s">
        <v>1</v>
      </c>
      <c r="S4" s="21" t="s">
        <v>8</v>
      </c>
      <c r="T4" s="21" t="s">
        <v>8</v>
      </c>
      <c r="U4" s="21" t="s">
        <v>8</v>
      </c>
      <c r="V4" s="21" t="s">
        <v>1</v>
      </c>
      <c r="W4" s="21" t="s">
        <v>1</v>
      </c>
      <c r="X4" s="21" t="s">
        <v>1</v>
      </c>
      <c r="Y4" s="21" t="s">
        <v>1</v>
      </c>
      <c r="Z4" s="21" t="s">
        <v>1</v>
      </c>
      <c r="AA4" s="21" t="s">
        <v>1</v>
      </c>
      <c r="AB4" s="23" t="s">
        <v>1</v>
      </c>
      <c r="AC4" s="22" t="s">
        <v>1</v>
      </c>
      <c r="AD4" s="19" t="s">
        <v>8</v>
      </c>
      <c r="AE4" s="24" t="s">
        <v>12</v>
      </c>
      <c r="AF4" s="24" t="s">
        <v>1</v>
      </c>
      <c r="AG4" s="24" t="s">
        <v>1</v>
      </c>
      <c r="AH4" s="25" t="s">
        <v>8</v>
      </c>
    </row>
    <row r="5" spans="1:34" x14ac:dyDescent="0.25">
      <c r="A5" s="78"/>
      <c r="B5" s="79"/>
      <c r="C5" s="79"/>
      <c r="D5" s="80"/>
      <c r="E5" s="27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59"/>
      <c r="AC5" s="30"/>
      <c r="AD5" s="31"/>
      <c r="AE5" s="32"/>
      <c r="AF5" s="32"/>
      <c r="AG5" s="32"/>
      <c r="AH5" s="33"/>
    </row>
    <row r="6" spans="1:34" x14ac:dyDescent="0.25">
      <c r="A6" s="34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5"/>
      <c r="AC6" s="26"/>
      <c r="AD6" s="27"/>
      <c r="AE6" s="36"/>
      <c r="AF6" s="36"/>
      <c r="AG6" s="36"/>
      <c r="AH6" s="25"/>
    </row>
    <row r="7" spans="1:34" x14ac:dyDescent="0.25">
      <c r="A7" s="18" t="s">
        <v>24</v>
      </c>
      <c r="B7" s="19">
        <v>42</v>
      </c>
      <c r="C7" s="19">
        <v>5.43</v>
      </c>
      <c r="D7" s="19" t="s">
        <v>34</v>
      </c>
      <c r="E7" s="19" t="s">
        <v>89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>
        <v>8</v>
      </c>
      <c r="Y7" s="19">
        <v>8</v>
      </c>
      <c r="Z7" s="19">
        <v>8</v>
      </c>
      <c r="AA7" s="19"/>
      <c r="AB7" s="23"/>
      <c r="AC7" s="26"/>
      <c r="AD7" s="27"/>
      <c r="AE7" s="36"/>
      <c r="AF7" s="36"/>
      <c r="AG7" s="36"/>
      <c r="AH7" s="25"/>
    </row>
    <row r="8" spans="1:34" x14ac:dyDescent="0.25">
      <c r="A8" s="18" t="s">
        <v>19</v>
      </c>
      <c r="B8" s="19">
        <v>2</v>
      </c>
      <c r="C8" s="38">
        <v>8.15</v>
      </c>
      <c r="D8" s="19" t="s">
        <v>31</v>
      </c>
      <c r="E8" s="19" t="s">
        <v>89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23"/>
      <c r="AC8" s="22"/>
      <c r="AD8" s="19"/>
      <c r="AE8" s="24"/>
      <c r="AF8" s="24"/>
      <c r="AG8" s="24"/>
      <c r="AH8" s="37"/>
    </row>
    <row r="9" spans="1:34" x14ac:dyDescent="0.25">
      <c r="A9" s="18" t="s">
        <v>19</v>
      </c>
      <c r="B9" s="19">
        <v>4</v>
      </c>
      <c r="C9" s="38">
        <v>8.86</v>
      </c>
      <c r="D9" s="19" t="s">
        <v>32</v>
      </c>
      <c r="E9" s="19" t="s">
        <v>89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23"/>
      <c r="AC9" s="39"/>
      <c r="AD9" s="40"/>
      <c r="AE9" s="41"/>
      <c r="AF9" s="41"/>
      <c r="AG9" s="41"/>
      <c r="AH9" s="42"/>
    </row>
    <row r="10" spans="1:34" x14ac:dyDescent="0.25">
      <c r="A10" s="18" t="s">
        <v>19</v>
      </c>
      <c r="B10" s="19">
        <v>250</v>
      </c>
      <c r="C10" s="38">
        <v>2.1</v>
      </c>
      <c r="D10" s="19" t="s">
        <v>32</v>
      </c>
      <c r="E10" s="19" t="s">
        <v>89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23"/>
      <c r="AC10" s="39"/>
      <c r="AD10" s="40"/>
      <c r="AE10" s="41"/>
      <c r="AF10" s="41"/>
      <c r="AG10" s="41"/>
      <c r="AH10" s="42"/>
    </row>
    <row r="11" spans="1:34" x14ac:dyDescent="0.25">
      <c r="A11" s="18" t="s">
        <v>19</v>
      </c>
      <c r="B11" s="19">
        <v>250</v>
      </c>
      <c r="C11" s="38">
        <v>2.94</v>
      </c>
      <c r="D11" s="19" t="s">
        <v>33</v>
      </c>
      <c r="E11" s="19" t="s">
        <v>89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23"/>
      <c r="AC11" s="39"/>
      <c r="AD11" s="40"/>
      <c r="AE11" s="41"/>
      <c r="AF11" s="41"/>
      <c r="AG11" s="41"/>
      <c r="AH11" s="42"/>
    </row>
    <row r="12" spans="1:34" x14ac:dyDescent="0.25">
      <c r="A12" s="18" t="s">
        <v>17</v>
      </c>
      <c r="B12" s="19">
        <v>18</v>
      </c>
      <c r="C12" s="38">
        <v>15.5</v>
      </c>
      <c r="D12" s="19" t="s">
        <v>42</v>
      </c>
      <c r="E12" s="19" t="s">
        <v>89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23"/>
      <c r="AC12" s="39"/>
      <c r="AD12" s="40"/>
      <c r="AE12" s="41"/>
      <c r="AF12" s="41"/>
      <c r="AG12" s="41"/>
      <c r="AH12" s="42"/>
    </row>
    <row r="13" spans="1:34" x14ac:dyDescent="0.25">
      <c r="A13" s="18" t="s">
        <v>17</v>
      </c>
      <c r="B13" s="19">
        <v>57</v>
      </c>
      <c r="C13" s="38">
        <v>2.5299999999999998</v>
      </c>
      <c r="D13" s="19" t="s">
        <v>35</v>
      </c>
      <c r="E13" s="19" t="s">
        <v>89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>
        <v>6</v>
      </c>
      <c r="Y13" s="19">
        <v>6</v>
      </c>
      <c r="Z13" s="19">
        <v>6</v>
      </c>
      <c r="AA13" s="19"/>
      <c r="AB13" s="23"/>
      <c r="AC13" s="39"/>
      <c r="AD13" s="40"/>
      <c r="AE13" s="41"/>
      <c r="AF13" s="41"/>
      <c r="AG13" s="41"/>
      <c r="AH13" s="42"/>
    </row>
    <row r="14" spans="1:34" x14ac:dyDescent="0.25">
      <c r="A14" s="18" t="s">
        <v>17</v>
      </c>
      <c r="B14" s="19">
        <v>224</v>
      </c>
      <c r="C14" s="38">
        <v>15.45</v>
      </c>
      <c r="D14" s="19" t="s">
        <v>23</v>
      </c>
      <c r="E14" s="19" t="s">
        <v>89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23"/>
      <c r="AC14" s="39"/>
      <c r="AD14" s="40"/>
      <c r="AE14" s="41"/>
      <c r="AF14" s="41"/>
      <c r="AG14" s="41"/>
      <c r="AH14" s="42"/>
    </row>
    <row r="15" spans="1:34" x14ac:dyDescent="0.25">
      <c r="A15" s="18"/>
      <c r="B15" s="19"/>
      <c r="C15" s="3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23"/>
      <c r="AC15" s="39"/>
      <c r="AD15" s="40"/>
      <c r="AE15" s="41"/>
      <c r="AF15" s="41"/>
      <c r="AG15" s="41"/>
      <c r="AH15" s="42"/>
    </row>
    <row r="16" spans="1:34" x14ac:dyDescent="0.25">
      <c r="A16" s="18" t="s">
        <v>19</v>
      </c>
      <c r="B16" s="19">
        <v>4</v>
      </c>
      <c r="C16" s="38">
        <v>3.87</v>
      </c>
      <c r="D16" s="19" t="s">
        <v>43</v>
      </c>
      <c r="E16" s="19" t="s">
        <v>90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>
        <v>6</v>
      </c>
      <c r="S16" s="19"/>
      <c r="T16" s="19"/>
      <c r="U16" s="19"/>
      <c r="V16" s="19"/>
      <c r="W16" s="19"/>
      <c r="X16" s="19"/>
      <c r="Y16" s="19"/>
      <c r="Z16" s="19"/>
      <c r="AA16" s="19"/>
      <c r="AB16" s="23"/>
      <c r="AC16" s="39"/>
      <c r="AD16" s="40"/>
      <c r="AE16" s="41"/>
      <c r="AF16" s="41"/>
      <c r="AG16" s="41"/>
      <c r="AH16" s="42"/>
    </row>
    <row r="17" spans="1:34" x14ac:dyDescent="0.25">
      <c r="A17" s="18" t="s">
        <v>19</v>
      </c>
      <c r="B17" s="19">
        <v>4</v>
      </c>
      <c r="C17" s="38">
        <v>5.3</v>
      </c>
      <c r="D17" s="19" t="s">
        <v>46</v>
      </c>
      <c r="E17" s="19" t="s">
        <v>90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>
        <v>8</v>
      </c>
      <c r="S17" s="19"/>
      <c r="T17" s="19"/>
      <c r="U17" s="19"/>
      <c r="V17" s="19"/>
      <c r="W17" s="19"/>
      <c r="X17" s="19"/>
      <c r="Y17" s="19"/>
      <c r="Z17" s="19"/>
      <c r="AA17" s="19"/>
      <c r="AB17" s="23"/>
      <c r="AC17" s="39"/>
      <c r="AD17" s="40"/>
      <c r="AE17" s="41"/>
      <c r="AF17" s="41"/>
      <c r="AG17" s="41"/>
      <c r="AH17" s="42"/>
    </row>
    <row r="18" spans="1:34" x14ac:dyDescent="0.25">
      <c r="A18" s="18" t="s">
        <v>19</v>
      </c>
      <c r="B18" s="19">
        <v>4</v>
      </c>
      <c r="C18" s="38">
        <v>7.95</v>
      </c>
      <c r="D18" s="19" t="s">
        <v>47</v>
      </c>
      <c r="E18" s="19" t="s">
        <v>90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>
        <v>8</v>
      </c>
      <c r="S18" s="19"/>
      <c r="T18" s="19"/>
      <c r="U18" s="19"/>
      <c r="V18" s="19"/>
      <c r="W18" s="19"/>
      <c r="X18" s="19"/>
      <c r="Y18" s="19"/>
      <c r="Z18" s="19"/>
      <c r="AA18" s="19"/>
      <c r="AB18" s="23"/>
      <c r="AC18" s="39"/>
      <c r="AD18" s="40"/>
      <c r="AE18" s="41"/>
      <c r="AF18" s="41"/>
      <c r="AG18" s="41"/>
      <c r="AH18" s="42"/>
    </row>
    <row r="19" spans="1:34" x14ac:dyDescent="0.25">
      <c r="A19" s="18" t="s">
        <v>48</v>
      </c>
      <c r="B19" s="19">
        <v>20</v>
      </c>
      <c r="C19" s="38">
        <v>2.5</v>
      </c>
      <c r="D19" s="19" t="s">
        <v>49</v>
      </c>
      <c r="E19" s="19" t="s">
        <v>90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>
        <v>10</v>
      </c>
      <c r="S19" s="19"/>
      <c r="T19" s="19"/>
      <c r="U19" s="19"/>
      <c r="V19" s="19"/>
      <c r="W19" s="19"/>
      <c r="X19" s="19"/>
      <c r="Y19" s="19"/>
      <c r="Z19" s="19"/>
      <c r="AA19" s="19"/>
      <c r="AB19" s="23"/>
      <c r="AC19" s="39"/>
      <c r="AD19" s="40"/>
      <c r="AE19" s="41"/>
      <c r="AF19" s="41"/>
      <c r="AG19" s="41"/>
      <c r="AH19" s="42"/>
    </row>
    <row r="20" spans="1:34" x14ac:dyDescent="0.25">
      <c r="A20" s="18" t="s">
        <v>17</v>
      </c>
      <c r="B20" s="19">
        <v>3</v>
      </c>
      <c r="C20" s="38">
        <v>16.88</v>
      </c>
      <c r="D20" s="19" t="s">
        <v>50</v>
      </c>
      <c r="E20" s="19" t="s">
        <v>90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>
        <v>9</v>
      </c>
      <c r="S20" s="19"/>
      <c r="T20" s="19"/>
      <c r="U20" s="19"/>
      <c r="V20" s="19"/>
      <c r="W20" s="19"/>
      <c r="X20" s="19"/>
      <c r="Y20" s="19"/>
      <c r="Z20" s="19"/>
      <c r="AA20" s="19"/>
      <c r="AB20" s="23"/>
      <c r="AC20" s="39"/>
      <c r="AD20" s="40"/>
      <c r="AE20" s="41"/>
      <c r="AF20" s="41"/>
      <c r="AG20" s="41"/>
      <c r="AH20" s="42"/>
    </row>
    <row r="21" spans="1:34" x14ac:dyDescent="0.25">
      <c r="A21" s="18" t="s">
        <v>17</v>
      </c>
      <c r="B21" s="19">
        <v>3</v>
      </c>
      <c r="C21" s="38">
        <v>19.63</v>
      </c>
      <c r="D21" s="19" t="s">
        <v>51</v>
      </c>
      <c r="E21" s="19" t="s">
        <v>90</v>
      </c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>
        <v>8</v>
      </c>
      <c r="S21" s="19"/>
      <c r="T21" s="19"/>
      <c r="U21" s="19"/>
      <c r="V21" s="19"/>
      <c r="W21" s="19"/>
      <c r="X21" s="19"/>
      <c r="Y21" s="19"/>
      <c r="Z21" s="19"/>
      <c r="AA21" s="19"/>
      <c r="AB21" s="23"/>
      <c r="AC21" s="39"/>
      <c r="AD21" s="40"/>
      <c r="AE21" s="41"/>
      <c r="AF21" s="41"/>
      <c r="AG21" s="41"/>
      <c r="AH21" s="42"/>
    </row>
    <row r="22" spans="1:34" x14ac:dyDescent="0.25">
      <c r="A22" s="18" t="s">
        <v>17</v>
      </c>
      <c r="B22" s="19">
        <v>18</v>
      </c>
      <c r="C22" s="38">
        <v>16.809999999999999</v>
      </c>
      <c r="D22" s="19" t="s">
        <v>59</v>
      </c>
      <c r="E22" s="19" t="s">
        <v>90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>
        <v>8</v>
      </c>
      <c r="S22" s="19"/>
      <c r="T22" s="19"/>
      <c r="U22" s="19"/>
      <c r="V22" s="19"/>
      <c r="W22" s="19"/>
      <c r="X22" s="19"/>
      <c r="Y22" s="19"/>
      <c r="Z22" s="19"/>
      <c r="AA22" s="19"/>
      <c r="AB22" s="23"/>
      <c r="AC22" s="39"/>
      <c r="AD22" s="40"/>
      <c r="AE22" s="41"/>
      <c r="AF22" s="41"/>
      <c r="AG22" s="41"/>
      <c r="AH22" s="42"/>
    </row>
    <row r="23" spans="1:34" x14ac:dyDescent="0.25">
      <c r="A23" s="18" t="s">
        <v>17</v>
      </c>
      <c r="B23" s="19">
        <v>42</v>
      </c>
      <c r="C23" s="38">
        <v>21.02</v>
      </c>
      <c r="D23" s="19" t="s">
        <v>50</v>
      </c>
      <c r="E23" s="19" t="s">
        <v>90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>
        <v>8</v>
      </c>
      <c r="S23" s="19"/>
      <c r="T23" s="19"/>
      <c r="U23" s="19"/>
      <c r="V23" s="19"/>
      <c r="W23" s="19"/>
      <c r="X23" s="19"/>
      <c r="Y23" s="19"/>
      <c r="Z23" s="19"/>
      <c r="AA23" s="19"/>
      <c r="AB23" s="23"/>
      <c r="AC23" s="39"/>
      <c r="AD23" s="40"/>
      <c r="AE23" s="41"/>
      <c r="AF23" s="41"/>
      <c r="AG23" s="41"/>
      <c r="AH23" s="42"/>
    </row>
    <row r="24" spans="1:34" x14ac:dyDescent="0.25">
      <c r="A24" s="18" t="s">
        <v>17</v>
      </c>
      <c r="B24" s="19">
        <v>42</v>
      </c>
      <c r="C24" s="38">
        <v>22.77</v>
      </c>
      <c r="D24" s="19" t="s">
        <v>52</v>
      </c>
      <c r="E24" s="19" t="s">
        <v>90</v>
      </c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>
        <v>8</v>
      </c>
      <c r="S24" s="19"/>
      <c r="T24" s="19"/>
      <c r="U24" s="19"/>
      <c r="V24" s="19"/>
      <c r="W24" s="19"/>
      <c r="X24" s="19"/>
      <c r="Y24" s="19"/>
      <c r="Z24" s="19"/>
      <c r="AA24" s="19"/>
      <c r="AB24" s="23"/>
      <c r="AC24" s="39"/>
      <c r="AD24" s="40"/>
      <c r="AE24" s="41"/>
      <c r="AF24" s="41"/>
      <c r="AG24" s="41"/>
      <c r="AH24" s="42"/>
    </row>
    <row r="25" spans="1:34" x14ac:dyDescent="0.25">
      <c r="A25" s="18" t="s">
        <v>17</v>
      </c>
      <c r="B25" s="19">
        <v>71</v>
      </c>
      <c r="C25" s="38">
        <v>20.88</v>
      </c>
      <c r="D25" s="19" t="s">
        <v>53</v>
      </c>
      <c r="E25" s="19" t="s">
        <v>90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>
        <v>8</v>
      </c>
      <c r="S25" s="19"/>
      <c r="T25" s="19"/>
      <c r="U25" s="19"/>
      <c r="V25" s="19"/>
      <c r="W25" s="19"/>
      <c r="X25" s="19"/>
      <c r="Y25" s="19"/>
      <c r="Z25" s="19"/>
      <c r="AA25" s="19"/>
      <c r="AB25" s="23"/>
      <c r="AC25" s="39"/>
      <c r="AD25" s="40"/>
      <c r="AE25" s="41"/>
      <c r="AF25" s="41"/>
      <c r="AG25" s="41"/>
      <c r="AH25" s="42"/>
    </row>
    <row r="26" spans="1:34" x14ac:dyDescent="0.25">
      <c r="A26" s="18" t="s">
        <v>17</v>
      </c>
      <c r="B26" s="19">
        <v>71</v>
      </c>
      <c r="C26" s="38">
        <v>20.95</v>
      </c>
      <c r="D26" s="19" t="s">
        <v>54</v>
      </c>
      <c r="E26" s="19" t="s">
        <v>90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>
        <v>7</v>
      </c>
      <c r="S26" s="19"/>
      <c r="T26" s="19"/>
      <c r="U26" s="19"/>
      <c r="V26" s="19"/>
      <c r="W26" s="19"/>
      <c r="X26" s="19"/>
      <c r="Y26" s="19"/>
      <c r="Z26" s="19"/>
      <c r="AA26" s="19"/>
      <c r="AB26" s="23"/>
      <c r="AC26" s="39"/>
      <c r="AD26" s="40"/>
      <c r="AE26" s="41"/>
      <c r="AF26" s="41"/>
      <c r="AG26" s="41"/>
      <c r="AH26" s="42"/>
    </row>
    <row r="27" spans="1:34" x14ac:dyDescent="0.25">
      <c r="A27" s="18" t="s">
        <v>17</v>
      </c>
      <c r="B27" s="19">
        <v>252</v>
      </c>
      <c r="C27" s="38">
        <v>4.92</v>
      </c>
      <c r="D27" s="19" t="s">
        <v>55</v>
      </c>
      <c r="E27" s="19" t="s">
        <v>90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>
        <v>8</v>
      </c>
      <c r="S27" s="19"/>
      <c r="T27" s="19"/>
      <c r="U27" s="19"/>
      <c r="V27" s="19"/>
      <c r="W27" s="19"/>
      <c r="X27" s="19"/>
      <c r="Y27" s="19"/>
      <c r="Z27" s="19"/>
      <c r="AA27" s="19"/>
      <c r="AB27" s="23"/>
      <c r="AC27" s="39"/>
      <c r="AD27" s="40"/>
      <c r="AE27" s="41"/>
      <c r="AF27" s="41"/>
      <c r="AG27" s="41"/>
      <c r="AH27" s="42"/>
    </row>
    <row r="28" spans="1:34" x14ac:dyDescent="0.25">
      <c r="A28" s="18" t="s">
        <v>17</v>
      </c>
      <c r="B28" s="19">
        <v>303</v>
      </c>
      <c r="C28" s="38">
        <v>4.9800000000000004</v>
      </c>
      <c r="D28" s="19" t="s">
        <v>56</v>
      </c>
      <c r="E28" s="19" t="s">
        <v>90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>
        <v>8</v>
      </c>
      <c r="S28" s="19"/>
      <c r="T28" s="19"/>
      <c r="U28" s="19"/>
      <c r="V28" s="19"/>
      <c r="W28" s="19"/>
      <c r="X28" s="19"/>
      <c r="Y28" s="19"/>
      <c r="Z28" s="19"/>
      <c r="AA28" s="19"/>
      <c r="AB28" s="23"/>
      <c r="AC28" s="39"/>
      <c r="AD28" s="40"/>
      <c r="AE28" s="41"/>
      <c r="AF28" s="41"/>
      <c r="AG28" s="41"/>
      <c r="AH28" s="42"/>
    </row>
    <row r="29" spans="1:34" x14ac:dyDescent="0.25">
      <c r="A29" s="18" t="s">
        <v>17</v>
      </c>
      <c r="B29" s="19">
        <v>303</v>
      </c>
      <c r="C29" s="38">
        <v>5.92</v>
      </c>
      <c r="D29" s="19" t="s">
        <v>57</v>
      </c>
      <c r="E29" s="19" t="s">
        <v>90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>
        <v>8</v>
      </c>
      <c r="S29" s="19"/>
      <c r="T29" s="19"/>
      <c r="U29" s="19"/>
      <c r="V29" s="19"/>
      <c r="W29" s="19"/>
      <c r="X29" s="19"/>
      <c r="Y29" s="19"/>
      <c r="Z29" s="19"/>
      <c r="AA29" s="19"/>
      <c r="AB29" s="23"/>
      <c r="AC29" s="39"/>
      <c r="AD29" s="40"/>
      <c r="AE29" s="41"/>
      <c r="AF29" s="41"/>
      <c r="AG29" s="41"/>
      <c r="AH29" s="42"/>
    </row>
    <row r="30" spans="1:34" x14ac:dyDescent="0.25">
      <c r="A30" s="18" t="s">
        <v>17</v>
      </c>
      <c r="B30" s="19">
        <v>303</v>
      </c>
      <c r="C30" s="38">
        <v>10.95</v>
      </c>
      <c r="D30" s="19" t="s">
        <v>58</v>
      </c>
      <c r="E30" s="19" t="s">
        <v>90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>
        <v>8</v>
      </c>
      <c r="S30" s="19"/>
      <c r="T30" s="19"/>
      <c r="U30" s="19"/>
      <c r="V30" s="19"/>
      <c r="W30" s="19"/>
      <c r="X30" s="19"/>
      <c r="Y30" s="19"/>
      <c r="Z30" s="19"/>
      <c r="AA30" s="19"/>
      <c r="AB30" s="23"/>
      <c r="AC30" s="39"/>
      <c r="AD30" s="40"/>
      <c r="AE30" s="41"/>
      <c r="AF30" s="41"/>
      <c r="AG30" s="41"/>
      <c r="AH30" s="42"/>
    </row>
    <row r="31" spans="1:34" x14ac:dyDescent="0.25">
      <c r="A31" s="18" t="s">
        <v>20</v>
      </c>
      <c r="B31" s="19">
        <v>13</v>
      </c>
      <c r="C31" s="38">
        <v>10.57</v>
      </c>
      <c r="D31" s="19" t="s">
        <v>60</v>
      </c>
      <c r="E31" s="19" t="s">
        <v>90</v>
      </c>
      <c r="F31" s="19"/>
      <c r="G31" s="19"/>
      <c r="H31" s="19"/>
      <c r="I31" s="19"/>
      <c r="J31" s="19"/>
      <c r="K31" s="19"/>
      <c r="L31" s="19">
        <f>'RIC-13-71'!B3</f>
        <v>10</v>
      </c>
      <c r="M31" s="19"/>
      <c r="N31" s="19"/>
      <c r="O31" s="19"/>
      <c r="P31" s="19"/>
      <c r="Q31" s="19"/>
      <c r="R31" s="19"/>
      <c r="S31" s="19">
        <f>'RIC-13-71'!B4</f>
        <v>100</v>
      </c>
      <c r="T31" s="19"/>
      <c r="U31" s="19"/>
      <c r="V31" s="19"/>
      <c r="W31" s="19"/>
      <c r="X31" s="19"/>
      <c r="Y31" s="19"/>
      <c r="Z31" s="19"/>
      <c r="AA31" s="19"/>
      <c r="AB31" s="23"/>
      <c r="AC31" s="39"/>
      <c r="AD31" s="40"/>
      <c r="AE31" s="41"/>
      <c r="AF31" s="41"/>
      <c r="AG31" s="41"/>
      <c r="AH31" s="42"/>
    </row>
    <row r="32" spans="1:34" x14ac:dyDescent="0.25">
      <c r="A32" s="18"/>
      <c r="B32" s="19"/>
      <c r="C32" s="38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23"/>
      <c r="AC32" s="39"/>
      <c r="AD32" s="40"/>
      <c r="AE32" s="41"/>
      <c r="AF32" s="41"/>
      <c r="AG32" s="41"/>
      <c r="AH32" s="42"/>
    </row>
    <row r="33" spans="1:34" x14ac:dyDescent="0.25">
      <c r="A33" s="18" t="s">
        <v>19</v>
      </c>
      <c r="B33" s="19">
        <v>4</v>
      </c>
      <c r="C33" s="38">
        <v>5.3</v>
      </c>
      <c r="D33" s="19" t="s">
        <v>46</v>
      </c>
      <c r="E33" s="19" t="s">
        <v>91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23"/>
      <c r="AC33" s="39"/>
      <c r="AD33" s="40"/>
      <c r="AE33" s="41"/>
      <c r="AF33" s="41"/>
      <c r="AG33" s="41"/>
      <c r="AH33" s="42"/>
    </row>
    <row r="34" spans="1:34" x14ac:dyDescent="0.25">
      <c r="A34" s="18" t="s">
        <v>48</v>
      </c>
      <c r="B34" s="19">
        <v>20</v>
      </c>
      <c r="C34" s="38">
        <v>2.5</v>
      </c>
      <c r="D34" s="19" t="s">
        <v>49</v>
      </c>
      <c r="E34" s="19" t="s">
        <v>91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23"/>
      <c r="AC34" s="39"/>
      <c r="AD34" s="40"/>
      <c r="AE34" s="41"/>
      <c r="AF34" s="41"/>
      <c r="AG34" s="41"/>
      <c r="AH34" s="42"/>
    </row>
    <row r="35" spans="1:34" x14ac:dyDescent="0.25">
      <c r="A35" s="18" t="s">
        <v>16</v>
      </c>
      <c r="B35" s="19">
        <v>58</v>
      </c>
      <c r="C35" s="38">
        <v>17.03</v>
      </c>
      <c r="D35" s="19" t="s">
        <v>22</v>
      </c>
      <c r="E35" s="19" t="s">
        <v>91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>
        <f>295+30+109+30</f>
        <v>464</v>
      </c>
      <c r="V35" s="19"/>
      <c r="W35" s="19"/>
      <c r="X35" s="19"/>
      <c r="Y35" s="19"/>
      <c r="Z35" s="19"/>
      <c r="AA35" s="19"/>
      <c r="AB35" s="23"/>
      <c r="AC35" s="39"/>
      <c r="AD35" s="40"/>
      <c r="AE35" s="41"/>
      <c r="AF35" s="41"/>
      <c r="AG35" s="41"/>
      <c r="AH35" s="42"/>
    </row>
    <row r="36" spans="1:34" x14ac:dyDescent="0.25">
      <c r="A36" s="18" t="s">
        <v>16</v>
      </c>
      <c r="B36" s="19">
        <v>82</v>
      </c>
      <c r="C36" s="38">
        <v>2.57</v>
      </c>
      <c r="D36" s="19" t="s">
        <v>61</v>
      </c>
      <c r="E36" s="19" t="s">
        <v>91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f>11+30+10+186+30+10</f>
        <v>277</v>
      </c>
      <c r="V36" s="19"/>
      <c r="W36" s="19"/>
      <c r="X36" s="19"/>
      <c r="Y36" s="19"/>
      <c r="Z36" s="19"/>
      <c r="AA36" s="19"/>
      <c r="AB36" s="23"/>
      <c r="AC36" s="39"/>
      <c r="AD36" s="40"/>
      <c r="AE36" s="41"/>
      <c r="AF36" s="41"/>
      <c r="AG36" s="41"/>
      <c r="AH36" s="42"/>
    </row>
    <row r="37" spans="1:34" x14ac:dyDescent="0.25">
      <c r="A37" s="18" t="s">
        <v>16</v>
      </c>
      <c r="B37" s="19">
        <v>303</v>
      </c>
      <c r="C37" s="38">
        <v>12.15</v>
      </c>
      <c r="D37" s="19" t="s">
        <v>81</v>
      </c>
      <c r="E37" s="19" t="s">
        <v>91</v>
      </c>
      <c r="F37" s="19">
        <f>'LOR-KEYSTONE'!B3</f>
        <v>4</v>
      </c>
      <c r="G37" s="19"/>
      <c r="H37" s="19"/>
      <c r="I37" s="19"/>
      <c r="J37" s="19"/>
      <c r="K37" s="19"/>
      <c r="L37" s="19"/>
      <c r="M37" s="19"/>
      <c r="N37" s="19">
        <f>'LOR-KEYSTONE'!B5</f>
        <v>2</v>
      </c>
      <c r="O37" s="19">
        <f>'LOR-KEYSTONE'!B4</f>
        <v>2</v>
      </c>
      <c r="P37" s="19">
        <f>'LOR-KEYSTONE'!B7</f>
        <v>1</v>
      </c>
      <c r="Q37" s="19">
        <f>'LOR-KEYSTONE'!B6</f>
        <v>762</v>
      </c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23"/>
      <c r="AC37" s="39"/>
      <c r="AD37" s="40"/>
      <c r="AE37" s="41"/>
      <c r="AF37" s="41"/>
      <c r="AG37" s="41"/>
      <c r="AH37" s="42"/>
    </row>
    <row r="38" spans="1:34" x14ac:dyDescent="0.25">
      <c r="A38" s="18" t="s">
        <v>17</v>
      </c>
      <c r="B38" s="19">
        <v>3</v>
      </c>
      <c r="C38" s="38">
        <v>16.22</v>
      </c>
      <c r="D38" s="19" t="s">
        <v>62</v>
      </c>
      <c r="E38" s="19" t="s">
        <v>91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f>61+30+10+134+30+10+71+30+10</f>
        <v>386</v>
      </c>
      <c r="V38" s="19"/>
      <c r="W38" s="19"/>
      <c r="X38" s="19"/>
      <c r="Y38" s="19"/>
      <c r="Z38" s="19"/>
      <c r="AA38" s="19"/>
      <c r="AB38" s="23"/>
      <c r="AC38" s="39"/>
      <c r="AD38" s="40"/>
      <c r="AE38" s="41"/>
      <c r="AF38" s="41"/>
      <c r="AG38" s="41"/>
      <c r="AH38" s="42"/>
    </row>
    <row r="39" spans="1:34" x14ac:dyDescent="0.25">
      <c r="A39" s="18" t="s">
        <v>20</v>
      </c>
      <c r="B39" s="19">
        <v>39</v>
      </c>
      <c r="C39" s="38">
        <v>8.5500000000000007</v>
      </c>
      <c r="D39" s="19" t="s">
        <v>66</v>
      </c>
      <c r="E39" s="19" t="s">
        <v>91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>
        <f>32+5+5+10</f>
        <v>52</v>
      </c>
      <c r="U39" s="19"/>
      <c r="V39" s="19"/>
      <c r="W39" s="19"/>
      <c r="X39" s="19"/>
      <c r="Y39" s="19"/>
      <c r="Z39" s="19"/>
      <c r="AA39" s="19"/>
      <c r="AB39" s="23"/>
      <c r="AC39" s="39"/>
      <c r="AD39" s="40"/>
      <c r="AE39" s="41"/>
      <c r="AF39" s="41"/>
      <c r="AG39" s="41"/>
      <c r="AH39" s="42"/>
    </row>
    <row r="40" spans="1:34" x14ac:dyDescent="0.25">
      <c r="A40" s="18" t="s">
        <v>20</v>
      </c>
      <c r="B40" s="19">
        <v>39</v>
      </c>
      <c r="C40" s="38">
        <v>17.12</v>
      </c>
      <c r="D40" s="19" t="s">
        <v>63</v>
      </c>
      <c r="E40" s="19" t="s">
        <v>91</v>
      </c>
      <c r="F40" s="19">
        <f>3+3+3+4</f>
        <v>13</v>
      </c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>
        <f>103*2+5+5+5+8*4+5+5</f>
        <v>263</v>
      </c>
      <c r="U40" s="19"/>
      <c r="V40" s="19"/>
      <c r="W40" s="19"/>
      <c r="X40" s="19"/>
      <c r="Y40" s="19"/>
      <c r="Z40" s="19"/>
      <c r="AA40" s="19"/>
      <c r="AB40" s="23"/>
      <c r="AC40" s="39"/>
      <c r="AD40" s="40"/>
      <c r="AE40" s="41"/>
      <c r="AF40" s="41"/>
      <c r="AG40" s="41"/>
      <c r="AH40" s="42"/>
    </row>
    <row r="41" spans="1:34" x14ac:dyDescent="0.25">
      <c r="A41" s="18" t="s">
        <v>20</v>
      </c>
      <c r="B41" s="19">
        <v>430</v>
      </c>
      <c r="C41" s="38">
        <v>10</v>
      </c>
      <c r="D41" s="19" t="s">
        <v>82</v>
      </c>
      <c r="E41" s="19" t="s">
        <v>91</v>
      </c>
      <c r="F41" s="19"/>
      <c r="G41" s="19">
        <f>'RIC-MIFFLIN'!B3</f>
        <v>1</v>
      </c>
      <c r="H41" s="19">
        <f>'RIC-MIFFLIN'!B4</f>
        <v>1</v>
      </c>
      <c r="I41" s="19">
        <f>'RIC-MIFFLIN'!B6</f>
        <v>1</v>
      </c>
      <c r="J41" s="19">
        <f>'RIC-MIFFLIN'!B7</f>
        <v>1</v>
      </c>
      <c r="K41" s="19">
        <f>'RIC-MIFFLIN'!B5</f>
        <v>2</v>
      </c>
      <c r="L41" s="19"/>
      <c r="M41" s="19"/>
      <c r="N41" s="19">
        <f>'RIC-MIFFLIN'!B9</f>
        <v>2</v>
      </c>
      <c r="O41" s="19">
        <f>'RIC-MIFFLIN'!B8</f>
        <v>3</v>
      </c>
      <c r="P41" s="19">
        <f>'RIC-MIFFLIN'!B11</f>
        <v>1</v>
      </c>
      <c r="Q41" s="19">
        <f>'RIC-MIFFLIN'!B10</f>
        <v>1870</v>
      </c>
      <c r="R41" s="19"/>
      <c r="S41" s="19"/>
      <c r="T41" s="19"/>
      <c r="U41" s="19"/>
      <c r="V41" s="19">
        <f>'RIC-MIFFLIN'!B12</f>
        <v>1</v>
      </c>
      <c r="W41" s="19">
        <f>'RIC-MIFFLIN'!B13</f>
        <v>1</v>
      </c>
      <c r="X41" s="19"/>
      <c r="Y41" s="19"/>
      <c r="Z41" s="19"/>
      <c r="AA41" s="19"/>
      <c r="AB41" s="23"/>
      <c r="AC41" s="39"/>
      <c r="AD41" s="40"/>
      <c r="AE41" s="41"/>
      <c r="AF41" s="41"/>
      <c r="AG41" s="41"/>
      <c r="AH41" s="42"/>
    </row>
    <row r="42" spans="1:34" x14ac:dyDescent="0.25">
      <c r="A42" s="18" t="s">
        <v>21</v>
      </c>
      <c r="B42" s="19">
        <v>57</v>
      </c>
      <c r="C42" s="38">
        <v>8.89</v>
      </c>
      <c r="D42" s="19" t="s">
        <v>67</v>
      </c>
      <c r="E42" s="19" t="s">
        <v>91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f>8+30+10+10+139+30+10+10</f>
        <v>247</v>
      </c>
      <c r="V42" s="19"/>
      <c r="W42" s="19"/>
      <c r="X42" s="19"/>
      <c r="Y42" s="19"/>
      <c r="Z42" s="19"/>
      <c r="AA42" s="19"/>
      <c r="AB42" s="23"/>
      <c r="AC42" s="39"/>
      <c r="AD42" s="40"/>
      <c r="AE42" s="41"/>
      <c r="AF42" s="41"/>
      <c r="AG42" s="41"/>
      <c r="AH42" s="42"/>
    </row>
    <row r="43" spans="1:34" x14ac:dyDescent="0.25">
      <c r="A43" s="18" t="s">
        <v>21</v>
      </c>
      <c r="B43" s="19">
        <v>57</v>
      </c>
      <c r="C43" s="38">
        <v>13.22</v>
      </c>
      <c r="D43" s="19" t="s">
        <v>68</v>
      </c>
      <c r="E43" s="19" t="s">
        <v>91</v>
      </c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>
        <f>114+30+10+215+30+10</f>
        <v>409</v>
      </c>
      <c r="V43" s="19"/>
      <c r="W43" s="19"/>
      <c r="X43" s="19"/>
      <c r="Y43" s="19"/>
      <c r="Z43" s="19"/>
      <c r="AA43" s="19"/>
      <c r="AB43" s="23"/>
      <c r="AC43" s="39"/>
      <c r="AD43" s="40"/>
      <c r="AE43" s="41"/>
      <c r="AF43" s="41"/>
      <c r="AG43" s="41"/>
      <c r="AH43" s="42"/>
    </row>
    <row r="44" spans="1:34" x14ac:dyDescent="0.25">
      <c r="A44" s="18" t="s">
        <v>21</v>
      </c>
      <c r="B44" s="19">
        <v>83</v>
      </c>
      <c r="C44" s="38">
        <v>6.73</v>
      </c>
      <c r="D44" s="19" t="s">
        <v>84</v>
      </c>
      <c r="E44" s="19" t="s">
        <v>91</v>
      </c>
      <c r="F44" s="19"/>
      <c r="G44" s="19"/>
      <c r="H44" s="19"/>
      <c r="I44" s="19"/>
      <c r="J44" s="19"/>
      <c r="K44" s="19"/>
      <c r="L44" s="19"/>
      <c r="M44" s="19">
        <v>2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23"/>
      <c r="AC44" s="39"/>
      <c r="AD44" s="40"/>
      <c r="AE44" s="41"/>
      <c r="AF44" s="41"/>
      <c r="AG44" s="41"/>
      <c r="AH44" s="42"/>
    </row>
    <row r="45" spans="1:34" x14ac:dyDescent="0.25">
      <c r="A45" s="18" t="s">
        <v>21</v>
      </c>
      <c r="B45" s="19">
        <v>83</v>
      </c>
      <c r="C45" s="38">
        <v>7.13</v>
      </c>
      <c r="D45" s="19" t="s">
        <v>84</v>
      </c>
      <c r="E45" s="19" t="s">
        <v>91</v>
      </c>
      <c r="F45" s="19"/>
      <c r="G45" s="19"/>
      <c r="H45" s="19"/>
      <c r="I45" s="19"/>
      <c r="J45" s="19"/>
      <c r="K45" s="19"/>
      <c r="L45" s="19"/>
      <c r="M45" s="19">
        <v>2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23"/>
      <c r="AC45" s="39"/>
      <c r="AD45" s="40"/>
      <c r="AE45" s="41"/>
      <c r="AF45" s="41"/>
      <c r="AG45" s="41"/>
      <c r="AH45" s="42"/>
    </row>
    <row r="46" spans="1:34" ht="15.75" thickBot="1" x14ac:dyDescent="0.3">
      <c r="A46" s="43"/>
      <c r="B46" s="44"/>
      <c r="C46" s="45"/>
      <c r="D46" s="46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69"/>
      <c r="AC46" s="48"/>
      <c r="AD46" s="49"/>
      <c r="AE46" s="50"/>
      <c r="AF46" s="50"/>
      <c r="AG46" s="50"/>
      <c r="AH46" s="51"/>
    </row>
    <row r="47" spans="1:34" ht="15.75" thickBot="1" x14ac:dyDescent="0.3">
      <c r="A47" s="71" t="s">
        <v>2</v>
      </c>
      <c r="B47" s="72"/>
      <c r="C47" s="72"/>
      <c r="D47" s="73"/>
      <c r="E47" s="53"/>
      <c r="F47" s="52">
        <f t="shared" ref="F47:AB47" si="0">SUM(F6:F45)</f>
        <v>17</v>
      </c>
      <c r="G47" s="52">
        <f t="shared" si="0"/>
        <v>1</v>
      </c>
      <c r="H47" s="52">
        <f t="shared" si="0"/>
        <v>1</v>
      </c>
      <c r="I47" s="52">
        <f t="shared" si="0"/>
        <v>1</v>
      </c>
      <c r="J47" s="52">
        <f>SUM(J6:J45)</f>
        <v>1</v>
      </c>
      <c r="K47" s="52">
        <f t="shared" si="0"/>
        <v>2</v>
      </c>
      <c r="L47" s="52">
        <f t="shared" si="0"/>
        <v>10</v>
      </c>
      <c r="M47" s="52">
        <f t="shared" si="0"/>
        <v>4</v>
      </c>
      <c r="N47" s="52">
        <f t="shared" si="0"/>
        <v>4</v>
      </c>
      <c r="O47" s="52">
        <f t="shared" si="0"/>
        <v>5</v>
      </c>
      <c r="P47" s="52">
        <f t="shared" si="0"/>
        <v>2</v>
      </c>
      <c r="Q47" s="52">
        <f t="shared" si="0"/>
        <v>2632</v>
      </c>
      <c r="R47" s="52">
        <f t="shared" si="0"/>
        <v>120</v>
      </c>
      <c r="S47" s="52">
        <f t="shared" si="0"/>
        <v>100</v>
      </c>
      <c r="T47" s="52">
        <f t="shared" si="0"/>
        <v>315</v>
      </c>
      <c r="U47" s="52">
        <f t="shared" si="0"/>
        <v>1783</v>
      </c>
      <c r="V47" s="52">
        <f t="shared" si="0"/>
        <v>1</v>
      </c>
      <c r="W47" s="52">
        <f t="shared" si="0"/>
        <v>1</v>
      </c>
      <c r="X47" s="52">
        <f t="shared" si="0"/>
        <v>14</v>
      </c>
      <c r="Y47" s="52">
        <f t="shared" si="0"/>
        <v>14</v>
      </c>
      <c r="Z47" s="52">
        <f t="shared" si="0"/>
        <v>14</v>
      </c>
      <c r="AA47" s="52">
        <f t="shared" si="0"/>
        <v>0</v>
      </c>
      <c r="AB47" s="70">
        <f t="shared" si="0"/>
        <v>0</v>
      </c>
      <c r="AC47" s="52">
        <f t="shared" ref="AC47:AH47" si="1">SUM(AC5:AC8)</f>
        <v>0</v>
      </c>
      <c r="AD47" s="53">
        <f t="shared" si="1"/>
        <v>0</v>
      </c>
      <c r="AE47" s="54">
        <f t="shared" si="1"/>
        <v>0</v>
      </c>
      <c r="AF47" s="54">
        <f t="shared" si="1"/>
        <v>0</v>
      </c>
      <c r="AG47" s="54">
        <f t="shared" si="1"/>
        <v>0</v>
      </c>
      <c r="AH47" s="55">
        <f t="shared" si="1"/>
        <v>0</v>
      </c>
    </row>
    <row r="48" spans="1:34" x14ac:dyDescent="0.25">
      <c r="A48" s="2"/>
      <c r="B48" s="5"/>
      <c r="C48" s="12"/>
      <c r="D48" s="1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6"/>
      <c r="AD48" s="6"/>
      <c r="AE48" s="6"/>
      <c r="AF48" s="6"/>
      <c r="AG48" s="6"/>
      <c r="AH48" s="8"/>
    </row>
    <row r="49" spans="1:34" x14ac:dyDescent="0.25">
      <c r="A49" s="2"/>
      <c r="B49" s="5"/>
      <c r="C49" s="12"/>
      <c r="D49" s="1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6"/>
      <c r="AD49" s="6"/>
      <c r="AE49" s="6"/>
      <c r="AF49" s="6"/>
      <c r="AG49" s="6"/>
      <c r="AH49" s="8"/>
    </row>
    <row r="50" spans="1:34" x14ac:dyDescent="0.25">
      <c r="A50" s="2"/>
      <c r="B50" s="5"/>
      <c r="C50" s="12"/>
      <c r="D50" s="1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6"/>
      <c r="AD50" s="6"/>
      <c r="AE50" s="6"/>
      <c r="AF50" s="6"/>
      <c r="AG50" s="6"/>
      <c r="AH50" s="8"/>
    </row>
    <row r="51" spans="1:34" x14ac:dyDescent="0.25">
      <c r="A51" s="2"/>
      <c r="B51" s="5"/>
      <c r="C51" s="12"/>
      <c r="D51" s="1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6"/>
      <c r="AD51" s="6"/>
      <c r="AE51" s="6"/>
      <c r="AF51" s="6"/>
      <c r="AG51" s="6"/>
      <c r="AH51" s="8"/>
    </row>
    <row r="52" spans="1:34" x14ac:dyDescent="0.25">
      <c r="A52" s="2"/>
      <c r="B52" s="5"/>
      <c r="C52" s="12"/>
      <c r="D52" s="1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6"/>
      <c r="AD52" s="6"/>
      <c r="AE52" s="6"/>
      <c r="AF52" s="6"/>
      <c r="AG52" s="6"/>
      <c r="AH52" s="8"/>
    </row>
    <row r="53" spans="1:34" x14ac:dyDescent="0.25">
      <c r="A53" s="2"/>
      <c r="B53" s="5"/>
      <c r="C53" s="12"/>
      <c r="D53" s="1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6"/>
      <c r="AD53" s="6"/>
      <c r="AE53" s="6"/>
      <c r="AF53" s="6"/>
      <c r="AG53" s="6"/>
      <c r="AH53" s="8"/>
    </row>
    <row r="54" spans="1:34" x14ac:dyDescent="0.25">
      <c r="A54" s="2"/>
      <c r="B54" s="5"/>
      <c r="C54" s="12"/>
      <c r="D54" s="1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"/>
      <c r="AD54" s="6"/>
      <c r="AE54" s="6"/>
      <c r="AF54" s="6"/>
      <c r="AG54" s="6"/>
      <c r="AH54" s="8"/>
    </row>
    <row r="55" spans="1:34" x14ac:dyDescent="0.25">
      <c r="A55" s="2"/>
      <c r="B55" s="5"/>
      <c r="C55" s="12"/>
      <c r="D55" s="1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6"/>
      <c r="AD55" s="6"/>
      <c r="AE55" s="6"/>
      <c r="AF55" s="6"/>
      <c r="AG55" s="6"/>
      <c r="AH55" s="8"/>
    </row>
    <row r="56" spans="1:34" x14ac:dyDescent="0.25">
      <c r="A56" s="2"/>
      <c r="B56" s="5"/>
      <c r="C56" s="12"/>
      <c r="D56" s="1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6"/>
      <c r="AD56" s="6"/>
      <c r="AE56" s="6"/>
      <c r="AF56" s="6"/>
      <c r="AG56" s="6"/>
      <c r="AH56" s="8"/>
    </row>
    <row r="57" spans="1:34" x14ac:dyDescent="0.25">
      <c r="A57" s="2"/>
      <c r="B57" s="5"/>
      <c r="C57" s="12"/>
      <c r="D57" s="1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6"/>
      <c r="AD57" s="6"/>
      <c r="AE57" s="6"/>
      <c r="AF57" s="6"/>
      <c r="AG57" s="6"/>
      <c r="AH57" s="8"/>
    </row>
    <row r="58" spans="1:34" x14ac:dyDescent="0.25">
      <c r="A58" s="2"/>
      <c r="B58" s="5"/>
      <c r="C58" s="12"/>
      <c r="D58" s="1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6"/>
      <c r="AD58" s="6"/>
      <c r="AE58" s="6"/>
      <c r="AF58" s="6"/>
      <c r="AG58" s="6"/>
      <c r="AH58" s="8"/>
    </row>
    <row r="59" spans="1:34" x14ac:dyDescent="0.25">
      <c r="A59" s="2"/>
      <c r="B59" s="5"/>
      <c r="C59" s="12"/>
      <c r="D59" s="1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6"/>
      <c r="AD59" s="6"/>
      <c r="AE59" s="6"/>
      <c r="AF59" s="6"/>
      <c r="AG59" s="6"/>
      <c r="AH59" s="8"/>
    </row>
    <row r="60" spans="1:34" x14ac:dyDescent="0.25">
      <c r="A60" s="2"/>
      <c r="B60" s="5"/>
      <c r="C60" s="12"/>
      <c r="D60" s="1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6"/>
      <c r="AD60" s="6"/>
      <c r="AE60" s="6"/>
      <c r="AF60" s="6"/>
      <c r="AG60" s="6"/>
      <c r="AH60" s="8"/>
    </row>
    <row r="61" spans="1:34" x14ac:dyDescent="0.25">
      <c r="A61" s="2"/>
      <c r="B61" s="5"/>
      <c r="C61" s="12"/>
      <c r="D61" s="3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6"/>
      <c r="AD61" s="6"/>
      <c r="AE61" s="6"/>
      <c r="AF61" s="6"/>
      <c r="AG61" s="6"/>
      <c r="AH61" s="8"/>
    </row>
  </sheetData>
  <mergeCells count="33">
    <mergeCell ref="L2:L3"/>
    <mergeCell ref="S2:S3"/>
    <mergeCell ref="J2:J3"/>
    <mergeCell ref="G2:G3"/>
    <mergeCell ref="U2:U3"/>
    <mergeCell ref="T2:T3"/>
    <mergeCell ref="AG2:AG3"/>
    <mergeCell ref="AH2:AH3"/>
    <mergeCell ref="AE2:AE3"/>
    <mergeCell ref="AD2:AD3"/>
    <mergeCell ref="AC2:AC3"/>
    <mergeCell ref="AF2:AF3"/>
    <mergeCell ref="E1:E4"/>
    <mergeCell ref="A5:D5"/>
    <mergeCell ref="R2:R3"/>
    <mergeCell ref="X1:AB1"/>
    <mergeCell ref="X2:AB2"/>
    <mergeCell ref="F2:F3"/>
    <mergeCell ref="O2:O3"/>
    <mergeCell ref="Q2:Q3"/>
    <mergeCell ref="P2:P3"/>
    <mergeCell ref="K2:K3"/>
    <mergeCell ref="N2:N3"/>
    <mergeCell ref="I2:I3"/>
    <mergeCell ref="V2:V3"/>
    <mergeCell ref="W2:W3"/>
    <mergeCell ref="M2:M3"/>
    <mergeCell ref="H2:H3"/>
    <mergeCell ref="A47:D47"/>
    <mergeCell ref="A1:A4"/>
    <mergeCell ref="B1:B4"/>
    <mergeCell ref="C1:C4"/>
    <mergeCell ref="D1:D4"/>
  </mergeCells>
  <phoneticPr fontId="1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4103-0C49-41EF-9C2D-0CD1F2BA0567}">
  <dimension ref="A1:Y61"/>
  <sheetViews>
    <sheetView zoomScale="80" zoomScaleNormal="8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Q31" sqref="Q31"/>
    </sheetView>
  </sheetViews>
  <sheetFormatPr defaultRowHeight="15" x14ac:dyDescent="0.25"/>
  <cols>
    <col min="1" max="1" width="11.28515625" customWidth="1"/>
    <col min="2" max="2" width="8.85546875" customWidth="1"/>
    <col min="3" max="3" width="10.28515625" customWidth="1"/>
    <col min="4" max="4" width="42.42578125" customWidth="1"/>
    <col min="5" max="5" width="13.42578125" customWidth="1"/>
    <col min="6" max="6" width="15.7109375" customWidth="1"/>
    <col min="7" max="9" width="10.7109375" customWidth="1"/>
    <col min="10" max="10" width="16.85546875" customWidth="1"/>
    <col min="11" max="13" width="9.5703125" customWidth="1"/>
    <col min="14" max="14" width="9.7109375" customWidth="1"/>
    <col min="15" max="15" width="9.5703125" customWidth="1"/>
    <col min="16" max="18" width="9.7109375" customWidth="1"/>
    <col min="19" max="19" width="9.7109375" style="7" customWidth="1"/>
    <col min="20" max="21" width="17.42578125" style="7" customWidth="1"/>
    <col min="22" max="22" width="12.85546875" style="7" customWidth="1"/>
    <col min="23" max="23" width="17.28515625" style="7" customWidth="1"/>
    <col min="24" max="24" width="14.5703125" style="7" customWidth="1"/>
    <col min="25" max="25" width="15.42578125" style="7" customWidth="1"/>
  </cols>
  <sheetData>
    <row r="1" spans="1:25" x14ac:dyDescent="0.25">
      <c r="A1" s="74" t="s">
        <v>4</v>
      </c>
      <c r="B1" s="76" t="s">
        <v>5</v>
      </c>
      <c r="C1" s="76" t="s">
        <v>0</v>
      </c>
      <c r="D1" s="76" t="s">
        <v>6</v>
      </c>
      <c r="E1" s="76" t="s">
        <v>3</v>
      </c>
      <c r="F1" s="13">
        <v>632</v>
      </c>
      <c r="G1" s="83">
        <v>632</v>
      </c>
      <c r="H1" s="84"/>
      <c r="I1" s="109"/>
      <c r="J1" s="13">
        <v>632</v>
      </c>
      <c r="K1" s="13">
        <v>632</v>
      </c>
      <c r="L1" s="13">
        <v>633</v>
      </c>
      <c r="M1" s="13">
        <v>633</v>
      </c>
      <c r="N1" s="13">
        <v>633</v>
      </c>
      <c r="O1" s="61">
        <v>633</v>
      </c>
      <c r="P1" s="15">
        <v>633</v>
      </c>
      <c r="Q1" s="15">
        <v>633</v>
      </c>
      <c r="R1" s="13">
        <v>809</v>
      </c>
      <c r="S1" s="58">
        <v>809</v>
      </c>
      <c r="T1" s="14">
        <v>630</v>
      </c>
      <c r="U1" s="13">
        <v>630</v>
      </c>
      <c r="V1" s="16">
        <v>630</v>
      </c>
      <c r="W1" s="16">
        <v>631</v>
      </c>
      <c r="X1" s="16">
        <v>631</v>
      </c>
      <c r="Y1" s="17">
        <v>632</v>
      </c>
    </row>
    <row r="2" spans="1:25" ht="92.25" customHeight="1" x14ac:dyDescent="0.25">
      <c r="A2" s="75"/>
      <c r="B2" s="77"/>
      <c r="C2" s="77"/>
      <c r="D2" s="77"/>
      <c r="E2" s="77"/>
      <c r="F2" s="81" t="s">
        <v>25</v>
      </c>
      <c r="G2" s="105" t="s">
        <v>26</v>
      </c>
      <c r="H2" s="106"/>
      <c r="I2" s="96"/>
      <c r="J2" s="81" t="s">
        <v>27</v>
      </c>
      <c r="K2" s="81" t="s">
        <v>87</v>
      </c>
      <c r="L2" s="81" t="s">
        <v>95</v>
      </c>
      <c r="M2" s="81" t="s">
        <v>96</v>
      </c>
      <c r="N2" s="81" t="s">
        <v>88</v>
      </c>
      <c r="O2" s="104" t="s">
        <v>7</v>
      </c>
      <c r="P2" s="103" t="s">
        <v>45</v>
      </c>
      <c r="Q2" s="103" t="s">
        <v>99</v>
      </c>
      <c r="R2" s="103" t="s">
        <v>64</v>
      </c>
      <c r="S2" s="102" t="s">
        <v>65</v>
      </c>
      <c r="T2" s="96" t="s">
        <v>15</v>
      </c>
      <c r="U2" s="94" t="s">
        <v>14</v>
      </c>
      <c r="V2" s="92" t="s">
        <v>13</v>
      </c>
      <c r="W2" s="89" t="s">
        <v>9</v>
      </c>
      <c r="X2" s="89" t="s">
        <v>10</v>
      </c>
      <c r="Y2" s="90" t="s">
        <v>11</v>
      </c>
    </row>
    <row r="3" spans="1:25" ht="53.25" customHeight="1" x14ac:dyDescent="0.25">
      <c r="A3" s="75"/>
      <c r="B3" s="77"/>
      <c r="C3" s="77"/>
      <c r="D3" s="77"/>
      <c r="E3" s="77"/>
      <c r="F3" s="82"/>
      <c r="G3" s="107"/>
      <c r="H3" s="108"/>
      <c r="I3" s="97"/>
      <c r="J3" s="82"/>
      <c r="K3" s="82"/>
      <c r="L3" s="82"/>
      <c r="M3" s="82"/>
      <c r="N3" s="82"/>
      <c r="O3" s="104"/>
      <c r="P3" s="103"/>
      <c r="Q3" s="103"/>
      <c r="R3" s="103"/>
      <c r="S3" s="102"/>
      <c r="T3" s="97"/>
      <c r="U3" s="95"/>
      <c r="V3" s="93"/>
      <c r="W3" s="89"/>
      <c r="X3" s="89"/>
      <c r="Y3" s="91"/>
    </row>
    <row r="4" spans="1:25" x14ac:dyDescent="0.25">
      <c r="A4" s="75"/>
      <c r="B4" s="77"/>
      <c r="C4" s="77"/>
      <c r="D4" s="77"/>
      <c r="E4" s="77"/>
      <c r="F4" s="21" t="s">
        <v>1</v>
      </c>
      <c r="G4" s="98" t="s">
        <v>1</v>
      </c>
      <c r="H4" s="99"/>
      <c r="I4" s="100"/>
      <c r="J4" s="21" t="s">
        <v>1</v>
      </c>
      <c r="K4" s="21" t="s">
        <v>1</v>
      </c>
      <c r="L4" s="21" t="s">
        <v>1</v>
      </c>
      <c r="M4" s="21" t="s">
        <v>1</v>
      </c>
      <c r="N4" s="21" t="s">
        <v>1</v>
      </c>
      <c r="O4" s="21" t="s">
        <v>1</v>
      </c>
      <c r="P4" s="21" t="s">
        <v>1</v>
      </c>
      <c r="Q4" s="21" t="s">
        <v>1</v>
      </c>
      <c r="R4" s="19" t="s">
        <v>1</v>
      </c>
      <c r="S4" s="23" t="s">
        <v>1</v>
      </c>
      <c r="T4" s="22" t="s">
        <v>1</v>
      </c>
      <c r="U4" s="19" t="s">
        <v>8</v>
      </c>
      <c r="V4" s="24" t="s">
        <v>12</v>
      </c>
      <c r="W4" s="24" t="s">
        <v>1</v>
      </c>
      <c r="X4" s="24" t="s">
        <v>1</v>
      </c>
      <c r="Y4" s="25" t="s">
        <v>8</v>
      </c>
    </row>
    <row r="5" spans="1:25" x14ac:dyDescent="0.25">
      <c r="A5" s="78"/>
      <c r="B5" s="79"/>
      <c r="C5" s="79"/>
      <c r="D5" s="80"/>
      <c r="E5" s="27"/>
      <c r="F5" s="21"/>
      <c r="G5" s="19" t="s">
        <v>28</v>
      </c>
      <c r="H5" s="21" t="s">
        <v>29</v>
      </c>
      <c r="I5" s="21" t="s">
        <v>30</v>
      </c>
      <c r="J5" s="29"/>
      <c r="K5" s="29"/>
      <c r="L5" s="29"/>
      <c r="M5" s="29"/>
      <c r="N5" s="29"/>
      <c r="O5" s="21"/>
      <c r="P5" s="29"/>
      <c r="Q5" s="29"/>
      <c r="R5" s="19"/>
      <c r="S5" s="35"/>
      <c r="T5" s="30"/>
      <c r="U5" s="31"/>
      <c r="V5" s="32"/>
      <c r="W5" s="32"/>
      <c r="X5" s="32"/>
      <c r="Y5" s="33"/>
    </row>
    <row r="6" spans="1:25" x14ac:dyDescent="0.25">
      <c r="A6" s="34"/>
      <c r="B6" s="31"/>
      <c r="C6" s="31"/>
      <c r="D6" s="31"/>
      <c r="E6" s="31"/>
      <c r="F6" s="31"/>
      <c r="G6" s="31"/>
      <c r="H6" s="31"/>
      <c r="I6" s="31"/>
      <c r="J6" s="31"/>
      <c r="K6" s="56"/>
      <c r="L6" s="56"/>
      <c r="M6" s="56"/>
      <c r="N6" s="56"/>
      <c r="O6" s="56"/>
      <c r="P6" s="56"/>
      <c r="Q6" s="56"/>
      <c r="R6" s="19"/>
      <c r="S6" s="59"/>
      <c r="T6" s="26"/>
      <c r="U6" s="27"/>
      <c r="V6" s="36"/>
      <c r="W6" s="36"/>
      <c r="X6" s="36"/>
      <c r="Y6" s="25"/>
    </row>
    <row r="7" spans="1:25" x14ac:dyDescent="0.25">
      <c r="A7" s="18" t="s">
        <v>24</v>
      </c>
      <c r="B7" s="19">
        <v>42</v>
      </c>
      <c r="C7" s="19">
        <v>5.43</v>
      </c>
      <c r="D7" s="19" t="s">
        <v>34</v>
      </c>
      <c r="E7" s="19" t="s">
        <v>89</v>
      </c>
      <c r="F7" s="19"/>
      <c r="G7" s="19"/>
      <c r="H7" s="19"/>
      <c r="I7" s="19"/>
      <c r="J7" s="19"/>
      <c r="K7" s="21"/>
      <c r="L7" s="21"/>
      <c r="M7" s="21"/>
      <c r="N7" s="21"/>
      <c r="O7" s="21"/>
      <c r="P7" s="21"/>
      <c r="Q7" s="21"/>
      <c r="R7" s="19"/>
      <c r="S7" s="59"/>
      <c r="T7" s="26"/>
      <c r="U7" s="27"/>
      <c r="V7" s="36"/>
      <c r="W7" s="36"/>
      <c r="X7" s="36"/>
      <c r="Y7" s="25"/>
    </row>
    <row r="8" spans="1:25" x14ac:dyDescent="0.25">
      <c r="A8" s="18" t="s">
        <v>19</v>
      </c>
      <c r="B8" s="19">
        <v>2</v>
      </c>
      <c r="C8" s="38">
        <v>8.15</v>
      </c>
      <c r="D8" s="19" t="s">
        <v>31</v>
      </c>
      <c r="E8" s="19" t="s">
        <v>89</v>
      </c>
      <c r="F8" s="19"/>
      <c r="G8" s="19"/>
      <c r="H8" s="19"/>
      <c r="I8" s="19"/>
      <c r="J8" s="19"/>
      <c r="K8" s="21"/>
      <c r="L8" s="21"/>
      <c r="M8" s="21"/>
      <c r="N8" s="21"/>
      <c r="O8" s="21">
        <v>1</v>
      </c>
      <c r="P8" s="21"/>
      <c r="Q8" s="21"/>
      <c r="R8" s="19"/>
      <c r="S8" s="23"/>
      <c r="T8" s="22"/>
      <c r="U8" s="19"/>
      <c r="V8" s="24"/>
      <c r="W8" s="24"/>
      <c r="X8" s="24"/>
      <c r="Y8" s="37"/>
    </row>
    <row r="9" spans="1:25" x14ac:dyDescent="0.25">
      <c r="A9" s="18" t="s">
        <v>19</v>
      </c>
      <c r="B9" s="19">
        <v>4</v>
      </c>
      <c r="C9" s="38">
        <v>8.86</v>
      </c>
      <c r="D9" s="19" t="s">
        <v>32</v>
      </c>
      <c r="E9" s="19" t="s">
        <v>89</v>
      </c>
      <c r="F9" s="19"/>
      <c r="G9" s="19"/>
      <c r="H9" s="19"/>
      <c r="I9" s="19"/>
      <c r="J9" s="19"/>
      <c r="K9" s="21"/>
      <c r="L9" s="21"/>
      <c r="M9" s="21"/>
      <c r="N9" s="21"/>
      <c r="O9" s="21">
        <v>1</v>
      </c>
      <c r="P9" s="21"/>
      <c r="Q9" s="21"/>
      <c r="R9" s="19"/>
      <c r="S9" s="23"/>
      <c r="T9" s="39"/>
      <c r="U9" s="40"/>
      <c r="V9" s="41"/>
      <c r="W9" s="41"/>
      <c r="X9" s="41"/>
      <c r="Y9" s="42"/>
    </row>
    <row r="10" spans="1:25" x14ac:dyDescent="0.25">
      <c r="A10" s="18" t="s">
        <v>19</v>
      </c>
      <c r="B10" s="19">
        <v>250</v>
      </c>
      <c r="C10" s="38">
        <v>2.1</v>
      </c>
      <c r="D10" s="19" t="s">
        <v>32</v>
      </c>
      <c r="E10" s="19" t="s">
        <v>89</v>
      </c>
      <c r="F10" s="19"/>
      <c r="G10" s="19"/>
      <c r="H10" s="19"/>
      <c r="I10" s="19"/>
      <c r="J10" s="19"/>
      <c r="K10" s="21"/>
      <c r="L10" s="21"/>
      <c r="M10" s="21"/>
      <c r="N10" s="21"/>
      <c r="O10" s="21">
        <v>1</v>
      </c>
      <c r="P10" s="21"/>
      <c r="Q10" s="21"/>
      <c r="R10" s="19"/>
      <c r="S10" s="23"/>
      <c r="T10" s="39"/>
      <c r="U10" s="40"/>
      <c r="V10" s="41"/>
      <c r="W10" s="41"/>
      <c r="X10" s="41"/>
      <c r="Y10" s="42"/>
    </row>
    <row r="11" spans="1:25" x14ac:dyDescent="0.25">
      <c r="A11" s="18" t="s">
        <v>19</v>
      </c>
      <c r="B11" s="19">
        <v>250</v>
      </c>
      <c r="C11" s="38">
        <v>2.94</v>
      </c>
      <c r="D11" s="19" t="s">
        <v>33</v>
      </c>
      <c r="E11" s="19" t="s">
        <v>89</v>
      </c>
      <c r="F11" s="19"/>
      <c r="G11" s="19"/>
      <c r="H11" s="19"/>
      <c r="I11" s="19"/>
      <c r="J11" s="19"/>
      <c r="K11" s="21"/>
      <c r="L11" s="21"/>
      <c r="M11" s="21"/>
      <c r="N11" s="21"/>
      <c r="O11" s="21">
        <v>1</v>
      </c>
      <c r="P11" s="21"/>
      <c r="Q11" s="21"/>
      <c r="R11" s="19"/>
      <c r="S11" s="23"/>
      <c r="T11" s="39"/>
      <c r="U11" s="40"/>
      <c r="V11" s="41"/>
      <c r="W11" s="41"/>
      <c r="X11" s="41"/>
      <c r="Y11" s="42"/>
    </row>
    <row r="12" spans="1:25" x14ac:dyDescent="0.25">
      <c r="A12" s="18" t="s">
        <v>17</v>
      </c>
      <c r="B12" s="19">
        <v>18</v>
      </c>
      <c r="C12" s="38">
        <v>15.5</v>
      </c>
      <c r="D12" s="19" t="s">
        <v>42</v>
      </c>
      <c r="E12" s="19" t="s">
        <v>89</v>
      </c>
      <c r="F12" s="19"/>
      <c r="G12" s="19"/>
      <c r="H12" s="19"/>
      <c r="I12" s="19"/>
      <c r="J12" s="19"/>
      <c r="K12" s="21">
        <v>1</v>
      </c>
      <c r="L12" s="21"/>
      <c r="M12" s="21"/>
      <c r="N12" s="21"/>
      <c r="O12" s="21"/>
      <c r="P12" s="21"/>
      <c r="Q12" s="21"/>
      <c r="R12" s="19"/>
      <c r="S12" s="23"/>
      <c r="T12" s="39"/>
      <c r="U12" s="40"/>
      <c r="V12" s="41"/>
      <c r="W12" s="41"/>
      <c r="X12" s="41"/>
      <c r="Y12" s="42"/>
    </row>
    <row r="13" spans="1:25" x14ac:dyDescent="0.25">
      <c r="A13" s="18" t="s">
        <v>17</v>
      </c>
      <c r="B13" s="19">
        <v>57</v>
      </c>
      <c r="C13" s="38">
        <v>2.5299999999999998</v>
      </c>
      <c r="D13" s="19" t="s">
        <v>35</v>
      </c>
      <c r="E13" s="19" t="s">
        <v>89</v>
      </c>
      <c r="F13" s="19"/>
      <c r="G13" s="19"/>
      <c r="H13" s="19"/>
      <c r="I13" s="19"/>
      <c r="J13" s="19"/>
      <c r="K13" s="21"/>
      <c r="L13" s="21"/>
      <c r="M13" s="21"/>
      <c r="N13" s="21"/>
      <c r="O13" s="21"/>
      <c r="P13" s="21"/>
      <c r="Q13" s="21"/>
      <c r="R13" s="19"/>
      <c r="S13" s="23"/>
      <c r="T13" s="39"/>
      <c r="U13" s="40"/>
      <c r="V13" s="41"/>
      <c r="W13" s="41"/>
      <c r="X13" s="41"/>
      <c r="Y13" s="42"/>
    </row>
    <row r="14" spans="1:25" x14ac:dyDescent="0.25">
      <c r="A14" s="18" t="s">
        <v>17</v>
      </c>
      <c r="B14" s="19">
        <v>224</v>
      </c>
      <c r="C14" s="38">
        <v>15.45</v>
      </c>
      <c r="D14" s="19" t="s">
        <v>23</v>
      </c>
      <c r="E14" s="19" t="s">
        <v>89</v>
      </c>
      <c r="F14" s="19"/>
      <c r="G14" s="19"/>
      <c r="H14" s="19"/>
      <c r="I14" s="19"/>
      <c r="J14" s="19"/>
      <c r="K14" s="21"/>
      <c r="L14" s="21"/>
      <c r="M14" s="21"/>
      <c r="N14" s="21"/>
      <c r="O14" s="21">
        <v>1</v>
      </c>
      <c r="P14" s="21"/>
      <c r="Q14" s="21"/>
      <c r="R14" s="19"/>
      <c r="S14" s="23"/>
      <c r="T14" s="39"/>
      <c r="U14" s="40"/>
      <c r="V14" s="41"/>
      <c r="W14" s="41"/>
      <c r="X14" s="41"/>
      <c r="Y14" s="42"/>
    </row>
    <row r="15" spans="1:25" x14ac:dyDescent="0.25">
      <c r="A15" s="18"/>
      <c r="B15" s="19"/>
      <c r="C15" s="38"/>
      <c r="D15" s="19"/>
      <c r="E15" s="19"/>
      <c r="F15" s="19"/>
      <c r="G15" s="19"/>
      <c r="H15" s="19"/>
      <c r="I15" s="19"/>
      <c r="J15" s="19"/>
      <c r="K15" s="21"/>
      <c r="L15" s="21"/>
      <c r="M15" s="21"/>
      <c r="N15" s="21"/>
      <c r="O15" s="21"/>
      <c r="P15" s="21"/>
      <c r="Q15" s="21"/>
      <c r="R15" s="19"/>
      <c r="S15" s="23"/>
      <c r="T15" s="39"/>
      <c r="U15" s="40"/>
      <c r="V15" s="41"/>
      <c r="W15" s="41"/>
      <c r="X15" s="41"/>
      <c r="Y15" s="42"/>
    </row>
    <row r="16" spans="1:25" x14ac:dyDescent="0.25">
      <c r="A16" s="18" t="s">
        <v>19</v>
      </c>
      <c r="B16" s="19">
        <v>4</v>
      </c>
      <c r="C16" s="38">
        <v>3.87</v>
      </c>
      <c r="D16" s="19" t="s">
        <v>43</v>
      </c>
      <c r="E16" s="19" t="s">
        <v>90</v>
      </c>
      <c r="F16" s="19"/>
      <c r="G16" s="19">
        <v>6</v>
      </c>
      <c r="H16" s="19"/>
      <c r="I16" s="19"/>
      <c r="J16" s="19"/>
      <c r="K16" s="21"/>
      <c r="L16" s="21"/>
      <c r="M16" s="21"/>
      <c r="N16" s="21"/>
      <c r="O16" s="21"/>
      <c r="P16" s="21"/>
      <c r="Q16" s="21"/>
      <c r="R16" s="19"/>
      <c r="S16" s="23"/>
      <c r="T16" s="39"/>
      <c r="U16" s="40"/>
      <c r="V16" s="41"/>
      <c r="W16" s="41"/>
      <c r="X16" s="41"/>
      <c r="Y16" s="42"/>
    </row>
    <row r="17" spans="1:25" x14ac:dyDescent="0.25">
      <c r="A17" s="18" t="s">
        <v>19</v>
      </c>
      <c r="B17" s="19">
        <v>4</v>
      </c>
      <c r="C17" s="38">
        <v>5.3</v>
      </c>
      <c r="D17" s="19" t="s">
        <v>46</v>
      </c>
      <c r="E17" s="19" t="s">
        <v>90</v>
      </c>
      <c r="F17" s="19"/>
      <c r="G17" s="19">
        <v>8</v>
      </c>
      <c r="H17" s="19"/>
      <c r="I17" s="19"/>
      <c r="J17" s="19"/>
      <c r="K17" s="21"/>
      <c r="L17" s="21"/>
      <c r="M17" s="21"/>
      <c r="N17" s="21"/>
      <c r="O17" s="21"/>
      <c r="P17" s="21"/>
      <c r="Q17" s="21"/>
      <c r="R17" s="19"/>
      <c r="S17" s="23"/>
      <c r="T17" s="39"/>
      <c r="U17" s="40"/>
      <c r="V17" s="41"/>
      <c r="W17" s="41"/>
      <c r="X17" s="41"/>
      <c r="Y17" s="42"/>
    </row>
    <row r="18" spans="1:25" x14ac:dyDescent="0.25">
      <c r="A18" s="18" t="s">
        <v>19</v>
      </c>
      <c r="B18" s="19">
        <v>4</v>
      </c>
      <c r="C18" s="38">
        <v>7.95</v>
      </c>
      <c r="D18" s="19" t="s">
        <v>47</v>
      </c>
      <c r="E18" s="19" t="s">
        <v>90</v>
      </c>
      <c r="F18" s="19"/>
      <c r="G18" s="19">
        <v>8</v>
      </c>
      <c r="H18" s="19"/>
      <c r="I18" s="19"/>
      <c r="J18" s="19"/>
      <c r="K18" s="21"/>
      <c r="L18" s="21"/>
      <c r="M18" s="21"/>
      <c r="N18" s="21"/>
      <c r="O18" s="21"/>
      <c r="P18" s="21"/>
      <c r="Q18" s="21"/>
      <c r="R18" s="19"/>
      <c r="S18" s="23"/>
      <c r="T18" s="39"/>
      <c r="U18" s="40"/>
      <c r="V18" s="41"/>
      <c r="W18" s="41"/>
      <c r="X18" s="41"/>
      <c r="Y18" s="42"/>
    </row>
    <row r="19" spans="1:25" x14ac:dyDescent="0.25">
      <c r="A19" s="18" t="s">
        <v>48</v>
      </c>
      <c r="B19" s="19">
        <v>20</v>
      </c>
      <c r="C19" s="38">
        <v>2.5</v>
      </c>
      <c r="D19" s="19" t="s">
        <v>49</v>
      </c>
      <c r="E19" s="19" t="s">
        <v>90</v>
      </c>
      <c r="F19" s="19"/>
      <c r="G19" s="19">
        <v>8</v>
      </c>
      <c r="H19" s="19">
        <v>2</v>
      </c>
      <c r="I19" s="19"/>
      <c r="J19" s="19"/>
      <c r="K19" s="21"/>
      <c r="L19" s="21"/>
      <c r="M19" s="21"/>
      <c r="N19" s="21"/>
      <c r="O19" s="21"/>
      <c r="P19" s="21"/>
      <c r="Q19" s="21"/>
      <c r="R19" s="19"/>
      <c r="S19" s="23"/>
      <c r="T19" s="39"/>
      <c r="U19" s="40"/>
      <c r="V19" s="41"/>
      <c r="W19" s="41"/>
      <c r="X19" s="41"/>
      <c r="Y19" s="42"/>
    </row>
    <row r="20" spans="1:25" x14ac:dyDescent="0.25">
      <c r="A20" s="18" t="s">
        <v>17</v>
      </c>
      <c r="B20" s="19">
        <v>3</v>
      </c>
      <c r="C20" s="38">
        <v>16.88</v>
      </c>
      <c r="D20" s="19" t="s">
        <v>50</v>
      </c>
      <c r="E20" s="19" t="s">
        <v>90</v>
      </c>
      <c r="F20" s="19"/>
      <c r="G20" s="19">
        <v>9</v>
      </c>
      <c r="H20" s="19"/>
      <c r="I20" s="19"/>
      <c r="J20" s="19"/>
      <c r="K20" s="21"/>
      <c r="L20" s="21"/>
      <c r="M20" s="21"/>
      <c r="N20" s="21"/>
      <c r="O20" s="21"/>
      <c r="P20" s="21"/>
      <c r="Q20" s="21"/>
      <c r="R20" s="19"/>
      <c r="S20" s="23"/>
      <c r="T20" s="39"/>
      <c r="U20" s="40"/>
      <c r="V20" s="41"/>
      <c r="W20" s="41"/>
      <c r="X20" s="41"/>
      <c r="Y20" s="42"/>
    </row>
    <row r="21" spans="1:25" x14ac:dyDescent="0.25">
      <c r="A21" s="18" t="s">
        <v>17</v>
      </c>
      <c r="B21" s="19">
        <v>3</v>
      </c>
      <c r="C21" s="38">
        <v>19.63</v>
      </c>
      <c r="D21" s="19" t="s">
        <v>51</v>
      </c>
      <c r="E21" s="19" t="s">
        <v>90</v>
      </c>
      <c r="F21" s="19"/>
      <c r="G21" s="19">
        <v>8</v>
      </c>
      <c r="H21" s="19"/>
      <c r="I21" s="19"/>
      <c r="J21" s="19"/>
      <c r="K21" s="21"/>
      <c r="L21" s="21"/>
      <c r="M21" s="21"/>
      <c r="N21" s="21"/>
      <c r="O21" s="21"/>
      <c r="P21" s="21"/>
      <c r="Q21" s="21"/>
      <c r="R21" s="19"/>
      <c r="S21" s="23"/>
      <c r="T21" s="39"/>
      <c r="U21" s="40"/>
      <c r="V21" s="41"/>
      <c r="W21" s="41"/>
      <c r="X21" s="41"/>
      <c r="Y21" s="42"/>
    </row>
    <row r="22" spans="1:25" x14ac:dyDescent="0.25">
      <c r="A22" s="18" t="s">
        <v>17</v>
      </c>
      <c r="B22" s="19">
        <v>18</v>
      </c>
      <c r="C22" s="38">
        <v>16.809999999999999</v>
      </c>
      <c r="D22" s="19" t="s">
        <v>59</v>
      </c>
      <c r="E22" s="19" t="s">
        <v>90</v>
      </c>
      <c r="F22" s="19">
        <v>8</v>
      </c>
      <c r="G22" s="19"/>
      <c r="H22" s="19"/>
      <c r="I22" s="19"/>
      <c r="J22" s="19"/>
      <c r="K22" s="21"/>
      <c r="L22" s="21"/>
      <c r="M22" s="21"/>
      <c r="N22" s="21"/>
      <c r="O22" s="21"/>
      <c r="P22" s="21"/>
      <c r="Q22" s="21"/>
      <c r="R22" s="19"/>
      <c r="S22" s="23"/>
      <c r="T22" s="39"/>
      <c r="U22" s="40"/>
      <c r="V22" s="41"/>
      <c r="W22" s="41"/>
      <c r="X22" s="41"/>
      <c r="Y22" s="42"/>
    </row>
    <row r="23" spans="1:25" x14ac:dyDescent="0.25">
      <c r="A23" s="18" t="s">
        <v>17</v>
      </c>
      <c r="B23" s="19">
        <v>42</v>
      </c>
      <c r="C23" s="38">
        <v>21.02</v>
      </c>
      <c r="D23" s="19" t="s">
        <v>50</v>
      </c>
      <c r="E23" s="19" t="s">
        <v>90</v>
      </c>
      <c r="F23" s="19"/>
      <c r="G23" s="19">
        <v>8</v>
      </c>
      <c r="H23" s="19"/>
      <c r="I23" s="19"/>
      <c r="J23" s="19"/>
      <c r="K23" s="21"/>
      <c r="L23" s="21"/>
      <c r="M23" s="21"/>
      <c r="N23" s="21"/>
      <c r="O23" s="21"/>
      <c r="P23" s="21"/>
      <c r="Q23" s="21"/>
      <c r="R23" s="19"/>
      <c r="S23" s="23"/>
      <c r="T23" s="39"/>
      <c r="U23" s="40"/>
      <c r="V23" s="41"/>
      <c r="W23" s="41"/>
      <c r="X23" s="41"/>
      <c r="Y23" s="42"/>
    </row>
    <row r="24" spans="1:25" x14ac:dyDescent="0.25">
      <c r="A24" s="18" t="s">
        <v>17</v>
      </c>
      <c r="B24" s="19">
        <v>42</v>
      </c>
      <c r="C24" s="38">
        <v>22.77</v>
      </c>
      <c r="D24" s="19" t="s">
        <v>52</v>
      </c>
      <c r="E24" s="19" t="s">
        <v>90</v>
      </c>
      <c r="F24" s="19"/>
      <c r="G24" s="19">
        <v>8</v>
      </c>
      <c r="H24" s="19"/>
      <c r="I24" s="19"/>
      <c r="J24" s="19"/>
      <c r="K24" s="21"/>
      <c r="L24" s="21"/>
      <c r="M24" s="21"/>
      <c r="N24" s="21"/>
      <c r="O24" s="21"/>
      <c r="P24" s="21"/>
      <c r="Q24" s="21"/>
      <c r="R24" s="19"/>
      <c r="S24" s="23"/>
      <c r="T24" s="39"/>
      <c r="U24" s="40"/>
      <c r="V24" s="41"/>
      <c r="W24" s="41"/>
      <c r="X24" s="41"/>
      <c r="Y24" s="42"/>
    </row>
    <row r="25" spans="1:25" x14ac:dyDescent="0.25">
      <c r="A25" s="18" t="s">
        <v>17</v>
      </c>
      <c r="B25" s="19">
        <v>71</v>
      </c>
      <c r="C25" s="38">
        <v>20.88</v>
      </c>
      <c r="D25" s="19" t="s">
        <v>53</v>
      </c>
      <c r="E25" s="19" t="s">
        <v>90</v>
      </c>
      <c r="F25" s="19"/>
      <c r="G25" s="19">
        <v>4</v>
      </c>
      <c r="H25" s="19"/>
      <c r="I25" s="19">
        <v>2</v>
      </c>
      <c r="J25" s="19">
        <v>2</v>
      </c>
      <c r="K25" s="21"/>
      <c r="L25" s="21"/>
      <c r="M25" s="21"/>
      <c r="N25" s="21"/>
      <c r="O25" s="21"/>
      <c r="P25" s="21"/>
      <c r="Q25" s="21"/>
      <c r="R25" s="19"/>
      <c r="S25" s="23"/>
      <c r="T25" s="39"/>
      <c r="U25" s="40"/>
      <c r="V25" s="41"/>
      <c r="W25" s="41"/>
      <c r="X25" s="41"/>
      <c r="Y25" s="42"/>
    </row>
    <row r="26" spans="1:25" x14ac:dyDescent="0.25">
      <c r="A26" s="18" t="s">
        <v>17</v>
      </c>
      <c r="B26" s="19">
        <v>71</v>
      </c>
      <c r="C26" s="38">
        <v>20.95</v>
      </c>
      <c r="D26" s="19" t="s">
        <v>54</v>
      </c>
      <c r="E26" s="19" t="s">
        <v>90</v>
      </c>
      <c r="F26" s="19"/>
      <c r="G26" s="19">
        <v>6</v>
      </c>
      <c r="H26" s="19"/>
      <c r="I26" s="19"/>
      <c r="J26" s="19">
        <v>1</v>
      </c>
      <c r="K26" s="21"/>
      <c r="L26" s="21"/>
      <c r="M26" s="21"/>
      <c r="N26" s="21"/>
      <c r="O26" s="21"/>
      <c r="P26" s="21"/>
      <c r="Q26" s="21"/>
      <c r="R26" s="19"/>
      <c r="S26" s="23"/>
      <c r="T26" s="39"/>
      <c r="U26" s="40"/>
      <c r="V26" s="41"/>
      <c r="W26" s="41"/>
      <c r="X26" s="41"/>
      <c r="Y26" s="42"/>
    </row>
    <row r="27" spans="1:25" x14ac:dyDescent="0.25">
      <c r="A27" s="18" t="s">
        <v>17</v>
      </c>
      <c r="B27" s="19">
        <v>252</v>
      </c>
      <c r="C27" s="38">
        <v>4.92</v>
      </c>
      <c r="D27" s="19" t="s">
        <v>55</v>
      </c>
      <c r="E27" s="19" t="s">
        <v>90</v>
      </c>
      <c r="F27" s="19"/>
      <c r="G27" s="19">
        <v>8</v>
      </c>
      <c r="H27" s="19"/>
      <c r="I27" s="19"/>
      <c r="J27" s="19"/>
      <c r="K27" s="21"/>
      <c r="L27" s="21"/>
      <c r="M27" s="21"/>
      <c r="N27" s="21"/>
      <c r="O27" s="21"/>
      <c r="P27" s="21"/>
      <c r="Q27" s="21"/>
      <c r="R27" s="19"/>
      <c r="S27" s="23"/>
      <c r="T27" s="39"/>
      <c r="U27" s="40"/>
      <c r="V27" s="41"/>
      <c r="W27" s="41"/>
      <c r="X27" s="41"/>
      <c r="Y27" s="42"/>
    </row>
    <row r="28" spans="1:25" x14ac:dyDescent="0.25">
      <c r="A28" s="18" t="s">
        <v>17</v>
      </c>
      <c r="B28" s="19">
        <v>303</v>
      </c>
      <c r="C28" s="38">
        <v>4.9800000000000004</v>
      </c>
      <c r="D28" s="19" t="s">
        <v>56</v>
      </c>
      <c r="E28" s="19" t="s">
        <v>90</v>
      </c>
      <c r="F28" s="19"/>
      <c r="G28" s="19">
        <v>8</v>
      </c>
      <c r="H28" s="19"/>
      <c r="I28" s="19"/>
      <c r="J28" s="19"/>
      <c r="K28" s="21"/>
      <c r="L28" s="21"/>
      <c r="M28" s="21"/>
      <c r="N28" s="21"/>
      <c r="O28" s="21"/>
      <c r="P28" s="21"/>
      <c r="Q28" s="21"/>
      <c r="R28" s="19"/>
      <c r="S28" s="23"/>
      <c r="T28" s="39"/>
      <c r="U28" s="40"/>
      <c r="V28" s="41"/>
      <c r="W28" s="41"/>
      <c r="X28" s="41"/>
      <c r="Y28" s="42"/>
    </row>
    <row r="29" spans="1:25" x14ac:dyDescent="0.25">
      <c r="A29" s="18" t="s">
        <v>17</v>
      </c>
      <c r="B29" s="19">
        <v>303</v>
      </c>
      <c r="C29" s="38">
        <v>5.92</v>
      </c>
      <c r="D29" s="19" t="s">
        <v>57</v>
      </c>
      <c r="E29" s="19" t="s">
        <v>90</v>
      </c>
      <c r="F29" s="19"/>
      <c r="G29" s="19">
        <v>8</v>
      </c>
      <c r="H29" s="19"/>
      <c r="I29" s="19"/>
      <c r="J29" s="19"/>
      <c r="K29" s="21"/>
      <c r="L29" s="21"/>
      <c r="M29" s="21"/>
      <c r="N29" s="21"/>
      <c r="O29" s="21"/>
      <c r="P29" s="21"/>
      <c r="Q29" s="21"/>
      <c r="R29" s="19"/>
      <c r="S29" s="23"/>
      <c r="T29" s="39"/>
      <c r="U29" s="40"/>
      <c r="V29" s="41"/>
      <c r="W29" s="41"/>
      <c r="X29" s="41"/>
      <c r="Y29" s="42"/>
    </row>
    <row r="30" spans="1:25" x14ac:dyDescent="0.25">
      <c r="A30" s="18" t="s">
        <v>17</v>
      </c>
      <c r="B30" s="19">
        <v>303</v>
      </c>
      <c r="C30" s="38">
        <v>10.95</v>
      </c>
      <c r="D30" s="19" t="s">
        <v>58</v>
      </c>
      <c r="E30" s="19" t="s">
        <v>90</v>
      </c>
      <c r="F30" s="19"/>
      <c r="G30" s="19">
        <v>8</v>
      </c>
      <c r="H30" s="19"/>
      <c r="I30" s="19"/>
      <c r="J30" s="19"/>
      <c r="K30" s="21"/>
      <c r="L30" s="21"/>
      <c r="M30" s="21"/>
      <c r="N30" s="21"/>
      <c r="O30" s="21"/>
      <c r="P30" s="21"/>
      <c r="Q30" s="21"/>
      <c r="R30" s="19"/>
      <c r="S30" s="23"/>
      <c r="T30" s="39"/>
      <c r="U30" s="40"/>
      <c r="V30" s="41"/>
      <c r="W30" s="41"/>
      <c r="X30" s="41"/>
      <c r="Y30" s="42"/>
    </row>
    <row r="31" spans="1:25" x14ac:dyDescent="0.25">
      <c r="A31" s="18" t="s">
        <v>20</v>
      </c>
      <c r="B31" s="19">
        <v>13</v>
      </c>
      <c r="C31" s="38">
        <v>10.57</v>
      </c>
      <c r="D31" s="19" t="s">
        <v>60</v>
      </c>
      <c r="E31" s="19" t="s">
        <v>90</v>
      </c>
      <c r="F31" s="19"/>
      <c r="G31" s="19"/>
      <c r="H31" s="19"/>
      <c r="I31" s="19"/>
      <c r="J31" s="19"/>
      <c r="K31" s="21"/>
      <c r="L31" s="21">
        <f>'RIC-13-71'!B6</f>
        <v>1</v>
      </c>
      <c r="M31" s="21">
        <v>1</v>
      </c>
      <c r="N31" s="21">
        <v>1</v>
      </c>
      <c r="O31" s="21"/>
      <c r="P31" s="21">
        <v>1</v>
      </c>
      <c r="Q31" s="21">
        <f>'RIC-13-71'!B9</f>
        <v>1</v>
      </c>
      <c r="R31" s="19"/>
      <c r="S31" s="23"/>
      <c r="T31" s="39"/>
      <c r="U31" s="40"/>
      <c r="V31" s="41"/>
      <c r="W31" s="41"/>
      <c r="X31" s="41"/>
      <c r="Y31" s="42"/>
    </row>
    <row r="32" spans="1:25" x14ac:dyDescent="0.25">
      <c r="A32" s="18"/>
      <c r="B32" s="19"/>
      <c r="C32" s="38"/>
      <c r="D32" s="19"/>
      <c r="E32" s="19"/>
      <c r="F32" s="19"/>
      <c r="G32" s="19"/>
      <c r="H32" s="19"/>
      <c r="I32" s="19"/>
      <c r="J32" s="19"/>
      <c r="K32" s="21"/>
      <c r="L32" s="21"/>
      <c r="M32" s="21"/>
      <c r="N32" s="21"/>
      <c r="O32" s="21"/>
      <c r="P32" s="21"/>
      <c r="Q32" s="21"/>
      <c r="R32" s="19"/>
      <c r="S32" s="23"/>
      <c r="T32" s="39"/>
      <c r="U32" s="40"/>
      <c r="V32" s="41"/>
      <c r="W32" s="41"/>
      <c r="X32" s="41"/>
      <c r="Y32" s="42"/>
    </row>
    <row r="33" spans="1:25" x14ac:dyDescent="0.25">
      <c r="A33" s="18" t="s">
        <v>19</v>
      </c>
      <c r="B33" s="19">
        <v>4</v>
      </c>
      <c r="C33" s="38">
        <v>5.3</v>
      </c>
      <c r="D33" s="19" t="s">
        <v>46</v>
      </c>
      <c r="E33" s="19" t="s">
        <v>91</v>
      </c>
      <c r="F33" s="19"/>
      <c r="G33" s="19">
        <v>2</v>
      </c>
      <c r="H33" s="19"/>
      <c r="I33" s="19"/>
      <c r="J33" s="19"/>
      <c r="K33" s="21"/>
      <c r="L33" s="21"/>
      <c r="M33" s="21"/>
      <c r="N33" s="21"/>
      <c r="O33" s="21"/>
      <c r="P33" s="21"/>
      <c r="Q33" s="21"/>
      <c r="R33" s="19"/>
      <c r="S33" s="23"/>
      <c r="T33" s="39"/>
      <c r="U33" s="40"/>
      <c r="V33" s="41"/>
      <c r="W33" s="41"/>
      <c r="X33" s="41"/>
      <c r="Y33" s="42"/>
    </row>
    <row r="34" spans="1:25" x14ac:dyDescent="0.25">
      <c r="A34" s="18" t="s">
        <v>48</v>
      </c>
      <c r="B34" s="19">
        <v>20</v>
      </c>
      <c r="C34" s="38">
        <v>2.5</v>
      </c>
      <c r="D34" s="19" t="s">
        <v>49</v>
      </c>
      <c r="E34" s="19" t="s">
        <v>91</v>
      </c>
      <c r="F34" s="19"/>
      <c r="G34" s="19">
        <v>4</v>
      </c>
      <c r="H34" s="19"/>
      <c r="I34" s="19"/>
      <c r="J34" s="19"/>
      <c r="K34" s="21"/>
      <c r="L34" s="21"/>
      <c r="M34" s="21"/>
      <c r="N34" s="21"/>
      <c r="O34" s="21"/>
      <c r="P34" s="21"/>
      <c r="Q34" s="21"/>
      <c r="R34" s="19"/>
      <c r="S34" s="23"/>
      <c r="T34" s="39"/>
      <c r="U34" s="40"/>
      <c r="V34" s="41"/>
      <c r="W34" s="41"/>
      <c r="X34" s="41"/>
      <c r="Y34" s="42"/>
    </row>
    <row r="35" spans="1:25" x14ac:dyDescent="0.25">
      <c r="A35" s="18" t="s">
        <v>16</v>
      </c>
      <c r="B35" s="19">
        <v>58</v>
      </c>
      <c r="C35" s="38">
        <v>17.03</v>
      </c>
      <c r="D35" s="19" t="s">
        <v>22</v>
      </c>
      <c r="E35" s="19" t="s">
        <v>91</v>
      </c>
      <c r="F35" s="19"/>
      <c r="G35" s="19">
        <v>2</v>
      </c>
      <c r="H35" s="19"/>
      <c r="I35" s="19"/>
      <c r="J35" s="19"/>
      <c r="K35" s="21"/>
      <c r="L35" s="21"/>
      <c r="M35" s="21"/>
      <c r="N35" s="21"/>
      <c r="O35" s="21"/>
      <c r="P35" s="21"/>
      <c r="Q35" s="21"/>
      <c r="R35" s="19"/>
      <c r="S35" s="23"/>
      <c r="T35" s="39"/>
      <c r="U35" s="40"/>
      <c r="V35" s="41"/>
      <c r="W35" s="41"/>
      <c r="X35" s="41"/>
      <c r="Y35" s="42"/>
    </row>
    <row r="36" spans="1:25" x14ac:dyDescent="0.25">
      <c r="A36" s="18" t="s">
        <v>16</v>
      </c>
      <c r="B36" s="19">
        <v>82</v>
      </c>
      <c r="C36" s="38">
        <v>2.57</v>
      </c>
      <c r="D36" s="19" t="s">
        <v>61</v>
      </c>
      <c r="E36" s="19" t="s">
        <v>91</v>
      </c>
      <c r="F36" s="19"/>
      <c r="G36" s="19">
        <v>4</v>
      </c>
      <c r="H36" s="19"/>
      <c r="I36" s="19"/>
      <c r="J36" s="19"/>
      <c r="K36" s="21"/>
      <c r="L36" s="21"/>
      <c r="M36" s="21"/>
      <c r="N36" s="21"/>
      <c r="O36" s="21"/>
      <c r="P36" s="21"/>
      <c r="Q36" s="21"/>
      <c r="R36" s="19"/>
      <c r="S36" s="23"/>
      <c r="T36" s="39"/>
      <c r="U36" s="40"/>
      <c r="V36" s="41"/>
      <c r="W36" s="41"/>
      <c r="X36" s="41"/>
      <c r="Y36" s="42"/>
    </row>
    <row r="37" spans="1:25" x14ac:dyDescent="0.25">
      <c r="A37" s="18" t="s">
        <v>16</v>
      </c>
      <c r="B37" s="19">
        <v>303</v>
      </c>
      <c r="C37" s="38">
        <v>12.15</v>
      </c>
      <c r="D37" s="19" t="s">
        <v>81</v>
      </c>
      <c r="E37" s="19" t="s">
        <v>91</v>
      </c>
      <c r="F37" s="19"/>
      <c r="G37" s="19"/>
      <c r="H37" s="19"/>
      <c r="I37" s="19"/>
      <c r="J37" s="19"/>
      <c r="K37" s="21"/>
      <c r="L37" s="21"/>
      <c r="M37" s="21"/>
      <c r="N37" s="21"/>
      <c r="O37" s="21"/>
      <c r="P37" s="21"/>
      <c r="Q37" s="21"/>
      <c r="R37" s="19"/>
      <c r="S37" s="23"/>
      <c r="T37" s="39"/>
      <c r="U37" s="40"/>
      <c r="V37" s="41"/>
      <c r="W37" s="41"/>
      <c r="X37" s="41"/>
      <c r="Y37" s="42"/>
    </row>
    <row r="38" spans="1:25" x14ac:dyDescent="0.25">
      <c r="A38" s="18" t="s">
        <v>17</v>
      </c>
      <c r="B38" s="19">
        <v>3</v>
      </c>
      <c r="C38" s="38">
        <v>16.22</v>
      </c>
      <c r="D38" s="19" t="s">
        <v>62</v>
      </c>
      <c r="E38" s="19" t="s">
        <v>91</v>
      </c>
      <c r="F38" s="19"/>
      <c r="G38" s="19">
        <v>3</v>
      </c>
      <c r="H38" s="19"/>
      <c r="I38" s="19"/>
      <c r="J38" s="19"/>
      <c r="K38" s="21"/>
      <c r="L38" s="21"/>
      <c r="M38" s="21"/>
      <c r="N38" s="21"/>
      <c r="O38" s="21"/>
      <c r="P38" s="21"/>
      <c r="Q38" s="21"/>
      <c r="R38" s="19"/>
      <c r="S38" s="23"/>
      <c r="T38" s="39"/>
      <c r="U38" s="40"/>
      <c r="V38" s="41"/>
      <c r="W38" s="41"/>
      <c r="X38" s="41"/>
      <c r="Y38" s="42"/>
    </row>
    <row r="39" spans="1:25" x14ac:dyDescent="0.25">
      <c r="A39" s="18" t="s">
        <v>20</v>
      </c>
      <c r="B39" s="19">
        <v>39</v>
      </c>
      <c r="C39" s="38">
        <v>8.5500000000000007</v>
      </c>
      <c r="D39" s="19" t="s">
        <v>66</v>
      </c>
      <c r="E39" s="19" t="s">
        <v>91</v>
      </c>
      <c r="F39" s="19"/>
      <c r="G39" s="19"/>
      <c r="H39" s="19"/>
      <c r="I39" s="19"/>
      <c r="J39" s="19"/>
      <c r="K39" s="21"/>
      <c r="L39" s="21"/>
      <c r="M39" s="21"/>
      <c r="N39" s="21"/>
      <c r="O39" s="21"/>
      <c r="P39" s="21"/>
      <c r="Q39" s="21"/>
      <c r="R39" s="19">
        <v>1</v>
      </c>
      <c r="S39" s="23"/>
      <c r="T39" s="39"/>
      <c r="U39" s="40"/>
      <c r="V39" s="41"/>
      <c r="W39" s="41"/>
      <c r="X39" s="41"/>
      <c r="Y39" s="42"/>
    </row>
    <row r="40" spans="1:25" x14ac:dyDescent="0.25">
      <c r="A40" s="18" t="s">
        <v>20</v>
      </c>
      <c r="B40" s="19">
        <v>39</v>
      </c>
      <c r="C40" s="38">
        <v>17.12</v>
      </c>
      <c r="D40" s="19" t="s">
        <v>63</v>
      </c>
      <c r="E40" s="19" t="s">
        <v>91</v>
      </c>
      <c r="F40" s="19"/>
      <c r="G40" s="19"/>
      <c r="H40" s="19"/>
      <c r="I40" s="19"/>
      <c r="J40" s="19"/>
      <c r="K40" s="21"/>
      <c r="L40" s="21"/>
      <c r="M40" s="21"/>
      <c r="N40" s="21"/>
      <c r="O40" s="21"/>
      <c r="P40" s="21"/>
      <c r="Q40" s="21"/>
      <c r="R40" s="19">
        <v>4</v>
      </c>
      <c r="S40" s="23">
        <v>4</v>
      </c>
      <c r="T40" s="39"/>
      <c r="U40" s="40"/>
      <c r="V40" s="41"/>
      <c r="W40" s="41"/>
      <c r="X40" s="41"/>
      <c r="Y40" s="42"/>
    </row>
    <row r="41" spans="1:25" x14ac:dyDescent="0.25">
      <c r="A41" s="18" t="s">
        <v>20</v>
      </c>
      <c r="B41" s="19">
        <v>430</v>
      </c>
      <c r="C41" s="38">
        <v>10</v>
      </c>
      <c r="D41" s="19" t="s">
        <v>82</v>
      </c>
      <c r="E41" s="19" t="s">
        <v>91</v>
      </c>
      <c r="F41" s="19"/>
      <c r="G41" s="19"/>
      <c r="H41" s="19"/>
      <c r="I41" s="19"/>
      <c r="J41" s="19"/>
      <c r="K41" s="21"/>
      <c r="L41" s="21"/>
      <c r="M41" s="21"/>
      <c r="N41" s="21"/>
      <c r="O41" s="21"/>
      <c r="P41" s="21"/>
      <c r="Q41" s="21"/>
      <c r="R41" s="19"/>
      <c r="S41" s="23"/>
      <c r="T41" s="39"/>
      <c r="U41" s="40"/>
      <c r="V41" s="41"/>
      <c r="W41" s="41"/>
      <c r="X41" s="41"/>
      <c r="Y41" s="42"/>
    </row>
    <row r="42" spans="1:25" x14ac:dyDescent="0.25">
      <c r="A42" s="18" t="s">
        <v>21</v>
      </c>
      <c r="B42" s="19">
        <v>57</v>
      </c>
      <c r="C42" s="38">
        <v>8.89</v>
      </c>
      <c r="D42" s="19" t="s">
        <v>67</v>
      </c>
      <c r="E42" s="19" t="s">
        <v>91</v>
      </c>
      <c r="F42" s="19"/>
      <c r="G42" s="19">
        <v>4</v>
      </c>
      <c r="H42" s="19"/>
      <c r="I42" s="19"/>
      <c r="J42" s="19"/>
      <c r="K42" s="21"/>
      <c r="L42" s="21"/>
      <c r="M42" s="21"/>
      <c r="N42" s="21"/>
      <c r="O42" s="21"/>
      <c r="P42" s="21"/>
      <c r="Q42" s="21"/>
      <c r="R42" s="19"/>
      <c r="S42" s="23"/>
      <c r="T42" s="39"/>
      <c r="U42" s="40"/>
      <c r="V42" s="41"/>
      <c r="W42" s="41"/>
      <c r="X42" s="41"/>
      <c r="Y42" s="42"/>
    </row>
    <row r="43" spans="1:25" x14ac:dyDescent="0.25">
      <c r="A43" s="18" t="s">
        <v>21</v>
      </c>
      <c r="B43" s="19">
        <v>57</v>
      </c>
      <c r="C43" s="38">
        <v>13.22</v>
      </c>
      <c r="D43" s="19" t="s">
        <v>68</v>
      </c>
      <c r="E43" s="19" t="s">
        <v>91</v>
      </c>
      <c r="F43" s="19"/>
      <c r="G43" s="19">
        <v>2</v>
      </c>
      <c r="H43" s="19"/>
      <c r="I43" s="19"/>
      <c r="J43" s="19"/>
      <c r="K43" s="21"/>
      <c r="L43" s="21"/>
      <c r="M43" s="21"/>
      <c r="N43" s="21"/>
      <c r="O43" s="21"/>
      <c r="P43" s="21"/>
      <c r="Q43" s="21"/>
      <c r="R43" s="19"/>
      <c r="S43" s="23"/>
      <c r="T43" s="39"/>
      <c r="U43" s="40"/>
      <c r="V43" s="41"/>
      <c r="W43" s="41"/>
      <c r="X43" s="41"/>
      <c r="Y43" s="42"/>
    </row>
    <row r="44" spans="1:25" x14ac:dyDescent="0.25">
      <c r="A44" s="18" t="s">
        <v>21</v>
      </c>
      <c r="B44" s="19">
        <v>83</v>
      </c>
      <c r="C44" s="38">
        <v>6.73</v>
      </c>
      <c r="D44" s="19" t="s">
        <v>84</v>
      </c>
      <c r="E44" s="19" t="s">
        <v>91</v>
      </c>
      <c r="F44" s="19"/>
      <c r="G44" s="19"/>
      <c r="H44" s="19"/>
      <c r="I44" s="19"/>
      <c r="J44" s="19"/>
      <c r="K44" s="21"/>
      <c r="L44" s="21"/>
      <c r="M44" s="21"/>
      <c r="N44" s="21"/>
      <c r="O44" s="21"/>
      <c r="P44" s="21"/>
      <c r="Q44" s="21"/>
      <c r="R44" s="19"/>
      <c r="S44" s="23"/>
      <c r="T44" s="39"/>
      <c r="U44" s="40"/>
      <c r="V44" s="41"/>
      <c r="W44" s="41"/>
      <c r="X44" s="41"/>
      <c r="Y44" s="42"/>
    </row>
    <row r="45" spans="1:25" x14ac:dyDescent="0.25">
      <c r="A45" s="18" t="s">
        <v>21</v>
      </c>
      <c r="B45" s="19">
        <v>83</v>
      </c>
      <c r="C45" s="38">
        <v>7.13</v>
      </c>
      <c r="D45" s="19" t="s">
        <v>84</v>
      </c>
      <c r="E45" s="19" t="s">
        <v>91</v>
      </c>
      <c r="F45" s="19"/>
      <c r="G45" s="19"/>
      <c r="H45" s="19"/>
      <c r="I45" s="19"/>
      <c r="J45" s="19"/>
      <c r="K45" s="21"/>
      <c r="L45" s="21"/>
      <c r="M45" s="21"/>
      <c r="N45" s="21"/>
      <c r="O45" s="21"/>
      <c r="P45" s="21"/>
      <c r="Q45" s="21"/>
      <c r="R45" s="19"/>
      <c r="S45" s="23"/>
      <c r="T45" s="39"/>
      <c r="U45" s="40"/>
      <c r="V45" s="41"/>
      <c r="W45" s="41"/>
      <c r="X45" s="41"/>
      <c r="Y45" s="42"/>
    </row>
    <row r="46" spans="1:25" ht="15.75" thickBot="1" x14ac:dyDescent="0.3">
      <c r="A46" s="43"/>
      <c r="B46" s="44"/>
      <c r="C46" s="45"/>
      <c r="D46" s="46"/>
      <c r="E46" s="44"/>
      <c r="F46" s="47"/>
      <c r="G46" s="47"/>
      <c r="H46" s="47"/>
      <c r="I46" s="47"/>
      <c r="J46" s="47"/>
      <c r="K46" s="57"/>
      <c r="L46" s="57"/>
      <c r="M46" s="57"/>
      <c r="N46" s="57"/>
      <c r="O46" s="57"/>
      <c r="P46" s="57"/>
      <c r="Q46" s="57"/>
      <c r="R46" s="62"/>
      <c r="S46" s="60"/>
      <c r="T46" s="48"/>
      <c r="U46" s="49"/>
      <c r="V46" s="50"/>
      <c r="W46" s="50"/>
      <c r="X46" s="50"/>
      <c r="Y46" s="51"/>
    </row>
    <row r="47" spans="1:25" ht="15.75" thickBot="1" x14ac:dyDescent="0.3">
      <c r="A47" s="71" t="s">
        <v>2</v>
      </c>
      <c r="B47" s="72"/>
      <c r="C47" s="72"/>
      <c r="D47" s="73"/>
      <c r="E47" s="53"/>
      <c r="F47" s="52">
        <f>SUM(F6:F45)</f>
        <v>8</v>
      </c>
      <c r="G47" s="101">
        <f>SUM(G6:G45)+SUM(H6:H45)+SUM(I6:I45)</f>
        <v>130</v>
      </c>
      <c r="H47" s="72"/>
      <c r="I47" s="73"/>
      <c r="J47" s="52">
        <f>SUM(J6:J45)</f>
        <v>3</v>
      </c>
      <c r="K47" s="52">
        <f>SUM(K6:K45)</f>
        <v>1</v>
      </c>
      <c r="L47" s="52">
        <f t="shared" ref="L47:M47" si="0">SUM(L6:L45)</f>
        <v>1</v>
      </c>
      <c r="M47" s="52">
        <f t="shared" si="0"/>
        <v>1</v>
      </c>
      <c r="N47" s="53">
        <f t="shared" ref="N47:S47" si="1">SUM(N6:N45)</f>
        <v>1</v>
      </c>
      <c r="O47" s="53">
        <f>SUM(O6:O45)</f>
        <v>5</v>
      </c>
      <c r="P47" s="53">
        <f t="shared" si="1"/>
        <v>1</v>
      </c>
      <c r="Q47" s="53">
        <f t="shared" si="1"/>
        <v>1</v>
      </c>
      <c r="R47" s="53">
        <f t="shared" si="1"/>
        <v>5</v>
      </c>
      <c r="S47" s="63">
        <f t="shared" si="1"/>
        <v>4</v>
      </c>
      <c r="T47" s="52">
        <f t="shared" ref="T47:Y47" si="2">SUM(T5:T8)</f>
        <v>0</v>
      </c>
      <c r="U47" s="53">
        <f t="shared" si="2"/>
        <v>0</v>
      </c>
      <c r="V47" s="54">
        <f t="shared" si="2"/>
        <v>0</v>
      </c>
      <c r="W47" s="54">
        <f t="shared" si="2"/>
        <v>0</v>
      </c>
      <c r="X47" s="54">
        <f t="shared" si="2"/>
        <v>0</v>
      </c>
      <c r="Y47" s="55">
        <f t="shared" si="2"/>
        <v>0</v>
      </c>
    </row>
    <row r="48" spans="1:25" x14ac:dyDescent="0.25">
      <c r="A48" s="2"/>
      <c r="B48" s="5"/>
      <c r="C48" s="12"/>
      <c r="D48" s="1"/>
      <c r="E48" s="5"/>
      <c r="F48" s="4"/>
      <c r="G48" s="4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0"/>
      <c r="S48" s="9"/>
      <c r="T48" s="6"/>
      <c r="U48" s="6"/>
      <c r="V48" s="6"/>
      <c r="W48" s="6"/>
      <c r="X48" s="6"/>
      <c r="Y48" s="8"/>
    </row>
    <row r="49" spans="1:25" x14ac:dyDescent="0.25">
      <c r="A49" s="2"/>
      <c r="B49" s="5"/>
      <c r="C49" s="12"/>
      <c r="D49" s="1"/>
      <c r="E49" s="5"/>
      <c r="F49" s="4"/>
      <c r="G49" s="4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0"/>
      <c r="S49" s="9"/>
      <c r="T49" s="6"/>
      <c r="U49" s="6"/>
      <c r="V49" s="6"/>
      <c r="W49" s="6"/>
      <c r="X49" s="6"/>
      <c r="Y49" s="8"/>
    </row>
    <row r="50" spans="1:25" x14ac:dyDescent="0.25">
      <c r="A50" s="2"/>
      <c r="B50" s="5"/>
      <c r="C50" s="12"/>
      <c r="D50" s="1"/>
      <c r="E50" s="5"/>
      <c r="F50" s="4"/>
      <c r="G50" s="4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0"/>
      <c r="S50" s="9"/>
      <c r="T50" s="6"/>
      <c r="U50" s="6"/>
      <c r="V50" s="6"/>
      <c r="W50" s="6"/>
      <c r="X50" s="6"/>
      <c r="Y50" s="8"/>
    </row>
    <row r="51" spans="1:25" x14ac:dyDescent="0.25">
      <c r="A51" s="2"/>
      <c r="B51" s="5"/>
      <c r="C51" s="12"/>
      <c r="D51" s="1"/>
      <c r="E51" s="5"/>
      <c r="F51" s="4"/>
      <c r="G51" s="4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0"/>
      <c r="S51" s="9"/>
      <c r="T51" s="6"/>
      <c r="U51" s="6"/>
      <c r="V51" s="6"/>
      <c r="W51" s="6"/>
      <c r="X51" s="6"/>
      <c r="Y51" s="8"/>
    </row>
    <row r="52" spans="1:25" x14ac:dyDescent="0.25">
      <c r="A52" s="2"/>
      <c r="B52" s="5"/>
      <c r="C52" s="12"/>
      <c r="D52" s="1"/>
      <c r="E52" s="5"/>
      <c r="F52" s="4"/>
      <c r="G52" s="4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0"/>
      <c r="S52" s="9"/>
      <c r="T52" s="6"/>
      <c r="U52" s="6"/>
      <c r="V52" s="6"/>
      <c r="W52" s="6"/>
      <c r="X52" s="6"/>
      <c r="Y52" s="8"/>
    </row>
    <row r="53" spans="1:25" x14ac:dyDescent="0.25">
      <c r="A53" s="2"/>
      <c r="B53" s="5"/>
      <c r="C53" s="12"/>
      <c r="D53" s="1"/>
      <c r="E53" s="5"/>
      <c r="F53" s="4"/>
      <c r="G53" s="4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0"/>
      <c r="S53" s="9"/>
      <c r="T53" s="6"/>
      <c r="U53" s="6"/>
      <c r="V53" s="6"/>
      <c r="W53" s="6"/>
      <c r="X53" s="6"/>
      <c r="Y53" s="8"/>
    </row>
    <row r="54" spans="1:25" x14ac:dyDescent="0.25">
      <c r="A54" s="2"/>
      <c r="B54" s="5"/>
      <c r="C54" s="12"/>
      <c r="D54" s="1"/>
      <c r="E54" s="5"/>
      <c r="F54" s="4"/>
      <c r="G54" s="4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0"/>
      <c r="S54" s="9"/>
      <c r="T54" s="6"/>
      <c r="U54" s="6"/>
      <c r="V54" s="6"/>
      <c r="W54" s="6"/>
      <c r="X54" s="6"/>
      <c r="Y54" s="8"/>
    </row>
    <row r="55" spans="1:25" x14ac:dyDescent="0.25">
      <c r="A55" s="2"/>
      <c r="B55" s="5"/>
      <c r="C55" s="12"/>
      <c r="D55" s="1"/>
      <c r="E55" s="5"/>
      <c r="F55" s="4"/>
      <c r="G55" s="4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0"/>
      <c r="S55" s="9"/>
      <c r="T55" s="6"/>
      <c r="U55" s="6"/>
      <c r="V55" s="6"/>
      <c r="W55" s="6"/>
      <c r="X55" s="6"/>
      <c r="Y55" s="8"/>
    </row>
    <row r="56" spans="1:25" x14ac:dyDescent="0.25">
      <c r="A56" s="2"/>
      <c r="B56" s="5"/>
      <c r="C56" s="12"/>
      <c r="D56" s="1"/>
      <c r="E56" s="5"/>
      <c r="F56" s="4"/>
      <c r="G56" s="4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0"/>
      <c r="S56" s="9"/>
      <c r="T56" s="6"/>
      <c r="U56" s="6"/>
      <c r="V56" s="6"/>
      <c r="W56" s="6"/>
      <c r="X56" s="6"/>
      <c r="Y56" s="8"/>
    </row>
    <row r="57" spans="1:25" x14ac:dyDescent="0.25">
      <c r="A57" s="2"/>
      <c r="B57" s="5"/>
      <c r="C57" s="12"/>
      <c r="D57" s="1"/>
      <c r="E57" s="5"/>
      <c r="F57" s="4"/>
      <c r="G57" s="4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0"/>
      <c r="S57" s="9"/>
      <c r="T57" s="6"/>
      <c r="U57" s="6"/>
      <c r="V57" s="6"/>
      <c r="W57" s="6"/>
      <c r="X57" s="6"/>
      <c r="Y57" s="8"/>
    </row>
    <row r="58" spans="1:25" x14ac:dyDescent="0.25">
      <c r="A58" s="2"/>
      <c r="B58" s="5"/>
      <c r="C58" s="12"/>
      <c r="D58" s="1"/>
      <c r="E58" s="5"/>
      <c r="F58" s="4"/>
      <c r="G58" s="4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0"/>
      <c r="S58" s="9"/>
      <c r="T58" s="6"/>
      <c r="U58" s="6"/>
      <c r="V58" s="6"/>
      <c r="W58" s="6"/>
      <c r="X58" s="6"/>
      <c r="Y58" s="8"/>
    </row>
    <row r="59" spans="1:25" x14ac:dyDescent="0.25">
      <c r="A59" s="2"/>
      <c r="B59" s="5"/>
      <c r="C59" s="12"/>
      <c r="D59" s="1"/>
      <c r="E59" s="5"/>
      <c r="F59" s="4"/>
      <c r="G59" s="4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0"/>
      <c r="S59" s="9"/>
      <c r="T59" s="6"/>
      <c r="U59" s="6"/>
      <c r="V59" s="6"/>
      <c r="W59" s="6"/>
      <c r="X59" s="6"/>
      <c r="Y59" s="8"/>
    </row>
    <row r="60" spans="1:25" x14ac:dyDescent="0.25">
      <c r="A60" s="2"/>
      <c r="B60" s="5"/>
      <c r="C60" s="12"/>
      <c r="D60" s="1"/>
      <c r="E60" s="5"/>
      <c r="F60" s="4"/>
      <c r="G60" s="4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0"/>
      <c r="S60" s="9"/>
      <c r="T60" s="6"/>
      <c r="U60" s="6"/>
      <c r="V60" s="6"/>
      <c r="W60" s="6"/>
      <c r="X60" s="6"/>
      <c r="Y60" s="8"/>
    </row>
    <row r="61" spans="1:25" x14ac:dyDescent="0.25">
      <c r="A61" s="2"/>
      <c r="B61" s="5"/>
      <c r="C61" s="12"/>
      <c r="D61" s="3"/>
      <c r="E61" s="5"/>
      <c r="F61" s="4"/>
      <c r="G61" s="4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0"/>
      <c r="S61" s="9"/>
      <c r="T61" s="6"/>
      <c r="U61" s="6"/>
      <c r="V61" s="6"/>
      <c r="W61" s="6"/>
      <c r="X61" s="6"/>
      <c r="Y61" s="8"/>
    </row>
  </sheetData>
  <mergeCells count="28">
    <mergeCell ref="R2:R3"/>
    <mergeCell ref="F2:F3"/>
    <mergeCell ref="G2:I3"/>
    <mergeCell ref="G1:I1"/>
    <mergeCell ref="A1:A4"/>
    <mergeCell ref="B1:B4"/>
    <mergeCell ref="C1:C4"/>
    <mergeCell ref="D1:D4"/>
    <mergeCell ref="E1:E4"/>
    <mergeCell ref="L2:L3"/>
    <mergeCell ref="M2:M3"/>
    <mergeCell ref="Q2:Q3"/>
    <mergeCell ref="X2:X3"/>
    <mergeCell ref="Y2:Y3"/>
    <mergeCell ref="G4:I4"/>
    <mergeCell ref="A5:D5"/>
    <mergeCell ref="A47:D47"/>
    <mergeCell ref="G47:I47"/>
    <mergeCell ref="S2:S3"/>
    <mergeCell ref="T2:T3"/>
    <mergeCell ref="U2:U3"/>
    <mergeCell ref="V2:V3"/>
    <mergeCell ref="W2:W3"/>
    <mergeCell ref="J2:J3"/>
    <mergeCell ref="K2:K3"/>
    <mergeCell ref="N2:N3"/>
    <mergeCell ref="P2:P3"/>
    <mergeCell ref="O2:O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07957-E46E-4E25-A481-955241CE5209}">
  <dimension ref="A1:D8"/>
  <sheetViews>
    <sheetView workbookViewId="0">
      <selection activeCell="B8" sqref="B8"/>
    </sheetView>
  </sheetViews>
  <sheetFormatPr defaultRowHeight="15" x14ac:dyDescent="0.25"/>
  <cols>
    <col min="2" max="2" width="10.7109375" bestFit="1" customWidth="1"/>
    <col min="4" max="4" width="64.42578125" bestFit="1" customWidth="1"/>
  </cols>
  <sheetData>
    <row r="1" spans="1:4" x14ac:dyDescent="0.25">
      <c r="A1" s="110" t="s">
        <v>93</v>
      </c>
      <c r="B1" s="110"/>
      <c r="C1" s="110"/>
      <c r="D1" s="110"/>
    </row>
    <row r="2" spans="1:4" x14ac:dyDescent="0.25">
      <c r="A2" s="65" t="s">
        <v>77</v>
      </c>
      <c r="B2" s="65" t="s">
        <v>78</v>
      </c>
      <c r="C2" s="65" t="s">
        <v>79</v>
      </c>
      <c r="D2" s="67" t="s">
        <v>80</v>
      </c>
    </row>
    <row r="3" spans="1:4" x14ac:dyDescent="0.25">
      <c r="A3" s="19">
        <v>625</v>
      </c>
      <c r="B3" s="19">
        <v>4</v>
      </c>
      <c r="C3" s="19" t="s">
        <v>1</v>
      </c>
      <c r="D3" s="64" t="s">
        <v>69</v>
      </c>
    </row>
    <row r="4" spans="1:4" x14ac:dyDescent="0.25">
      <c r="A4" s="19">
        <v>631</v>
      </c>
      <c r="B4" s="19">
        <v>2</v>
      </c>
      <c r="C4" s="19" t="s">
        <v>1</v>
      </c>
      <c r="D4" s="64" t="s">
        <v>70</v>
      </c>
    </row>
    <row r="5" spans="1:4" x14ac:dyDescent="0.25">
      <c r="A5" s="19">
        <v>631</v>
      </c>
      <c r="B5" s="19">
        <v>2</v>
      </c>
      <c r="C5" s="19" t="s">
        <v>1</v>
      </c>
      <c r="D5" s="64" t="s">
        <v>74</v>
      </c>
    </row>
    <row r="6" spans="1:4" x14ac:dyDescent="0.25">
      <c r="A6" s="19">
        <v>631</v>
      </c>
      <c r="B6" s="19">
        <f>42+214+58+13+37+37+13+33+24+23+258+10</f>
        <v>762</v>
      </c>
      <c r="C6" s="19" t="s">
        <v>8</v>
      </c>
      <c r="D6" s="64" t="s">
        <v>71</v>
      </c>
    </row>
    <row r="7" spans="1:4" x14ac:dyDescent="0.25">
      <c r="A7" s="19">
        <v>631</v>
      </c>
      <c r="B7" s="19">
        <v>1</v>
      </c>
      <c r="C7" s="19" t="s">
        <v>1</v>
      </c>
      <c r="D7" s="64" t="s">
        <v>72</v>
      </c>
    </row>
    <row r="8" spans="1:4" x14ac:dyDescent="0.25">
      <c r="A8" s="66" t="s">
        <v>76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B399D-F9E6-47FB-9802-B4F3294F464E}">
  <dimension ref="A1:D14"/>
  <sheetViews>
    <sheetView workbookViewId="0">
      <selection activeCell="B11" sqref="B11"/>
    </sheetView>
  </sheetViews>
  <sheetFormatPr defaultRowHeight="15" x14ac:dyDescent="0.25"/>
  <cols>
    <col min="2" max="2" width="10.7109375" bestFit="1" customWidth="1"/>
    <col min="4" max="4" width="64.42578125" bestFit="1" customWidth="1"/>
  </cols>
  <sheetData>
    <row r="1" spans="1:4" x14ac:dyDescent="0.25">
      <c r="A1" s="110" t="s">
        <v>92</v>
      </c>
      <c r="B1" s="110"/>
      <c r="C1" s="110"/>
      <c r="D1" s="110"/>
    </row>
    <row r="2" spans="1:4" x14ac:dyDescent="0.25">
      <c r="A2" s="65" t="s">
        <v>77</v>
      </c>
      <c r="B2" s="65" t="s">
        <v>78</v>
      </c>
      <c r="C2" s="65" t="s">
        <v>79</v>
      </c>
      <c r="D2" s="67" t="s">
        <v>80</v>
      </c>
    </row>
    <row r="3" spans="1:4" x14ac:dyDescent="0.25">
      <c r="A3" s="19">
        <v>625</v>
      </c>
      <c r="B3" s="19">
        <v>1</v>
      </c>
      <c r="C3" s="19" t="s">
        <v>1</v>
      </c>
      <c r="D3" s="64" t="s">
        <v>103</v>
      </c>
    </row>
    <row r="4" spans="1:4" x14ac:dyDescent="0.25">
      <c r="A4" s="19">
        <v>625</v>
      </c>
      <c r="B4" s="19">
        <v>1</v>
      </c>
      <c r="C4" s="19" t="s">
        <v>1</v>
      </c>
      <c r="D4" s="64" t="s">
        <v>94</v>
      </c>
    </row>
    <row r="5" spans="1:4" x14ac:dyDescent="0.25">
      <c r="A5" s="19">
        <v>625</v>
      </c>
      <c r="B5" s="19">
        <v>2</v>
      </c>
      <c r="C5" s="19" t="s">
        <v>1</v>
      </c>
      <c r="D5" s="64" t="s">
        <v>73</v>
      </c>
    </row>
    <row r="6" spans="1:4" x14ac:dyDescent="0.25">
      <c r="A6" s="19">
        <v>625</v>
      </c>
      <c r="B6" s="19">
        <v>1</v>
      </c>
      <c r="C6" s="19" t="s">
        <v>1</v>
      </c>
      <c r="D6" s="64" t="s">
        <v>44</v>
      </c>
    </row>
    <row r="7" spans="1:4" x14ac:dyDescent="0.25">
      <c r="A7" s="19">
        <v>625</v>
      </c>
      <c r="B7" s="19">
        <v>1</v>
      </c>
      <c r="C7" s="19" t="s">
        <v>1</v>
      </c>
      <c r="D7" s="64" t="s">
        <v>102</v>
      </c>
    </row>
    <row r="8" spans="1:4" x14ac:dyDescent="0.25">
      <c r="A8" s="19">
        <v>631</v>
      </c>
      <c r="B8" s="19">
        <v>3</v>
      </c>
      <c r="C8" s="19" t="s">
        <v>1</v>
      </c>
      <c r="D8" s="64" t="s">
        <v>70</v>
      </c>
    </row>
    <row r="9" spans="1:4" x14ac:dyDescent="0.25">
      <c r="A9" s="19">
        <v>631</v>
      </c>
      <c r="B9" s="19">
        <v>2</v>
      </c>
      <c r="C9" s="19" t="s">
        <v>1</v>
      </c>
      <c r="D9" s="64" t="s">
        <v>74</v>
      </c>
    </row>
    <row r="10" spans="1:4" x14ac:dyDescent="0.25">
      <c r="A10" s="19">
        <v>631</v>
      </c>
      <c r="B10" s="19">
        <f>5+106*2+145*2+180*2+117*2+11+93+176+162+44+143+88+52</f>
        <v>1870</v>
      </c>
      <c r="C10" s="19" t="s">
        <v>8</v>
      </c>
      <c r="D10" s="64" t="s">
        <v>71</v>
      </c>
    </row>
    <row r="11" spans="1:4" x14ac:dyDescent="0.25">
      <c r="A11" s="19">
        <v>631</v>
      </c>
      <c r="B11" s="19">
        <v>1</v>
      </c>
      <c r="C11" s="19" t="s">
        <v>1</v>
      </c>
      <c r="D11" s="64" t="s">
        <v>72</v>
      </c>
    </row>
    <row r="12" spans="1:4" x14ac:dyDescent="0.25">
      <c r="A12" s="19">
        <v>632</v>
      </c>
      <c r="B12" s="19">
        <v>1</v>
      </c>
      <c r="C12" s="19" t="s">
        <v>1</v>
      </c>
      <c r="D12" s="64" t="s">
        <v>83</v>
      </c>
    </row>
    <row r="13" spans="1:4" x14ac:dyDescent="0.25">
      <c r="A13" s="19">
        <v>632</v>
      </c>
      <c r="B13" s="19">
        <v>1</v>
      </c>
      <c r="C13" s="19" t="s">
        <v>1</v>
      </c>
      <c r="D13" s="64" t="s">
        <v>85</v>
      </c>
    </row>
    <row r="14" spans="1:4" x14ac:dyDescent="0.25">
      <c r="A14" s="66" t="s">
        <v>76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F69E3-3DDC-4998-A996-23736CD521C2}">
  <dimension ref="A1:D10"/>
  <sheetViews>
    <sheetView workbookViewId="0">
      <selection activeCell="D13" sqref="D13"/>
    </sheetView>
  </sheetViews>
  <sheetFormatPr defaultRowHeight="15" x14ac:dyDescent="0.25"/>
  <cols>
    <col min="2" max="2" width="10.7109375" bestFit="1" customWidth="1"/>
    <col min="4" max="4" width="64.42578125" bestFit="1" customWidth="1"/>
  </cols>
  <sheetData>
    <row r="1" spans="1:4" x14ac:dyDescent="0.25">
      <c r="A1" s="110" t="s">
        <v>100</v>
      </c>
      <c r="B1" s="110"/>
      <c r="C1" s="110"/>
      <c r="D1" s="110"/>
    </row>
    <row r="2" spans="1:4" x14ac:dyDescent="0.25">
      <c r="A2" s="65" t="s">
        <v>77</v>
      </c>
      <c r="B2" s="65" t="s">
        <v>78</v>
      </c>
      <c r="C2" s="65" t="s">
        <v>79</v>
      </c>
      <c r="D2" s="67" t="s">
        <v>80</v>
      </c>
    </row>
    <row r="3" spans="1:4" x14ac:dyDescent="0.25">
      <c r="A3" s="19">
        <v>625</v>
      </c>
      <c r="B3" s="19">
        <v>10</v>
      </c>
      <c r="C3" s="19" t="s">
        <v>8</v>
      </c>
      <c r="D3" s="64" t="s">
        <v>98</v>
      </c>
    </row>
    <row r="4" spans="1:4" x14ac:dyDescent="0.25">
      <c r="A4" s="19">
        <v>632</v>
      </c>
      <c r="B4" s="19">
        <v>100</v>
      </c>
      <c r="C4" s="19" t="s">
        <v>8</v>
      </c>
      <c r="D4" s="64" t="s">
        <v>101</v>
      </c>
    </row>
    <row r="5" spans="1:4" x14ac:dyDescent="0.25">
      <c r="A5" s="19">
        <v>633</v>
      </c>
      <c r="B5" s="19">
        <v>1</v>
      </c>
      <c r="C5" s="19" t="s">
        <v>1</v>
      </c>
      <c r="D5" s="64" t="s">
        <v>88</v>
      </c>
    </row>
    <row r="6" spans="1:4" x14ac:dyDescent="0.25">
      <c r="A6" s="19">
        <v>633</v>
      </c>
      <c r="B6" s="19">
        <v>1</v>
      </c>
      <c r="C6" s="19" t="s">
        <v>1</v>
      </c>
      <c r="D6" s="64" t="s">
        <v>95</v>
      </c>
    </row>
    <row r="7" spans="1:4" x14ac:dyDescent="0.25">
      <c r="A7" s="19">
        <v>633</v>
      </c>
      <c r="B7" s="19">
        <v>1</v>
      </c>
      <c r="C7" s="19" t="s">
        <v>1</v>
      </c>
      <c r="D7" s="64" t="s">
        <v>96</v>
      </c>
    </row>
    <row r="8" spans="1:4" x14ac:dyDescent="0.25">
      <c r="A8" s="19">
        <v>633</v>
      </c>
      <c r="B8" s="19">
        <v>1</v>
      </c>
      <c r="C8" s="19" t="s">
        <v>1</v>
      </c>
      <c r="D8" s="64" t="s">
        <v>45</v>
      </c>
    </row>
    <row r="9" spans="1:4" x14ac:dyDescent="0.25">
      <c r="A9" s="19">
        <v>633</v>
      </c>
      <c r="B9" s="19">
        <v>1</v>
      </c>
      <c r="C9" s="19" t="s">
        <v>1</v>
      </c>
      <c r="D9" s="64" t="s">
        <v>97</v>
      </c>
    </row>
    <row r="10" spans="1:4" x14ac:dyDescent="0.25">
      <c r="A10" s="66" t="s">
        <v>76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Signal Subsummary 1</vt:lpstr>
      <vt:lpstr>Signal Subsummary 2</vt:lpstr>
      <vt:lpstr>LOR-KEYSTONE</vt:lpstr>
      <vt:lpstr>RIC-MIFFLIN</vt:lpstr>
      <vt:lpstr>RIC-13-71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Eppley</dc:creator>
  <cp:lastModifiedBy>Mellen, Adam</cp:lastModifiedBy>
  <dcterms:created xsi:type="dcterms:W3CDTF">2019-04-12T13:14:06Z</dcterms:created>
  <dcterms:modified xsi:type="dcterms:W3CDTF">2025-06-11T19:30:08Z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