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wery\appdata\local\bentley\projectwise\workingdir\ohiodot-pw.bentley.com_ohiodot-pw-02\jamie.lowery@dot.ohio.gov\d1447340\"/>
    </mc:Choice>
  </mc:AlternateContent>
  <xr:revisionPtr revIDLastSave="0" documentId="13_ncr:1_{4E7F3712-C23D-434E-B63D-18C4E331AAD4}" xr6:coauthVersionLast="47" xr6:coauthVersionMax="47" xr10:uidLastSave="{00000000-0000-0000-0000-000000000000}"/>
  <bookViews>
    <workbookView xWindow="-28920" yWindow="-120" windowWidth="29040" windowHeight="15720" activeTab="4" xr2:uid="{47A3328F-6069-41FC-86C9-74BDFEA6D84D}"/>
  </bookViews>
  <sheets>
    <sheet name="Signal Subsummary 1" sheetId="6" r:id="rId1"/>
    <sheet name="Signal Subsummary 2" sheetId="1" r:id="rId2"/>
    <sheet name="Signal Subsummary 3" sheetId="4" r:id="rId3"/>
    <sheet name="Signal Subsummary 4" sheetId="7" r:id="rId4"/>
    <sheet name="WAY-71-1.56" sheetId="3" r:id="rId5"/>
    <sheet name="WAY-57-1.75" sheetId="8" r:id="rId6"/>
    <sheet name="RIC-97-9.26" sheetId="2" r:id="rId7"/>
    <sheet name="RIC-13-71" sheetId="5" r:id="rId8"/>
    <sheet name="Sheet1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4" i="7" l="1"/>
  <c r="M47" i="7" l="1"/>
  <c r="W22" i="1" l="1"/>
  <c r="W26" i="1"/>
  <c r="Q46" i="7"/>
  <c r="M46" i="7"/>
  <c r="K45" i="7"/>
  <c r="R45" i="7"/>
  <c r="S45" i="7"/>
  <c r="T47" i="7"/>
  <c r="T46" i="7"/>
  <c r="D93" i="6"/>
  <c r="D81" i="6"/>
  <c r="D82" i="6"/>
  <c r="D83" i="6"/>
  <c r="D84" i="6"/>
  <c r="D85" i="6"/>
  <c r="D86" i="6"/>
  <c r="D87" i="6"/>
  <c r="D88" i="6"/>
  <c r="D94" i="6"/>
  <c r="D95" i="6"/>
  <c r="D96" i="6"/>
  <c r="D97" i="6"/>
  <c r="D80" i="6"/>
  <c r="D76" i="6" l="1"/>
  <c r="D77" i="6"/>
  <c r="D78" i="6"/>
  <c r="D79" i="6"/>
  <c r="D66" i="6"/>
  <c r="D67" i="6"/>
  <c r="D68" i="6"/>
  <c r="D69" i="6"/>
  <c r="D70" i="6"/>
  <c r="D71" i="6"/>
  <c r="D72" i="6"/>
  <c r="D73" i="6"/>
  <c r="D74" i="6"/>
  <c r="D75" i="6"/>
  <c r="H51" i="9"/>
  <c r="M45" i="1"/>
  <c r="M47" i="1" s="1"/>
  <c r="I41" i="1"/>
  <c r="I40" i="1"/>
  <c r="H41" i="1"/>
  <c r="H40" i="1"/>
  <c r="K46" i="4"/>
  <c r="M46" i="4"/>
  <c r="N46" i="4"/>
  <c r="M47" i="4"/>
  <c r="N47" i="4"/>
  <c r="O47" i="4"/>
  <c r="P47" i="4"/>
  <c r="U44" i="1"/>
  <c r="U47" i="1"/>
  <c r="T47" i="6"/>
  <c r="S47" i="7" l="1"/>
  <c r="X46" i="1"/>
  <c r="Y41" i="1"/>
  <c r="Y40" i="1"/>
  <c r="K40" i="1"/>
  <c r="I7" i="6"/>
  <c r="I8" i="6"/>
  <c r="I9" i="6"/>
  <c r="I10" i="6"/>
  <c r="I11" i="6"/>
  <c r="I12" i="6"/>
  <c r="I6" i="6"/>
  <c r="J12" i="6"/>
  <c r="T46" i="6"/>
  <c r="R45" i="6"/>
  <c r="S45" i="6"/>
  <c r="S7" i="6"/>
  <c r="S8" i="6"/>
  <c r="S9" i="6"/>
  <c r="S10" i="6"/>
  <c r="S11" i="6"/>
  <c r="S6" i="6"/>
  <c r="O45" i="4"/>
  <c r="P45" i="4"/>
  <c r="O35" i="1"/>
  <c r="O34" i="1"/>
  <c r="O33" i="1"/>
  <c r="O32" i="1"/>
  <c r="O31" i="1"/>
  <c r="N30" i="1"/>
  <c r="N29" i="1"/>
  <c r="N28" i="1"/>
  <c r="N27" i="1"/>
  <c r="N26" i="1"/>
  <c r="W25" i="1"/>
  <c r="V25" i="1"/>
  <c r="W24" i="1"/>
  <c r="V24" i="1"/>
  <c r="W23" i="1"/>
  <c r="V23" i="1"/>
  <c r="W21" i="1"/>
  <c r="J6" i="6"/>
  <c r="Q6" i="6" s="1"/>
  <c r="J7" i="6"/>
  <c r="Q7" i="6" s="1"/>
  <c r="J8" i="6"/>
  <c r="Q8" i="6" s="1"/>
  <c r="J9" i="6"/>
  <c r="Q9" i="6" s="1"/>
  <c r="J10" i="6"/>
  <c r="Q10" i="6" s="1"/>
  <c r="J11" i="6"/>
  <c r="Q11" i="6" s="1"/>
  <c r="S47" i="6" l="1"/>
  <c r="W45" i="1"/>
  <c r="Q12" i="6"/>
  <c r="Q45" i="6" s="1"/>
  <c r="P47" i="1"/>
  <c r="Q47" i="1"/>
  <c r="P45" i="1"/>
  <c r="K47" i="7"/>
  <c r="L47" i="7"/>
  <c r="O47" i="7"/>
  <c r="P47" i="7"/>
  <c r="Q47" i="7"/>
  <c r="R47" i="7"/>
  <c r="J47" i="7"/>
  <c r="G47" i="7"/>
  <c r="G44" i="7"/>
  <c r="J44" i="7"/>
  <c r="K44" i="7"/>
  <c r="O46" i="7"/>
  <c r="P46" i="7"/>
  <c r="G45" i="7"/>
  <c r="K47" i="4"/>
  <c r="J47" i="4"/>
  <c r="G47" i="4"/>
  <c r="J46" i="4"/>
  <c r="G46" i="4"/>
  <c r="G46" i="1"/>
  <c r="H46" i="1"/>
  <c r="I46" i="1"/>
  <c r="J46" i="1"/>
  <c r="K46" i="1"/>
  <c r="L46" i="1"/>
  <c r="F46" i="1"/>
  <c r="N45" i="1"/>
  <c r="O45" i="1"/>
  <c r="R45" i="1"/>
  <c r="T45" i="1"/>
  <c r="V45" i="1"/>
  <c r="G47" i="1"/>
  <c r="H47" i="1"/>
  <c r="I47" i="1"/>
  <c r="J47" i="1"/>
  <c r="K47" i="1"/>
  <c r="L47" i="1"/>
  <c r="N47" i="1"/>
  <c r="O47" i="1"/>
  <c r="R47" i="1"/>
  <c r="T47" i="1"/>
  <c r="V47" i="1"/>
  <c r="W47" i="1"/>
  <c r="F47" i="1"/>
  <c r="G45" i="6"/>
  <c r="H45" i="6"/>
  <c r="I45" i="6"/>
  <c r="J45" i="6"/>
  <c r="K45" i="6"/>
  <c r="L45" i="6"/>
  <c r="M45" i="6"/>
  <c r="N45" i="6"/>
  <c r="O45" i="6"/>
  <c r="P45" i="6"/>
  <c r="G47" i="6"/>
  <c r="H47" i="6"/>
  <c r="I47" i="6"/>
  <c r="J47" i="6"/>
  <c r="K47" i="6"/>
  <c r="L47" i="6"/>
  <c r="M47" i="6"/>
  <c r="N47" i="6"/>
  <c r="O47" i="6"/>
  <c r="P47" i="6"/>
  <c r="R47" i="6"/>
  <c r="F47" i="6"/>
  <c r="F45" i="6"/>
  <c r="R92" i="1"/>
  <c r="R91" i="1"/>
  <c r="Y47" i="7"/>
  <c r="X47" i="7"/>
  <c r="W47" i="7"/>
  <c r="V47" i="7"/>
  <c r="U47" i="7"/>
  <c r="AH47" i="6"/>
  <c r="AG47" i="6"/>
  <c r="AF47" i="6"/>
  <c r="AE47" i="6"/>
  <c r="AD47" i="6"/>
  <c r="AC47" i="6"/>
  <c r="AB47" i="6"/>
  <c r="AA47" i="6"/>
  <c r="Z47" i="6"/>
  <c r="Y47" i="6"/>
  <c r="X47" i="6"/>
  <c r="Y47" i="4"/>
  <c r="X47" i="4"/>
  <c r="W47" i="4"/>
  <c r="V47" i="4"/>
  <c r="U47" i="4"/>
  <c r="T47" i="4"/>
  <c r="Q47" i="6" l="1"/>
  <c r="X47" i="1"/>
  <c r="Q45" i="1"/>
  <c r="AF47" i="1"/>
  <c r="AE47" i="1"/>
  <c r="AD47" i="1"/>
  <c r="AC47" i="1"/>
  <c r="AB47" i="1"/>
  <c r="AA47" i="1"/>
</calcChain>
</file>

<file path=xl/sharedStrings.xml><?xml version="1.0" encoding="utf-8"?>
<sst xmlns="http://schemas.openxmlformats.org/spreadsheetml/2006/main" count="1016" uniqueCount="228">
  <si>
    <t>SLM</t>
  </si>
  <si>
    <t>EACH</t>
  </si>
  <si>
    <t>PLAN SPLIT</t>
  </si>
  <si>
    <t>COUNTY</t>
  </si>
  <si>
    <t>ROUTE</t>
  </si>
  <si>
    <t>LOCATION</t>
  </si>
  <si>
    <t>UNINTERRUPTIBLE POWER SUPPLY, BATTERY REPLACEMENT</t>
  </si>
  <si>
    <t>FT</t>
  </si>
  <si>
    <t>REMOVAL, MISC.: SIGN FLASHER ASSEMBLY</t>
  </si>
  <si>
    <t>SIGN FLASHER ASSEMBLY, AS PER PLAN</t>
  </si>
  <si>
    <t>SIGNAL CABLE, 3 CONDUCTOR, NO. 14 AWG, AS PER PLAN</t>
  </si>
  <si>
    <t>SF</t>
  </si>
  <si>
    <t>SIGN, FLAT SHEET</t>
  </si>
  <si>
    <t>GROUND MOUNTED SUPPORT, NO. 3 POST, AS PER PLAN</t>
  </si>
  <si>
    <t>REMOVAL OF GROUND MOUNTED PIPE SUPPORT AND DELIVERY</t>
  </si>
  <si>
    <t>LOR</t>
  </si>
  <si>
    <t>VEHICULAR SIGNAL HEAD, MISC.: REMOVAL</t>
  </si>
  <si>
    <t>ERI</t>
  </si>
  <si>
    <t>RIC</t>
  </si>
  <si>
    <t>WAY</t>
  </si>
  <si>
    <t>ASD</t>
  </si>
  <si>
    <t>VEHICULAR SIGNAL HEAD, (LED), 3-SECTION, 12" LENS, 1-WAY, POLYCARBONATE (BLACK), WITH BACKPLATE, AS PER PLAN</t>
  </si>
  <si>
    <t>VEHICULAR SIGNAL 
HEAD, (LED), 5-SECTION, 12" LENS, 1-WAY, POLYCARBONATE
 (BLACK), WITH BACKPLATES, AS PER PLAN</t>
  </si>
  <si>
    <t>BALL</t>
  </si>
  <si>
    <t>LT ARROW</t>
  </si>
  <si>
    <t>RT ARROW</t>
  </si>
  <si>
    <t>RELAMP EXISTING SIGNAL SECTION WITH LED LAMP UNIT, AS PER PLAN</t>
  </si>
  <si>
    <t>RED</t>
  </si>
  <si>
    <t>YELLOW</t>
  </si>
  <si>
    <t>GREEN</t>
  </si>
  <si>
    <t>YELLOW ARROW</t>
  </si>
  <si>
    <t>GREEN ARROW</t>
  </si>
  <si>
    <t>GROUND ROD</t>
  </si>
  <si>
    <t>UNINTERRUPTIBLE POWER SUPPLY (UPS), 1000 WATT, AS PER PLAN</t>
  </si>
  <si>
    <t>MASON RD</t>
  </si>
  <si>
    <t>HUR</t>
  </si>
  <si>
    <t>SR 303</t>
  </si>
  <si>
    <t>SR 83</t>
  </si>
  <si>
    <t>ADVANCE RADAR DETECTION, AS PER PLAN (INSTALLATION)</t>
  </si>
  <si>
    <t>STOP LINE RADAR DETECTION, AS PER PLAN (INSTALLATION)</t>
  </si>
  <si>
    <t>EASTERN RD</t>
  </si>
  <si>
    <t>DISCONNECT CIRCUIT</t>
  </si>
  <si>
    <t>MESSENGER WIRE, MISC.: UNLASH AND RELASH</t>
  </si>
  <si>
    <t>ALL QUANTITIES CARRIED TO SIGNAL SUB-SUMMARY</t>
  </si>
  <si>
    <t>ITEM</t>
  </si>
  <si>
    <t>QUANTITY</t>
  </si>
  <si>
    <t>UNIT</t>
  </si>
  <si>
    <t>DESCRIPTION</t>
  </si>
  <si>
    <t>SIGNAL SUPPORT FOUNDATION</t>
  </si>
  <si>
    <t>SIGNAL CABLE, 5 CONDUCTOR, NO. 14 AWG, AS PER PLAN</t>
  </si>
  <si>
    <t>CABINET, TYPE TS-2, AS PER PLAN</t>
  </si>
  <si>
    <t>01/SAF</t>
  </si>
  <si>
    <t>02/SAF</t>
  </si>
  <si>
    <t>LIGHT POLE FOUNDATION REMOVED</t>
  </si>
  <si>
    <t>CABINET FOUNDATION</t>
  </si>
  <si>
    <t>CONTROLLER WORK PAD</t>
  </si>
  <si>
    <t>CONTROLLER ITEM, MISC.: 12" CABINET RISER</t>
  </si>
  <si>
    <t>CONDUIT, 3", 725.04</t>
  </si>
  <si>
    <t>RIC-13 AND RIC-71 ESTIMATED QUANTITIES (02/SAF)</t>
  </si>
  <si>
    <t>POWER CABLE, 2 CONDUCTOR, NO. 6 AWG, AS PER PLAN</t>
  </si>
  <si>
    <t>US 250</t>
  </si>
  <si>
    <t>SR 58</t>
  </si>
  <si>
    <t>PORTLAND RD</t>
  </si>
  <si>
    <t>KALAHARI RESORTS</t>
  </si>
  <si>
    <t>HURON-AVERY RD</t>
  </si>
  <si>
    <t>SR 61/ SR 598</t>
  </si>
  <si>
    <t>SR 13</t>
  </si>
  <si>
    <t>OLD STATE/ TOWN LINE RD</t>
  </si>
  <si>
    <t xml:space="preserve">WAY </t>
  </si>
  <si>
    <t>SR 301</t>
  </si>
  <si>
    <t>US 20 EB RAMP @ SR 301</t>
  </si>
  <si>
    <t>US 20 WB RAMP @ SR 301</t>
  </si>
  <si>
    <t>GRAFTON RD</t>
  </si>
  <si>
    <t>SR 254</t>
  </si>
  <si>
    <t>TURNPIKE</t>
  </si>
  <si>
    <t>DURKEE RD</t>
  </si>
  <si>
    <t>ISLAND RD</t>
  </si>
  <si>
    <t>COLUMBIA WEST RIVER RD</t>
  </si>
  <si>
    <t>SR 252</t>
  </si>
  <si>
    <t>OBERLIN RD</t>
  </si>
  <si>
    <t>WEST RIDGE RD</t>
  </si>
  <si>
    <t>PLYMOUTH-SPRINGMILL RD</t>
  </si>
  <si>
    <t>TRIMBLE RD</t>
  </si>
  <si>
    <t>ILLINOIS AVE/ SR 432</t>
  </si>
  <si>
    <t>PARRY ST</t>
  </si>
  <si>
    <t>MCELROY RD</t>
  </si>
  <si>
    <t>IR 71 NB RAMP @ SR 97</t>
  </si>
  <si>
    <t>STEWART RD</t>
  </si>
  <si>
    <t>SR 95</t>
  </si>
  <si>
    <t>CHURCH RD</t>
  </si>
  <si>
    <t>CR 29/ BACK MASSILLON RD</t>
  </si>
  <si>
    <t xml:space="preserve">SR 585 </t>
  </si>
  <si>
    <t>GATES ST</t>
  </si>
  <si>
    <t>SR 2 EB RAMP @ BAUMHART RD</t>
  </si>
  <si>
    <t>SR 2 WB RAMP @ BAUMHART RD</t>
  </si>
  <si>
    <t>PLYMOUTH-SPRINGMILL RD (AMOY RD)</t>
  </si>
  <si>
    <t>LEXINGTON-SPRINGMILL RD</t>
  </si>
  <si>
    <t>IR 71 SB RAMP @ SR 97</t>
  </si>
  <si>
    <t>VEHICULAR SIGNAL 
HEAD, (LED), 4-SECTION, 12" LENS, 1-WAY, POLYCARBONATE
 (BLACK), WITH BACKPLATES, AS PER PLAN</t>
  </si>
  <si>
    <t>MED</t>
  </si>
  <si>
    <t>RIVER RD/ BOND AVE</t>
  </si>
  <si>
    <t>HIGHPOINT/ LEXINGTON RIDGE</t>
  </si>
  <si>
    <t>IR 271 WB RAMP @ SR 94</t>
  </si>
  <si>
    <t>SR 94</t>
  </si>
  <si>
    <t>IR 71 NB REST AREA EXIT RAMP</t>
  </si>
  <si>
    <t>REMOVE AND REERECT EXISTING LIGHT POLE</t>
  </si>
  <si>
    <t>TRENCH</t>
  </si>
  <si>
    <t>UNDERGROUND WARNING/MARKING TAPE</t>
  </si>
  <si>
    <t>CONNECTION, FUSED PULL APART</t>
  </si>
  <si>
    <t>CONNECTION, UNFUSED PERMANENT</t>
  </si>
  <si>
    <t>PULL BOX 725.08, 24'</t>
  </si>
  <si>
    <t>DISTRIBUTION CABLE REMOVED</t>
  </si>
  <si>
    <t>03/SAE</t>
  </si>
  <si>
    <t>EAST OF PARK PLACE</t>
  </si>
  <si>
    <t>04/SAE</t>
  </si>
  <si>
    <t>STRUB RD</t>
  </si>
  <si>
    <t>STATION RD</t>
  </si>
  <si>
    <t>LAKE RD</t>
  </si>
  <si>
    <t>ILLINAOIS AVE/ SR 430</t>
  </si>
  <si>
    <t>REMOVAL OF PAVEMENT MARKING</t>
  </si>
  <si>
    <t>WALK REMOVED</t>
  </si>
  <si>
    <t>CURB REMOVED</t>
  </si>
  <si>
    <t>CURB RAMP</t>
  </si>
  <si>
    <t>CURB, TYPE 6</t>
  </si>
  <si>
    <t>ILLINOIS AVE/ SR 430</t>
  </si>
  <si>
    <t>A-A1 TO A-A2</t>
  </si>
  <si>
    <t>A-A2 TO A-A3</t>
  </si>
  <si>
    <t>A-A3 TO A-A4</t>
  </si>
  <si>
    <t>A-A4 TO A-A5</t>
  </si>
  <si>
    <t>A-A5 TO A-A6</t>
  </si>
  <si>
    <t>WAY-71-1.56 ESTIMATED QUANTITIES (01/SAF)</t>
  </si>
  <si>
    <t>A-A6 TO PB6-B</t>
  </si>
  <si>
    <t>LIGHT POLE FOUNDATION 24" X 8' DEEP</t>
  </si>
  <si>
    <t>1-1/2" DUCT CABLE WITH THREE NO. 4 AWG 240 VOLT CABLES</t>
  </si>
  <si>
    <t>PULL BOX, 725.08, 24"</t>
  </si>
  <si>
    <t>LIGHT POLE FOUNDATION 30" X 8' DEEP</t>
  </si>
  <si>
    <t>POWER SERVICE TO PB-15</t>
  </si>
  <si>
    <t>PB-15 TO PB-14</t>
  </si>
  <si>
    <t>PB-14 TO PB-13</t>
  </si>
  <si>
    <t>PB-7 TO PB-6</t>
  </si>
  <si>
    <t>PB-6 TO PB-5</t>
  </si>
  <si>
    <t>CABINET TO PB-7</t>
  </si>
  <si>
    <t>POWER CABLE, 3 CONDUCTOR, NO. 6 AWG</t>
  </si>
  <si>
    <t>NO. 10 AWG POLE AND BRACKET CABLE, AS PER PLAN</t>
  </si>
  <si>
    <t>BRACKET ARM, 16'</t>
  </si>
  <si>
    <t>BRACKET ARM, 18'</t>
  </si>
  <si>
    <t>PB-13 TO P-4</t>
  </si>
  <si>
    <t>P-4 TO CABINET</t>
  </si>
  <si>
    <t>CABINET TO P-4</t>
  </si>
  <si>
    <t>PB-5 TO P-3</t>
  </si>
  <si>
    <t>CONTROL CENTER</t>
  </si>
  <si>
    <t>LUMINARE CONVENTIONAL, SOLID STATE (LED), IES-IHM, 10000- 12000 LUMENS</t>
  </si>
  <si>
    <t>BRACKET ARM. 18'</t>
  </si>
  <si>
    <t xml:space="preserve">PHOTOELECTRIC CONTROL </t>
  </si>
  <si>
    <t>WAY-57-1.75 ESTIMATED QUANTITIES (03/SAE)</t>
  </si>
  <si>
    <t>RECTANGULAR RAPID FLASHING BEACON ASSEMBLY, SOLAR POWER, AS PER PLAN</t>
  </si>
  <si>
    <t>RIC-97-9.26 ESTIMATED QUANTITIES (04/SAE)</t>
  </si>
  <si>
    <t>PARK PLACE</t>
  </si>
  <si>
    <t>CONTROLLER WORK PAD, AS PER PLAN</t>
  </si>
  <si>
    <t>SUBTOTALS 01/SAF</t>
  </si>
  <si>
    <t>SUBTOTALS 02/SAF</t>
  </si>
  <si>
    <t>SUBTOTALS 03/SAE</t>
  </si>
  <si>
    <t>SUBTOTALS 04/SAE</t>
  </si>
  <si>
    <t>CY</t>
  </si>
  <si>
    <t>SY</t>
  </si>
  <si>
    <t>PAVEMENT REMOVED</t>
  </si>
  <si>
    <t>TOPSOIL, AS PER PLAN (CURB RAMPS) [TOP 4 INCHES]</t>
  </si>
  <si>
    <t>CONDUIT, 2", 725.04</t>
  </si>
  <si>
    <t>NO. 4 AWG 2400 VOLT DISTRIBUTION CABLE</t>
  </si>
  <si>
    <t>EMBANKMENT</t>
  </si>
  <si>
    <t>POWER CABLE, 1 CONDUCTOR, NO. 6 AWG</t>
  </si>
  <si>
    <t>LUMINARE CONVENTIONAL, SOLID STATE (LED), IES-IHM, 7000 LUMENS</t>
  </si>
  <si>
    <t>CURB MARKING</t>
  </si>
  <si>
    <t>VEHICULAR SIGNAL HEAD, (LED), 3-SECTION, 12" LENS, 1-WAY, POLYCARBONATE (BLACK), AS PER PLAN</t>
  </si>
  <si>
    <t>VEHICULAR SIGNAL 
HEAD, (LED), 5-SECTION, 12" LENS, 1-WAY, POLYCARBONATE
 (BLACK), AS PER PLAN</t>
  </si>
  <si>
    <t>CROSSWALK LINE 18", TYPE 1, AS PER PLAN (YIELDED ENHANCED VISIBILITY)</t>
  </si>
  <si>
    <t>PB-6 TO PB2</t>
  </si>
  <si>
    <t>CONDUIT 2", 725.04</t>
  </si>
  <si>
    <t>NO. 10 AWG POLE AND BRACKET CABLE</t>
  </si>
  <si>
    <t>N0. 10 AWG POLE AND BRACKET CABLE</t>
  </si>
  <si>
    <t>CROSSWALK LINE, TYPE 1, AS PER PLAN (YIELDED ENHANCED VISIBILITY)</t>
  </si>
  <si>
    <t xml:space="preserve">REMOVAL OF PAVEMENT MARKING </t>
  </si>
  <si>
    <t>CROSSWALK LINE, 24"</t>
  </si>
  <si>
    <t xml:space="preserve">WALK REMOVED </t>
  </si>
  <si>
    <t>X", CONCRETE WALK</t>
  </si>
  <si>
    <t>CURB,TYPE 6</t>
  </si>
  <si>
    <t>CURB RAMP, AS PER PLAN</t>
  </si>
  <si>
    <t xml:space="preserve">DETECTABLE WARNING </t>
  </si>
  <si>
    <t>VEHICULAR SIGNAL HEAD, (LED), 3-SECTION, 12" LENS, 1-WAY, POLYCARBONATE (BLACK) , AS PER PLAN</t>
  </si>
  <si>
    <t>TOTALS TO THE GENERAL SUMMARY</t>
  </si>
  <si>
    <t>CONNECTION, UNFUSED PULL APART</t>
  </si>
  <si>
    <t>4" CONCRETE WALK</t>
  </si>
  <si>
    <t>RECTANGULAR RAPID FLASHING BEACON ASSEMBLY, SOLAR POWERED, AS PER PLAN</t>
  </si>
  <si>
    <t>CONTROL CENTER CABINET, COMPLETE, AS PER PLAN</t>
  </si>
  <si>
    <t xml:space="preserve"> 3pm - 6pm</t>
  </si>
  <si>
    <t>2pm - 6pm</t>
  </si>
  <si>
    <t>12pm - 6pm (June - August), avoid Ohio Bike Week and EHOVE ingress/egress during school year.</t>
  </si>
  <si>
    <t>12pm - 6pm (June - August), avoid Ohio Bike Week</t>
  </si>
  <si>
    <t>2pm - 6pm (June - August), avoid Ohio Bike Week</t>
  </si>
  <si>
    <t>2pm - 7pm</t>
  </si>
  <si>
    <t xml:space="preserve"> 2pm - 6pm</t>
  </si>
  <si>
    <t xml:space="preserve"> 2pm - 6pm.  Avoid school ingress/egress during school year.</t>
  </si>
  <si>
    <t>3pm - 6pm. Avoid school ingress/egress during school year.</t>
  </si>
  <si>
    <t>3pm - 6pm</t>
  </si>
  <si>
    <t>3pm - 5pm. Avoid school ingress/egress during school year.</t>
  </si>
  <si>
    <t>3pm - 5pm.</t>
  </si>
  <si>
    <t>3pm - 6pm.</t>
  </si>
  <si>
    <t>2pm - 6pm.</t>
  </si>
  <si>
    <t>This intersection has 4 optically programmed heads.</t>
  </si>
  <si>
    <t>7am - 9am, 3pm - 6pm.</t>
  </si>
  <si>
    <t>7am - 8am, 3pm - 6pm.</t>
  </si>
  <si>
    <t>6am - 8am, 3pm - 6pm.</t>
  </si>
  <si>
    <t>12pm - 6pm (June - August). Avoid Ohio Bike Week</t>
  </si>
  <si>
    <t>2pm - 6pm (June - August). Avoid Ohio Bike Week</t>
  </si>
  <si>
    <t>6am - 9am, 2pm - 6pm</t>
  </si>
  <si>
    <t>LOR-254/WEST RIVER RD/BOND AVE</t>
  </si>
  <si>
    <t>MED-3/HIGH POINT/ LEXINGTON RIDGE</t>
  </si>
  <si>
    <t>MED-271/WB RAMP @ SR 94</t>
  </si>
  <si>
    <t>WAY-30/SR 94</t>
  </si>
  <si>
    <t>VEHICULAR SIGNAL HEAD, OPTICALLY PROGRAMMED, 3-SECTION, 12" LENS, 1-WAY</t>
  </si>
  <si>
    <t>VEHICULAR SIGNAL HEAD, OPTICALLY PROGRAMMED, 3-SECTION, 12" LENS, 1-WAY, AS PER PLAN</t>
  </si>
  <si>
    <t>RIC-39 ESTIMATED QUANTITIES</t>
  </si>
  <si>
    <t>VEHICULAR SIGNAL HEAD, MISC: REMOVAL</t>
  </si>
  <si>
    <t>WAY-57-1.75 ESTIMATED QUANTITIES</t>
  </si>
  <si>
    <t>VEHICULAR SIGNAL HEAD, (LED), 4-SECTION, 12" LENS, 1-WAY, POLYCARBONATE (BLACK), WITH BACKPLATE, AS PER PLAN</t>
  </si>
  <si>
    <t>NO. 10 AWG 600 VOLT DISTRIBUTION CABLE, AS PER PLAN</t>
  </si>
  <si>
    <t>VEHICULAR SIGNAL HEAD, (LED), 3-SECTION, 12" LENS, 1-WAY, POLYCARBONATE (BLACK), WITH BACKPLATES, AS PER PLAN</t>
  </si>
  <si>
    <t>VEHICULAR SIGNAL HEAD, (LED), 1-SECTION, 12" LENS, 1-WAY, POLYCARBONATE (BLACK), WITH BACKPLATES,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</si>
</sst>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7E5DD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1" xfId="0" applyBorder="1"/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2" borderId="9" xfId="0" applyFill="1" applyBorder="1"/>
    <xf numFmtId="0" fontId="0" fillId="2" borderId="21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1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2" fillId="2" borderId="9" xfId="0" applyFont="1" applyFill="1" applyBorder="1"/>
    <xf numFmtId="0" fontId="2" fillId="0" borderId="9" xfId="0" applyFont="1" applyBorder="1"/>
    <xf numFmtId="0" fontId="2" fillId="2" borderId="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3" fillId="0" borderId="3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/>
    <xf numFmtId="3" fontId="2" fillId="0" borderId="9" xfId="0" applyNumberFormat="1" applyFont="1" applyBorder="1"/>
    <xf numFmtId="3" fontId="2" fillId="0" borderId="9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3" fillId="0" borderId="28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3" fontId="0" fillId="0" borderId="1" xfId="0" applyNumberFormat="1" applyBorder="1"/>
    <xf numFmtId="3" fontId="2" fillId="0" borderId="4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4" fillId="3" borderId="49" xfId="0" applyFont="1" applyFill="1" applyBorder="1" applyAlignment="1">
      <alignment vertical="top"/>
    </xf>
    <xf numFmtId="0" fontId="4" fillId="3" borderId="50" xfId="0" applyFont="1" applyFill="1" applyBorder="1" applyAlignment="1">
      <alignment vertical="top"/>
    </xf>
    <xf numFmtId="0" fontId="4" fillId="3" borderId="51" xfId="0" applyFont="1" applyFill="1" applyBorder="1" applyAlignment="1">
      <alignment vertical="top"/>
    </xf>
    <xf numFmtId="0" fontId="0" fillId="0" borderId="52" xfId="0" applyBorder="1" applyAlignment="1">
      <alignment vertical="top"/>
    </xf>
    <xf numFmtId="0" fontId="0" fillId="0" borderId="53" xfId="0" applyBorder="1" applyAlignment="1">
      <alignment vertical="top"/>
    </xf>
    <xf numFmtId="0" fontId="0" fillId="0" borderId="54" xfId="0" applyBorder="1" applyAlignment="1">
      <alignment vertical="top"/>
    </xf>
    <xf numFmtId="0" fontId="4" fillId="3" borderId="53" xfId="0" applyFont="1" applyFill="1" applyBorder="1" applyAlignment="1">
      <alignment vertical="top"/>
    </xf>
    <xf numFmtId="0" fontId="4" fillId="3" borderId="54" xfId="0" applyFont="1" applyFill="1" applyBorder="1" applyAlignment="1">
      <alignment vertical="top"/>
    </xf>
    <xf numFmtId="0" fontId="4" fillId="3" borderId="50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0" fontId="0" fillId="0" borderId="53" xfId="0" applyBorder="1" applyAlignment="1">
      <alignment vertical="top" wrapText="1"/>
    </xf>
    <xf numFmtId="0" fontId="0" fillId="0" borderId="54" xfId="0" applyBorder="1" applyAlignment="1">
      <alignment vertical="top" wrapText="1"/>
    </xf>
    <xf numFmtId="0" fontId="4" fillId="0" borderId="49" xfId="0" applyFont="1" applyBorder="1" applyAlignment="1">
      <alignment vertical="top" wrapText="1"/>
    </xf>
    <xf numFmtId="0" fontId="4" fillId="0" borderId="49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/>
    <xf numFmtId="3" fontId="2" fillId="0" borderId="12" xfId="0" applyNumberFormat="1" applyFont="1" applyBorder="1"/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3" fontId="3" fillId="0" borderId="28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135DB-C245-471E-B923-D975FB358988}">
  <dimension ref="A1:AH110"/>
  <sheetViews>
    <sheetView zoomScaleNormal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T2" sqref="T2:T3"/>
    </sheetView>
  </sheetViews>
  <sheetFormatPr defaultRowHeight="15" x14ac:dyDescent="0.25"/>
  <cols>
    <col min="1" max="1" width="11.28515625" customWidth="1"/>
    <col min="2" max="2" width="8.85546875" customWidth="1"/>
    <col min="3" max="3" width="10.28515625" customWidth="1"/>
    <col min="4" max="4" width="42.42578125" customWidth="1"/>
    <col min="5" max="5" width="13.42578125" customWidth="1"/>
    <col min="6" max="8" width="9.7109375" customWidth="1"/>
    <col min="9" max="12" width="9.5703125" customWidth="1"/>
    <col min="13" max="13" width="9.7109375" customWidth="1"/>
    <col min="14" max="14" width="13.42578125" customWidth="1"/>
    <col min="15" max="16" width="9.7109375" customWidth="1"/>
    <col min="17" max="19" width="9.5703125" customWidth="1"/>
    <col min="20" max="22" width="9.7109375" customWidth="1"/>
    <col min="23" max="23" width="9.5703125" customWidth="1"/>
    <col min="24" max="28" width="12.42578125" customWidth="1"/>
    <col min="29" max="30" width="17.42578125" style="7" customWidth="1"/>
    <col min="31" max="31" width="12.85546875" style="7" customWidth="1"/>
    <col min="32" max="32" width="17.28515625" style="7" customWidth="1"/>
    <col min="33" max="33" width="14.5703125" style="7" customWidth="1"/>
    <col min="34" max="34" width="15.42578125" style="7" customWidth="1"/>
  </cols>
  <sheetData>
    <row r="1" spans="1:34" x14ac:dyDescent="0.25">
      <c r="A1" s="142" t="s">
        <v>3</v>
      </c>
      <c r="B1" s="145" t="s">
        <v>4</v>
      </c>
      <c r="C1" s="145" t="s">
        <v>0</v>
      </c>
      <c r="D1" s="145" t="s">
        <v>5</v>
      </c>
      <c r="E1" s="145" t="s">
        <v>2</v>
      </c>
      <c r="F1" s="13">
        <v>625</v>
      </c>
      <c r="G1" s="13">
        <v>625</v>
      </c>
      <c r="H1" s="13">
        <v>625</v>
      </c>
      <c r="I1" s="13">
        <v>625</v>
      </c>
      <c r="J1" s="13">
        <v>625</v>
      </c>
      <c r="K1" s="13">
        <v>625</v>
      </c>
      <c r="L1" s="13">
        <v>625</v>
      </c>
      <c r="M1" s="13">
        <v>625</v>
      </c>
      <c r="N1" s="13">
        <v>625</v>
      </c>
      <c r="O1" s="13">
        <v>625</v>
      </c>
      <c r="P1" s="13">
        <v>625</v>
      </c>
      <c r="Q1" s="13">
        <v>625</v>
      </c>
      <c r="R1" s="13">
        <v>625</v>
      </c>
      <c r="S1" s="13">
        <v>625</v>
      </c>
      <c r="T1" s="13">
        <v>632</v>
      </c>
      <c r="U1" s="13"/>
      <c r="V1" s="13"/>
      <c r="W1" s="50"/>
      <c r="X1" s="148">
        <v>632</v>
      </c>
      <c r="Y1" s="148"/>
      <c r="Z1" s="148"/>
      <c r="AA1" s="148"/>
      <c r="AB1" s="149"/>
      <c r="AC1" s="14">
        <v>630</v>
      </c>
      <c r="AD1" s="13">
        <v>630</v>
      </c>
      <c r="AE1" s="15">
        <v>630</v>
      </c>
      <c r="AF1" s="15">
        <v>631</v>
      </c>
      <c r="AG1" s="15">
        <v>631</v>
      </c>
      <c r="AH1" s="16">
        <v>632</v>
      </c>
    </row>
    <row r="2" spans="1:34" ht="92.25" customHeight="1" x14ac:dyDescent="0.25">
      <c r="A2" s="143"/>
      <c r="B2" s="146"/>
      <c r="C2" s="146"/>
      <c r="D2" s="146"/>
      <c r="E2" s="146"/>
      <c r="F2" s="141" t="s">
        <v>190</v>
      </c>
      <c r="G2" s="141" t="s">
        <v>109</v>
      </c>
      <c r="H2" s="141" t="s">
        <v>135</v>
      </c>
      <c r="I2" s="141" t="s">
        <v>167</v>
      </c>
      <c r="J2" s="141" t="s">
        <v>168</v>
      </c>
      <c r="K2" s="141" t="s">
        <v>106</v>
      </c>
      <c r="L2" s="141" t="s">
        <v>107</v>
      </c>
      <c r="M2" s="141" t="s">
        <v>110</v>
      </c>
      <c r="N2" s="141" t="s">
        <v>32</v>
      </c>
      <c r="O2" s="141" t="s">
        <v>105</v>
      </c>
      <c r="P2" s="141" t="s">
        <v>53</v>
      </c>
      <c r="Q2" s="141" t="s">
        <v>111</v>
      </c>
      <c r="R2" s="141" t="s">
        <v>41</v>
      </c>
      <c r="S2" s="141" t="s">
        <v>179</v>
      </c>
      <c r="T2" s="141" t="s">
        <v>16</v>
      </c>
      <c r="U2" s="141"/>
      <c r="V2" s="141"/>
      <c r="W2" s="153"/>
      <c r="X2" s="154" t="s">
        <v>26</v>
      </c>
      <c r="Y2" s="154"/>
      <c r="Z2" s="154"/>
      <c r="AA2" s="154"/>
      <c r="AB2" s="155"/>
      <c r="AC2" s="156" t="s">
        <v>14</v>
      </c>
      <c r="AD2" s="162" t="s">
        <v>13</v>
      </c>
      <c r="AE2" s="164" t="s">
        <v>12</v>
      </c>
      <c r="AF2" s="152" t="s">
        <v>8</v>
      </c>
      <c r="AG2" s="152" t="s">
        <v>9</v>
      </c>
      <c r="AH2" s="158" t="s">
        <v>10</v>
      </c>
    </row>
    <row r="3" spans="1:34" ht="53.25" customHeight="1" x14ac:dyDescent="0.25">
      <c r="A3" s="143"/>
      <c r="B3" s="146"/>
      <c r="C3" s="146"/>
      <c r="D3" s="146"/>
      <c r="E3" s="146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53"/>
      <c r="X3" s="63" t="s">
        <v>27</v>
      </c>
      <c r="Y3" s="19" t="s">
        <v>28</v>
      </c>
      <c r="Z3" s="19" t="s">
        <v>29</v>
      </c>
      <c r="AA3" s="19" t="s">
        <v>30</v>
      </c>
      <c r="AB3" s="57" t="s">
        <v>31</v>
      </c>
      <c r="AC3" s="157"/>
      <c r="AD3" s="163"/>
      <c r="AE3" s="165"/>
      <c r="AF3" s="152"/>
      <c r="AG3" s="152"/>
      <c r="AH3" s="159"/>
    </row>
    <row r="4" spans="1:34" ht="15.75" thickBot="1" x14ac:dyDescent="0.3">
      <c r="A4" s="144"/>
      <c r="B4" s="147"/>
      <c r="C4" s="147"/>
      <c r="D4" s="147"/>
      <c r="E4" s="147"/>
      <c r="F4" s="52" t="s">
        <v>1</v>
      </c>
      <c r="G4" s="52" t="s">
        <v>1</v>
      </c>
      <c r="H4" s="52" t="s">
        <v>1</v>
      </c>
      <c r="I4" s="52" t="s">
        <v>7</v>
      </c>
      <c r="J4" s="52" t="s">
        <v>7</v>
      </c>
      <c r="K4" s="52" t="s">
        <v>7</v>
      </c>
      <c r="L4" s="52" t="s">
        <v>7</v>
      </c>
      <c r="M4" s="52" t="s">
        <v>1</v>
      </c>
      <c r="N4" s="52" t="s">
        <v>1</v>
      </c>
      <c r="O4" s="52" t="s">
        <v>1</v>
      </c>
      <c r="P4" s="52" t="s">
        <v>1</v>
      </c>
      <c r="Q4" s="52" t="s">
        <v>7</v>
      </c>
      <c r="R4" s="52" t="s">
        <v>1</v>
      </c>
      <c r="S4" s="52" t="s">
        <v>7</v>
      </c>
      <c r="T4" s="52" t="s">
        <v>1</v>
      </c>
      <c r="U4" s="52"/>
      <c r="V4" s="52"/>
      <c r="W4" s="71"/>
      <c r="X4" s="64" t="s">
        <v>1</v>
      </c>
      <c r="Y4" s="20" t="s">
        <v>1</v>
      </c>
      <c r="Z4" s="20" t="s">
        <v>1</v>
      </c>
      <c r="AA4" s="20" t="s">
        <v>1</v>
      </c>
      <c r="AB4" s="22" t="s">
        <v>1</v>
      </c>
      <c r="AC4" s="21" t="s">
        <v>1</v>
      </c>
      <c r="AD4" s="18" t="s">
        <v>7</v>
      </c>
      <c r="AE4" s="23" t="s">
        <v>11</v>
      </c>
      <c r="AF4" s="23" t="s">
        <v>1</v>
      </c>
      <c r="AG4" s="23" t="s">
        <v>1</v>
      </c>
      <c r="AH4" s="24" t="s">
        <v>7</v>
      </c>
    </row>
    <row r="5" spans="1:34" x14ac:dyDescent="0.25">
      <c r="A5" s="160"/>
      <c r="B5" s="161"/>
      <c r="C5" s="161"/>
      <c r="D5" s="161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2"/>
      <c r="X5" s="65"/>
      <c r="Y5" s="27"/>
      <c r="Z5" s="27"/>
      <c r="AA5" s="27"/>
      <c r="AB5" s="51"/>
      <c r="AC5" s="28"/>
      <c r="AD5" s="29"/>
      <c r="AE5" s="30"/>
      <c r="AF5" s="30"/>
      <c r="AG5" s="30"/>
      <c r="AH5" s="31"/>
    </row>
    <row r="6" spans="1:34" x14ac:dyDescent="0.25">
      <c r="A6" s="17" t="s">
        <v>19</v>
      </c>
      <c r="B6" s="18">
        <v>71</v>
      </c>
      <c r="C6" s="35">
        <v>1.56</v>
      </c>
      <c r="D6" s="18" t="s">
        <v>125</v>
      </c>
      <c r="E6" s="18" t="s">
        <v>51</v>
      </c>
      <c r="F6" s="81">
        <v>2</v>
      </c>
      <c r="G6" s="81"/>
      <c r="H6" s="81">
        <v>1</v>
      </c>
      <c r="I6" s="81">
        <f>K6</f>
        <v>202</v>
      </c>
      <c r="J6" s="81">
        <f>5+K6+5</f>
        <v>212</v>
      </c>
      <c r="K6" s="81">
        <v>202</v>
      </c>
      <c r="L6" s="81">
        <v>202</v>
      </c>
      <c r="M6" s="81"/>
      <c r="N6" s="81">
        <v>1</v>
      </c>
      <c r="O6" s="81">
        <v>1</v>
      </c>
      <c r="P6" s="81">
        <v>1</v>
      </c>
      <c r="Q6" s="81">
        <f>J6</f>
        <v>212</v>
      </c>
      <c r="R6" s="81">
        <v>1</v>
      </c>
      <c r="S6" s="81">
        <f>42+15+10</f>
        <v>67</v>
      </c>
      <c r="T6" s="81"/>
      <c r="U6" s="82"/>
      <c r="V6" s="82"/>
      <c r="W6" s="83"/>
      <c r="X6" s="28"/>
      <c r="Y6" s="29"/>
      <c r="Z6" s="29"/>
      <c r="AA6" s="29"/>
      <c r="AB6" s="32"/>
      <c r="AC6" s="25"/>
      <c r="AD6" s="26"/>
      <c r="AE6" s="33"/>
      <c r="AF6" s="33"/>
      <c r="AG6" s="33"/>
      <c r="AH6" s="24"/>
    </row>
    <row r="7" spans="1:34" x14ac:dyDescent="0.25">
      <c r="A7" s="17"/>
      <c r="B7" s="18"/>
      <c r="C7" s="18"/>
      <c r="D7" s="18" t="s">
        <v>126</v>
      </c>
      <c r="E7" s="18" t="s">
        <v>51</v>
      </c>
      <c r="F7" s="81">
        <v>2</v>
      </c>
      <c r="G7" s="81"/>
      <c r="H7" s="81">
        <v>1</v>
      </c>
      <c r="I7" s="81">
        <f t="shared" ref="I7:I12" si="0">K7</f>
        <v>249</v>
      </c>
      <c r="J7" s="81">
        <f t="shared" ref="J7:J12" si="1">5+K7+5</f>
        <v>259</v>
      </c>
      <c r="K7" s="81">
        <v>249</v>
      </c>
      <c r="L7" s="81">
        <v>249</v>
      </c>
      <c r="M7" s="81"/>
      <c r="N7" s="81">
        <v>1</v>
      </c>
      <c r="O7" s="81">
        <v>1</v>
      </c>
      <c r="P7" s="81">
        <v>1</v>
      </c>
      <c r="Q7" s="81">
        <f t="shared" ref="Q7:Q12" si="2">J7</f>
        <v>259</v>
      </c>
      <c r="R7" s="81"/>
      <c r="S7" s="81">
        <f t="shared" ref="S7:S11" si="3">42+15+10</f>
        <v>67</v>
      </c>
      <c r="T7" s="81"/>
      <c r="U7" s="81"/>
      <c r="V7" s="81"/>
      <c r="W7" s="84"/>
      <c r="X7" s="21"/>
      <c r="Y7" s="18"/>
      <c r="Z7" s="18"/>
      <c r="AA7" s="18"/>
      <c r="AB7" s="22"/>
      <c r="AC7" s="25"/>
      <c r="AD7" s="26"/>
      <c r="AE7" s="33"/>
      <c r="AF7" s="33"/>
      <c r="AG7" s="33"/>
      <c r="AH7" s="24"/>
    </row>
    <row r="8" spans="1:34" x14ac:dyDescent="0.25">
      <c r="A8" s="17"/>
      <c r="B8" s="18"/>
      <c r="C8" s="18"/>
      <c r="D8" s="18" t="s">
        <v>127</v>
      </c>
      <c r="E8" s="18" t="s">
        <v>51</v>
      </c>
      <c r="F8" s="81">
        <v>2</v>
      </c>
      <c r="G8" s="81"/>
      <c r="H8" s="81">
        <v>1</v>
      </c>
      <c r="I8" s="81">
        <f t="shared" si="0"/>
        <v>211</v>
      </c>
      <c r="J8" s="81">
        <f t="shared" si="1"/>
        <v>221</v>
      </c>
      <c r="K8" s="81">
        <v>211</v>
      </c>
      <c r="L8" s="81">
        <v>211</v>
      </c>
      <c r="M8" s="81"/>
      <c r="N8" s="81">
        <v>1</v>
      </c>
      <c r="O8" s="81">
        <v>1</v>
      </c>
      <c r="P8" s="81">
        <v>1</v>
      </c>
      <c r="Q8" s="81">
        <f t="shared" si="2"/>
        <v>221</v>
      </c>
      <c r="R8" s="81"/>
      <c r="S8" s="81">
        <f t="shared" si="3"/>
        <v>67</v>
      </c>
      <c r="T8" s="81"/>
      <c r="U8" s="81"/>
      <c r="V8" s="81"/>
      <c r="W8" s="84"/>
      <c r="X8" s="21"/>
      <c r="Y8" s="18"/>
      <c r="Z8" s="18"/>
      <c r="AA8" s="18"/>
      <c r="AB8" s="22"/>
      <c r="AC8" s="21"/>
      <c r="AD8" s="18"/>
      <c r="AE8" s="23"/>
      <c r="AF8" s="23"/>
      <c r="AG8" s="23"/>
      <c r="AH8" s="34"/>
    </row>
    <row r="9" spans="1:34" x14ac:dyDescent="0.25">
      <c r="A9" s="17"/>
      <c r="B9" s="18"/>
      <c r="C9" s="35"/>
      <c r="D9" s="18" t="s">
        <v>128</v>
      </c>
      <c r="E9" s="18" t="s">
        <v>51</v>
      </c>
      <c r="F9" s="81">
        <v>2</v>
      </c>
      <c r="G9" s="81"/>
      <c r="H9" s="81">
        <v>1</v>
      </c>
      <c r="I9" s="81">
        <f t="shared" si="0"/>
        <v>206</v>
      </c>
      <c r="J9" s="81">
        <f t="shared" si="1"/>
        <v>216</v>
      </c>
      <c r="K9" s="81">
        <v>206</v>
      </c>
      <c r="L9" s="81">
        <v>206</v>
      </c>
      <c r="M9" s="81"/>
      <c r="N9" s="81">
        <v>1</v>
      </c>
      <c r="O9" s="81">
        <v>1</v>
      </c>
      <c r="P9" s="81">
        <v>1</v>
      </c>
      <c r="Q9" s="81">
        <f t="shared" si="2"/>
        <v>216</v>
      </c>
      <c r="R9" s="81"/>
      <c r="S9" s="81">
        <f t="shared" si="3"/>
        <v>67</v>
      </c>
      <c r="T9" s="81"/>
      <c r="U9" s="81"/>
      <c r="V9" s="81"/>
      <c r="W9" s="84"/>
      <c r="X9" s="21"/>
      <c r="Y9" s="18"/>
      <c r="Z9" s="18"/>
      <c r="AA9" s="18"/>
      <c r="AB9" s="22"/>
      <c r="AC9" s="36"/>
      <c r="AD9" s="37"/>
      <c r="AE9" s="38"/>
      <c r="AF9" s="38"/>
      <c r="AG9" s="38"/>
      <c r="AH9" s="39"/>
    </row>
    <row r="10" spans="1:34" x14ac:dyDescent="0.25">
      <c r="A10" s="17"/>
      <c r="B10" s="18"/>
      <c r="C10" s="35"/>
      <c r="D10" s="18" t="s">
        <v>129</v>
      </c>
      <c r="E10" s="18" t="s">
        <v>51</v>
      </c>
      <c r="F10" s="81">
        <v>2</v>
      </c>
      <c r="G10" s="81"/>
      <c r="H10" s="81">
        <v>1</v>
      </c>
      <c r="I10" s="81">
        <f t="shared" si="0"/>
        <v>252</v>
      </c>
      <c r="J10" s="81">
        <f t="shared" si="1"/>
        <v>262</v>
      </c>
      <c r="K10" s="81">
        <v>252</v>
      </c>
      <c r="L10" s="81">
        <v>252</v>
      </c>
      <c r="M10" s="81"/>
      <c r="N10" s="81">
        <v>1</v>
      </c>
      <c r="O10" s="81">
        <v>1</v>
      </c>
      <c r="P10" s="81">
        <v>1</v>
      </c>
      <c r="Q10" s="81">
        <f t="shared" si="2"/>
        <v>262</v>
      </c>
      <c r="R10" s="81"/>
      <c r="S10" s="81">
        <f t="shared" si="3"/>
        <v>67</v>
      </c>
      <c r="T10" s="81"/>
      <c r="U10" s="81"/>
      <c r="V10" s="81"/>
      <c r="W10" s="84"/>
      <c r="X10" s="21"/>
      <c r="Y10" s="18"/>
      <c r="Z10" s="18"/>
      <c r="AA10" s="18"/>
      <c r="AB10" s="22"/>
      <c r="AC10" s="36"/>
      <c r="AD10" s="37"/>
      <c r="AE10" s="38"/>
      <c r="AF10" s="38"/>
      <c r="AG10" s="38"/>
      <c r="AH10" s="39"/>
    </row>
    <row r="11" spans="1:34" x14ac:dyDescent="0.25">
      <c r="A11" s="17"/>
      <c r="B11" s="18"/>
      <c r="C11" s="35"/>
      <c r="D11" s="18" t="s">
        <v>131</v>
      </c>
      <c r="E11" s="18" t="s">
        <v>51</v>
      </c>
      <c r="F11" s="81">
        <v>2</v>
      </c>
      <c r="G11" s="81"/>
      <c r="H11" s="81">
        <v>1</v>
      </c>
      <c r="I11" s="81">
        <f t="shared" si="0"/>
        <v>43</v>
      </c>
      <c r="J11" s="81">
        <f t="shared" si="1"/>
        <v>53</v>
      </c>
      <c r="K11" s="81">
        <v>43</v>
      </c>
      <c r="L11" s="81">
        <v>43</v>
      </c>
      <c r="M11" s="81">
        <v>1</v>
      </c>
      <c r="N11" s="81">
        <v>1</v>
      </c>
      <c r="O11" s="81">
        <v>1</v>
      </c>
      <c r="P11" s="81">
        <v>1</v>
      </c>
      <c r="Q11" s="81">
        <f t="shared" si="2"/>
        <v>53</v>
      </c>
      <c r="R11" s="81"/>
      <c r="S11" s="81">
        <f t="shared" si="3"/>
        <v>67</v>
      </c>
      <c r="T11" s="81"/>
      <c r="U11" s="81"/>
      <c r="V11" s="81"/>
      <c r="W11" s="84"/>
      <c r="X11" s="21"/>
      <c r="Y11" s="18"/>
      <c r="Z11" s="18"/>
      <c r="AA11" s="18"/>
      <c r="AB11" s="22"/>
      <c r="AC11" s="36"/>
      <c r="AD11" s="37"/>
      <c r="AE11" s="38"/>
      <c r="AF11" s="38"/>
      <c r="AG11" s="38"/>
      <c r="AH11" s="39"/>
    </row>
    <row r="12" spans="1:34" x14ac:dyDescent="0.25">
      <c r="A12" s="17"/>
      <c r="B12" s="18"/>
      <c r="C12" s="18"/>
      <c r="D12" s="18" t="s">
        <v>176</v>
      </c>
      <c r="E12" s="18" t="s">
        <v>51</v>
      </c>
      <c r="F12" s="81"/>
      <c r="G12" s="81">
        <v>3</v>
      </c>
      <c r="H12" s="81"/>
      <c r="I12" s="81">
        <f t="shared" si="0"/>
        <v>260</v>
      </c>
      <c r="J12" s="81">
        <f t="shared" si="1"/>
        <v>270</v>
      </c>
      <c r="K12" s="81">
        <v>260</v>
      </c>
      <c r="L12" s="81">
        <v>260</v>
      </c>
      <c r="M12" s="81"/>
      <c r="N12" s="81"/>
      <c r="O12" s="81"/>
      <c r="P12" s="81"/>
      <c r="Q12" s="81">
        <f t="shared" si="2"/>
        <v>270</v>
      </c>
      <c r="R12" s="81"/>
      <c r="S12" s="81"/>
      <c r="T12" s="81"/>
      <c r="U12" s="81"/>
      <c r="V12" s="81"/>
      <c r="W12" s="84"/>
      <c r="X12" s="21"/>
      <c r="Y12" s="18"/>
      <c r="Z12" s="18"/>
      <c r="AA12" s="18"/>
      <c r="AB12" s="22"/>
      <c r="AC12" s="36"/>
      <c r="AD12" s="37"/>
      <c r="AE12" s="38"/>
      <c r="AF12" s="38"/>
      <c r="AG12" s="38"/>
      <c r="AH12" s="39"/>
    </row>
    <row r="13" spans="1:34" x14ac:dyDescent="0.25">
      <c r="A13" s="17"/>
      <c r="B13" s="18"/>
      <c r="C13" s="18"/>
      <c r="D13" s="18"/>
      <c r="E13" s="18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4"/>
      <c r="X13" s="21"/>
      <c r="Y13" s="18"/>
      <c r="Z13" s="18"/>
      <c r="AA13" s="18"/>
      <c r="AB13" s="22"/>
      <c r="AC13" s="36"/>
      <c r="AD13" s="37"/>
      <c r="AE13" s="38"/>
      <c r="AF13" s="38"/>
      <c r="AG13" s="38"/>
      <c r="AH13" s="39"/>
    </row>
    <row r="14" spans="1:34" x14ac:dyDescent="0.25">
      <c r="A14" s="17" t="s">
        <v>20</v>
      </c>
      <c r="B14" s="18">
        <v>224</v>
      </c>
      <c r="C14" s="18">
        <v>0.9</v>
      </c>
      <c r="D14" s="18" t="s">
        <v>60</v>
      </c>
      <c r="E14" s="18" t="s">
        <v>52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>
        <v>8</v>
      </c>
      <c r="U14" s="81"/>
      <c r="V14" s="81"/>
      <c r="W14" s="84"/>
      <c r="X14" s="21"/>
      <c r="Y14" s="18"/>
      <c r="Z14" s="18"/>
      <c r="AA14" s="18"/>
      <c r="AB14" s="22"/>
      <c r="AC14" s="36"/>
      <c r="AD14" s="37"/>
      <c r="AE14" s="38"/>
      <c r="AF14" s="38"/>
      <c r="AG14" s="38"/>
      <c r="AH14" s="39"/>
    </row>
    <row r="15" spans="1:34" x14ac:dyDescent="0.25">
      <c r="A15" s="17" t="s">
        <v>20</v>
      </c>
      <c r="B15" s="18">
        <v>224</v>
      </c>
      <c r="C15" s="35">
        <v>11.14</v>
      </c>
      <c r="D15" s="18" t="s">
        <v>61</v>
      </c>
      <c r="E15" s="18" t="s">
        <v>52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>
        <v>8</v>
      </c>
      <c r="U15" s="81"/>
      <c r="V15" s="81"/>
      <c r="W15" s="84"/>
      <c r="X15" s="21"/>
      <c r="Y15" s="18"/>
      <c r="Z15" s="18"/>
      <c r="AA15" s="18"/>
      <c r="AB15" s="22"/>
      <c r="AC15" s="36"/>
      <c r="AD15" s="37"/>
      <c r="AE15" s="38"/>
      <c r="AF15" s="38"/>
      <c r="AG15" s="38"/>
      <c r="AH15" s="39"/>
    </row>
    <row r="16" spans="1:34" x14ac:dyDescent="0.25">
      <c r="A16" s="17" t="s">
        <v>17</v>
      </c>
      <c r="B16" s="18">
        <v>4</v>
      </c>
      <c r="C16" s="35">
        <v>4.3899999999999997</v>
      </c>
      <c r="D16" s="18" t="s">
        <v>62</v>
      </c>
      <c r="E16" s="18" t="s">
        <v>52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>
        <v>10</v>
      </c>
      <c r="U16" s="81"/>
      <c r="V16" s="81"/>
      <c r="W16" s="84"/>
      <c r="X16" s="21"/>
      <c r="Y16" s="18"/>
      <c r="Z16" s="18"/>
      <c r="AA16" s="18"/>
      <c r="AB16" s="22"/>
      <c r="AC16" s="36"/>
      <c r="AD16" s="37"/>
      <c r="AE16" s="38"/>
      <c r="AF16" s="38"/>
      <c r="AG16" s="38"/>
      <c r="AH16" s="39"/>
    </row>
    <row r="17" spans="1:34" x14ac:dyDescent="0.25">
      <c r="A17" s="17" t="s">
        <v>17</v>
      </c>
      <c r="B17" s="18">
        <v>250</v>
      </c>
      <c r="C17" s="35">
        <v>5.25</v>
      </c>
      <c r="D17" s="18" t="s">
        <v>63</v>
      </c>
      <c r="E17" s="18" t="s">
        <v>52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>
        <v>11</v>
      </c>
      <c r="U17" s="81"/>
      <c r="V17" s="81"/>
      <c r="W17" s="84"/>
      <c r="X17" s="21"/>
      <c r="Y17" s="18"/>
      <c r="Z17" s="18"/>
      <c r="AA17" s="18"/>
      <c r="AB17" s="22"/>
      <c r="AC17" s="36"/>
      <c r="AD17" s="37"/>
      <c r="AE17" s="38"/>
      <c r="AF17" s="38"/>
      <c r="AG17" s="38"/>
      <c r="AH17" s="39"/>
    </row>
    <row r="18" spans="1:34" x14ac:dyDescent="0.25">
      <c r="A18" s="17" t="s">
        <v>17</v>
      </c>
      <c r="B18" s="18">
        <v>250</v>
      </c>
      <c r="C18" s="35">
        <v>8.76</v>
      </c>
      <c r="D18" s="18" t="s">
        <v>64</v>
      </c>
      <c r="E18" s="18" t="s">
        <v>52</v>
      </c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>
        <v>8</v>
      </c>
      <c r="U18" s="81"/>
      <c r="V18" s="81"/>
      <c r="W18" s="84"/>
      <c r="X18" s="21"/>
      <c r="Y18" s="18"/>
      <c r="Z18" s="18"/>
      <c r="AA18" s="18"/>
      <c r="AB18" s="22"/>
      <c r="AC18" s="36"/>
      <c r="AD18" s="37"/>
      <c r="AE18" s="38"/>
      <c r="AF18" s="38"/>
      <c r="AG18" s="38"/>
      <c r="AH18" s="39"/>
    </row>
    <row r="19" spans="1:34" x14ac:dyDescent="0.25">
      <c r="A19" s="17" t="s">
        <v>17</v>
      </c>
      <c r="B19" s="18">
        <v>250</v>
      </c>
      <c r="C19" s="35">
        <v>8.91</v>
      </c>
      <c r="D19" s="18" t="s">
        <v>34</v>
      </c>
      <c r="E19" s="18" t="s">
        <v>52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>
        <v>8</v>
      </c>
      <c r="U19" s="81"/>
      <c r="V19" s="81"/>
      <c r="W19" s="84"/>
      <c r="X19" s="21"/>
      <c r="Y19" s="18"/>
      <c r="Z19" s="18"/>
      <c r="AA19" s="18"/>
      <c r="AB19" s="22"/>
      <c r="AC19" s="36"/>
      <c r="AD19" s="37"/>
      <c r="AE19" s="38"/>
      <c r="AF19" s="38"/>
      <c r="AG19" s="38"/>
      <c r="AH19" s="39"/>
    </row>
    <row r="20" spans="1:34" x14ac:dyDescent="0.25">
      <c r="A20" s="17" t="s">
        <v>35</v>
      </c>
      <c r="B20" s="18">
        <v>224</v>
      </c>
      <c r="C20" s="35">
        <v>8.3800000000000008</v>
      </c>
      <c r="D20" s="18" t="s">
        <v>65</v>
      </c>
      <c r="E20" s="18" t="s">
        <v>52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>
        <v>8</v>
      </c>
      <c r="U20" s="81"/>
      <c r="V20" s="81"/>
      <c r="W20" s="84"/>
      <c r="X20" s="21"/>
      <c r="Y20" s="18"/>
      <c r="Z20" s="18"/>
      <c r="AA20" s="18"/>
      <c r="AB20" s="22"/>
      <c r="AC20" s="36"/>
      <c r="AD20" s="37"/>
      <c r="AE20" s="38"/>
      <c r="AF20" s="38"/>
      <c r="AG20" s="38"/>
      <c r="AH20" s="39"/>
    </row>
    <row r="21" spans="1:34" x14ac:dyDescent="0.25">
      <c r="A21" s="17" t="s">
        <v>35</v>
      </c>
      <c r="B21" s="18">
        <v>224</v>
      </c>
      <c r="C21" s="35">
        <v>18.63</v>
      </c>
      <c r="D21" s="18" t="s">
        <v>66</v>
      </c>
      <c r="E21" s="18" t="s">
        <v>52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8</v>
      </c>
      <c r="U21" s="81"/>
      <c r="V21" s="81"/>
      <c r="W21" s="84"/>
      <c r="X21" s="21"/>
      <c r="Y21" s="18"/>
      <c r="Z21" s="18"/>
      <c r="AA21" s="18"/>
      <c r="AB21" s="22"/>
      <c r="AC21" s="36"/>
      <c r="AD21" s="37"/>
      <c r="AE21" s="38"/>
      <c r="AF21" s="38"/>
      <c r="AG21" s="38"/>
      <c r="AH21" s="39"/>
    </row>
    <row r="22" spans="1:34" x14ac:dyDescent="0.25">
      <c r="A22" s="17" t="s">
        <v>35</v>
      </c>
      <c r="B22" s="18">
        <v>250</v>
      </c>
      <c r="C22" s="35">
        <v>5.75</v>
      </c>
      <c r="D22" s="18" t="s">
        <v>67</v>
      </c>
      <c r="E22" s="18" t="s">
        <v>52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>
        <v>10</v>
      </c>
      <c r="U22" s="81"/>
      <c r="V22" s="81"/>
      <c r="W22" s="84"/>
      <c r="X22" s="21"/>
      <c r="Y22" s="18"/>
      <c r="Z22" s="18"/>
      <c r="AA22" s="18"/>
      <c r="AB22" s="22"/>
      <c r="AC22" s="36"/>
      <c r="AD22" s="37"/>
      <c r="AE22" s="38"/>
      <c r="AF22" s="38"/>
      <c r="AG22" s="38"/>
      <c r="AH22" s="39"/>
    </row>
    <row r="23" spans="1:34" x14ac:dyDescent="0.25">
      <c r="A23" s="17" t="s">
        <v>15</v>
      </c>
      <c r="B23" s="18">
        <v>2</v>
      </c>
      <c r="C23" s="35">
        <v>3.32</v>
      </c>
      <c r="D23" s="18" t="s">
        <v>93</v>
      </c>
      <c r="E23" s="18" t="s">
        <v>52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>
        <v>6</v>
      </c>
      <c r="U23" s="81"/>
      <c r="V23" s="81"/>
      <c r="W23" s="84"/>
      <c r="X23" s="21"/>
      <c r="Y23" s="18"/>
      <c r="Z23" s="18"/>
      <c r="AA23" s="18"/>
      <c r="AB23" s="22"/>
      <c r="AC23" s="36"/>
      <c r="AD23" s="37"/>
      <c r="AE23" s="38"/>
      <c r="AF23" s="38"/>
      <c r="AG23" s="38"/>
      <c r="AH23" s="39"/>
    </row>
    <row r="24" spans="1:34" x14ac:dyDescent="0.25">
      <c r="A24" s="17" t="s">
        <v>15</v>
      </c>
      <c r="B24" s="18">
        <v>2</v>
      </c>
      <c r="C24" s="35">
        <v>3.33</v>
      </c>
      <c r="D24" s="18" t="s">
        <v>94</v>
      </c>
      <c r="E24" s="18" t="s">
        <v>52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>
        <v>6</v>
      </c>
      <c r="U24" s="81"/>
      <c r="V24" s="81"/>
      <c r="W24" s="84"/>
      <c r="X24" s="21"/>
      <c r="Y24" s="18"/>
      <c r="Z24" s="18"/>
      <c r="AA24" s="18"/>
      <c r="AB24" s="22"/>
      <c r="AC24" s="36"/>
      <c r="AD24" s="37"/>
      <c r="AE24" s="38"/>
      <c r="AF24" s="38"/>
      <c r="AG24" s="38"/>
      <c r="AH24" s="39"/>
    </row>
    <row r="25" spans="1:34" x14ac:dyDescent="0.25">
      <c r="A25" s="17" t="s">
        <v>15</v>
      </c>
      <c r="B25" s="18">
        <v>18</v>
      </c>
      <c r="C25" s="35">
        <v>11.44</v>
      </c>
      <c r="D25" s="18" t="s">
        <v>69</v>
      </c>
      <c r="E25" s="18" t="s">
        <v>52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>
        <v>8</v>
      </c>
      <c r="U25" s="81"/>
      <c r="V25" s="81"/>
      <c r="W25" s="84"/>
      <c r="X25" s="21"/>
      <c r="Y25" s="18"/>
      <c r="Z25" s="18"/>
      <c r="AA25" s="18"/>
      <c r="AB25" s="22"/>
      <c r="AC25" s="36"/>
      <c r="AD25" s="37"/>
      <c r="AE25" s="38"/>
      <c r="AF25" s="38"/>
      <c r="AG25" s="38"/>
      <c r="AH25" s="39"/>
    </row>
    <row r="26" spans="1:34" x14ac:dyDescent="0.25">
      <c r="A26" s="17" t="s">
        <v>15</v>
      </c>
      <c r="B26" s="18">
        <v>20</v>
      </c>
      <c r="C26" s="35">
        <v>12.99</v>
      </c>
      <c r="D26" s="18" t="s">
        <v>70</v>
      </c>
      <c r="E26" s="18" t="s">
        <v>52</v>
      </c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>
        <v>6</v>
      </c>
      <c r="U26" s="81"/>
      <c r="V26" s="81"/>
      <c r="W26" s="84"/>
      <c r="X26" s="21"/>
      <c r="Y26" s="18"/>
      <c r="Z26" s="18"/>
      <c r="AA26" s="18"/>
      <c r="AB26" s="22"/>
      <c r="AC26" s="36"/>
      <c r="AD26" s="37"/>
      <c r="AE26" s="38"/>
      <c r="AF26" s="38"/>
      <c r="AG26" s="38"/>
      <c r="AH26" s="39"/>
    </row>
    <row r="27" spans="1:34" x14ac:dyDescent="0.25">
      <c r="A27" s="17" t="s">
        <v>15</v>
      </c>
      <c r="B27" s="18">
        <v>20</v>
      </c>
      <c r="C27" s="35">
        <v>13.01</v>
      </c>
      <c r="D27" s="18" t="s">
        <v>71</v>
      </c>
      <c r="E27" s="18" t="s">
        <v>52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>
        <v>6</v>
      </c>
      <c r="U27" s="81"/>
      <c r="V27" s="81"/>
      <c r="W27" s="84"/>
      <c r="X27" s="21"/>
      <c r="Y27" s="18"/>
      <c r="Z27" s="18"/>
      <c r="AA27" s="18"/>
      <c r="AB27" s="22"/>
      <c r="AC27" s="36"/>
      <c r="AD27" s="37"/>
      <c r="AE27" s="38"/>
      <c r="AF27" s="38"/>
      <c r="AG27" s="38"/>
      <c r="AH27" s="39"/>
    </row>
    <row r="28" spans="1:34" x14ac:dyDescent="0.25">
      <c r="A28" s="17" t="s">
        <v>15</v>
      </c>
      <c r="B28" s="18">
        <v>57</v>
      </c>
      <c r="C28" s="35">
        <v>12.35</v>
      </c>
      <c r="D28" s="18" t="s">
        <v>72</v>
      </c>
      <c r="E28" s="18" t="s">
        <v>52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>
        <v>8</v>
      </c>
      <c r="U28" s="81"/>
      <c r="V28" s="81"/>
      <c r="W28" s="84"/>
      <c r="X28" s="21"/>
      <c r="Y28" s="18"/>
      <c r="Z28" s="18"/>
      <c r="AA28" s="18"/>
      <c r="AB28" s="22"/>
      <c r="AC28" s="36"/>
      <c r="AD28" s="37"/>
      <c r="AE28" s="38"/>
      <c r="AF28" s="38"/>
      <c r="AG28" s="38"/>
      <c r="AH28" s="39"/>
    </row>
    <row r="29" spans="1:34" x14ac:dyDescent="0.25">
      <c r="A29" s="17" t="s">
        <v>15</v>
      </c>
      <c r="B29" s="18">
        <v>57</v>
      </c>
      <c r="C29" s="35">
        <v>21.32</v>
      </c>
      <c r="D29" s="18" t="s">
        <v>73</v>
      </c>
      <c r="E29" s="18" t="s">
        <v>52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>
        <v>12</v>
      </c>
      <c r="U29" s="81"/>
      <c r="V29" s="81"/>
      <c r="W29" s="84"/>
      <c r="X29" s="21"/>
      <c r="Y29" s="18"/>
      <c r="Z29" s="18"/>
      <c r="AA29" s="18"/>
      <c r="AB29" s="22"/>
      <c r="AC29" s="36"/>
      <c r="AD29" s="37"/>
      <c r="AE29" s="38"/>
      <c r="AF29" s="38"/>
      <c r="AG29" s="38"/>
      <c r="AH29" s="39"/>
    </row>
    <row r="30" spans="1:34" x14ac:dyDescent="0.25">
      <c r="A30" s="17" t="s">
        <v>15</v>
      </c>
      <c r="B30" s="18">
        <v>58</v>
      </c>
      <c r="C30" s="35">
        <v>12.02</v>
      </c>
      <c r="D30" s="18" t="s">
        <v>36</v>
      </c>
      <c r="E30" s="18" t="s">
        <v>52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>
        <v>8</v>
      </c>
      <c r="U30" s="81"/>
      <c r="V30" s="81"/>
      <c r="W30" s="84"/>
      <c r="X30" s="21"/>
      <c r="Y30" s="18"/>
      <c r="Z30" s="18"/>
      <c r="AA30" s="18"/>
      <c r="AB30" s="22"/>
      <c r="AC30" s="36"/>
      <c r="AD30" s="37"/>
      <c r="AE30" s="38"/>
      <c r="AF30" s="38"/>
      <c r="AG30" s="38"/>
      <c r="AH30" s="39"/>
    </row>
    <row r="31" spans="1:34" x14ac:dyDescent="0.25">
      <c r="A31" s="17" t="s">
        <v>15</v>
      </c>
      <c r="B31" s="18">
        <v>58</v>
      </c>
      <c r="C31" s="35">
        <v>21.82</v>
      </c>
      <c r="D31" s="18" t="s">
        <v>74</v>
      </c>
      <c r="E31" s="18" t="s">
        <v>52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>
        <v>6</v>
      </c>
      <c r="U31" s="81"/>
      <c r="V31" s="81"/>
      <c r="W31" s="84"/>
      <c r="X31" s="21"/>
      <c r="Y31" s="18"/>
      <c r="Z31" s="18"/>
      <c r="AA31" s="18"/>
      <c r="AB31" s="22"/>
      <c r="AC31" s="36"/>
      <c r="AD31" s="37"/>
      <c r="AE31" s="38"/>
      <c r="AF31" s="38"/>
      <c r="AG31" s="38"/>
      <c r="AH31" s="39"/>
    </row>
    <row r="32" spans="1:34" x14ac:dyDescent="0.25">
      <c r="A32" s="17" t="s">
        <v>15</v>
      </c>
      <c r="B32" s="18">
        <v>82</v>
      </c>
      <c r="C32" s="35">
        <v>0.99</v>
      </c>
      <c r="D32" s="18" t="s">
        <v>75</v>
      </c>
      <c r="E32" s="18" t="s">
        <v>52</v>
      </c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>
        <v>8</v>
      </c>
      <c r="U32" s="81"/>
      <c r="V32" s="81"/>
      <c r="W32" s="84"/>
      <c r="X32" s="21"/>
      <c r="Y32" s="18"/>
      <c r="Z32" s="18"/>
      <c r="AA32" s="18"/>
      <c r="AB32" s="22"/>
      <c r="AC32" s="36"/>
      <c r="AD32" s="37"/>
      <c r="AE32" s="38"/>
      <c r="AF32" s="38"/>
      <c r="AG32" s="38"/>
      <c r="AH32" s="39"/>
    </row>
    <row r="33" spans="1:34" x14ac:dyDescent="0.25">
      <c r="A33" s="17" t="s">
        <v>15</v>
      </c>
      <c r="B33" s="18">
        <v>82</v>
      </c>
      <c r="C33" s="35">
        <v>2.57</v>
      </c>
      <c r="D33" s="18" t="s">
        <v>37</v>
      </c>
      <c r="E33" s="18" t="s">
        <v>52</v>
      </c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>
        <v>8</v>
      </c>
      <c r="U33" s="81"/>
      <c r="V33" s="81"/>
      <c r="W33" s="84"/>
      <c r="X33" s="21"/>
      <c r="Y33" s="18"/>
      <c r="Z33" s="18"/>
      <c r="AA33" s="18"/>
      <c r="AB33" s="22"/>
      <c r="AC33" s="36"/>
      <c r="AD33" s="37"/>
      <c r="AE33" s="38"/>
      <c r="AF33" s="38"/>
      <c r="AG33" s="38"/>
      <c r="AH33" s="39"/>
    </row>
    <row r="34" spans="1:34" x14ac:dyDescent="0.25">
      <c r="A34" s="17" t="s">
        <v>15</v>
      </c>
      <c r="B34" s="18">
        <v>82</v>
      </c>
      <c r="C34" s="35">
        <v>3.58</v>
      </c>
      <c r="D34" s="18" t="s">
        <v>76</v>
      </c>
      <c r="E34" s="18" t="s">
        <v>52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>
        <v>8</v>
      </c>
      <c r="U34" s="81"/>
      <c r="V34" s="81"/>
      <c r="W34" s="84"/>
      <c r="X34" s="21"/>
      <c r="Y34" s="18"/>
      <c r="Z34" s="18"/>
      <c r="AA34" s="18"/>
      <c r="AB34" s="22"/>
      <c r="AC34" s="36"/>
      <c r="AD34" s="37"/>
      <c r="AE34" s="38"/>
      <c r="AF34" s="38"/>
      <c r="AG34" s="38"/>
      <c r="AH34" s="39"/>
    </row>
    <row r="35" spans="1:34" x14ac:dyDescent="0.25">
      <c r="A35" s="17" t="s">
        <v>15</v>
      </c>
      <c r="B35" s="18">
        <v>82</v>
      </c>
      <c r="C35" s="35">
        <v>7.56</v>
      </c>
      <c r="D35" s="18" t="s">
        <v>77</v>
      </c>
      <c r="E35" s="18" t="s">
        <v>52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>
        <v>8</v>
      </c>
      <c r="U35" s="81"/>
      <c r="V35" s="81"/>
      <c r="W35" s="84"/>
      <c r="X35" s="21"/>
      <c r="Y35" s="18"/>
      <c r="Z35" s="18"/>
      <c r="AA35" s="18"/>
      <c r="AB35" s="22"/>
      <c r="AC35" s="36"/>
      <c r="AD35" s="37"/>
      <c r="AE35" s="38"/>
      <c r="AF35" s="38"/>
      <c r="AG35" s="38"/>
      <c r="AH35" s="39"/>
    </row>
    <row r="36" spans="1:34" x14ac:dyDescent="0.25">
      <c r="A36" s="17" t="s">
        <v>15</v>
      </c>
      <c r="B36" s="18">
        <v>82</v>
      </c>
      <c r="C36" s="35">
        <v>8.08</v>
      </c>
      <c r="D36" s="18" t="s">
        <v>78</v>
      </c>
      <c r="E36" s="18" t="s">
        <v>52</v>
      </c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>
        <v>8</v>
      </c>
      <c r="U36" s="81"/>
      <c r="V36" s="81"/>
      <c r="W36" s="84"/>
      <c r="X36" s="21"/>
      <c r="Y36" s="18"/>
      <c r="Z36" s="18"/>
      <c r="AA36" s="18"/>
      <c r="AB36" s="22"/>
      <c r="AC36" s="36"/>
      <c r="AD36" s="37"/>
      <c r="AE36" s="38"/>
      <c r="AF36" s="38"/>
      <c r="AG36" s="38"/>
      <c r="AH36" s="39"/>
    </row>
    <row r="37" spans="1:34" x14ac:dyDescent="0.25">
      <c r="A37" s="17" t="s">
        <v>15</v>
      </c>
      <c r="B37" s="18">
        <v>113</v>
      </c>
      <c r="C37" s="35">
        <v>8.3800000000000008</v>
      </c>
      <c r="D37" s="18" t="s">
        <v>79</v>
      </c>
      <c r="E37" s="18" t="s">
        <v>52</v>
      </c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>
        <v>8</v>
      </c>
      <c r="U37" s="81"/>
      <c r="V37" s="81"/>
      <c r="W37" s="84"/>
      <c r="X37" s="21"/>
      <c r="Y37" s="18"/>
      <c r="Z37" s="18"/>
      <c r="AA37" s="18"/>
      <c r="AB37" s="22"/>
      <c r="AC37" s="36"/>
      <c r="AD37" s="37"/>
      <c r="AE37" s="38"/>
      <c r="AF37" s="38"/>
      <c r="AG37" s="38"/>
      <c r="AH37" s="39"/>
    </row>
    <row r="38" spans="1:34" x14ac:dyDescent="0.25">
      <c r="A38" s="17" t="s">
        <v>15</v>
      </c>
      <c r="B38" s="18">
        <v>113</v>
      </c>
      <c r="C38" s="35">
        <v>10.08</v>
      </c>
      <c r="D38" s="18" t="s">
        <v>80</v>
      </c>
      <c r="E38" s="18" t="s">
        <v>52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>
        <v>11</v>
      </c>
      <c r="U38" s="81"/>
      <c r="V38" s="81"/>
      <c r="W38" s="84"/>
      <c r="X38" s="21"/>
      <c r="Y38" s="18"/>
      <c r="Z38" s="18"/>
      <c r="AA38" s="18"/>
      <c r="AB38" s="22"/>
      <c r="AC38" s="36"/>
      <c r="AD38" s="37"/>
      <c r="AE38" s="38"/>
      <c r="AF38" s="38"/>
      <c r="AG38" s="38"/>
      <c r="AH38" s="39"/>
    </row>
    <row r="39" spans="1:34" x14ac:dyDescent="0.25">
      <c r="A39" s="17" t="s">
        <v>18</v>
      </c>
      <c r="B39" s="18">
        <v>39</v>
      </c>
      <c r="C39" s="35">
        <v>8.5</v>
      </c>
      <c r="D39" s="18" t="s">
        <v>81</v>
      </c>
      <c r="E39" s="18" t="s">
        <v>52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>
        <v>6</v>
      </c>
      <c r="U39" s="81"/>
      <c r="V39" s="81"/>
      <c r="W39" s="84"/>
      <c r="X39" s="21"/>
      <c r="Y39" s="18"/>
      <c r="Z39" s="18"/>
      <c r="AA39" s="18"/>
      <c r="AB39" s="22"/>
      <c r="AC39" s="36"/>
      <c r="AD39" s="37"/>
      <c r="AE39" s="38"/>
      <c r="AF39" s="38"/>
      <c r="AG39" s="38"/>
      <c r="AH39" s="39"/>
    </row>
    <row r="40" spans="1:34" x14ac:dyDescent="0.25">
      <c r="A40" s="17" t="s">
        <v>18</v>
      </c>
      <c r="B40" s="18">
        <v>39</v>
      </c>
      <c r="C40" s="35">
        <v>9.9700000000000006</v>
      </c>
      <c r="D40" s="18" t="s">
        <v>96</v>
      </c>
      <c r="E40" s="18" t="s">
        <v>52</v>
      </c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>
        <v>6</v>
      </c>
      <c r="U40" s="81"/>
      <c r="V40" s="81"/>
      <c r="W40" s="84"/>
      <c r="X40" s="21"/>
      <c r="Y40" s="18"/>
      <c r="Z40" s="18"/>
      <c r="AA40" s="18"/>
      <c r="AB40" s="22"/>
      <c r="AC40" s="36"/>
      <c r="AD40" s="37"/>
      <c r="AE40" s="38"/>
      <c r="AF40" s="38"/>
      <c r="AG40" s="38"/>
      <c r="AH40" s="39"/>
    </row>
    <row r="41" spans="1:34" x14ac:dyDescent="0.25">
      <c r="A41" s="17"/>
      <c r="B41" s="18"/>
      <c r="C41" s="35"/>
      <c r="D41" s="18"/>
      <c r="E41" s="18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4"/>
      <c r="X41" s="21"/>
      <c r="Y41" s="18"/>
      <c r="Z41" s="18"/>
      <c r="AA41" s="18"/>
      <c r="AB41" s="22"/>
      <c r="AC41" s="36"/>
      <c r="AD41" s="37"/>
      <c r="AE41" s="38"/>
      <c r="AF41" s="38"/>
      <c r="AG41" s="38"/>
      <c r="AH41" s="39"/>
    </row>
    <row r="42" spans="1:34" x14ac:dyDescent="0.25">
      <c r="A42" s="17"/>
      <c r="B42" s="18"/>
      <c r="C42" s="35"/>
      <c r="D42" s="18"/>
      <c r="E42" s="18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4"/>
      <c r="X42" s="21"/>
      <c r="Y42" s="18"/>
      <c r="Z42" s="18"/>
      <c r="AA42" s="18"/>
      <c r="AB42" s="22"/>
      <c r="AC42" s="36"/>
      <c r="AD42" s="37"/>
      <c r="AE42" s="38"/>
      <c r="AF42" s="38"/>
      <c r="AG42" s="38"/>
      <c r="AH42" s="39"/>
    </row>
    <row r="43" spans="1:34" x14ac:dyDescent="0.25">
      <c r="A43" s="17"/>
      <c r="B43" s="18"/>
      <c r="C43" s="35"/>
      <c r="D43" s="18"/>
      <c r="E43" s="18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4"/>
      <c r="X43" s="21"/>
      <c r="Y43" s="18"/>
      <c r="Z43" s="18"/>
      <c r="AA43" s="18"/>
      <c r="AB43" s="22"/>
      <c r="AC43" s="36"/>
      <c r="AD43" s="37"/>
      <c r="AE43" s="38"/>
      <c r="AF43" s="38"/>
      <c r="AG43" s="38"/>
      <c r="AH43" s="39"/>
    </row>
    <row r="44" spans="1:34" ht="15.75" thickBot="1" x14ac:dyDescent="0.3">
      <c r="A44" s="67"/>
      <c r="B44" s="41"/>
      <c r="C44" s="68"/>
      <c r="D44" s="41"/>
      <c r="E44" s="41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6"/>
      <c r="X44" s="21"/>
      <c r="Y44" s="18"/>
      <c r="Z44" s="18"/>
      <c r="AA44" s="18"/>
      <c r="AB44" s="22"/>
      <c r="AC44" s="36"/>
      <c r="AD44" s="37"/>
      <c r="AE44" s="38"/>
      <c r="AF44" s="38"/>
      <c r="AG44" s="38"/>
      <c r="AH44" s="39"/>
    </row>
    <row r="45" spans="1:34" x14ac:dyDescent="0.25">
      <c r="A45" s="135" t="s">
        <v>159</v>
      </c>
      <c r="B45" s="136"/>
      <c r="C45" s="136"/>
      <c r="D45" s="136"/>
      <c r="E45" s="13"/>
      <c r="F45" s="87">
        <f>SUMIFS(F6:F42,$E6:$E42,"01/SAF")</f>
        <v>12</v>
      </c>
      <c r="G45" s="87">
        <f t="shared" ref="G45:S45" si="4">SUMIFS(G6:G42,$E6:$E42,"01/SAF")</f>
        <v>3</v>
      </c>
      <c r="H45" s="87">
        <f t="shared" si="4"/>
        <v>6</v>
      </c>
      <c r="I45" s="87">
        <f t="shared" si="4"/>
        <v>1423</v>
      </c>
      <c r="J45" s="87">
        <f t="shared" si="4"/>
        <v>1493</v>
      </c>
      <c r="K45" s="87">
        <f t="shared" si="4"/>
        <v>1423</v>
      </c>
      <c r="L45" s="87">
        <f t="shared" si="4"/>
        <v>1423</v>
      </c>
      <c r="M45" s="87">
        <f t="shared" si="4"/>
        <v>1</v>
      </c>
      <c r="N45" s="87">
        <f t="shared" si="4"/>
        <v>6</v>
      </c>
      <c r="O45" s="87">
        <f t="shared" si="4"/>
        <v>6</v>
      </c>
      <c r="P45" s="87">
        <f t="shared" si="4"/>
        <v>6</v>
      </c>
      <c r="Q45" s="87">
        <f t="shared" si="4"/>
        <v>1493</v>
      </c>
      <c r="R45" s="87">
        <f t="shared" si="4"/>
        <v>1</v>
      </c>
      <c r="S45" s="87">
        <f t="shared" si="4"/>
        <v>402</v>
      </c>
      <c r="T45" s="87"/>
      <c r="U45" s="87"/>
      <c r="V45" s="87"/>
      <c r="W45" s="88"/>
      <c r="X45" s="21"/>
      <c r="Y45" s="18"/>
      <c r="Z45" s="18"/>
      <c r="AA45" s="18"/>
      <c r="AB45" s="22"/>
      <c r="AC45" s="36"/>
      <c r="AD45" s="37"/>
      <c r="AE45" s="38"/>
      <c r="AF45" s="38"/>
      <c r="AG45" s="38"/>
      <c r="AH45" s="39"/>
    </row>
    <row r="46" spans="1:34" ht="15.75" thickBot="1" x14ac:dyDescent="0.3">
      <c r="A46" s="150" t="s">
        <v>160</v>
      </c>
      <c r="B46" s="151"/>
      <c r="C46" s="151"/>
      <c r="D46" s="151"/>
      <c r="E46" s="40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>
        <f t="shared" ref="T46" si="5">SUMIFS(T7:T43,$E7:$E43,"02/SAF")</f>
        <v>216</v>
      </c>
      <c r="U46" s="96"/>
      <c r="V46" s="96"/>
      <c r="W46" s="99"/>
      <c r="X46" s="66"/>
      <c r="Y46" s="40"/>
      <c r="Z46" s="40"/>
      <c r="AA46" s="40"/>
      <c r="AB46" s="58"/>
      <c r="AC46" s="42"/>
      <c r="AD46" s="43"/>
      <c r="AE46" s="44"/>
      <c r="AF46" s="44"/>
      <c r="AG46" s="44"/>
      <c r="AH46" s="45"/>
    </row>
    <row r="47" spans="1:34" ht="15.75" thickBot="1" x14ac:dyDescent="0.3">
      <c r="A47" s="139" t="s">
        <v>189</v>
      </c>
      <c r="B47" s="140"/>
      <c r="C47" s="140"/>
      <c r="D47" s="140"/>
      <c r="E47" s="47"/>
      <c r="F47" s="95">
        <f>SUM(F6:F39)</f>
        <v>12</v>
      </c>
      <c r="G47" s="95">
        <f t="shared" ref="G47:S47" si="6">SUM(G6:G39)</f>
        <v>3</v>
      </c>
      <c r="H47" s="95">
        <f t="shared" si="6"/>
        <v>6</v>
      </c>
      <c r="I47" s="95">
        <f t="shared" si="6"/>
        <v>1423</v>
      </c>
      <c r="J47" s="95">
        <f t="shared" si="6"/>
        <v>1493</v>
      </c>
      <c r="K47" s="95">
        <f t="shared" si="6"/>
        <v>1423</v>
      </c>
      <c r="L47" s="95">
        <f t="shared" si="6"/>
        <v>1423</v>
      </c>
      <c r="M47" s="95">
        <f t="shared" si="6"/>
        <v>1</v>
      </c>
      <c r="N47" s="95">
        <f t="shared" si="6"/>
        <v>6</v>
      </c>
      <c r="O47" s="95">
        <f t="shared" si="6"/>
        <v>6</v>
      </c>
      <c r="P47" s="95">
        <f t="shared" si="6"/>
        <v>6</v>
      </c>
      <c r="Q47" s="95">
        <f t="shared" si="6"/>
        <v>1493</v>
      </c>
      <c r="R47" s="95">
        <f t="shared" si="6"/>
        <v>1</v>
      </c>
      <c r="S47" s="95">
        <f t="shared" si="6"/>
        <v>402</v>
      </c>
      <c r="T47" s="95">
        <f>SUM(T14:T40)</f>
        <v>216</v>
      </c>
      <c r="U47" s="95"/>
      <c r="V47" s="95"/>
      <c r="W47" s="92"/>
      <c r="X47" s="46">
        <f t="shared" ref="X47:AB47" si="7">SUM(X6:X45)</f>
        <v>0</v>
      </c>
      <c r="Y47" s="46">
        <f t="shared" si="7"/>
        <v>0</v>
      </c>
      <c r="Z47" s="46">
        <f t="shared" si="7"/>
        <v>0</v>
      </c>
      <c r="AA47" s="46">
        <f t="shared" si="7"/>
        <v>0</v>
      </c>
      <c r="AB47" s="59">
        <f t="shared" si="7"/>
        <v>0</v>
      </c>
      <c r="AC47" s="46">
        <f t="shared" ref="AC47:AH47" si="8">SUM(AC5:AC8)</f>
        <v>0</v>
      </c>
      <c r="AD47" s="47">
        <f t="shared" si="8"/>
        <v>0</v>
      </c>
      <c r="AE47" s="48">
        <f t="shared" si="8"/>
        <v>0</v>
      </c>
      <c r="AF47" s="48">
        <f t="shared" si="8"/>
        <v>0</v>
      </c>
      <c r="AG47" s="48">
        <f t="shared" si="8"/>
        <v>0</v>
      </c>
      <c r="AH47" s="49">
        <f t="shared" si="8"/>
        <v>0</v>
      </c>
    </row>
    <row r="48" spans="1:34" x14ac:dyDescent="0.25">
      <c r="A48" s="2"/>
      <c r="B48" s="5"/>
      <c r="C48" s="12"/>
      <c r="D48" s="1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6"/>
      <c r="AD48" s="6"/>
      <c r="AE48" s="6"/>
      <c r="AF48" s="6"/>
      <c r="AG48" s="6"/>
      <c r="AH48" s="8"/>
    </row>
    <row r="49" spans="1:34" x14ac:dyDescent="0.25">
      <c r="A49" s="2"/>
      <c r="B49" s="5"/>
      <c r="C49" s="12"/>
      <c r="D49" s="1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6"/>
      <c r="AD49" s="6"/>
      <c r="AE49" s="6"/>
      <c r="AF49" s="6"/>
      <c r="AG49" s="6"/>
      <c r="AH49" s="8"/>
    </row>
    <row r="50" spans="1:34" x14ac:dyDescent="0.25">
      <c r="A50" s="2"/>
      <c r="B50" s="5"/>
      <c r="C50" s="12"/>
      <c r="D50" s="1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6"/>
      <c r="AD50" s="6"/>
      <c r="AE50" s="6"/>
      <c r="AF50" s="6"/>
      <c r="AG50" s="6"/>
      <c r="AH50" s="8"/>
    </row>
    <row r="51" spans="1:34" x14ac:dyDescent="0.25">
      <c r="A51" s="2"/>
      <c r="B51" s="5"/>
      <c r="C51" s="12"/>
      <c r="D51" s="1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6"/>
      <c r="AD51" s="6"/>
      <c r="AE51" s="6"/>
      <c r="AF51" s="6"/>
      <c r="AG51" s="6"/>
      <c r="AH51" s="8"/>
    </row>
    <row r="52" spans="1:34" x14ac:dyDescent="0.25">
      <c r="A52" s="2"/>
      <c r="B52" s="5"/>
      <c r="C52" s="12"/>
      <c r="D52" s="1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6"/>
      <c r="AD52" s="6"/>
      <c r="AE52" s="6"/>
      <c r="AF52" s="6"/>
      <c r="AG52" s="6"/>
      <c r="AH52" s="8"/>
    </row>
    <row r="53" spans="1:34" x14ac:dyDescent="0.25">
      <c r="A53" s="2"/>
      <c r="B53" s="5"/>
      <c r="C53" s="12"/>
      <c r="D53" s="1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6"/>
      <c r="AD53" s="6"/>
      <c r="AE53" s="6"/>
      <c r="AF53" s="6"/>
      <c r="AG53" s="6"/>
      <c r="AH53" s="8"/>
    </row>
    <row r="54" spans="1:34" x14ac:dyDescent="0.25">
      <c r="A54" s="2"/>
      <c r="B54" s="5"/>
      <c r="C54" s="12"/>
      <c r="D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"/>
      <c r="AD54" s="6"/>
      <c r="AE54" s="6"/>
      <c r="AF54" s="6"/>
      <c r="AG54" s="6"/>
      <c r="AH54" s="8"/>
    </row>
    <row r="55" spans="1:34" x14ac:dyDescent="0.25">
      <c r="A55" s="2"/>
      <c r="B55" s="5"/>
      <c r="C55" s="12"/>
      <c r="D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6"/>
      <c r="AD55" s="6"/>
      <c r="AE55" s="6"/>
      <c r="AF55" s="6"/>
      <c r="AG55" s="6"/>
      <c r="AH55" s="8"/>
    </row>
    <row r="56" spans="1:34" x14ac:dyDescent="0.25">
      <c r="A56" s="2"/>
      <c r="B56" s="5"/>
      <c r="C56" s="12"/>
      <c r="D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6"/>
      <c r="AD56" s="6"/>
      <c r="AE56" s="6"/>
      <c r="AF56" s="6"/>
      <c r="AG56" s="6"/>
      <c r="AH56" s="8"/>
    </row>
    <row r="57" spans="1:34" x14ac:dyDescent="0.25">
      <c r="A57" s="2"/>
      <c r="B57" s="5"/>
      <c r="C57" s="12"/>
      <c r="D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6"/>
      <c r="AD57" s="6"/>
      <c r="AE57" s="6"/>
      <c r="AF57" s="6"/>
      <c r="AG57" s="6"/>
      <c r="AH57" s="8"/>
    </row>
    <row r="58" spans="1:34" x14ac:dyDescent="0.25">
      <c r="A58" s="2"/>
      <c r="B58" s="5"/>
      <c r="C58" s="12"/>
      <c r="D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6"/>
      <c r="AD58" s="6"/>
      <c r="AE58" s="6"/>
      <c r="AF58" s="6"/>
      <c r="AG58" s="6"/>
      <c r="AH58" s="8"/>
    </row>
    <row r="59" spans="1:34" x14ac:dyDescent="0.25">
      <c r="A59" s="2"/>
      <c r="B59" s="5"/>
      <c r="C59" s="12"/>
      <c r="D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6"/>
      <c r="AD59" s="6"/>
      <c r="AE59" s="6"/>
      <c r="AF59" s="6"/>
      <c r="AG59" s="6"/>
      <c r="AH59" s="8"/>
    </row>
    <row r="60" spans="1:34" x14ac:dyDescent="0.25">
      <c r="A60" s="2"/>
      <c r="B60" s="5"/>
      <c r="C60" s="12"/>
      <c r="D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6"/>
      <c r="AD60" s="6"/>
      <c r="AE60" s="6"/>
      <c r="AF60" s="6"/>
      <c r="AG60" s="6"/>
      <c r="AH60" s="8"/>
    </row>
    <row r="61" spans="1:34" x14ac:dyDescent="0.25">
      <c r="A61" s="2"/>
      <c r="B61" s="5"/>
      <c r="C61" s="12"/>
      <c r="D61" s="3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6"/>
      <c r="AD61" s="6"/>
      <c r="AE61" s="6"/>
      <c r="AF61" s="6"/>
      <c r="AG61" s="6"/>
      <c r="AH61" s="8"/>
    </row>
    <row r="64" spans="1:34" x14ac:dyDescent="0.25">
      <c r="E64" s="123"/>
      <c r="F64" s="125"/>
      <c r="G64" s="125"/>
      <c r="H64" s="125"/>
      <c r="I64" s="125"/>
      <c r="J64" s="125"/>
      <c r="K64" s="125"/>
      <c r="L64" s="125"/>
      <c r="M64" s="125"/>
      <c r="N64" s="125"/>
      <c r="O64" s="125"/>
    </row>
    <row r="65" spans="4:34" x14ac:dyDescent="0.25">
      <c r="E65" s="123"/>
      <c r="F65" s="126"/>
      <c r="G65" s="126"/>
      <c r="H65" s="126"/>
      <c r="I65" s="126"/>
      <c r="J65" s="126"/>
      <c r="K65" s="126"/>
      <c r="L65" s="126"/>
      <c r="M65" s="126"/>
      <c r="N65" s="126"/>
      <c r="O65" s="126"/>
    </row>
    <row r="66" spans="4:34" x14ac:dyDescent="0.25">
      <c r="D66" t="str">
        <f t="shared" ref="D66:D70" si="9">A16&amp;"-"&amp;B16&amp;"/"&amp;D16</f>
        <v>ERI-4/PORTLAND RD</v>
      </c>
      <c r="E66" s="124" t="s">
        <v>198</v>
      </c>
      <c r="F66" s="125"/>
      <c r="G66" s="125"/>
      <c r="H66" s="125"/>
      <c r="I66" s="125"/>
      <c r="J66" s="125"/>
      <c r="K66" s="125"/>
      <c r="L66" s="125"/>
      <c r="M66" s="125"/>
      <c r="N66" s="125"/>
      <c r="O66" s="125"/>
    </row>
    <row r="67" spans="4:34" x14ac:dyDescent="0.25">
      <c r="D67" t="str">
        <f t="shared" si="9"/>
        <v>ERI-250/KALAHARI RESORTS</v>
      </c>
      <c r="E67" s="124" t="s">
        <v>197</v>
      </c>
      <c r="F67" s="126"/>
      <c r="G67" s="126"/>
      <c r="H67" s="126"/>
      <c r="I67" s="126"/>
      <c r="J67" s="126"/>
      <c r="K67" s="126"/>
      <c r="L67" s="126"/>
      <c r="M67" s="126"/>
      <c r="N67" s="126"/>
      <c r="O67" s="126"/>
    </row>
    <row r="68" spans="4:34" x14ac:dyDescent="0.25">
      <c r="D68" t="str">
        <f t="shared" si="9"/>
        <v>ERI-250/HURON-AVERY RD</v>
      </c>
      <c r="E68" s="124" t="s">
        <v>197</v>
      </c>
      <c r="F68" s="125"/>
      <c r="G68" s="125"/>
      <c r="H68" s="125"/>
      <c r="I68" s="125"/>
      <c r="J68" s="125"/>
      <c r="K68" s="125"/>
      <c r="L68" s="125"/>
      <c r="M68" s="125"/>
      <c r="N68" s="125"/>
      <c r="O68" s="125"/>
    </row>
    <row r="69" spans="4:34" x14ac:dyDescent="0.25">
      <c r="D69" t="str">
        <f t="shared" si="9"/>
        <v>ERI-250/MASON RD</v>
      </c>
      <c r="E69" s="124" t="s">
        <v>196</v>
      </c>
      <c r="F69" s="126"/>
      <c r="G69" s="126"/>
      <c r="H69" s="126"/>
      <c r="I69" s="126"/>
      <c r="J69" s="126"/>
      <c r="K69" s="126"/>
      <c r="L69" s="126"/>
      <c r="M69" s="126"/>
      <c r="N69" s="126"/>
      <c r="O69" s="126"/>
    </row>
    <row r="70" spans="4:34" x14ac:dyDescent="0.25">
      <c r="D70" t="str">
        <f t="shared" si="9"/>
        <v>HUR-224/SR 61/ SR 598</v>
      </c>
      <c r="E70" s="124" t="s">
        <v>195</v>
      </c>
      <c r="F70" s="125"/>
      <c r="G70" s="125"/>
      <c r="H70" s="125"/>
      <c r="I70" s="125"/>
      <c r="J70" s="125"/>
      <c r="K70" s="125"/>
      <c r="L70" s="125"/>
      <c r="M70" s="125"/>
      <c r="N70" s="125"/>
      <c r="O70" s="125"/>
    </row>
    <row r="71" spans="4:34" x14ac:dyDescent="0.25">
      <c r="D71" t="str">
        <f>A24&amp;"-"&amp;B24&amp;"/"&amp;D24</f>
        <v>LOR-2/SR 2 WB RAMP @ BAUMHART RD</v>
      </c>
      <c r="E71" s="124" t="s">
        <v>194</v>
      </c>
      <c r="F71" s="126"/>
      <c r="G71" s="126"/>
      <c r="H71" s="126"/>
      <c r="I71" s="126"/>
      <c r="J71" s="126"/>
      <c r="K71" s="126"/>
      <c r="L71" s="126"/>
      <c r="M71" s="126"/>
      <c r="AA71" s="7"/>
      <c r="AB71" s="7"/>
      <c r="AG71"/>
      <c r="AH71"/>
    </row>
    <row r="72" spans="4:34" x14ac:dyDescent="0.25">
      <c r="D72" t="str">
        <f>A27&amp;"-"&amp;B27&amp;"/"&amp;D27</f>
        <v>LOR-20/US 20 WB RAMP @ SR 301</v>
      </c>
      <c r="E72" s="124" t="s">
        <v>199</v>
      </c>
      <c r="F72" s="125"/>
      <c r="G72" s="125"/>
      <c r="H72" s="125"/>
      <c r="I72" s="125"/>
      <c r="J72" s="125"/>
      <c r="K72" s="125"/>
      <c r="L72" s="125"/>
      <c r="M72" s="125"/>
      <c r="AA72" s="7"/>
      <c r="AB72" s="7"/>
      <c r="AG72"/>
      <c r="AH72"/>
    </row>
    <row r="73" spans="4:34" x14ac:dyDescent="0.25">
      <c r="D73" t="str">
        <f>A28&amp;"-"&amp;B28&amp;"/"&amp;D28</f>
        <v>LOR-57/GRAFTON RD</v>
      </c>
      <c r="E73" s="124" t="s">
        <v>200</v>
      </c>
      <c r="F73" s="126"/>
      <c r="G73" s="126"/>
      <c r="H73" s="126"/>
      <c r="I73" s="126"/>
      <c r="J73" s="126"/>
      <c r="K73" s="126"/>
      <c r="L73" s="126"/>
      <c r="M73" s="126"/>
      <c r="AA73" s="7"/>
      <c r="AB73" s="7"/>
      <c r="AG73"/>
      <c r="AH73"/>
    </row>
    <row r="74" spans="4:34" x14ac:dyDescent="0.25">
      <c r="D74" t="str">
        <f>A29&amp;"-"&amp;B29&amp;"/"&amp;D29</f>
        <v>LOR-57/SR 254</v>
      </c>
      <c r="E74" s="124" t="s">
        <v>201</v>
      </c>
      <c r="F74" s="125"/>
      <c r="G74" s="125"/>
      <c r="H74" s="125"/>
      <c r="I74" s="125"/>
      <c r="J74" s="125"/>
      <c r="K74" s="125"/>
      <c r="L74" s="125"/>
      <c r="M74" s="125"/>
      <c r="N74" s="125"/>
      <c r="O74" s="125"/>
    </row>
    <row r="75" spans="4:34" x14ac:dyDescent="0.25">
      <c r="D75" t="str">
        <f>A31&amp;"-"&amp;B31&amp;"/"&amp;D31</f>
        <v>LOR-58/TURNPIKE</v>
      </c>
      <c r="E75" s="124" t="s">
        <v>195</v>
      </c>
      <c r="F75" s="126"/>
      <c r="G75" s="126"/>
      <c r="H75" s="126"/>
      <c r="I75" s="126"/>
      <c r="J75" s="126"/>
      <c r="K75" s="126"/>
      <c r="L75" s="126"/>
      <c r="M75" s="126"/>
      <c r="AA75" s="7"/>
      <c r="AB75" s="7"/>
      <c r="AG75"/>
      <c r="AH75"/>
    </row>
    <row r="76" spans="4:34" x14ac:dyDescent="0.25">
      <c r="D76" t="str">
        <f>A33&amp;"-"&amp;B33&amp;"/"&amp;D33</f>
        <v>LOR-82/SR 83</v>
      </c>
      <c r="E76" s="124" t="s">
        <v>194</v>
      </c>
      <c r="F76" s="125"/>
      <c r="G76" s="125"/>
      <c r="H76" s="125"/>
      <c r="I76" s="125"/>
      <c r="J76" s="125"/>
      <c r="K76" s="125"/>
      <c r="L76" s="125"/>
      <c r="M76" s="125"/>
      <c r="AA76" s="7"/>
      <c r="AB76" s="7"/>
      <c r="AG76"/>
      <c r="AH76"/>
    </row>
    <row r="77" spans="4:34" x14ac:dyDescent="0.25">
      <c r="D77" t="str">
        <f>A35&amp;"-"&amp;B35&amp;"/"&amp;D35</f>
        <v>LOR-82/COLUMBIA WEST RIVER RD</v>
      </c>
      <c r="E77" s="124" t="s">
        <v>202</v>
      </c>
      <c r="F77" s="126"/>
      <c r="G77" s="126"/>
      <c r="H77" s="126"/>
      <c r="I77" s="126"/>
      <c r="J77" s="126"/>
      <c r="K77" s="126"/>
      <c r="L77" s="126"/>
      <c r="M77" s="126"/>
      <c r="N77" s="126"/>
      <c r="O77" s="126"/>
    </row>
    <row r="78" spans="4:34" x14ac:dyDescent="0.25">
      <c r="D78" t="str">
        <f>A36&amp;"-"&amp;B36&amp;"/"&amp;D36</f>
        <v>LOR-82/SR 252</v>
      </c>
      <c r="E78" s="124" t="s">
        <v>203</v>
      </c>
      <c r="F78" s="125"/>
      <c r="G78" s="125"/>
      <c r="H78" s="125"/>
      <c r="I78" s="125"/>
      <c r="J78" s="125"/>
      <c r="K78" s="125"/>
      <c r="L78" s="125"/>
      <c r="M78" s="125"/>
      <c r="N78" s="125"/>
      <c r="O78" s="125"/>
    </row>
    <row r="79" spans="4:34" x14ac:dyDescent="0.25">
      <c r="D79" t="str">
        <f>A38&amp;"-"&amp;B38&amp;"/"&amp;D38</f>
        <v>LOR-113/WEST RIDGE RD</v>
      </c>
      <c r="E79" s="124" t="s">
        <v>204</v>
      </c>
      <c r="F79" s="126"/>
      <c r="G79" s="126"/>
      <c r="H79" s="126"/>
      <c r="I79" s="126"/>
      <c r="J79" s="126"/>
      <c r="K79" s="126"/>
      <c r="L79" s="126"/>
      <c r="M79" s="126"/>
      <c r="N79" s="126"/>
      <c r="O79" s="126"/>
    </row>
    <row r="80" spans="4:34" x14ac:dyDescent="0.25">
      <c r="D80" t="str">
        <f>'Signal Subsummary 2'!A6&amp;"-"&amp;'Signal Subsummary 2'!B6&amp;"/"&amp;'Signal Subsummary 2'!D6</f>
        <v>RIC-39/TRIMBLE RD</v>
      </c>
      <c r="E80" s="124" t="s">
        <v>205</v>
      </c>
      <c r="F80" s="125"/>
      <c r="G80" s="125"/>
      <c r="H80" s="125"/>
      <c r="I80" s="125"/>
      <c r="J80" s="125"/>
      <c r="K80" s="125"/>
      <c r="L80" s="125"/>
      <c r="M80" s="125"/>
      <c r="AA80" s="7"/>
      <c r="AB80" s="7"/>
      <c r="AG80"/>
      <c r="AH80"/>
    </row>
    <row r="81" spans="4:34" x14ac:dyDescent="0.25">
      <c r="D81" t="str">
        <f>'Signal Subsummary 2'!A7&amp;"-"&amp;'Signal Subsummary 2'!B7&amp;"/"&amp;'Signal Subsummary 2'!D7</f>
        <v>RIC-39/ILLINOIS AVE/ SR 432</v>
      </c>
      <c r="E81" s="124" t="s">
        <v>206</v>
      </c>
      <c r="F81" s="126"/>
      <c r="G81" s="126"/>
      <c r="H81" s="126"/>
      <c r="I81" s="126"/>
      <c r="J81" s="126"/>
      <c r="K81" s="126"/>
      <c r="L81" s="126"/>
      <c r="M81" s="126"/>
      <c r="N81" s="126"/>
      <c r="O81" s="126"/>
    </row>
    <row r="82" spans="4:34" x14ac:dyDescent="0.25">
      <c r="D82" t="str">
        <f>'Signal Subsummary 2'!A8&amp;"-"&amp;'Signal Subsummary 2'!B8&amp;"/"&amp;'Signal Subsummary 2'!D8</f>
        <v>RIC-42/PARRY ST</v>
      </c>
      <c r="E82" s="124" t="s">
        <v>206</v>
      </c>
      <c r="F82" s="125"/>
      <c r="G82" s="125"/>
      <c r="H82" s="125"/>
      <c r="I82" s="125"/>
      <c r="J82" s="125"/>
      <c r="K82" s="125"/>
      <c r="L82" s="125"/>
      <c r="M82" s="125"/>
      <c r="AA82" s="7"/>
      <c r="AB82" s="7"/>
      <c r="AG82"/>
      <c r="AH82"/>
    </row>
    <row r="83" spans="4:34" x14ac:dyDescent="0.25">
      <c r="D83" t="str">
        <f>'Signal Subsummary 2'!A9&amp;"-"&amp;'Signal Subsummary 2'!B9&amp;"/"&amp;'Signal Subsummary 2'!D9</f>
        <v>RIC-42/MCELROY RD</v>
      </c>
      <c r="E83" s="124" t="s">
        <v>207</v>
      </c>
      <c r="F83" s="126"/>
      <c r="G83" s="126"/>
      <c r="H83" s="126"/>
      <c r="I83" s="126"/>
      <c r="J83" s="126"/>
      <c r="K83" s="126"/>
      <c r="L83" s="126"/>
      <c r="M83" s="126"/>
      <c r="N83" s="126"/>
      <c r="O83" s="126"/>
    </row>
    <row r="84" spans="4:34" x14ac:dyDescent="0.25">
      <c r="D84" t="str">
        <f>'Signal Subsummary 2'!A12&amp;"-"&amp;'Signal Subsummary 2'!B12&amp;"/"&amp;'Signal Subsummary 2'!D12</f>
        <v>RIC-430/STEWART RD</v>
      </c>
      <c r="E84" s="124" t="s">
        <v>206</v>
      </c>
      <c r="F84" s="125"/>
      <c r="G84" s="125"/>
      <c r="H84" s="125"/>
      <c r="I84" s="125"/>
      <c r="J84" s="125"/>
      <c r="K84" s="125"/>
      <c r="L84" s="125"/>
      <c r="M84" s="125"/>
      <c r="AA84" s="7"/>
      <c r="AB84" s="7"/>
      <c r="AG84"/>
      <c r="AH84"/>
    </row>
    <row r="85" spans="4:34" x14ac:dyDescent="0.25">
      <c r="D85" t="str">
        <f>'Signal Subsummary 2'!A14&amp;"-"&amp;'Signal Subsummary 2'!B14&amp;"/"&amp;'Signal Subsummary 2'!D14</f>
        <v>WAY-57/CHURCH RD</v>
      </c>
      <c r="E85" s="124" t="s">
        <v>208</v>
      </c>
      <c r="F85" s="126"/>
      <c r="G85" s="126"/>
      <c r="H85" s="126"/>
      <c r="I85" s="126"/>
      <c r="J85" s="126"/>
      <c r="K85" s="126"/>
      <c r="L85" s="126"/>
      <c r="M85" s="126"/>
      <c r="N85" s="126"/>
      <c r="O85" s="126"/>
    </row>
    <row r="86" spans="4:34" x14ac:dyDescent="0.25">
      <c r="D86" t="str">
        <f>'Signal Subsummary 2'!A15&amp;"-"&amp;'Signal Subsummary 2'!B15&amp;"/"&amp;'Signal Subsummary 2'!D15</f>
        <v>WAY-57/CR 29/ BACK MASSILLON RD</v>
      </c>
      <c r="E86" s="124" t="s">
        <v>206</v>
      </c>
      <c r="F86" s="125"/>
      <c r="G86" s="125"/>
      <c r="H86" s="125"/>
      <c r="I86" s="125"/>
      <c r="J86" s="125"/>
      <c r="K86" s="125"/>
      <c r="L86" s="125"/>
      <c r="M86" s="125"/>
      <c r="N86" s="125"/>
      <c r="O86" s="125"/>
    </row>
    <row r="87" spans="4:34" x14ac:dyDescent="0.25">
      <c r="D87" t="str">
        <f>'Signal Subsummary 2'!A16&amp;"-"&amp;'Signal Subsummary 2'!B16&amp;"/"&amp;'Signal Subsummary 2'!D16</f>
        <v xml:space="preserve">WAY-57/SR 585 </v>
      </c>
      <c r="E87" s="124" t="s">
        <v>209</v>
      </c>
      <c r="F87" s="126"/>
      <c r="G87" s="126"/>
      <c r="H87" s="126"/>
      <c r="I87" s="126"/>
      <c r="J87" s="126"/>
      <c r="K87" s="126"/>
      <c r="L87" s="126"/>
      <c r="M87" s="126"/>
      <c r="AA87" s="7"/>
      <c r="AB87" s="7"/>
      <c r="AG87"/>
      <c r="AH87"/>
    </row>
    <row r="88" spans="4:34" x14ac:dyDescent="0.25">
      <c r="D88" t="str">
        <f>'Signal Subsummary 2'!A18&amp;"-"&amp;'Signal Subsummary 2'!B18&amp;"/"&amp;'Signal Subsummary 2'!D18</f>
        <v>WAY-585/GATES ST</v>
      </c>
      <c r="E88" s="124" t="s">
        <v>210</v>
      </c>
      <c r="F88" s="125"/>
      <c r="G88" s="125"/>
      <c r="H88" s="125"/>
      <c r="I88" s="125"/>
      <c r="J88" s="125"/>
      <c r="K88" s="125"/>
      <c r="L88" s="125"/>
      <c r="M88" s="125"/>
      <c r="N88" s="125"/>
      <c r="O88" s="125"/>
    </row>
    <row r="89" spans="4:34" x14ac:dyDescent="0.25">
      <c r="D89" t="s">
        <v>215</v>
      </c>
      <c r="E89" s="124" t="s">
        <v>207</v>
      </c>
      <c r="F89" s="126"/>
      <c r="G89" s="126"/>
      <c r="H89" s="126"/>
      <c r="I89" s="126"/>
      <c r="J89" s="126"/>
      <c r="K89" s="126"/>
      <c r="L89" s="126"/>
      <c r="M89" s="126"/>
      <c r="AA89" s="7"/>
      <c r="AB89" s="7"/>
      <c r="AG89"/>
      <c r="AH89"/>
    </row>
    <row r="90" spans="4:34" x14ac:dyDescent="0.25">
      <c r="D90" t="s">
        <v>216</v>
      </c>
      <c r="E90" s="124" t="s">
        <v>206</v>
      </c>
      <c r="F90" s="125"/>
      <c r="G90" s="125"/>
      <c r="H90" s="125"/>
      <c r="I90" s="125"/>
      <c r="J90" s="125"/>
      <c r="K90" s="125"/>
      <c r="L90" s="125"/>
      <c r="M90" s="125"/>
      <c r="AA90" s="7"/>
      <c r="AB90" s="7"/>
      <c r="AG90"/>
      <c r="AH90"/>
    </row>
    <row r="91" spans="4:34" x14ac:dyDescent="0.25">
      <c r="D91" t="s">
        <v>217</v>
      </c>
      <c r="E91" s="124" t="s">
        <v>206</v>
      </c>
      <c r="F91" s="126"/>
      <c r="G91" s="126"/>
      <c r="H91" s="126"/>
      <c r="I91" s="126"/>
      <c r="J91" s="126"/>
      <c r="K91" s="126"/>
      <c r="L91" s="126"/>
      <c r="M91" s="126"/>
      <c r="N91" s="126"/>
      <c r="O91" s="126"/>
    </row>
    <row r="92" spans="4:34" x14ac:dyDescent="0.25">
      <c r="D92" t="s">
        <v>218</v>
      </c>
      <c r="E92" s="124" t="s">
        <v>211</v>
      </c>
      <c r="F92" s="125"/>
      <c r="G92" s="125"/>
      <c r="H92" s="125"/>
      <c r="I92" s="125"/>
      <c r="J92" s="125"/>
      <c r="K92" s="125"/>
      <c r="L92" s="125"/>
      <c r="M92" s="125"/>
      <c r="N92" s="125"/>
      <c r="O92" s="125"/>
    </row>
    <row r="93" spans="4:34" x14ac:dyDescent="0.25">
      <c r="D93" t="str">
        <f>'Signal Subsummary 2'!$A$20&amp;"-"&amp;'Signal Subsummary 2'!$B$20&amp;"/"&amp;'Signal Subsummary 2'!$D$20</f>
        <v>ERI-250/HURON-AVERY RD</v>
      </c>
      <c r="E93" s="124" t="s">
        <v>212</v>
      </c>
      <c r="F93" s="126"/>
      <c r="G93" s="126"/>
      <c r="H93" s="126"/>
      <c r="I93" s="126"/>
      <c r="J93" s="126"/>
      <c r="K93" s="126"/>
      <c r="L93" s="126"/>
      <c r="M93" s="126"/>
      <c r="N93" s="126"/>
      <c r="O93" s="126"/>
    </row>
    <row r="94" spans="4:34" x14ac:dyDescent="0.25">
      <c r="D94" t="str">
        <f>'Signal Subsummary 2'!A21&amp;"-"&amp;'Signal Subsummary 2'!B21&amp;"/"&amp;'Signal Subsummary 2'!D21</f>
        <v>ERI-4/STRUB RD</v>
      </c>
      <c r="E94" s="124" t="s">
        <v>213</v>
      </c>
      <c r="F94" s="125"/>
      <c r="G94" s="125"/>
      <c r="H94" s="125"/>
      <c r="I94" s="125"/>
      <c r="J94" s="125"/>
      <c r="K94" s="125"/>
      <c r="L94" s="125"/>
      <c r="M94" s="125"/>
      <c r="N94" s="125"/>
      <c r="O94" s="125"/>
    </row>
    <row r="95" spans="4:34" x14ac:dyDescent="0.25">
      <c r="D95" t="str">
        <f>'Signal Subsummary 2'!A22&amp;"-"&amp;'Signal Subsummary 2'!B22&amp;"/"&amp;'Signal Subsummary 2'!D22</f>
        <v>LOR-82/STATION RD</v>
      </c>
      <c r="E95" s="124" t="s">
        <v>203</v>
      </c>
      <c r="F95" s="126"/>
      <c r="G95" s="126"/>
      <c r="H95" s="126"/>
      <c r="I95" s="126"/>
      <c r="J95" s="126"/>
      <c r="K95" s="126"/>
      <c r="L95" s="126"/>
      <c r="M95" s="126"/>
      <c r="AA95" s="7"/>
      <c r="AB95" s="7"/>
      <c r="AG95"/>
      <c r="AH95"/>
    </row>
    <row r="96" spans="4:34" x14ac:dyDescent="0.25">
      <c r="D96" t="str">
        <f>'Signal Subsummary 2'!A23&amp;"-"&amp;'Signal Subsummary 2'!B23&amp;"/"&amp;'Signal Subsummary 2'!D23</f>
        <v>MED-224/LAKE RD</v>
      </c>
      <c r="E96" s="124" t="s">
        <v>214</v>
      </c>
      <c r="F96" s="125"/>
      <c r="G96" s="125"/>
      <c r="H96" s="125"/>
      <c r="I96" s="125"/>
      <c r="J96" s="125"/>
      <c r="K96" s="125"/>
      <c r="L96" s="125"/>
      <c r="M96" s="125"/>
      <c r="AA96" s="7"/>
      <c r="AB96" s="7"/>
      <c r="AG96"/>
      <c r="AH96"/>
    </row>
    <row r="97" spans="4:34" x14ac:dyDescent="0.25">
      <c r="D97" t="str">
        <f>'Signal Subsummary 2'!A24&amp;"-"&amp;'Signal Subsummary 2'!B24&amp;"/"&amp;'Signal Subsummary 2'!D24</f>
        <v>RIC-39/ILLINOIS AVE/ SR 430</v>
      </c>
      <c r="E97" s="124" t="s">
        <v>203</v>
      </c>
      <c r="F97" s="126"/>
      <c r="G97" s="126"/>
      <c r="H97" s="126"/>
      <c r="I97" s="126"/>
      <c r="J97" s="126"/>
      <c r="K97" s="126"/>
      <c r="L97" s="126"/>
      <c r="M97" s="126"/>
      <c r="N97" s="126"/>
      <c r="O97" s="126"/>
    </row>
    <row r="98" spans="4:34" x14ac:dyDescent="0.25">
      <c r="E98" s="124"/>
      <c r="F98" s="125"/>
      <c r="G98" s="125"/>
      <c r="H98" s="125"/>
      <c r="I98" s="125"/>
      <c r="J98" s="125"/>
      <c r="K98" s="125"/>
      <c r="L98" s="125"/>
      <c r="M98" s="125"/>
      <c r="AA98" s="7"/>
      <c r="AB98" s="7"/>
      <c r="AG98"/>
      <c r="AH98"/>
    </row>
    <row r="99" spans="4:34" x14ac:dyDescent="0.25">
      <c r="E99" s="124"/>
      <c r="F99" s="126"/>
      <c r="G99" s="126"/>
      <c r="H99" s="126"/>
      <c r="I99" s="126"/>
      <c r="J99" s="126"/>
      <c r="K99" s="126"/>
      <c r="L99" s="126"/>
      <c r="M99" s="126"/>
      <c r="N99" s="126"/>
      <c r="O99" s="126"/>
    </row>
    <row r="100" spans="4:34" x14ac:dyDescent="0.25">
      <c r="E100" s="124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</row>
    <row r="101" spans="4:34" x14ac:dyDescent="0.25"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</row>
    <row r="102" spans="4:34" x14ac:dyDescent="0.25">
      <c r="F102" s="125"/>
      <c r="G102" s="125"/>
      <c r="H102" s="125"/>
      <c r="I102" s="125"/>
      <c r="J102" s="125"/>
      <c r="K102" s="125"/>
      <c r="L102" s="125"/>
      <c r="M102" s="125"/>
      <c r="AA102" s="7"/>
      <c r="AB102" s="7"/>
      <c r="AG102"/>
      <c r="AH102"/>
    </row>
    <row r="103" spans="4:34" x14ac:dyDescent="0.25"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</row>
    <row r="104" spans="4:34" x14ac:dyDescent="0.25"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</row>
    <row r="105" spans="4:34" x14ac:dyDescent="0.25"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</row>
    <row r="106" spans="4:34" x14ac:dyDescent="0.25"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</row>
    <row r="107" spans="4:34" x14ac:dyDescent="0.25">
      <c r="F107" s="126"/>
      <c r="G107" s="126"/>
      <c r="H107" s="126"/>
      <c r="I107" s="126"/>
      <c r="J107" s="126"/>
      <c r="K107" s="126"/>
      <c r="L107" s="126"/>
      <c r="M107" s="126"/>
      <c r="AA107" s="7"/>
      <c r="AB107" s="7"/>
      <c r="AG107"/>
      <c r="AH107"/>
    </row>
    <row r="109" spans="4:34" x14ac:dyDescent="0.25">
      <c r="AA109" s="7"/>
      <c r="AB109" s="7"/>
      <c r="AG109"/>
      <c r="AH109"/>
    </row>
    <row r="110" spans="4:34" x14ac:dyDescent="0.25">
      <c r="AA110" s="7"/>
      <c r="AB110" s="7"/>
      <c r="AG110"/>
      <c r="AH110"/>
    </row>
  </sheetData>
  <mergeCells count="35">
    <mergeCell ref="AH2:AH3"/>
    <mergeCell ref="A5:D5"/>
    <mergeCell ref="AD2:AD3"/>
    <mergeCell ref="AE2:AE3"/>
    <mergeCell ref="F2:F3"/>
    <mergeCell ref="G2:G3"/>
    <mergeCell ref="H2:H3"/>
    <mergeCell ref="I2:I3"/>
    <mergeCell ref="U2:U3"/>
    <mergeCell ref="J2:J3"/>
    <mergeCell ref="K2:K3"/>
    <mergeCell ref="L2:L3"/>
    <mergeCell ref="X1:AB1"/>
    <mergeCell ref="A45:D45"/>
    <mergeCell ref="A46:D46"/>
    <mergeCell ref="AF2:AF3"/>
    <mergeCell ref="AG2:AG3"/>
    <mergeCell ref="W2:W3"/>
    <mergeCell ref="X2:AB2"/>
    <mergeCell ref="AC2:AC3"/>
    <mergeCell ref="P2:P3"/>
    <mergeCell ref="Q2:Q3"/>
    <mergeCell ref="R2:R3"/>
    <mergeCell ref="S2:S3"/>
    <mergeCell ref="T2:T3"/>
    <mergeCell ref="M2:M3"/>
    <mergeCell ref="N2:N3"/>
    <mergeCell ref="O2:O3"/>
    <mergeCell ref="A47:D47"/>
    <mergeCell ref="V2:V3"/>
    <mergeCell ref="A1:A4"/>
    <mergeCell ref="B1:B4"/>
    <mergeCell ref="C1:C4"/>
    <mergeCell ref="D1:D4"/>
    <mergeCell ref="E1:E4"/>
  </mergeCells>
  <phoneticPr fontId="1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71B3-07AC-4E6E-944A-50D6F65A4B6D}">
  <dimension ref="A1:AF95"/>
  <sheetViews>
    <sheetView zoomScale="90" zoomScaleNormal="90" workbookViewId="0">
      <pane xSplit="5" ySplit="4" topLeftCell="H41" activePane="bottomRight" state="frozen"/>
      <selection pane="topRight" activeCell="F1" sqref="F1"/>
      <selection pane="bottomLeft" activeCell="A5" sqref="A5"/>
      <selection pane="bottomRight" activeCell="E67" sqref="E67"/>
    </sheetView>
  </sheetViews>
  <sheetFormatPr defaultRowHeight="15" x14ac:dyDescent="0.25"/>
  <cols>
    <col min="1" max="1" width="11.28515625" customWidth="1"/>
    <col min="2" max="2" width="8.85546875" customWidth="1"/>
    <col min="3" max="3" width="10.28515625" customWidth="1"/>
    <col min="4" max="4" width="35.7109375" customWidth="1"/>
    <col min="5" max="5" width="13.42578125" customWidth="1"/>
    <col min="6" max="8" width="9.7109375" customWidth="1"/>
    <col min="9" max="12" width="9.5703125" customWidth="1"/>
    <col min="13" max="13" width="9.7109375" customWidth="1"/>
    <col min="14" max="14" width="13.42578125" customWidth="1"/>
    <col min="15" max="16" width="9.7109375" customWidth="1"/>
    <col min="17" max="18" width="9.5703125" customWidth="1"/>
    <col min="19" max="21" width="9.7109375" customWidth="1"/>
    <col min="22" max="22" width="9.5703125" customWidth="1"/>
    <col min="23" max="26" width="12.42578125" customWidth="1"/>
    <col min="27" max="28" width="17.42578125" style="7" customWidth="1"/>
    <col min="29" max="29" width="12.85546875" style="7" customWidth="1"/>
    <col min="30" max="30" width="17.28515625" style="7" customWidth="1"/>
    <col min="31" max="31" width="14.5703125" style="7" customWidth="1"/>
    <col min="32" max="32" width="15.42578125" style="7" customWidth="1"/>
  </cols>
  <sheetData>
    <row r="1" spans="1:32" x14ac:dyDescent="0.25">
      <c r="A1" s="142" t="s">
        <v>3</v>
      </c>
      <c r="B1" s="145" t="s">
        <v>4</v>
      </c>
      <c r="C1" s="145" t="s">
        <v>0</v>
      </c>
      <c r="D1" s="145" t="s">
        <v>5</v>
      </c>
      <c r="E1" s="145" t="s">
        <v>2</v>
      </c>
      <c r="F1" s="13">
        <v>202</v>
      </c>
      <c r="G1" s="13">
        <v>202</v>
      </c>
      <c r="H1" s="13">
        <v>202</v>
      </c>
      <c r="I1" s="13">
        <v>203</v>
      </c>
      <c r="J1" s="13">
        <v>608</v>
      </c>
      <c r="K1" s="13">
        <v>608</v>
      </c>
      <c r="L1" s="13">
        <v>609</v>
      </c>
      <c r="M1" s="13">
        <v>625</v>
      </c>
      <c r="N1" s="13">
        <v>632</v>
      </c>
      <c r="O1" s="13">
        <v>625</v>
      </c>
      <c r="P1" s="13">
        <v>625</v>
      </c>
      <c r="Q1" s="13">
        <v>625</v>
      </c>
      <c r="R1" s="13">
        <v>625</v>
      </c>
      <c r="S1" s="13">
        <v>631</v>
      </c>
      <c r="T1" s="13">
        <v>632</v>
      </c>
      <c r="U1" s="13">
        <v>632</v>
      </c>
      <c r="V1" s="13">
        <v>632</v>
      </c>
      <c r="W1" s="13">
        <v>632</v>
      </c>
      <c r="X1" s="13">
        <v>644</v>
      </c>
      <c r="Y1" s="50">
        <v>659</v>
      </c>
      <c r="Z1" s="14"/>
      <c r="AA1" s="14">
        <v>630</v>
      </c>
      <c r="AB1" s="13">
        <v>630</v>
      </c>
      <c r="AC1" s="15">
        <v>630</v>
      </c>
      <c r="AD1" s="15">
        <v>631</v>
      </c>
      <c r="AE1" s="15">
        <v>631</v>
      </c>
      <c r="AF1" s="16">
        <v>632</v>
      </c>
    </row>
    <row r="2" spans="1:32" ht="92.25" customHeight="1" x14ac:dyDescent="0.25">
      <c r="A2" s="143"/>
      <c r="B2" s="146"/>
      <c r="C2" s="146"/>
      <c r="D2" s="146"/>
      <c r="E2" s="146"/>
      <c r="F2" s="141" t="s">
        <v>120</v>
      </c>
      <c r="G2" s="141" t="s">
        <v>121</v>
      </c>
      <c r="H2" s="141" t="s">
        <v>165</v>
      </c>
      <c r="I2" s="141" t="s">
        <v>169</v>
      </c>
      <c r="J2" s="141" t="s">
        <v>122</v>
      </c>
      <c r="K2" s="141" t="s">
        <v>191</v>
      </c>
      <c r="L2" s="141" t="s">
        <v>123</v>
      </c>
      <c r="M2" s="141" t="s">
        <v>171</v>
      </c>
      <c r="N2" s="141" t="s">
        <v>170</v>
      </c>
      <c r="O2" s="141" t="s">
        <v>225</v>
      </c>
      <c r="P2" s="141" t="s">
        <v>144</v>
      </c>
      <c r="Q2" s="141" t="s">
        <v>145</v>
      </c>
      <c r="R2" s="141" t="s">
        <v>193</v>
      </c>
      <c r="S2" s="141" t="s">
        <v>111</v>
      </c>
      <c r="T2" s="141" t="s">
        <v>41</v>
      </c>
      <c r="U2" s="141" t="s">
        <v>16</v>
      </c>
      <c r="V2" s="141" t="s">
        <v>42</v>
      </c>
      <c r="W2" s="141" t="s">
        <v>49</v>
      </c>
      <c r="X2" s="141" t="s">
        <v>172</v>
      </c>
      <c r="Y2" s="153" t="s">
        <v>166</v>
      </c>
      <c r="Z2" s="168"/>
      <c r="AA2" s="156" t="s">
        <v>14</v>
      </c>
      <c r="AB2" s="162" t="s">
        <v>13</v>
      </c>
      <c r="AC2" s="164" t="s">
        <v>12</v>
      </c>
      <c r="AD2" s="152" t="s">
        <v>8</v>
      </c>
      <c r="AE2" s="152" t="s">
        <v>9</v>
      </c>
      <c r="AF2" s="158" t="s">
        <v>10</v>
      </c>
    </row>
    <row r="3" spans="1:32" ht="53.25" customHeight="1" x14ac:dyDescent="0.25">
      <c r="A3" s="143"/>
      <c r="B3" s="146"/>
      <c r="C3" s="146"/>
      <c r="D3" s="146"/>
      <c r="E3" s="146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53"/>
      <c r="Z3" s="169"/>
      <c r="AA3" s="157"/>
      <c r="AB3" s="163"/>
      <c r="AC3" s="165"/>
      <c r="AD3" s="152"/>
      <c r="AE3" s="152"/>
      <c r="AF3" s="159"/>
    </row>
    <row r="4" spans="1:32" ht="15.75" thickBot="1" x14ac:dyDescent="0.3">
      <c r="A4" s="144"/>
      <c r="B4" s="147"/>
      <c r="C4" s="147"/>
      <c r="D4" s="147"/>
      <c r="E4" s="147"/>
      <c r="F4" s="52" t="s">
        <v>11</v>
      </c>
      <c r="G4" s="52" t="s">
        <v>7</v>
      </c>
      <c r="H4" s="52" t="s">
        <v>164</v>
      </c>
      <c r="I4" s="52" t="s">
        <v>163</v>
      </c>
      <c r="J4" s="52" t="s">
        <v>11</v>
      </c>
      <c r="K4" s="52" t="s">
        <v>11</v>
      </c>
      <c r="L4" s="52" t="s">
        <v>7</v>
      </c>
      <c r="M4" s="52" t="s">
        <v>1</v>
      </c>
      <c r="N4" s="52" t="s">
        <v>1</v>
      </c>
      <c r="O4" s="52" t="s">
        <v>7</v>
      </c>
      <c r="P4" s="52" t="s">
        <v>1</v>
      </c>
      <c r="Q4" s="52" t="s">
        <v>1</v>
      </c>
      <c r="R4" s="52" t="s">
        <v>1</v>
      </c>
      <c r="S4" s="52" t="s">
        <v>7</v>
      </c>
      <c r="T4" s="52" t="s">
        <v>1</v>
      </c>
      <c r="U4" s="52" t="s">
        <v>1</v>
      </c>
      <c r="V4" s="52" t="s">
        <v>7</v>
      </c>
      <c r="W4" s="52" t="s">
        <v>7</v>
      </c>
      <c r="X4" s="52" t="s">
        <v>7</v>
      </c>
      <c r="Y4" s="71" t="s">
        <v>163</v>
      </c>
      <c r="Z4" s="64"/>
      <c r="AA4" s="21" t="s">
        <v>1</v>
      </c>
      <c r="AB4" s="18" t="s">
        <v>7</v>
      </c>
      <c r="AC4" s="23" t="s">
        <v>11</v>
      </c>
      <c r="AD4" s="23" t="s">
        <v>1</v>
      </c>
      <c r="AE4" s="23" t="s">
        <v>1</v>
      </c>
      <c r="AF4" s="24" t="s">
        <v>7</v>
      </c>
    </row>
    <row r="5" spans="1:32" x14ac:dyDescent="0.25">
      <c r="A5" s="160"/>
      <c r="B5" s="161"/>
      <c r="C5" s="161"/>
      <c r="D5" s="161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2"/>
      <c r="Z5" s="65"/>
      <c r="AA5" s="28"/>
      <c r="AB5" s="29"/>
      <c r="AC5" s="30"/>
      <c r="AD5" s="30"/>
      <c r="AE5" s="30"/>
      <c r="AF5" s="31"/>
    </row>
    <row r="6" spans="1:32" x14ac:dyDescent="0.25">
      <c r="A6" s="17" t="s">
        <v>18</v>
      </c>
      <c r="B6" s="18">
        <v>39</v>
      </c>
      <c r="C6" s="35">
        <v>12.65</v>
      </c>
      <c r="D6" s="18" t="s">
        <v>82</v>
      </c>
      <c r="E6" s="18" t="s">
        <v>52</v>
      </c>
      <c r="F6" s="82"/>
      <c r="G6" s="82"/>
      <c r="H6" s="82"/>
      <c r="I6" s="82"/>
      <c r="J6" s="82"/>
      <c r="K6" s="82"/>
      <c r="L6" s="82"/>
      <c r="M6" s="81"/>
      <c r="N6" s="81"/>
      <c r="O6" s="81"/>
      <c r="P6" s="81"/>
      <c r="Q6" s="81"/>
      <c r="R6" s="81"/>
      <c r="S6" s="81"/>
      <c r="T6" s="81"/>
      <c r="U6" s="81">
        <v>8</v>
      </c>
      <c r="V6" s="82"/>
      <c r="W6" s="82"/>
      <c r="X6" s="82"/>
      <c r="Y6" s="83"/>
      <c r="Z6" s="28"/>
      <c r="AA6" s="25"/>
      <c r="AB6" s="26"/>
      <c r="AC6" s="33"/>
      <c r="AD6" s="33"/>
      <c r="AE6" s="33"/>
      <c r="AF6" s="24"/>
    </row>
    <row r="7" spans="1:32" x14ac:dyDescent="0.25">
      <c r="A7" s="17" t="s">
        <v>18</v>
      </c>
      <c r="B7" s="18">
        <v>39</v>
      </c>
      <c r="C7" s="35">
        <v>17.12</v>
      </c>
      <c r="D7" s="18" t="s">
        <v>83</v>
      </c>
      <c r="E7" s="18" t="s">
        <v>52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>
        <v>8</v>
      </c>
      <c r="V7" s="81"/>
      <c r="W7" s="81"/>
      <c r="X7" s="81"/>
      <c r="Y7" s="84"/>
      <c r="Z7" s="21"/>
      <c r="AA7" s="25"/>
      <c r="AB7" s="26"/>
      <c r="AC7" s="33"/>
      <c r="AD7" s="33"/>
      <c r="AE7" s="33"/>
      <c r="AF7" s="24"/>
    </row>
    <row r="8" spans="1:32" x14ac:dyDescent="0.25">
      <c r="A8" s="17" t="s">
        <v>18</v>
      </c>
      <c r="B8" s="18">
        <v>42</v>
      </c>
      <c r="C8" s="35">
        <v>13.57</v>
      </c>
      <c r="D8" s="18" t="s">
        <v>84</v>
      </c>
      <c r="E8" s="18" t="s">
        <v>52</v>
      </c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>
        <v>8</v>
      </c>
      <c r="V8" s="81"/>
      <c r="W8" s="81"/>
      <c r="X8" s="81"/>
      <c r="Y8" s="84"/>
      <c r="Z8" s="21"/>
      <c r="AA8" s="21"/>
      <c r="AB8" s="18"/>
      <c r="AC8" s="23"/>
      <c r="AD8" s="23"/>
      <c r="AE8" s="23"/>
      <c r="AF8" s="34"/>
    </row>
    <row r="9" spans="1:32" x14ac:dyDescent="0.25">
      <c r="A9" s="17" t="s">
        <v>18</v>
      </c>
      <c r="B9" s="18">
        <v>42</v>
      </c>
      <c r="C9" s="35">
        <v>14.4</v>
      </c>
      <c r="D9" s="18" t="s">
        <v>85</v>
      </c>
      <c r="E9" s="18" t="s">
        <v>52</v>
      </c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>
        <v>6</v>
      </c>
      <c r="V9" s="81"/>
      <c r="W9" s="81"/>
      <c r="X9" s="81"/>
      <c r="Y9" s="84"/>
      <c r="Z9" s="21"/>
      <c r="AA9" s="36"/>
      <c r="AB9" s="37"/>
      <c r="AC9" s="38"/>
      <c r="AD9" s="38"/>
      <c r="AE9" s="38"/>
      <c r="AF9" s="39"/>
    </row>
    <row r="10" spans="1:32" x14ac:dyDescent="0.25">
      <c r="A10" s="17" t="s">
        <v>18</v>
      </c>
      <c r="B10" s="18">
        <v>71</v>
      </c>
      <c r="C10" s="35">
        <v>7.11</v>
      </c>
      <c r="D10" s="18" t="s">
        <v>86</v>
      </c>
      <c r="E10" s="18" t="s">
        <v>52</v>
      </c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>
        <v>8</v>
      </c>
      <c r="V10" s="81"/>
      <c r="W10" s="81"/>
      <c r="X10" s="81"/>
      <c r="Y10" s="84"/>
      <c r="Z10" s="21"/>
      <c r="AA10" s="36"/>
      <c r="AB10" s="37"/>
      <c r="AC10" s="38"/>
      <c r="AD10" s="38"/>
      <c r="AE10" s="38"/>
      <c r="AF10" s="39"/>
    </row>
    <row r="11" spans="1:32" x14ac:dyDescent="0.25">
      <c r="A11" s="17" t="s">
        <v>18</v>
      </c>
      <c r="B11" s="18">
        <v>71</v>
      </c>
      <c r="C11" s="35">
        <v>7.19</v>
      </c>
      <c r="D11" s="18" t="s">
        <v>97</v>
      </c>
      <c r="E11" s="18" t="s">
        <v>52</v>
      </c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>
        <v>6</v>
      </c>
      <c r="V11" s="81"/>
      <c r="W11" s="81"/>
      <c r="X11" s="81"/>
      <c r="Y11" s="84"/>
      <c r="Z11" s="21"/>
      <c r="AA11" s="36"/>
      <c r="AB11" s="37"/>
      <c r="AC11" s="38"/>
      <c r="AD11" s="38"/>
      <c r="AE11" s="38"/>
      <c r="AF11" s="39"/>
    </row>
    <row r="12" spans="1:32" x14ac:dyDescent="0.25">
      <c r="A12" s="17" t="s">
        <v>18</v>
      </c>
      <c r="B12" s="18">
        <v>430</v>
      </c>
      <c r="C12" s="35">
        <v>7.27</v>
      </c>
      <c r="D12" s="18" t="s">
        <v>87</v>
      </c>
      <c r="E12" s="18" t="s">
        <v>52</v>
      </c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>
        <v>8</v>
      </c>
      <c r="V12" s="82"/>
      <c r="W12" s="82"/>
      <c r="X12" s="82"/>
      <c r="Y12" s="83"/>
      <c r="Z12" s="28"/>
      <c r="AA12" s="36"/>
      <c r="AB12" s="37"/>
      <c r="AC12" s="38"/>
      <c r="AD12" s="38"/>
      <c r="AE12" s="38"/>
      <c r="AF12" s="39"/>
    </row>
    <row r="13" spans="1:32" x14ac:dyDescent="0.25">
      <c r="A13" s="17" t="s">
        <v>19</v>
      </c>
      <c r="B13" s="18">
        <v>3</v>
      </c>
      <c r="C13" s="35">
        <v>10.82</v>
      </c>
      <c r="D13" s="18" t="s">
        <v>88</v>
      </c>
      <c r="E13" s="18" t="s">
        <v>52</v>
      </c>
      <c r="F13" s="81"/>
      <c r="G13" s="81"/>
      <c r="H13" s="81"/>
      <c r="I13" s="81"/>
      <c r="J13" s="81"/>
      <c r="K13" s="81"/>
      <c r="L13" s="81"/>
      <c r="M13" s="82"/>
      <c r="N13" s="82"/>
      <c r="O13" s="82"/>
      <c r="P13" s="82"/>
      <c r="Q13" s="82"/>
      <c r="R13" s="82"/>
      <c r="S13" s="82"/>
      <c r="T13" s="81"/>
      <c r="U13" s="81">
        <v>10</v>
      </c>
      <c r="V13" s="81"/>
      <c r="W13" s="81"/>
      <c r="X13" s="81"/>
      <c r="Y13" s="84"/>
      <c r="Z13" s="21"/>
      <c r="AA13" s="36"/>
      <c r="AB13" s="37"/>
      <c r="AC13" s="38"/>
      <c r="AD13" s="38"/>
      <c r="AE13" s="38"/>
      <c r="AF13" s="39"/>
    </row>
    <row r="14" spans="1:32" x14ac:dyDescent="0.25">
      <c r="A14" s="17" t="s">
        <v>19</v>
      </c>
      <c r="B14" s="18">
        <v>57</v>
      </c>
      <c r="C14" s="35">
        <v>1.75</v>
      </c>
      <c r="D14" s="18" t="s">
        <v>89</v>
      </c>
      <c r="E14" s="18" t="s">
        <v>52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>
        <v>10</v>
      </c>
      <c r="V14" s="81"/>
      <c r="W14" s="81"/>
      <c r="X14" s="81"/>
      <c r="Y14" s="84"/>
      <c r="Z14" s="21"/>
      <c r="AA14" s="36"/>
      <c r="AB14" s="37"/>
      <c r="AC14" s="38"/>
      <c r="AD14" s="38"/>
      <c r="AE14" s="38"/>
      <c r="AF14" s="39"/>
    </row>
    <row r="15" spans="1:32" x14ac:dyDescent="0.25">
      <c r="A15" s="17" t="s">
        <v>19</v>
      </c>
      <c r="B15" s="18">
        <v>57</v>
      </c>
      <c r="C15" s="35">
        <v>5.5</v>
      </c>
      <c r="D15" s="18" t="s">
        <v>90</v>
      </c>
      <c r="E15" s="18" t="s">
        <v>52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>
        <v>8</v>
      </c>
      <c r="V15" s="81"/>
      <c r="W15" s="81"/>
      <c r="X15" s="81"/>
      <c r="Y15" s="84"/>
      <c r="Z15" s="21"/>
      <c r="AA15" s="36"/>
      <c r="AB15" s="37"/>
      <c r="AC15" s="38"/>
      <c r="AD15" s="38"/>
      <c r="AE15" s="38"/>
      <c r="AF15" s="39"/>
    </row>
    <row r="16" spans="1:32" x14ac:dyDescent="0.25">
      <c r="A16" s="17" t="s">
        <v>19</v>
      </c>
      <c r="B16" s="18">
        <v>57</v>
      </c>
      <c r="C16" s="35">
        <v>8.89</v>
      </c>
      <c r="D16" s="18" t="s">
        <v>91</v>
      </c>
      <c r="E16" s="18" t="s">
        <v>52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>
        <v>8</v>
      </c>
      <c r="V16" s="81"/>
      <c r="W16" s="81"/>
      <c r="X16" s="81"/>
      <c r="Y16" s="84"/>
      <c r="Z16" s="21"/>
      <c r="AA16" s="36"/>
      <c r="AB16" s="37"/>
      <c r="AC16" s="38"/>
      <c r="AD16" s="38"/>
      <c r="AE16" s="38"/>
      <c r="AF16" s="39"/>
    </row>
    <row r="17" spans="1:32" x14ac:dyDescent="0.25">
      <c r="A17" s="17" t="s">
        <v>68</v>
      </c>
      <c r="B17" s="18">
        <v>57</v>
      </c>
      <c r="C17" s="35">
        <v>13.22</v>
      </c>
      <c r="D17" s="18" t="s">
        <v>40</v>
      </c>
      <c r="E17" s="18" t="s">
        <v>52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>
        <v>8</v>
      </c>
      <c r="V17" s="81"/>
      <c r="W17" s="81"/>
      <c r="X17" s="81"/>
      <c r="Y17" s="84"/>
      <c r="Z17" s="21"/>
      <c r="AA17" s="36"/>
      <c r="AB17" s="37"/>
      <c r="AC17" s="38"/>
      <c r="AD17" s="38"/>
      <c r="AE17" s="38"/>
      <c r="AF17" s="39"/>
    </row>
    <row r="18" spans="1:32" x14ac:dyDescent="0.25">
      <c r="A18" s="17" t="s">
        <v>19</v>
      </c>
      <c r="B18" s="18">
        <v>585</v>
      </c>
      <c r="C18" s="35">
        <v>17.600000000000001</v>
      </c>
      <c r="D18" s="18" t="s">
        <v>92</v>
      </c>
      <c r="E18" s="18" t="s">
        <v>52</v>
      </c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>
        <v>10</v>
      </c>
      <c r="V18" s="81"/>
      <c r="W18" s="81"/>
      <c r="X18" s="81"/>
      <c r="Y18" s="84"/>
      <c r="Z18" s="21"/>
      <c r="AA18" s="36"/>
      <c r="AB18" s="37"/>
      <c r="AC18" s="38"/>
      <c r="AD18" s="38"/>
      <c r="AE18" s="38"/>
      <c r="AF18" s="39"/>
    </row>
    <row r="19" spans="1:32" x14ac:dyDescent="0.25">
      <c r="A19" s="17"/>
      <c r="B19" s="18"/>
      <c r="C19" s="35"/>
      <c r="D19" s="18"/>
      <c r="E19" s="18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4"/>
      <c r="Z19" s="21"/>
      <c r="AA19" s="36"/>
      <c r="AB19" s="37"/>
      <c r="AC19" s="38"/>
      <c r="AD19" s="38"/>
      <c r="AE19" s="38"/>
      <c r="AF19" s="39"/>
    </row>
    <row r="20" spans="1:32" x14ac:dyDescent="0.25">
      <c r="A20" s="17" t="s">
        <v>17</v>
      </c>
      <c r="B20" s="18">
        <v>250</v>
      </c>
      <c r="C20" s="35">
        <v>8.76</v>
      </c>
      <c r="D20" s="18" t="s">
        <v>64</v>
      </c>
      <c r="E20" s="18" t="s">
        <v>112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4"/>
      <c r="Z20" s="21"/>
      <c r="AA20" s="36"/>
      <c r="AB20" s="37"/>
      <c r="AC20" s="38"/>
      <c r="AD20" s="38"/>
      <c r="AE20" s="38"/>
      <c r="AF20" s="39"/>
    </row>
    <row r="21" spans="1:32" x14ac:dyDescent="0.25">
      <c r="A21" s="17" t="s">
        <v>17</v>
      </c>
      <c r="B21" s="18">
        <v>4</v>
      </c>
      <c r="C21" s="35">
        <v>8.85</v>
      </c>
      <c r="D21" s="18" t="s">
        <v>115</v>
      </c>
      <c r="E21" s="18" t="s">
        <v>112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f>(10+10+30)+(102+10+30)+(111+10+30)+(195+10+30)</f>
        <v>578</v>
      </c>
      <c r="X21" s="81"/>
      <c r="Y21" s="84"/>
      <c r="Z21" s="21"/>
      <c r="AA21" s="36"/>
      <c r="AB21" s="37"/>
      <c r="AC21" s="38"/>
      <c r="AD21" s="38"/>
      <c r="AE21" s="38"/>
      <c r="AF21" s="39"/>
    </row>
    <row r="22" spans="1:32" x14ac:dyDescent="0.25">
      <c r="A22" s="17" t="s">
        <v>15</v>
      </c>
      <c r="B22" s="18">
        <v>82</v>
      </c>
      <c r="C22" s="35">
        <v>6.43</v>
      </c>
      <c r="D22" s="18" t="s">
        <v>116</v>
      </c>
      <c r="E22" s="18" t="s">
        <v>112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104">
        <f>(20+15+5+5+49+5+5+52+5+5+9+5+5+6+5)+(20+3+5+5+73+5+5+49+5+5+52+5+5+9+5+5+6+5)</f>
        <v>463</v>
      </c>
      <c r="X22" s="81"/>
      <c r="Y22" s="84"/>
      <c r="Z22" s="21"/>
      <c r="AA22" s="36"/>
      <c r="AB22" s="37"/>
      <c r="AC22" s="38"/>
      <c r="AD22" s="38"/>
      <c r="AE22" s="38"/>
      <c r="AF22" s="39"/>
    </row>
    <row r="23" spans="1:32" x14ac:dyDescent="0.25">
      <c r="A23" s="17" t="s">
        <v>99</v>
      </c>
      <c r="B23" s="18">
        <v>224</v>
      </c>
      <c r="C23" s="35">
        <v>15.45</v>
      </c>
      <c r="D23" s="18" t="s">
        <v>117</v>
      </c>
      <c r="E23" s="18" t="s">
        <v>112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>
        <f>(56+84+70)+(56+84+65+56)+(56+65+56)</f>
        <v>648</v>
      </c>
      <c r="W23" s="81">
        <f>(16+10+36)+(16+10+36+56+84+70+35)+(16+10+36+56+84+65+56+32)+(16+10+36+56+65+56+29)</f>
        <v>992</v>
      </c>
      <c r="X23" s="81"/>
      <c r="Y23" s="84"/>
      <c r="Z23" s="21"/>
      <c r="AA23" s="36"/>
      <c r="AB23" s="37"/>
      <c r="AC23" s="38"/>
      <c r="AD23" s="38"/>
      <c r="AE23" s="38"/>
      <c r="AF23" s="39"/>
    </row>
    <row r="24" spans="1:32" x14ac:dyDescent="0.25">
      <c r="A24" s="17" t="s">
        <v>18</v>
      </c>
      <c r="B24" s="18">
        <v>39</v>
      </c>
      <c r="C24" s="35">
        <v>17.12</v>
      </c>
      <c r="D24" s="18" t="s">
        <v>124</v>
      </c>
      <c r="E24" s="18" t="s">
        <v>112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>
        <f>110</f>
        <v>110</v>
      </c>
      <c r="W24" s="81">
        <f>(18+10+30)+(30+10+110)</f>
        <v>208</v>
      </c>
      <c r="X24" s="81"/>
      <c r="Y24" s="84"/>
      <c r="Z24" s="21"/>
      <c r="AA24" s="36"/>
      <c r="AB24" s="37"/>
      <c r="AC24" s="38"/>
      <c r="AD24" s="38"/>
      <c r="AE24" s="38"/>
      <c r="AF24" s="39"/>
    </row>
    <row r="25" spans="1:32" x14ac:dyDescent="0.25">
      <c r="A25" s="17" t="s">
        <v>19</v>
      </c>
      <c r="B25" s="18">
        <v>3</v>
      </c>
      <c r="C25" s="35">
        <v>10.82</v>
      </c>
      <c r="D25" s="18" t="s">
        <v>88</v>
      </c>
      <c r="E25" s="18" t="s">
        <v>112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>
        <f>145</f>
        <v>145</v>
      </c>
      <c r="W25" s="81">
        <f>(16+10+30)+(145+10+30)</f>
        <v>241</v>
      </c>
      <c r="X25" s="81"/>
      <c r="Y25" s="84"/>
      <c r="Z25" s="21"/>
      <c r="AA25" s="36"/>
      <c r="AB25" s="37"/>
      <c r="AC25" s="38"/>
      <c r="AD25" s="38"/>
      <c r="AE25" s="38"/>
      <c r="AF25" s="39"/>
    </row>
    <row r="26" spans="1:32" x14ac:dyDescent="0.25">
      <c r="A26" s="17" t="s">
        <v>19</v>
      </c>
      <c r="B26" s="18">
        <v>57</v>
      </c>
      <c r="C26" s="35">
        <v>1.75</v>
      </c>
      <c r="D26" s="18" t="s">
        <v>136</v>
      </c>
      <c r="E26" s="18" t="s">
        <v>112</v>
      </c>
      <c r="F26" s="81"/>
      <c r="G26" s="81"/>
      <c r="H26" s="81"/>
      <c r="I26" s="81"/>
      <c r="J26" s="81"/>
      <c r="K26" s="81"/>
      <c r="L26" s="81"/>
      <c r="M26" s="81"/>
      <c r="N26" s="81">
        <f>23+5</f>
        <v>28</v>
      </c>
      <c r="O26" s="81"/>
      <c r="P26" s="81"/>
      <c r="Q26" s="81"/>
      <c r="R26" s="81"/>
      <c r="S26" s="81"/>
      <c r="T26" s="81">
        <v>1</v>
      </c>
      <c r="U26" s="81"/>
      <c r="V26" s="81"/>
      <c r="W26" s="81">
        <f>(20+10+5+5+5+75+5+5+32+5+95+5+41+5)+(20+10+5+5+41+5)</f>
        <v>399</v>
      </c>
      <c r="X26" s="81"/>
      <c r="Y26" s="84"/>
      <c r="Z26" s="21"/>
      <c r="AA26" s="36"/>
      <c r="AB26" s="37"/>
      <c r="AC26" s="38"/>
      <c r="AD26" s="38"/>
      <c r="AE26" s="38"/>
      <c r="AF26" s="39"/>
    </row>
    <row r="27" spans="1:32" x14ac:dyDescent="0.25">
      <c r="A27" s="17"/>
      <c r="B27" s="18"/>
      <c r="C27" s="35"/>
      <c r="D27" s="18" t="s">
        <v>137</v>
      </c>
      <c r="E27" s="18" t="s">
        <v>112</v>
      </c>
      <c r="F27" s="81"/>
      <c r="G27" s="81"/>
      <c r="H27" s="81"/>
      <c r="I27" s="81"/>
      <c r="J27" s="81"/>
      <c r="K27" s="81"/>
      <c r="L27" s="81"/>
      <c r="M27" s="81"/>
      <c r="N27" s="81">
        <f>5+125+5</f>
        <v>135</v>
      </c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4"/>
      <c r="Z27" s="21"/>
      <c r="AA27" s="36"/>
      <c r="AB27" s="37"/>
      <c r="AC27" s="38"/>
      <c r="AD27" s="38"/>
      <c r="AE27" s="38"/>
      <c r="AF27" s="39"/>
    </row>
    <row r="28" spans="1:32" x14ac:dyDescent="0.25">
      <c r="A28" s="17"/>
      <c r="B28" s="18"/>
      <c r="C28" s="35"/>
      <c r="D28" s="18" t="s">
        <v>138</v>
      </c>
      <c r="E28" s="18" t="s">
        <v>112</v>
      </c>
      <c r="F28" s="81"/>
      <c r="G28" s="81"/>
      <c r="H28" s="81"/>
      <c r="I28" s="81"/>
      <c r="J28" s="81"/>
      <c r="K28" s="81"/>
      <c r="L28" s="81"/>
      <c r="M28" s="81"/>
      <c r="N28" s="81">
        <f>5+96+5</f>
        <v>106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4"/>
      <c r="Z28" s="21"/>
      <c r="AA28" s="36"/>
      <c r="AB28" s="37"/>
      <c r="AC28" s="38"/>
      <c r="AD28" s="38"/>
      <c r="AE28" s="38"/>
      <c r="AF28" s="39"/>
    </row>
    <row r="29" spans="1:32" x14ac:dyDescent="0.25">
      <c r="A29" s="17"/>
      <c r="B29" s="18"/>
      <c r="C29" s="35"/>
      <c r="D29" s="18" t="s">
        <v>146</v>
      </c>
      <c r="E29" s="18" t="s">
        <v>112</v>
      </c>
      <c r="F29" s="81"/>
      <c r="G29" s="81"/>
      <c r="H29" s="81"/>
      <c r="I29" s="81"/>
      <c r="J29" s="81"/>
      <c r="K29" s="81"/>
      <c r="L29" s="81"/>
      <c r="M29" s="81"/>
      <c r="N29" s="81">
        <f>5+15+5</f>
        <v>25</v>
      </c>
      <c r="O29" s="81"/>
      <c r="P29" s="81"/>
      <c r="Q29" s="81">
        <v>1</v>
      </c>
      <c r="R29" s="81"/>
      <c r="S29" s="81"/>
      <c r="T29" s="81"/>
      <c r="U29" s="81"/>
      <c r="V29" s="81"/>
      <c r="W29" s="81"/>
      <c r="X29" s="81"/>
      <c r="Y29" s="84"/>
      <c r="Z29" s="21"/>
      <c r="AA29" s="36"/>
      <c r="AB29" s="37"/>
      <c r="AC29" s="38"/>
      <c r="AD29" s="38"/>
      <c r="AE29" s="38"/>
      <c r="AF29" s="39"/>
    </row>
    <row r="30" spans="1:32" x14ac:dyDescent="0.25">
      <c r="A30" s="17"/>
      <c r="B30" s="18"/>
      <c r="C30" s="35"/>
      <c r="D30" s="18" t="s">
        <v>147</v>
      </c>
      <c r="E30" s="18" t="s">
        <v>112</v>
      </c>
      <c r="F30" s="81"/>
      <c r="G30" s="81"/>
      <c r="H30" s="81"/>
      <c r="I30" s="81"/>
      <c r="J30" s="81"/>
      <c r="K30" s="81"/>
      <c r="L30" s="81"/>
      <c r="M30" s="81"/>
      <c r="N30" s="81">
        <f>5+13+5</f>
        <v>23</v>
      </c>
      <c r="O30" s="81"/>
      <c r="P30" s="81"/>
      <c r="Q30" s="81"/>
      <c r="R30" s="81">
        <v>1</v>
      </c>
      <c r="S30" s="81"/>
      <c r="T30" s="81"/>
      <c r="U30" s="81"/>
      <c r="V30" s="81"/>
      <c r="W30" s="81"/>
      <c r="X30" s="81"/>
      <c r="Y30" s="84"/>
      <c r="Z30" s="21"/>
      <c r="AA30" s="36"/>
      <c r="AB30" s="37"/>
      <c r="AC30" s="38"/>
      <c r="AD30" s="38"/>
      <c r="AE30" s="38"/>
      <c r="AF30" s="39"/>
    </row>
    <row r="31" spans="1:32" x14ac:dyDescent="0.25">
      <c r="A31" s="17"/>
      <c r="B31" s="18"/>
      <c r="C31" s="35"/>
      <c r="D31" s="18" t="s">
        <v>148</v>
      </c>
      <c r="E31" s="18" t="s">
        <v>112</v>
      </c>
      <c r="F31" s="81"/>
      <c r="G31" s="81"/>
      <c r="H31" s="81"/>
      <c r="I31" s="81"/>
      <c r="J31" s="81"/>
      <c r="K31" s="81"/>
      <c r="L31" s="81"/>
      <c r="M31" s="81">
        <v>1</v>
      </c>
      <c r="N31" s="81"/>
      <c r="O31" s="81">
        <f>5+12+30+5</f>
        <v>52</v>
      </c>
      <c r="P31" s="81"/>
      <c r="Q31" s="81"/>
      <c r="R31" s="81"/>
      <c r="S31" s="81"/>
      <c r="T31" s="81"/>
      <c r="U31" s="81"/>
      <c r="V31" s="81"/>
      <c r="W31" s="81"/>
      <c r="X31" s="81"/>
      <c r="Y31" s="84"/>
      <c r="Z31" s="21"/>
      <c r="AA31" s="36"/>
      <c r="AB31" s="37"/>
      <c r="AC31" s="38"/>
      <c r="AD31" s="38"/>
      <c r="AE31" s="38"/>
      <c r="AF31" s="39"/>
    </row>
    <row r="32" spans="1:32" x14ac:dyDescent="0.25">
      <c r="A32" s="17"/>
      <c r="B32" s="18"/>
      <c r="C32" s="35"/>
      <c r="D32" s="18" t="s">
        <v>141</v>
      </c>
      <c r="E32" s="18" t="s">
        <v>112</v>
      </c>
      <c r="F32" s="81"/>
      <c r="G32" s="81"/>
      <c r="H32" s="81"/>
      <c r="I32" s="81"/>
      <c r="J32" s="81"/>
      <c r="K32" s="81"/>
      <c r="L32" s="81"/>
      <c r="M32" s="81"/>
      <c r="N32" s="81"/>
      <c r="O32" s="81">
        <f>5+40+5</f>
        <v>50</v>
      </c>
      <c r="P32" s="81"/>
      <c r="Q32" s="81"/>
      <c r="R32" s="81"/>
      <c r="S32" s="81"/>
      <c r="T32" s="81"/>
      <c r="U32" s="81"/>
      <c r="V32" s="81"/>
      <c r="W32" s="81"/>
      <c r="X32" s="81"/>
      <c r="Y32" s="84"/>
      <c r="Z32" s="21"/>
      <c r="AA32" s="36"/>
      <c r="AB32" s="37"/>
      <c r="AC32" s="38"/>
      <c r="AD32" s="38"/>
      <c r="AE32" s="38"/>
      <c r="AF32" s="39"/>
    </row>
    <row r="33" spans="1:32" x14ac:dyDescent="0.25">
      <c r="A33" s="17"/>
      <c r="B33" s="18"/>
      <c r="C33" s="35"/>
      <c r="D33" s="18" t="s">
        <v>139</v>
      </c>
      <c r="E33" s="18" t="s">
        <v>112</v>
      </c>
      <c r="F33" s="81"/>
      <c r="G33" s="81"/>
      <c r="H33" s="81"/>
      <c r="I33" s="81"/>
      <c r="J33" s="81"/>
      <c r="K33" s="81"/>
      <c r="L33" s="81"/>
      <c r="M33" s="81"/>
      <c r="N33" s="81"/>
      <c r="O33" s="81">
        <f>5+95+5</f>
        <v>105</v>
      </c>
      <c r="P33" s="81"/>
      <c r="Q33" s="81"/>
      <c r="R33" s="81"/>
      <c r="S33" s="81"/>
      <c r="T33" s="81"/>
      <c r="U33" s="81"/>
      <c r="V33" s="81"/>
      <c r="W33" s="81"/>
      <c r="X33" s="81"/>
      <c r="Y33" s="84"/>
      <c r="Z33" s="21"/>
      <c r="AA33" s="36"/>
      <c r="AB33" s="37"/>
      <c r="AC33" s="38"/>
      <c r="AD33" s="38"/>
      <c r="AE33" s="38"/>
      <c r="AF33" s="39"/>
    </row>
    <row r="34" spans="1:32" x14ac:dyDescent="0.25">
      <c r="A34" s="17"/>
      <c r="B34" s="18"/>
      <c r="C34" s="35"/>
      <c r="D34" s="18" t="s">
        <v>140</v>
      </c>
      <c r="E34" s="18" t="s">
        <v>112</v>
      </c>
      <c r="F34" s="81"/>
      <c r="G34" s="81"/>
      <c r="H34" s="81"/>
      <c r="I34" s="81"/>
      <c r="J34" s="81"/>
      <c r="K34" s="81"/>
      <c r="L34" s="81"/>
      <c r="M34" s="81"/>
      <c r="N34" s="81"/>
      <c r="O34" s="81">
        <f>5+42+5</f>
        <v>52</v>
      </c>
      <c r="P34" s="81"/>
      <c r="Q34" s="81"/>
      <c r="R34" s="81"/>
      <c r="S34" s="81"/>
      <c r="T34" s="81"/>
      <c r="U34" s="81"/>
      <c r="V34" s="81"/>
      <c r="W34" s="81"/>
      <c r="X34" s="81"/>
      <c r="Y34" s="84"/>
      <c r="Z34" s="21"/>
      <c r="AA34" s="36"/>
      <c r="AB34" s="37"/>
      <c r="AC34" s="38"/>
      <c r="AD34" s="38"/>
      <c r="AE34" s="38"/>
      <c r="AF34" s="39"/>
    </row>
    <row r="35" spans="1:32" x14ac:dyDescent="0.25">
      <c r="A35" s="17"/>
      <c r="B35" s="18"/>
      <c r="C35" s="35"/>
      <c r="D35" s="18" t="s">
        <v>149</v>
      </c>
      <c r="E35" s="18" t="s">
        <v>112</v>
      </c>
      <c r="F35" s="81"/>
      <c r="G35" s="81"/>
      <c r="H35" s="81"/>
      <c r="I35" s="81"/>
      <c r="J35" s="81"/>
      <c r="K35" s="81"/>
      <c r="L35" s="81"/>
      <c r="M35" s="81">
        <v>1</v>
      </c>
      <c r="N35" s="81"/>
      <c r="O35" s="81">
        <f>5+11+5+30</f>
        <v>51</v>
      </c>
      <c r="P35" s="81">
        <v>1</v>
      </c>
      <c r="Q35" s="81"/>
      <c r="R35" s="81"/>
      <c r="S35" s="81"/>
      <c r="T35" s="81"/>
      <c r="U35" s="81"/>
      <c r="V35" s="81"/>
      <c r="W35" s="81"/>
      <c r="X35" s="81"/>
      <c r="Y35" s="84"/>
      <c r="Z35" s="21"/>
      <c r="AA35" s="36"/>
      <c r="AB35" s="37"/>
      <c r="AC35" s="38"/>
      <c r="AD35" s="38"/>
      <c r="AE35" s="38"/>
      <c r="AF35" s="39"/>
    </row>
    <row r="36" spans="1:32" x14ac:dyDescent="0.25">
      <c r="A36" s="17"/>
      <c r="B36" s="18"/>
      <c r="C36" s="35"/>
      <c r="D36" s="18"/>
      <c r="E36" s="18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4"/>
      <c r="Z36" s="21"/>
      <c r="AA36" s="36"/>
      <c r="AB36" s="37"/>
      <c r="AC36" s="38"/>
      <c r="AD36" s="38"/>
      <c r="AE36" s="38"/>
      <c r="AF36" s="39"/>
    </row>
    <row r="37" spans="1:32" x14ac:dyDescent="0.25">
      <c r="A37" s="17"/>
      <c r="B37" s="18"/>
      <c r="C37" s="35"/>
      <c r="D37" s="18"/>
      <c r="E37" s="18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4"/>
      <c r="Z37" s="21"/>
      <c r="AA37" s="36"/>
      <c r="AB37" s="37"/>
      <c r="AC37" s="38"/>
      <c r="AD37" s="38"/>
      <c r="AE37" s="38"/>
      <c r="AF37" s="39"/>
    </row>
    <row r="38" spans="1:32" x14ac:dyDescent="0.25">
      <c r="A38" s="17"/>
      <c r="B38" s="18"/>
      <c r="C38" s="35"/>
      <c r="D38" s="18"/>
      <c r="E38" s="18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4"/>
      <c r="Z38" s="21"/>
      <c r="AA38" s="36"/>
      <c r="AB38" s="37"/>
      <c r="AC38" s="38"/>
      <c r="AD38" s="38"/>
      <c r="AE38" s="38"/>
      <c r="AF38" s="39"/>
    </row>
    <row r="39" spans="1:32" x14ac:dyDescent="0.25">
      <c r="A39" s="17"/>
      <c r="B39" s="18"/>
      <c r="C39" s="35"/>
      <c r="D39" s="18"/>
      <c r="E39" s="18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4"/>
      <c r="Z39" s="21"/>
      <c r="AA39" s="36"/>
      <c r="AB39" s="37"/>
      <c r="AC39" s="38"/>
      <c r="AD39" s="38"/>
      <c r="AE39" s="38"/>
      <c r="AF39" s="39"/>
    </row>
    <row r="40" spans="1:32" x14ac:dyDescent="0.25">
      <c r="A40" s="17" t="s">
        <v>18</v>
      </c>
      <c r="B40" s="18">
        <v>97</v>
      </c>
      <c r="C40" s="35">
        <v>9.26</v>
      </c>
      <c r="D40" s="18" t="s">
        <v>157</v>
      </c>
      <c r="E40" s="18" t="s">
        <v>114</v>
      </c>
      <c r="F40" s="81">
        <v>112</v>
      </c>
      <c r="G40" s="81">
        <v>29</v>
      </c>
      <c r="H40" s="81">
        <f>(66.29+15+11+3)/9</f>
        <v>10.587777777777779</v>
      </c>
      <c r="I40" s="81">
        <f>(((63.7+1.7)*(8/12))+(8.5*(8/12))+(15*(8/12))+(5*(8/12)))/27</f>
        <v>2.3185185185185184</v>
      </c>
      <c r="J40" s="81">
        <v>79</v>
      </c>
      <c r="K40" s="81">
        <f>25+25</f>
        <v>50</v>
      </c>
      <c r="L40" s="81">
        <v>30</v>
      </c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>
        <v>30</v>
      </c>
      <c r="Y40" s="84">
        <f>(((42.8+9.7)*(4/12))+(4.4*(4/12)))/27</f>
        <v>0.70246913580246917</v>
      </c>
      <c r="Z40" s="21"/>
      <c r="AA40" s="36"/>
      <c r="AB40" s="37"/>
      <c r="AC40" s="38"/>
      <c r="AD40" s="38"/>
      <c r="AE40" s="38"/>
      <c r="AF40" s="39"/>
    </row>
    <row r="41" spans="1:32" x14ac:dyDescent="0.25">
      <c r="A41" s="17" t="s">
        <v>18</v>
      </c>
      <c r="B41" s="18">
        <v>97</v>
      </c>
      <c r="C41" s="35">
        <v>9.26</v>
      </c>
      <c r="D41" s="18" t="s">
        <v>157</v>
      </c>
      <c r="E41" s="18" t="s">
        <v>114</v>
      </c>
      <c r="F41" s="81">
        <v>61</v>
      </c>
      <c r="G41" s="81">
        <v>25</v>
      </c>
      <c r="H41" s="81">
        <f>(30+25+28)/9</f>
        <v>9.2222222222222214</v>
      </c>
      <c r="I41" s="81">
        <f>((30.2*(8/12))+(25*(8/12))+(30*(8/12)))/27</f>
        <v>2.1037037037037036</v>
      </c>
      <c r="J41" s="81">
        <v>66</v>
      </c>
      <c r="K41" s="81"/>
      <c r="L41" s="81">
        <v>24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>
        <v>24</v>
      </c>
      <c r="Y41" s="84">
        <f>((42.5*(4/12))+(21.8*(4/12)))/27</f>
        <v>0.79382716049382718</v>
      </c>
      <c r="Z41" s="21"/>
      <c r="AA41" s="36"/>
      <c r="AB41" s="37"/>
      <c r="AC41" s="38"/>
      <c r="AD41" s="38"/>
      <c r="AE41" s="38"/>
      <c r="AF41" s="39"/>
    </row>
    <row r="42" spans="1:32" x14ac:dyDescent="0.25">
      <c r="A42" s="17"/>
      <c r="B42" s="18"/>
      <c r="C42" s="35"/>
      <c r="D42" s="18"/>
      <c r="E42" s="18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4"/>
      <c r="Z42" s="21"/>
      <c r="AA42" s="36"/>
      <c r="AB42" s="37"/>
      <c r="AC42" s="38"/>
      <c r="AD42" s="38"/>
      <c r="AE42" s="38"/>
      <c r="AF42" s="39"/>
    </row>
    <row r="43" spans="1:32" ht="15.75" thickBot="1" x14ac:dyDescent="0.3">
      <c r="A43" s="67"/>
      <c r="B43" s="41"/>
      <c r="C43" s="68"/>
      <c r="D43" s="41"/>
      <c r="E43" s="41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6"/>
      <c r="Z43" s="70"/>
      <c r="AA43" s="36"/>
      <c r="AB43" s="37"/>
      <c r="AC43" s="38"/>
      <c r="AD43" s="38"/>
      <c r="AE43" s="38"/>
      <c r="AF43" s="39"/>
    </row>
    <row r="44" spans="1:32" x14ac:dyDescent="0.25">
      <c r="A44" s="135" t="s">
        <v>160</v>
      </c>
      <c r="B44" s="136"/>
      <c r="C44" s="136"/>
      <c r="D44" s="136"/>
      <c r="E44" s="13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>
        <f t="shared" ref="U44" si="0">SUMIFS(U5:U41,$E5:$E41,"02/SAF")</f>
        <v>106</v>
      </c>
      <c r="V44" s="87"/>
      <c r="W44" s="87"/>
      <c r="X44" s="87"/>
      <c r="Y44" s="88"/>
      <c r="Z44" s="14"/>
      <c r="AA44" s="36"/>
      <c r="AB44" s="37"/>
      <c r="AC44" s="38"/>
      <c r="AD44" s="38"/>
      <c r="AE44" s="38"/>
      <c r="AF44" s="39"/>
    </row>
    <row r="45" spans="1:32" x14ac:dyDescent="0.25">
      <c r="A45" s="170" t="s">
        <v>161</v>
      </c>
      <c r="B45" s="138"/>
      <c r="C45" s="138"/>
      <c r="D45" s="138"/>
      <c r="E45" s="18"/>
      <c r="F45" s="81"/>
      <c r="G45" s="81"/>
      <c r="H45" s="81"/>
      <c r="I45" s="81"/>
      <c r="J45" s="81"/>
      <c r="K45" s="81"/>
      <c r="L45" s="81"/>
      <c r="M45" s="81">
        <f t="shared" ref="M45:W45" si="1">SUMIFS(M6:M42,$E6:$E42,"03/SAE")</f>
        <v>2</v>
      </c>
      <c r="N45" s="81">
        <f t="shared" si="1"/>
        <v>317</v>
      </c>
      <c r="O45" s="81">
        <f t="shared" si="1"/>
        <v>310</v>
      </c>
      <c r="P45" s="81">
        <f t="shared" si="1"/>
        <v>1</v>
      </c>
      <c r="Q45" s="81">
        <f t="shared" si="1"/>
        <v>1</v>
      </c>
      <c r="R45" s="81">
        <f t="shared" si="1"/>
        <v>1</v>
      </c>
      <c r="S45" s="81"/>
      <c r="T45" s="81">
        <f t="shared" si="1"/>
        <v>1</v>
      </c>
      <c r="U45" s="81"/>
      <c r="V45" s="81">
        <f t="shared" si="1"/>
        <v>903</v>
      </c>
      <c r="W45" s="81">
        <f t="shared" si="1"/>
        <v>2881</v>
      </c>
      <c r="X45" s="81"/>
      <c r="Y45" s="84"/>
      <c r="Z45" s="21"/>
      <c r="AA45" s="36"/>
      <c r="AB45" s="37"/>
      <c r="AC45" s="38"/>
      <c r="AD45" s="38"/>
      <c r="AE45" s="38"/>
      <c r="AF45" s="39"/>
    </row>
    <row r="46" spans="1:32" ht="15.75" thickBot="1" x14ac:dyDescent="0.3">
      <c r="A46" s="150" t="s">
        <v>162</v>
      </c>
      <c r="B46" s="151"/>
      <c r="C46" s="151"/>
      <c r="D46" s="151"/>
      <c r="E46" s="40"/>
      <c r="F46" s="85">
        <f>SUMIFS(F7:F43,$E7:$E43,"04/SAE")</f>
        <v>173</v>
      </c>
      <c r="G46" s="85">
        <f t="shared" ref="G46:X46" si="2">SUMIFS(G7:G43,$E7:$E43,"04/SAE")</f>
        <v>54</v>
      </c>
      <c r="H46" s="85">
        <f t="shared" si="2"/>
        <v>19.810000000000002</v>
      </c>
      <c r="I46" s="85">
        <f t="shared" si="2"/>
        <v>4.4222222222222225</v>
      </c>
      <c r="J46" s="85">
        <f t="shared" si="2"/>
        <v>145</v>
      </c>
      <c r="K46" s="85">
        <f t="shared" si="2"/>
        <v>50</v>
      </c>
      <c r="L46" s="85">
        <f t="shared" si="2"/>
        <v>54</v>
      </c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>
        <f t="shared" si="2"/>
        <v>54</v>
      </c>
      <c r="Y46" s="86">
        <v>2</v>
      </c>
      <c r="Z46" s="103"/>
      <c r="AA46" s="42"/>
      <c r="AB46" s="43"/>
      <c r="AC46" s="44"/>
      <c r="AD46" s="44"/>
      <c r="AE46" s="44"/>
      <c r="AF46" s="45"/>
    </row>
    <row r="47" spans="1:32" ht="15.75" thickBot="1" x14ac:dyDescent="0.3">
      <c r="A47" s="139" t="s">
        <v>189</v>
      </c>
      <c r="B47" s="140"/>
      <c r="C47" s="140"/>
      <c r="D47" s="140"/>
      <c r="E47" s="47"/>
      <c r="F47" s="95">
        <f>SUM(F6:F41)</f>
        <v>173</v>
      </c>
      <c r="G47" s="95">
        <f t="shared" ref="G47:X47" si="3">SUM(G6:G41)</f>
        <v>54</v>
      </c>
      <c r="H47" s="95">
        <f t="shared" si="3"/>
        <v>19.810000000000002</v>
      </c>
      <c r="I47" s="95">
        <f t="shared" si="3"/>
        <v>4.4222222222222225</v>
      </c>
      <c r="J47" s="95">
        <f t="shared" si="3"/>
        <v>145</v>
      </c>
      <c r="K47" s="95">
        <f t="shared" si="3"/>
        <v>50</v>
      </c>
      <c r="L47" s="95">
        <f t="shared" si="3"/>
        <v>54</v>
      </c>
      <c r="M47" s="95">
        <f>SUM(M44:M46)</f>
        <v>2</v>
      </c>
      <c r="N47" s="95">
        <f t="shared" si="3"/>
        <v>317</v>
      </c>
      <c r="O47" s="95">
        <f t="shared" si="3"/>
        <v>310</v>
      </c>
      <c r="P47" s="95">
        <f t="shared" si="3"/>
        <v>1</v>
      </c>
      <c r="Q47" s="95">
        <f t="shared" si="3"/>
        <v>1</v>
      </c>
      <c r="R47" s="95">
        <f t="shared" si="3"/>
        <v>1</v>
      </c>
      <c r="S47" s="95"/>
      <c r="T47" s="95">
        <f t="shared" si="3"/>
        <v>1</v>
      </c>
      <c r="U47" s="95">
        <f t="shared" si="3"/>
        <v>106</v>
      </c>
      <c r="V47" s="95">
        <f t="shared" si="3"/>
        <v>903</v>
      </c>
      <c r="W47" s="95">
        <f t="shared" si="3"/>
        <v>2881</v>
      </c>
      <c r="X47" s="95">
        <f t="shared" si="3"/>
        <v>54</v>
      </c>
      <c r="Y47" s="92">
        <v>2</v>
      </c>
      <c r="Z47" s="46"/>
      <c r="AA47" s="46">
        <f t="shared" ref="AA47:AF47" si="4">SUM(AA5:AA8)</f>
        <v>0</v>
      </c>
      <c r="AB47" s="47">
        <f t="shared" si="4"/>
        <v>0</v>
      </c>
      <c r="AC47" s="48">
        <f t="shared" si="4"/>
        <v>0</v>
      </c>
      <c r="AD47" s="48">
        <f t="shared" si="4"/>
        <v>0</v>
      </c>
      <c r="AE47" s="48">
        <f t="shared" si="4"/>
        <v>0</v>
      </c>
      <c r="AF47" s="49">
        <f t="shared" si="4"/>
        <v>0</v>
      </c>
    </row>
    <row r="48" spans="1:32" x14ac:dyDescent="0.25">
      <c r="A48" s="2"/>
      <c r="B48" s="5"/>
      <c r="C48" s="12"/>
      <c r="D48" s="1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6"/>
      <c r="AB48" s="6"/>
      <c r="AC48" s="6"/>
      <c r="AD48" s="6"/>
      <c r="AE48" s="6"/>
      <c r="AF48" s="8"/>
    </row>
    <row r="49" spans="1:32" x14ac:dyDescent="0.25">
      <c r="A49" s="2"/>
      <c r="B49" s="5"/>
      <c r="C49" s="12"/>
      <c r="D49" s="1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6"/>
      <c r="AB49" s="6"/>
      <c r="AC49" s="6"/>
      <c r="AD49" s="6"/>
      <c r="AE49" s="6"/>
      <c r="AF49" s="8"/>
    </row>
    <row r="50" spans="1:32" x14ac:dyDescent="0.25">
      <c r="A50" s="2"/>
      <c r="B50" s="5"/>
      <c r="C50" s="12"/>
      <c r="D50" s="1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6"/>
      <c r="AB50" s="6"/>
      <c r="AC50" s="6"/>
      <c r="AD50" s="6"/>
      <c r="AE50" s="6"/>
      <c r="AF50" s="8"/>
    </row>
    <row r="51" spans="1:32" ht="15.75" thickBot="1" x14ac:dyDescent="0.3">
      <c r="A51" s="2"/>
      <c r="B51" s="5"/>
      <c r="C51" s="12"/>
      <c r="D51" s="1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6"/>
      <c r="AB51" s="6"/>
      <c r="AC51" s="6"/>
      <c r="AD51" s="6"/>
      <c r="AE51" s="6"/>
      <c r="AF51" s="8"/>
    </row>
    <row r="52" spans="1:32" x14ac:dyDescent="0.25">
      <c r="A52" s="2"/>
      <c r="B52" s="5"/>
      <c r="C52" s="12"/>
      <c r="D52" s="1"/>
      <c r="E52" s="5"/>
      <c r="F52" s="5"/>
      <c r="G52" s="5"/>
      <c r="H52" s="5"/>
      <c r="I52" s="5"/>
      <c r="J52" s="5"/>
      <c r="K52" s="5"/>
      <c r="L52" s="5"/>
      <c r="M52" s="5"/>
      <c r="N52" s="5"/>
      <c r="O52" s="13">
        <v>202</v>
      </c>
      <c r="P52" s="13">
        <v>202</v>
      </c>
      <c r="Q52" s="13">
        <v>608</v>
      </c>
      <c r="R52" s="18">
        <v>609</v>
      </c>
      <c r="S52" s="5"/>
      <c r="T52" s="5"/>
      <c r="U52" s="5"/>
      <c r="V52" s="5"/>
      <c r="W52" s="5"/>
      <c r="X52" s="5"/>
      <c r="Y52" s="5"/>
      <c r="Z52" s="5"/>
      <c r="AA52" s="6"/>
      <c r="AB52" s="6"/>
      <c r="AC52" s="6"/>
      <c r="AD52" s="6"/>
      <c r="AE52" s="6"/>
      <c r="AF52" s="8"/>
    </row>
    <row r="53" spans="1:32" ht="15" customHeight="1" x14ac:dyDescent="0.25">
      <c r="A53" s="2"/>
      <c r="B53" s="5"/>
      <c r="C53" s="12"/>
      <c r="D53" s="1"/>
      <c r="E53" s="5"/>
      <c r="F53" s="5"/>
      <c r="G53" s="5"/>
      <c r="H53" s="5"/>
      <c r="I53" s="5"/>
      <c r="J53" s="5"/>
      <c r="K53" s="5"/>
      <c r="L53" s="5"/>
      <c r="M53" s="5"/>
      <c r="N53" s="5"/>
      <c r="O53" s="166" t="s">
        <v>120</v>
      </c>
      <c r="P53" s="166" t="s">
        <v>121</v>
      </c>
      <c r="Q53" s="166" t="s">
        <v>122</v>
      </c>
      <c r="R53" s="141" t="s">
        <v>123</v>
      </c>
      <c r="S53" s="5"/>
      <c r="T53" s="5"/>
      <c r="U53" s="5"/>
      <c r="V53" s="5"/>
      <c r="W53" s="5"/>
      <c r="X53" s="5"/>
      <c r="Y53" s="5"/>
      <c r="Z53" s="5"/>
      <c r="AA53" s="6"/>
      <c r="AB53" s="6"/>
      <c r="AC53" s="6"/>
      <c r="AD53" s="6"/>
      <c r="AE53" s="6"/>
      <c r="AF53" s="8"/>
    </row>
    <row r="54" spans="1:32" x14ac:dyDescent="0.25">
      <c r="A54" s="2"/>
      <c r="B54" s="5"/>
      <c r="C54" s="12"/>
      <c r="D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167"/>
      <c r="P54" s="167"/>
      <c r="Q54" s="167"/>
      <c r="R54" s="141"/>
      <c r="S54" s="5"/>
      <c r="T54" s="5"/>
      <c r="U54" s="5"/>
      <c r="V54" s="5"/>
      <c r="W54" s="5"/>
      <c r="X54" s="5"/>
      <c r="Y54" s="5"/>
      <c r="Z54" s="5"/>
      <c r="AA54" s="6"/>
      <c r="AB54" s="6"/>
      <c r="AC54" s="6"/>
      <c r="AD54" s="6"/>
      <c r="AE54" s="6"/>
      <c r="AF54" s="8"/>
    </row>
    <row r="55" spans="1:32" x14ac:dyDescent="0.25">
      <c r="A55" s="2"/>
      <c r="B55" s="5"/>
      <c r="C55" s="12"/>
      <c r="D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20" t="s">
        <v>11</v>
      </c>
      <c r="P55" s="20" t="s">
        <v>7</v>
      </c>
      <c r="Q55" s="20" t="s">
        <v>11</v>
      </c>
      <c r="R55" s="18" t="s">
        <v>7</v>
      </c>
      <c r="S55" s="5"/>
      <c r="T55" s="5"/>
      <c r="U55" s="5"/>
      <c r="V55" s="5"/>
      <c r="W55" s="5"/>
      <c r="X55" s="5"/>
      <c r="Y55" s="5"/>
      <c r="Z55" s="5"/>
      <c r="AA55" s="6"/>
      <c r="AB55" s="6"/>
      <c r="AC55" s="6"/>
      <c r="AD55" s="6"/>
      <c r="AE55" s="6"/>
      <c r="AF55" s="8"/>
    </row>
    <row r="56" spans="1:32" x14ac:dyDescent="0.25">
      <c r="A56" s="2"/>
      <c r="B56" s="5"/>
      <c r="C56" s="12"/>
      <c r="D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27"/>
      <c r="P56" s="27"/>
      <c r="Q56" s="27"/>
      <c r="R56" s="26"/>
      <c r="S56" s="5"/>
      <c r="T56" s="5"/>
      <c r="U56" s="5"/>
      <c r="V56" s="5"/>
      <c r="W56" s="5"/>
      <c r="X56" s="5"/>
      <c r="Y56" s="5"/>
      <c r="Z56" s="5"/>
      <c r="AA56" s="6"/>
      <c r="AB56" s="6"/>
      <c r="AC56" s="6"/>
      <c r="AD56" s="6"/>
      <c r="AE56" s="6"/>
      <c r="AF56" s="8"/>
    </row>
    <row r="57" spans="1:32" x14ac:dyDescent="0.25">
      <c r="A57" s="2"/>
      <c r="B57" s="5"/>
      <c r="C57" s="12"/>
      <c r="D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29"/>
      <c r="P57" s="29"/>
      <c r="Q57" s="29"/>
      <c r="R57" s="29"/>
      <c r="S57" s="5"/>
      <c r="T57" s="5"/>
      <c r="U57" s="5"/>
      <c r="V57" s="5"/>
      <c r="W57" s="5"/>
      <c r="X57" s="5"/>
      <c r="Y57" s="5"/>
      <c r="Z57" s="5"/>
      <c r="AA57" s="6"/>
      <c r="AB57" s="6"/>
      <c r="AC57" s="6"/>
      <c r="AD57" s="6"/>
      <c r="AE57" s="6"/>
      <c r="AF57" s="8"/>
    </row>
    <row r="58" spans="1:32" x14ac:dyDescent="0.25">
      <c r="A58" s="2"/>
      <c r="B58" s="5"/>
      <c r="C58" s="12"/>
      <c r="D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18"/>
      <c r="P58" s="18"/>
      <c r="Q58" s="18"/>
      <c r="R58" s="18"/>
      <c r="S58" s="5"/>
      <c r="T58" s="5"/>
      <c r="U58" s="5"/>
      <c r="V58" s="5"/>
      <c r="W58" s="5"/>
      <c r="X58" s="5"/>
      <c r="Y58" s="5"/>
      <c r="Z58" s="5"/>
      <c r="AA58" s="6"/>
      <c r="AB58" s="6"/>
      <c r="AC58" s="6"/>
      <c r="AD58" s="6"/>
      <c r="AE58" s="6"/>
      <c r="AF58" s="8"/>
    </row>
    <row r="59" spans="1:32" x14ac:dyDescent="0.25">
      <c r="A59" s="2"/>
      <c r="B59" s="5"/>
      <c r="C59" s="12"/>
      <c r="D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18"/>
      <c r="P59" s="18"/>
      <c r="Q59" s="18"/>
      <c r="R59" s="18"/>
      <c r="S59" s="5"/>
      <c r="T59" s="5"/>
      <c r="U59" s="5"/>
      <c r="V59" s="5"/>
      <c r="W59" s="5"/>
      <c r="X59" s="5"/>
      <c r="Y59" s="5"/>
      <c r="Z59" s="5"/>
      <c r="AA59" s="6"/>
      <c r="AB59" s="6"/>
      <c r="AC59" s="6"/>
      <c r="AD59" s="6"/>
      <c r="AE59" s="6"/>
      <c r="AF59" s="8"/>
    </row>
    <row r="60" spans="1:32" x14ac:dyDescent="0.25">
      <c r="A60" s="2"/>
      <c r="B60" s="5"/>
      <c r="C60" s="12"/>
      <c r="D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18"/>
      <c r="P60" s="18"/>
      <c r="Q60" s="18"/>
      <c r="R60" s="18"/>
      <c r="S60" s="5"/>
      <c r="T60" s="5"/>
      <c r="U60" s="5"/>
      <c r="V60" s="5"/>
      <c r="W60" s="5"/>
      <c r="X60" s="5"/>
      <c r="Y60" s="5"/>
      <c r="Z60" s="5"/>
      <c r="AA60" s="6"/>
      <c r="AB60" s="6"/>
      <c r="AC60" s="6"/>
      <c r="AD60" s="6"/>
      <c r="AE60" s="6"/>
      <c r="AF60" s="8"/>
    </row>
    <row r="61" spans="1:32" x14ac:dyDescent="0.25">
      <c r="A61" s="2"/>
      <c r="B61" s="5"/>
      <c r="C61" s="12"/>
      <c r="D61" s="3"/>
      <c r="E61" s="5"/>
      <c r="F61" s="5"/>
      <c r="G61" s="5"/>
      <c r="H61" s="5"/>
      <c r="I61" s="5"/>
      <c r="J61" s="5"/>
      <c r="K61" s="5"/>
      <c r="L61" s="5"/>
      <c r="M61" s="5"/>
      <c r="N61" s="5"/>
      <c r="O61" s="18"/>
      <c r="P61" s="18"/>
      <c r="Q61" s="18"/>
      <c r="R61" s="18"/>
      <c r="S61" s="5"/>
      <c r="T61" s="5"/>
      <c r="U61" s="5"/>
      <c r="V61" s="5"/>
      <c r="W61" s="5"/>
      <c r="X61" s="5"/>
      <c r="Y61" s="5"/>
      <c r="Z61" s="5"/>
      <c r="AA61" s="6"/>
      <c r="AB61" s="6"/>
      <c r="AC61" s="6"/>
      <c r="AD61" s="6"/>
      <c r="AE61" s="6"/>
      <c r="AF61" s="8"/>
    </row>
    <row r="62" spans="1:32" x14ac:dyDescent="0.25">
      <c r="O62" s="18"/>
      <c r="P62" s="18"/>
      <c r="Q62" s="18"/>
      <c r="R62" s="18"/>
    </row>
    <row r="63" spans="1:32" x14ac:dyDescent="0.25">
      <c r="O63" s="18"/>
      <c r="P63" s="18"/>
      <c r="Q63" s="18"/>
      <c r="R63" s="18"/>
    </row>
    <row r="64" spans="1:32" x14ac:dyDescent="0.25">
      <c r="O64" s="18"/>
      <c r="P64" s="18"/>
      <c r="Q64" s="18"/>
      <c r="R64" s="18"/>
    </row>
    <row r="65" spans="15:18" x14ac:dyDescent="0.25">
      <c r="O65" s="18"/>
      <c r="P65" s="18"/>
      <c r="Q65" s="18"/>
      <c r="R65" s="18"/>
    </row>
    <row r="66" spans="15:18" x14ac:dyDescent="0.25">
      <c r="O66" s="18"/>
      <c r="P66" s="18"/>
      <c r="Q66" s="18"/>
      <c r="R66" s="18"/>
    </row>
    <row r="67" spans="15:18" x14ac:dyDescent="0.25">
      <c r="O67" s="18"/>
      <c r="P67" s="18"/>
      <c r="Q67" s="18"/>
      <c r="R67" s="18"/>
    </row>
    <row r="68" spans="15:18" x14ac:dyDescent="0.25">
      <c r="O68" s="18"/>
      <c r="P68" s="18"/>
      <c r="Q68" s="18"/>
      <c r="R68" s="18"/>
    </row>
    <row r="69" spans="15:18" x14ac:dyDescent="0.25">
      <c r="O69" s="18"/>
      <c r="P69" s="18"/>
      <c r="Q69" s="18"/>
      <c r="R69" s="18"/>
    </row>
    <row r="70" spans="15:18" x14ac:dyDescent="0.25">
      <c r="O70" s="18"/>
      <c r="P70" s="18"/>
      <c r="Q70" s="18"/>
      <c r="R70" s="18"/>
    </row>
    <row r="71" spans="15:18" x14ac:dyDescent="0.25">
      <c r="O71" s="18"/>
      <c r="P71" s="18"/>
      <c r="Q71" s="18"/>
      <c r="R71" s="18"/>
    </row>
    <row r="72" spans="15:18" x14ac:dyDescent="0.25">
      <c r="O72" s="18"/>
      <c r="P72" s="18"/>
      <c r="Q72" s="18"/>
      <c r="R72" s="18"/>
    </row>
    <row r="73" spans="15:18" x14ac:dyDescent="0.25">
      <c r="O73" s="18"/>
      <c r="P73" s="18"/>
      <c r="Q73" s="18"/>
      <c r="R73" s="18"/>
    </row>
    <row r="74" spans="15:18" x14ac:dyDescent="0.25">
      <c r="O74" s="18"/>
      <c r="P74" s="18"/>
      <c r="Q74" s="18"/>
      <c r="R74" s="18"/>
    </row>
    <row r="75" spans="15:18" x14ac:dyDescent="0.25">
      <c r="O75" s="18"/>
      <c r="P75" s="18"/>
      <c r="Q75" s="18"/>
      <c r="R75" s="18"/>
    </row>
    <row r="76" spans="15:18" x14ac:dyDescent="0.25">
      <c r="O76" s="18"/>
      <c r="P76" s="18"/>
      <c r="Q76" s="18"/>
      <c r="R76" s="18"/>
    </row>
    <row r="77" spans="15:18" x14ac:dyDescent="0.25">
      <c r="O77" s="18"/>
      <c r="P77" s="18"/>
      <c r="Q77" s="18"/>
      <c r="R77" s="18"/>
    </row>
    <row r="78" spans="15:18" x14ac:dyDescent="0.25">
      <c r="O78" s="18"/>
      <c r="P78" s="18"/>
      <c r="Q78" s="18"/>
      <c r="R78" s="18"/>
    </row>
    <row r="79" spans="15:18" x14ac:dyDescent="0.25">
      <c r="O79" s="18"/>
      <c r="P79" s="18"/>
      <c r="Q79" s="18"/>
      <c r="R79" s="18"/>
    </row>
    <row r="80" spans="15:18" x14ac:dyDescent="0.25">
      <c r="O80" s="18"/>
      <c r="P80" s="18"/>
      <c r="Q80" s="18"/>
      <c r="R80" s="18"/>
    </row>
    <row r="81" spans="15:18" x14ac:dyDescent="0.25">
      <c r="O81" s="18"/>
      <c r="P81" s="18"/>
      <c r="Q81" s="18"/>
      <c r="R81" s="18"/>
    </row>
    <row r="82" spans="15:18" x14ac:dyDescent="0.25">
      <c r="O82" s="18"/>
      <c r="P82" s="18"/>
      <c r="Q82" s="18"/>
      <c r="R82" s="18"/>
    </row>
    <row r="83" spans="15:18" x14ac:dyDescent="0.25">
      <c r="O83" s="18"/>
      <c r="P83" s="18"/>
      <c r="Q83" s="18"/>
      <c r="R83" s="18"/>
    </row>
    <row r="84" spans="15:18" x14ac:dyDescent="0.25">
      <c r="O84" s="18"/>
      <c r="P84" s="18"/>
      <c r="Q84" s="18"/>
      <c r="R84" s="18"/>
    </row>
    <row r="85" spans="15:18" x14ac:dyDescent="0.25">
      <c r="O85" s="18"/>
      <c r="P85" s="18"/>
      <c r="Q85" s="18"/>
      <c r="R85" s="18"/>
    </row>
    <row r="86" spans="15:18" x14ac:dyDescent="0.25">
      <c r="O86" s="18"/>
      <c r="P86" s="18"/>
      <c r="Q86" s="18"/>
      <c r="R86" s="18"/>
    </row>
    <row r="87" spans="15:18" x14ac:dyDescent="0.25">
      <c r="O87" s="18"/>
      <c r="P87" s="18"/>
      <c r="Q87" s="18"/>
      <c r="R87" s="18"/>
    </row>
    <row r="88" spans="15:18" x14ac:dyDescent="0.25">
      <c r="O88" s="18"/>
      <c r="P88" s="18"/>
      <c r="Q88" s="18"/>
      <c r="R88" s="18"/>
    </row>
    <row r="89" spans="15:18" x14ac:dyDescent="0.25">
      <c r="O89" s="18"/>
      <c r="P89" s="18"/>
      <c r="Q89" s="18"/>
      <c r="R89" s="18"/>
    </row>
    <row r="90" spans="15:18" x14ac:dyDescent="0.25">
      <c r="O90" s="18"/>
      <c r="P90" s="18"/>
      <c r="Q90" s="18"/>
      <c r="R90" s="18"/>
    </row>
    <row r="91" spans="15:18" x14ac:dyDescent="0.25">
      <c r="O91" s="18"/>
      <c r="P91" s="18">
        <v>3</v>
      </c>
      <c r="Q91" s="18"/>
      <c r="R91" s="18">
        <f>3+4*3</f>
        <v>15</v>
      </c>
    </row>
    <row r="92" spans="15:18" x14ac:dyDescent="0.25">
      <c r="O92" s="18"/>
      <c r="P92" s="18">
        <v>3</v>
      </c>
      <c r="Q92" s="18"/>
      <c r="R92" s="18">
        <f>3+4*3</f>
        <v>15</v>
      </c>
    </row>
    <row r="93" spans="15:18" x14ac:dyDescent="0.25">
      <c r="O93" s="18"/>
      <c r="P93" s="18"/>
      <c r="Q93" s="18"/>
      <c r="R93" s="18"/>
    </row>
    <row r="94" spans="15:18" x14ac:dyDescent="0.25">
      <c r="O94" s="18"/>
      <c r="P94" s="18"/>
      <c r="Q94" s="18"/>
      <c r="R94" s="18"/>
    </row>
    <row r="95" spans="15:18" x14ac:dyDescent="0.25">
      <c r="O95" s="18"/>
      <c r="P95" s="18"/>
      <c r="Q95" s="18"/>
      <c r="R95" s="18"/>
    </row>
  </sheetData>
  <mergeCells count="41">
    <mergeCell ref="A47:D47"/>
    <mergeCell ref="A1:A4"/>
    <mergeCell ref="B1:B4"/>
    <mergeCell ref="C1:C4"/>
    <mergeCell ref="D1:D4"/>
    <mergeCell ref="A44:D44"/>
    <mergeCell ref="A45:D45"/>
    <mergeCell ref="A46:D46"/>
    <mergeCell ref="H2:H3"/>
    <mergeCell ref="E1:E4"/>
    <mergeCell ref="A5:D5"/>
    <mergeCell ref="F2:F3"/>
    <mergeCell ref="O2:O3"/>
    <mergeCell ref="K2:K3"/>
    <mergeCell ref="N2:N3"/>
    <mergeCell ref="I2:I3"/>
    <mergeCell ref="G2:G3"/>
    <mergeCell ref="L2:L3"/>
    <mergeCell ref="R2:R3"/>
    <mergeCell ref="J2:J3"/>
    <mergeCell ref="T2:T3"/>
    <mergeCell ref="S2:S3"/>
    <mergeCell ref="P2:P3"/>
    <mergeCell ref="Q2:Q3"/>
    <mergeCell ref="M2:M3"/>
    <mergeCell ref="O53:O54"/>
    <mergeCell ref="P53:P54"/>
    <mergeCell ref="Q53:Q54"/>
    <mergeCell ref="R53:R54"/>
    <mergeCell ref="AF2:AF3"/>
    <mergeCell ref="AC2:AC3"/>
    <mergeCell ref="AB2:AB3"/>
    <mergeCell ref="AA2:AA3"/>
    <mergeCell ref="AD2:AD3"/>
    <mergeCell ref="AE2:AE3"/>
    <mergeCell ref="Z2:Z3"/>
    <mergeCell ref="W2:W3"/>
    <mergeCell ref="X2:X3"/>
    <mergeCell ref="Y2:Y3"/>
    <mergeCell ref="U2:U3"/>
    <mergeCell ref="V2:V3"/>
  </mergeCells>
  <phoneticPr fontId="1" type="noConversion"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4103-0C49-41EF-9C2D-0CD1F2BA0567}">
  <dimension ref="A1:Y61"/>
  <sheetViews>
    <sheetView zoomScale="80" zoomScaleNormal="80" workbookViewId="0">
      <pane xSplit="5" ySplit="4" topLeftCell="F25" activePane="bottomRight" state="frozen"/>
      <selection pane="topRight" activeCell="F1" sqref="F1"/>
      <selection pane="bottomLeft" activeCell="A5" sqref="A5"/>
      <selection pane="bottomRight" activeCell="N2" sqref="N2:N3"/>
    </sheetView>
  </sheetViews>
  <sheetFormatPr defaultRowHeight="15" x14ac:dyDescent="0.25"/>
  <cols>
    <col min="1" max="1" width="11.28515625" customWidth="1"/>
    <col min="2" max="2" width="8.85546875" customWidth="1"/>
    <col min="3" max="3" width="10.28515625" customWidth="1"/>
    <col min="4" max="4" width="42.42578125" customWidth="1"/>
    <col min="5" max="5" width="13.42578125" customWidth="1"/>
    <col min="6" max="6" width="15.7109375" customWidth="1"/>
    <col min="7" max="9" width="10.7109375" customWidth="1"/>
    <col min="10" max="10" width="16.85546875" customWidth="1"/>
    <col min="11" max="11" width="10.85546875" customWidth="1"/>
    <col min="12" max="12" width="11.7109375" customWidth="1"/>
    <col min="13" max="13" width="17.140625" customWidth="1"/>
    <col min="14" max="14" width="14.5703125" customWidth="1"/>
    <col min="15" max="15" width="9.5703125" customWidth="1"/>
    <col min="16" max="18" width="9.7109375" customWidth="1"/>
    <col min="19" max="19" width="9.7109375" style="7" customWidth="1"/>
    <col min="20" max="21" width="17.42578125" style="7" customWidth="1"/>
    <col min="22" max="22" width="12.85546875" style="7" customWidth="1"/>
    <col min="23" max="23" width="17.28515625" style="7" customWidth="1"/>
    <col min="24" max="24" width="14.5703125" style="7" customWidth="1"/>
    <col min="25" max="25" width="15.42578125" style="7" customWidth="1"/>
  </cols>
  <sheetData>
    <row r="1" spans="1:25" x14ac:dyDescent="0.25">
      <c r="A1" s="181" t="s">
        <v>3</v>
      </c>
      <c r="B1" s="184" t="s">
        <v>4</v>
      </c>
      <c r="C1" s="184" t="s">
        <v>0</v>
      </c>
      <c r="D1" s="184" t="s">
        <v>5</v>
      </c>
      <c r="E1" s="184" t="s">
        <v>2</v>
      </c>
      <c r="F1" s="13"/>
      <c r="G1" s="145">
        <v>632</v>
      </c>
      <c r="H1" s="145"/>
      <c r="I1" s="145"/>
      <c r="J1" s="145">
        <v>632</v>
      </c>
      <c r="K1" s="145"/>
      <c r="L1" s="145"/>
      <c r="M1" s="13">
        <v>632</v>
      </c>
      <c r="N1" s="13">
        <v>632</v>
      </c>
      <c r="O1" s="13">
        <v>633</v>
      </c>
      <c r="P1" s="105">
        <v>633</v>
      </c>
      <c r="Q1" s="13">
        <v>809</v>
      </c>
      <c r="R1" s="13">
        <v>809</v>
      </c>
      <c r="S1" s="50"/>
      <c r="T1" s="14">
        <v>630</v>
      </c>
      <c r="U1" s="13">
        <v>630</v>
      </c>
      <c r="V1" s="15">
        <v>630</v>
      </c>
      <c r="W1" s="15">
        <v>631</v>
      </c>
      <c r="X1" s="15">
        <v>631</v>
      </c>
      <c r="Y1" s="16">
        <v>632</v>
      </c>
    </row>
    <row r="2" spans="1:25" ht="92.25" customHeight="1" x14ac:dyDescent="0.25">
      <c r="A2" s="182"/>
      <c r="B2" s="185"/>
      <c r="C2" s="185"/>
      <c r="D2" s="185"/>
      <c r="E2" s="185"/>
      <c r="F2" s="141"/>
      <c r="G2" s="174" t="s">
        <v>173</v>
      </c>
      <c r="H2" s="174"/>
      <c r="I2" s="174"/>
      <c r="J2" s="174" t="s">
        <v>226</v>
      </c>
      <c r="K2" s="174"/>
      <c r="L2" s="174"/>
      <c r="M2" s="141" t="s">
        <v>22</v>
      </c>
      <c r="N2" s="141" t="s">
        <v>174</v>
      </c>
      <c r="O2" s="141" t="s">
        <v>158</v>
      </c>
      <c r="P2" s="141" t="s">
        <v>6</v>
      </c>
      <c r="Q2" s="141" t="s">
        <v>38</v>
      </c>
      <c r="R2" s="141" t="s">
        <v>39</v>
      </c>
      <c r="S2" s="153"/>
      <c r="T2" s="156" t="s">
        <v>14</v>
      </c>
      <c r="U2" s="162" t="s">
        <v>13</v>
      </c>
      <c r="V2" s="164" t="s">
        <v>12</v>
      </c>
      <c r="W2" s="152" t="s">
        <v>8</v>
      </c>
      <c r="X2" s="152" t="s">
        <v>9</v>
      </c>
      <c r="Y2" s="158" t="s">
        <v>10</v>
      </c>
    </row>
    <row r="3" spans="1:25" ht="53.25" customHeight="1" x14ac:dyDescent="0.25">
      <c r="A3" s="182"/>
      <c r="B3" s="185"/>
      <c r="C3" s="185"/>
      <c r="D3" s="185"/>
      <c r="E3" s="185"/>
      <c r="F3" s="141"/>
      <c r="G3" s="174"/>
      <c r="H3" s="174"/>
      <c r="I3" s="174"/>
      <c r="J3" s="174"/>
      <c r="K3" s="174"/>
      <c r="L3" s="174"/>
      <c r="M3" s="141"/>
      <c r="N3" s="141"/>
      <c r="O3" s="141"/>
      <c r="P3" s="141"/>
      <c r="Q3" s="141"/>
      <c r="R3" s="141"/>
      <c r="S3" s="153"/>
      <c r="T3" s="157"/>
      <c r="U3" s="163"/>
      <c r="V3" s="165"/>
      <c r="W3" s="152"/>
      <c r="X3" s="152"/>
      <c r="Y3" s="159"/>
    </row>
    <row r="4" spans="1:25" x14ac:dyDescent="0.25">
      <c r="A4" s="182"/>
      <c r="B4" s="185"/>
      <c r="C4" s="185"/>
      <c r="D4" s="185"/>
      <c r="E4" s="185"/>
      <c r="F4" s="187"/>
      <c r="G4" s="146" t="s">
        <v>1</v>
      </c>
      <c r="H4" s="146"/>
      <c r="I4" s="146"/>
      <c r="J4" s="146" t="s">
        <v>1</v>
      </c>
      <c r="K4" s="146"/>
      <c r="L4" s="146"/>
      <c r="M4" s="187" t="s">
        <v>1</v>
      </c>
      <c r="N4" s="187" t="s">
        <v>1</v>
      </c>
      <c r="O4" s="187" t="s">
        <v>1</v>
      </c>
      <c r="P4" s="187" t="s">
        <v>1</v>
      </c>
      <c r="Q4" s="187" t="s">
        <v>1</v>
      </c>
      <c r="R4" s="187" t="s">
        <v>1</v>
      </c>
      <c r="S4" s="188"/>
      <c r="T4" s="21" t="s">
        <v>1</v>
      </c>
      <c r="U4" s="18" t="s">
        <v>7</v>
      </c>
      <c r="V4" s="23" t="s">
        <v>11</v>
      </c>
      <c r="W4" s="23" t="s">
        <v>1</v>
      </c>
      <c r="X4" s="23" t="s">
        <v>1</v>
      </c>
      <c r="Y4" s="24" t="s">
        <v>7</v>
      </c>
    </row>
    <row r="5" spans="1:25" ht="15.75" thickBot="1" x14ac:dyDescent="0.3">
      <c r="A5" s="183"/>
      <c r="B5" s="186"/>
      <c r="C5" s="186"/>
      <c r="D5" s="186"/>
      <c r="E5" s="186"/>
      <c r="F5" s="186"/>
      <c r="G5" s="90" t="s">
        <v>23</v>
      </c>
      <c r="H5" s="90" t="s">
        <v>24</v>
      </c>
      <c r="I5" s="90" t="s">
        <v>25</v>
      </c>
      <c r="J5" s="90" t="s">
        <v>23</v>
      </c>
      <c r="K5" s="90" t="s">
        <v>24</v>
      </c>
      <c r="L5" s="90" t="s">
        <v>25</v>
      </c>
      <c r="M5" s="186"/>
      <c r="N5" s="186"/>
      <c r="O5" s="186"/>
      <c r="P5" s="186"/>
      <c r="Q5" s="186"/>
      <c r="R5" s="186"/>
      <c r="S5" s="189"/>
      <c r="T5" s="28"/>
      <c r="U5" s="29"/>
      <c r="V5" s="30"/>
      <c r="W5" s="30"/>
      <c r="X5" s="30"/>
      <c r="Y5" s="31"/>
    </row>
    <row r="6" spans="1:25" x14ac:dyDescent="0.25">
      <c r="A6" s="98" t="s">
        <v>15</v>
      </c>
      <c r="B6" s="13">
        <v>254</v>
      </c>
      <c r="C6" s="13">
        <v>0.28999999999999998</v>
      </c>
      <c r="D6" s="13" t="s">
        <v>100</v>
      </c>
      <c r="E6" s="13" t="s">
        <v>51</v>
      </c>
      <c r="F6" s="13"/>
      <c r="G6" s="97"/>
      <c r="H6" s="97"/>
      <c r="I6" s="97"/>
      <c r="J6" s="97"/>
      <c r="K6" s="97"/>
      <c r="L6" s="97"/>
      <c r="M6" s="97"/>
      <c r="N6" s="97"/>
      <c r="O6" s="97"/>
      <c r="P6" s="97">
        <v>1</v>
      </c>
      <c r="Q6" s="97"/>
      <c r="R6" s="97"/>
      <c r="S6" s="50"/>
      <c r="T6" s="25"/>
      <c r="U6" s="26"/>
      <c r="V6" s="33"/>
      <c r="W6" s="33"/>
      <c r="X6" s="33"/>
      <c r="Y6" s="24"/>
    </row>
    <row r="7" spans="1:25" x14ac:dyDescent="0.25">
      <c r="A7" s="17" t="s">
        <v>99</v>
      </c>
      <c r="B7" s="18">
        <v>3</v>
      </c>
      <c r="C7" s="18">
        <v>9.5299999999999994</v>
      </c>
      <c r="D7" s="18" t="s">
        <v>101</v>
      </c>
      <c r="E7" s="18" t="s">
        <v>51</v>
      </c>
      <c r="F7" s="18"/>
      <c r="G7" s="93"/>
      <c r="H7" s="93"/>
      <c r="I7" s="93"/>
      <c r="J7" s="93"/>
      <c r="K7" s="93"/>
      <c r="L7" s="93"/>
      <c r="M7" s="93"/>
      <c r="N7" s="93"/>
      <c r="O7" s="93"/>
      <c r="P7" s="93">
        <v>1</v>
      </c>
      <c r="Q7" s="93"/>
      <c r="R7" s="93"/>
      <c r="S7" s="51"/>
      <c r="T7" s="25"/>
      <c r="U7" s="26"/>
      <c r="V7" s="33"/>
      <c r="W7" s="33"/>
      <c r="X7" s="33"/>
      <c r="Y7" s="24"/>
    </row>
    <row r="8" spans="1:25" x14ac:dyDescent="0.25">
      <c r="A8" s="17" t="s">
        <v>99</v>
      </c>
      <c r="B8" s="18">
        <v>271</v>
      </c>
      <c r="C8" s="35">
        <v>3.52</v>
      </c>
      <c r="D8" s="18" t="s">
        <v>102</v>
      </c>
      <c r="E8" s="18" t="s">
        <v>51</v>
      </c>
      <c r="F8" s="18"/>
      <c r="G8" s="93"/>
      <c r="H8" s="93"/>
      <c r="I8" s="93"/>
      <c r="J8" s="93"/>
      <c r="K8" s="93"/>
      <c r="L8" s="93"/>
      <c r="M8" s="93"/>
      <c r="N8" s="93"/>
      <c r="O8" s="93"/>
      <c r="P8" s="93">
        <v>1</v>
      </c>
      <c r="Q8" s="93"/>
      <c r="R8" s="93"/>
      <c r="S8" s="22"/>
      <c r="T8" s="21"/>
      <c r="U8" s="18"/>
      <c r="V8" s="23"/>
      <c r="W8" s="23"/>
      <c r="X8" s="23"/>
      <c r="Y8" s="34"/>
    </row>
    <row r="9" spans="1:25" x14ac:dyDescent="0.25">
      <c r="A9" s="17" t="s">
        <v>18</v>
      </c>
      <c r="B9" s="18">
        <v>39</v>
      </c>
      <c r="C9" s="35">
        <v>9.9700000000000006</v>
      </c>
      <c r="D9" s="18" t="s">
        <v>96</v>
      </c>
      <c r="E9" s="18" t="s">
        <v>51</v>
      </c>
      <c r="F9" s="18"/>
      <c r="G9" s="93"/>
      <c r="H9" s="93"/>
      <c r="I9" s="93"/>
      <c r="J9" s="93"/>
      <c r="K9" s="93"/>
      <c r="L9" s="93"/>
      <c r="M9" s="93"/>
      <c r="N9" s="93"/>
      <c r="O9" s="93">
        <v>1</v>
      </c>
      <c r="P9" s="93"/>
      <c r="Q9" s="93"/>
      <c r="R9" s="93"/>
      <c r="S9" s="22"/>
      <c r="T9" s="36"/>
      <c r="U9" s="37"/>
      <c r="V9" s="38"/>
      <c r="W9" s="38"/>
      <c r="X9" s="38"/>
      <c r="Y9" s="39"/>
    </row>
    <row r="10" spans="1:25" x14ac:dyDescent="0.25">
      <c r="A10" s="17" t="s">
        <v>19</v>
      </c>
      <c r="B10" s="18">
        <v>30</v>
      </c>
      <c r="C10" s="35">
        <v>24.02</v>
      </c>
      <c r="D10" s="18" t="s">
        <v>103</v>
      </c>
      <c r="E10" s="18" t="s">
        <v>51</v>
      </c>
      <c r="F10" s="18"/>
      <c r="G10" s="93"/>
      <c r="H10" s="93"/>
      <c r="I10" s="93"/>
      <c r="J10" s="93"/>
      <c r="K10" s="93"/>
      <c r="L10" s="93"/>
      <c r="M10" s="93"/>
      <c r="N10" s="93"/>
      <c r="O10" s="93"/>
      <c r="P10" s="93">
        <v>1</v>
      </c>
      <c r="Q10" s="93"/>
      <c r="R10" s="93"/>
      <c r="S10" s="22"/>
      <c r="T10" s="36"/>
      <c r="U10" s="37"/>
      <c r="V10" s="38"/>
      <c r="W10" s="38"/>
      <c r="X10" s="38"/>
      <c r="Y10" s="39"/>
    </row>
    <row r="11" spans="1:25" x14ac:dyDescent="0.25">
      <c r="A11" s="17" t="s">
        <v>19</v>
      </c>
      <c r="B11" s="18">
        <v>71</v>
      </c>
      <c r="C11" s="35">
        <v>1.56</v>
      </c>
      <c r="D11" s="18" t="s">
        <v>104</v>
      </c>
      <c r="E11" s="18" t="s">
        <v>51</v>
      </c>
      <c r="F11" s="18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22"/>
      <c r="T11" s="36"/>
      <c r="U11" s="37"/>
      <c r="V11" s="38"/>
      <c r="W11" s="38"/>
      <c r="X11" s="38"/>
      <c r="Y11" s="39"/>
    </row>
    <row r="12" spans="1:25" x14ac:dyDescent="0.25">
      <c r="A12" s="17"/>
      <c r="B12" s="18"/>
      <c r="C12" s="18"/>
      <c r="D12" s="18"/>
      <c r="E12" s="18"/>
      <c r="F12" s="18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22"/>
      <c r="T12" s="36"/>
      <c r="U12" s="37"/>
      <c r="V12" s="38"/>
      <c r="W12" s="38"/>
      <c r="X12" s="38"/>
      <c r="Y12" s="39"/>
    </row>
    <row r="13" spans="1:25" x14ac:dyDescent="0.25">
      <c r="A13" s="17" t="s">
        <v>20</v>
      </c>
      <c r="B13" s="18">
        <v>224</v>
      </c>
      <c r="C13" s="18">
        <v>0.9</v>
      </c>
      <c r="D13" s="18" t="s">
        <v>60</v>
      </c>
      <c r="E13" s="18" t="s">
        <v>52</v>
      </c>
      <c r="F13" s="18"/>
      <c r="G13" s="93"/>
      <c r="H13" s="93"/>
      <c r="I13" s="93"/>
      <c r="J13" s="93">
        <v>8</v>
      </c>
      <c r="K13" s="93"/>
      <c r="L13" s="93"/>
      <c r="M13" s="93"/>
      <c r="N13" s="93"/>
      <c r="O13" s="93"/>
      <c r="P13" s="93"/>
      <c r="Q13" s="93"/>
      <c r="R13" s="93"/>
      <c r="S13" s="22"/>
      <c r="T13" s="36"/>
      <c r="U13" s="37"/>
      <c r="V13" s="38"/>
      <c r="W13" s="38"/>
      <c r="X13" s="38"/>
      <c r="Y13" s="39"/>
    </row>
    <row r="14" spans="1:25" x14ac:dyDescent="0.25">
      <c r="A14" s="17" t="s">
        <v>20</v>
      </c>
      <c r="B14" s="18">
        <v>224</v>
      </c>
      <c r="C14" s="35">
        <v>11.14</v>
      </c>
      <c r="D14" s="18" t="s">
        <v>61</v>
      </c>
      <c r="E14" s="18" t="s">
        <v>52</v>
      </c>
      <c r="F14" s="18"/>
      <c r="G14" s="93"/>
      <c r="H14" s="93"/>
      <c r="I14" s="93"/>
      <c r="J14" s="93">
        <v>8</v>
      </c>
      <c r="K14" s="93"/>
      <c r="L14" s="93"/>
      <c r="M14" s="93"/>
      <c r="N14" s="93"/>
      <c r="O14" s="93"/>
      <c r="P14" s="93"/>
      <c r="Q14" s="93"/>
      <c r="R14" s="93"/>
      <c r="S14" s="22"/>
      <c r="T14" s="36"/>
      <c r="U14" s="37"/>
      <c r="V14" s="38"/>
      <c r="W14" s="38"/>
      <c r="X14" s="38"/>
      <c r="Y14" s="39"/>
    </row>
    <row r="15" spans="1:25" x14ac:dyDescent="0.25">
      <c r="A15" s="17" t="s">
        <v>17</v>
      </c>
      <c r="B15" s="18">
        <v>4</v>
      </c>
      <c r="C15" s="35">
        <v>4.3899999999999997</v>
      </c>
      <c r="D15" s="18" t="s">
        <v>62</v>
      </c>
      <c r="E15" s="18" t="s">
        <v>52</v>
      </c>
      <c r="F15" s="18"/>
      <c r="G15" s="93">
        <v>4</v>
      </c>
      <c r="H15" s="93"/>
      <c r="I15" s="93"/>
      <c r="J15" s="93">
        <v>6</v>
      </c>
      <c r="K15" s="93"/>
      <c r="L15" s="93"/>
      <c r="M15" s="93"/>
      <c r="N15" s="93"/>
      <c r="O15" s="93"/>
      <c r="P15" s="93"/>
      <c r="Q15" s="93"/>
      <c r="R15" s="93"/>
      <c r="S15" s="22"/>
      <c r="T15" s="36"/>
      <c r="U15" s="37"/>
      <c r="V15" s="38"/>
      <c r="W15" s="38"/>
      <c r="X15" s="38"/>
      <c r="Y15" s="39"/>
    </row>
    <row r="16" spans="1:25" x14ac:dyDescent="0.25">
      <c r="A16" s="17" t="s">
        <v>17</v>
      </c>
      <c r="B16" s="18">
        <v>250</v>
      </c>
      <c r="C16" s="35">
        <v>5.25</v>
      </c>
      <c r="D16" s="18" t="s">
        <v>63</v>
      </c>
      <c r="E16" s="18" t="s">
        <v>52</v>
      </c>
      <c r="F16" s="18"/>
      <c r="G16" s="93"/>
      <c r="H16" s="93"/>
      <c r="I16" s="93"/>
      <c r="J16" s="93">
        <v>5</v>
      </c>
      <c r="K16" s="93">
        <v>3</v>
      </c>
      <c r="L16" s="93"/>
      <c r="M16" s="93">
        <v>3</v>
      </c>
      <c r="N16" s="93"/>
      <c r="O16" s="93"/>
      <c r="P16" s="93"/>
      <c r="Q16" s="93"/>
      <c r="R16" s="93"/>
      <c r="S16" s="22"/>
      <c r="T16" s="36"/>
      <c r="U16" s="37"/>
      <c r="V16" s="38"/>
      <c r="W16" s="38"/>
      <c r="X16" s="38"/>
      <c r="Y16" s="39"/>
    </row>
    <row r="17" spans="1:25" x14ac:dyDescent="0.25">
      <c r="A17" s="17" t="s">
        <v>17</v>
      </c>
      <c r="B17" s="18">
        <v>250</v>
      </c>
      <c r="C17" s="35">
        <v>8.76</v>
      </c>
      <c r="D17" s="18" t="s">
        <v>64</v>
      </c>
      <c r="E17" s="18" t="s">
        <v>52</v>
      </c>
      <c r="F17" s="18"/>
      <c r="G17" s="93"/>
      <c r="H17" s="93"/>
      <c r="I17" s="93"/>
      <c r="J17" s="93">
        <v>8</v>
      </c>
      <c r="K17" s="93"/>
      <c r="L17" s="93"/>
      <c r="M17" s="93"/>
      <c r="N17" s="93"/>
      <c r="O17" s="93"/>
      <c r="P17" s="93"/>
      <c r="Q17" s="93"/>
      <c r="R17" s="93"/>
      <c r="S17" s="22"/>
      <c r="T17" s="36"/>
      <c r="U17" s="37"/>
      <c r="V17" s="38"/>
      <c r="W17" s="38"/>
      <c r="X17" s="38"/>
      <c r="Y17" s="39"/>
    </row>
    <row r="18" spans="1:25" x14ac:dyDescent="0.25">
      <c r="A18" s="17" t="s">
        <v>17</v>
      </c>
      <c r="B18" s="18">
        <v>250</v>
      </c>
      <c r="C18" s="35">
        <v>8.91</v>
      </c>
      <c r="D18" s="18" t="s">
        <v>34</v>
      </c>
      <c r="E18" s="18" t="s">
        <v>52</v>
      </c>
      <c r="F18" s="18"/>
      <c r="G18" s="93"/>
      <c r="H18" s="93"/>
      <c r="I18" s="93"/>
      <c r="J18" s="93">
        <v>8</v>
      </c>
      <c r="K18" s="93"/>
      <c r="L18" s="93"/>
      <c r="M18" s="93"/>
      <c r="N18" s="93"/>
      <c r="O18" s="93"/>
      <c r="P18" s="93"/>
      <c r="Q18" s="93"/>
      <c r="R18" s="93"/>
      <c r="S18" s="22"/>
      <c r="T18" s="36"/>
      <c r="U18" s="37"/>
      <c r="V18" s="38"/>
      <c r="W18" s="38"/>
      <c r="X18" s="38"/>
      <c r="Y18" s="39"/>
    </row>
    <row r="19" spans="1:25" x14ac:dyDescent="0.25">
      <c r="A19" s="17" t="s">
        <v>35</v>
      </c>
      <c r="B19" s="18">
        <v>224</v>
      </c>
      <c r="C19" s="35">
        <v>8.3800000000000008</v>
      </c>
      <c r="D19" s="18" t="s">
        <v>65</v>
      </c>
      <c r="E19" s="18" t="s">
        <v>52</v>
      </c>
      <c r="F19" s="18"/>
      <c r="G19" s="93"/>
      <c r="H19" s="93"/>
      <c r="I19" s="93"/>
      <c r="J19" s="93">
        <v>5</v>
      </c>
      <c r="K19" s="93"/>
      <c r="L19" s="93"/>
      <c r="M19" s="93">
        <v>3</v>
      </c>
      <c r="N19" s="93"/>
      <c r="O19" s="93"/>
      <c r="P19" s="93"/>
      <c r="Q19" s="93"/>
      <c r="R19" s="93"/>
      <c r="S19" s="22"/>
      <c r="T19" s="36"/>
      <c r="U19" s="37"/>
      <c r="V19" s="38"/>
      <c r="W19" s="38"/>
      <c r="X19" s="38"/>
      <c r="Y19" s="39"/>
    </row>
    <row r="20" spans="1:25" x14ac:dyDescent="0.25">
      <c r="A20" s="17" t="s">
        <v>35</v>
      </c>
      <c r="B20" s="18">
        <v>224</v>
      </c>
      <c r="C20" s="35">
        <v>18.63</v>
      </c>
      <c r="D20" s="18" t="s">
        <v>66</v>
      </c>
      <c r="E20" s="18" t="s">
        <v>52</v>
      </c>
      <c r="F20" s="18"/>
      <c r="G20" s="93"/>
      <c r="H20" s="93"/>
      <c r="I20" s="93"/>
      <c r="J20" s="93">
        <v>8</v>
      </c>
      <c r="K20" s="93"/>
      <c r="L20" s="93"/>
      <c r="M20" s="93"/>
      <c r="N20" s="93"/>
      <c r="O20" s="93"/>
      <c r="P20" s="93"/>
      <c r="Q20" s="93"/>
      <c r="R20" s="93"/>
      <c r="S20" s="22"/>
      <c r="T20" s="36"/>
      <c r="U20" s="37"/>
      <c r="V20" s="38"/>
      <c r="W20" s="38"/>
      <c r="X20" s="38"/>
      <c r="Y20" s="39"/>
    </row>
    <row r="21" spans="1:25" x14ac:dyDescent="0.25">
      <c r="A21" s="17" t="s">
        <v>35</v>
      </c>
      <c r="B21" s="18">
        <v>250</v>
      </c>
      <c r="C21" s="35">
        <v>5.75</v>
      </c>
      <c r="D21" s="18" t="s">
        <v>67</v>
      </c>
      <c r="E21" s="18" t="s">
        <v>52</v>
      </c>
      <c r="F21" s="18"/>
      <c r="G21" s="93">
        <v>10</v>
      </c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22"/>
      <c r="T21" s="36"/>
      <c r="U21" s="37"/>
      <c r="V21" s="38"/>
      <c r="W21" s="38"/>
      <c r="X21" s="38"/>
      <c r="Y21" s="39"/>
    </row>
    <row r="22" spans="1:25" x14ac:dyDescent="0.25">
      <c r="A22" s="17" t="s">
        <v>15</v>
      </c>
      <c r="B22" s="18">
        <v>2</v>
      </c>
      <c r="C22" s="35">
        <v>3.32</v>
      </c>
      <c r="D22" s="18" t="s">
        <v>93</v>
      </c>
      <c r="E22" s="18" t="s">
        <v>52</v>
      </c>
      <c r="F22" s="18"/>
      <c r="G22" s="93"/>
      <c r="H22" s="93"/>
      <c r="I22" s="93"/>
      <c r="J22" s="93">
        <v>5</v>
      </c>
      <c r="K22" s="93"/>
      <c r="L22" s="93"/>
      <c r="M22" s="93">
        <v>1</v>
      </c>
      <c r="N22" s="93"/>
      <c r="O22" s="93"/>
      <c r="P22" s="93"/>
      <c r="Q22" s="93"/>
      <c r="R22" s="93"/>
      <c r="S22" s="22"/>
      <c r="T22" s="36"/>
      <c r="U22" s="37"/>
      <c r="V22" s="38"/>
      <c r="W22" s="38"/>
      <c r="X22" s="38"/>
      <c r="Y22" s="39"/>
    </row>
    <row r="23" spans="1:25" x14ac:dyDescent="0.25">
      <c r="A23" s="17" t="s">
        <v>15</v>
      </c>
      <c r="B23" s="18">
        <v>2</v>
      </c>
      <c r="C23" s="35">
        <v>3.33</v>
      </c>
      <c r="D23" s="18" t="s">
        <v>94</v>
      </c>
      <c r="E23" s="18" t="s">
        <v>52</v>
      </c>
      <c r="F23" s="18"/>
      <c r="G23" s="93"/>
      <c r="H23" s="93"/>
      <c r="I23" s="93"/>
      <c r="J23" s="93">
        <v>5</v>
      </c>
      <c r="K23" s="93"/>
      <c r="L23" s="93"/>
      <c r="M23" s="93">
        <v>1</v>
      </c>
      <c r="N23" s="93"/>
      <c r="O23" s="93"/>
      <c r="P23" s="93"/>
      <c r="Q23" s="93"/>
      <c r="R23" s="93"/>
      <c r="S23" s="22"/>
      <c r="T23" s="36"/>
      <c r="U23" s="37"/>
      <c r="V23" s="38"/>
      <c r="W23" s="38"/>
      <c r="X23" s="38"/>
      <c r="Y23" s="39"/>
    </row>
    <row r="24" spans="1:25" x14ac:dyDescent="0.25">
      <c r="A24" s="17" t="s">
        <v>15</v>
      </c>
      <c r="B24" s="18">
        <v>18</v>
      </c>
      <c r="C24" s="35">
        <v>11.44</v>
      </c>
      <c r="D24" s="18" t="s">
        <v>69</v>
      </c>
      <c r="E24" s="18" t="s">
        <v>52</v>
      </c>
      <c r="F24" s="18"/>
      <c r="G24" s="93">
        <v>4</v>
      </c>
      <c r="H24" s="93"/>
      <c r="I24" s="93"/>
      <c r="J24" s="93">
        <v>4</v>
      </c>
      <c r="K24" s="93"/>
      <c r="L24" s="93"/>
      <c r="M24" s="93"/>
      <c r="N24" s="93"/>
      <c r="O24" s="93"/>
      <c r="P24" s="93"/>
      <c r="Q24" s="93"/>
      <c r="R24" s="93"/>
      <c r="S24" s="22"/>
      <c r="T24" s="36"/>
      <c r="U24" s="37"/>
      <c r="V24" s="38"/>
      <c r="W24" s="38"/>
      <c r="X24" s="38"/>
      <c r="Y24" s="39"/>
    </row>
    <row r="25" spans="1:25" x14ac:dyDescent="0.25">
      <c r="A25" s="17" t="s">
        <v>15</v>
      </c>
      <c r="B25" s="18">
        <v>20</v>
      </c>
      <c r="C25" s="35">
        <v>12.99</v>
      </c>
      <c r="D25" s="18" t="s">
        <v>70</v>
      </c>
      <c r="E25" s="18" t="s">
        <v>52</v>
      </c>
      <c r="F25" s="18"/>
      <c r="G25" s="93"/>
      <c r="H25" s="93"/>
      <c r="I25" s="93"/>
      <c r="J25" s="93">
        <v>6</v>
      </c>
      <c r="K25" s="93"/>
      <c r="L25" s="93"/>
      <c r="M25" s="93"/>
      <c r="N25" s="93"/>
      <c r="O25" s="93"/>
      <c r="P25" s="93"/>
      <c r="Q25" s="93"/>
      <c r="R25" s="93"/>
      <c r="S25" s="22"/>
      <c r="T25" s="36"/>
      <c r="U25" s="37"/>
      <c r="V25" s="38"/>
      <c r="W25" s="38"/>
      <c r="X25" s="38"/>
      <c r="Y25" s="39"/>
    </row>
    <row r="26" spans="1:25" x14ac:dyDescent="0.25">
      <c r="A26" s="17" t="s">
        <v>15</v>
      </c>
      <c r="B26" s="18">
        <v>20</v>
      </c>
      <c r="C26" s="35">
        <v>13.01</v>
      </c>
      <c r="D26" s="18" t="s">
        <v>71</v>
      </c>
      <c r="E26" s="18" t="s">
        <v>52</v>
      </c>
      <c r="F26" s="18"/>
      <c r="G26" s="93"/>
      <c r="H26" s="93"/>
      <c r="I26" s="93"/>
      <c r="J26" s="93">
        <v>6</v>
      </c>
      <c r="K26" s="93"/>
      <c r="L26" s="93"/>
      <c r="M26" s="93"/>
      <c r="N26" s="93"/>
      <c r="O26" s="93"/>
      <c r="P26" s="93"/>
      <c r="Q26" s="93"/>
      <c r="R26" s="93"/>
      <c r="S26" s="22"/>
      <c r="T26" s="36"/>
      <c r="U26" s="37"/>
      <c r="V26" s="38"/>
      <c r="W26" s="38"/>
      <c r="X26" s="38"/>
      <c r="Y26" s="39"/>
    </row>
    <row r="27" spans="1:25" x14ac:dyDescent="0.25">
      <c r="A27" s="17" t="s">
        <v>15</v>
      </c>
      <c r="B27" s="18">
        <v>57</v>
      </c>
      <c r="C27" s="35">
        <v>12.35</v>
      </c>
      <c r="D27" s="18" t="s">
        <v>72</v>
      </c>
      <c r="E27" s="18" t="s">
        <v>52</v>
      </c>
      <c r="F27" s="18"/>
      <c r="G27" s="93"/>
      <c r="H27" s="93"/>
      <c r="I27" s="93"/>
      <c r="J27" s="93">
        <v>8</v>
      </c>
      <c r="K27" s="93"/>
      <c r="L27" s="93"/>
      <c r="M27" s="93"/>
      <c r="N27" s="93"/>
      <c r="O27" s="93"/>
      <c r="P27" s="93"/>
      <c r="Q27" s="93"/>
      <c r="R27" s="93"/>
      <c r="S27" s="22"/>
      <c r="T27" s="36"/>
      <c r="U27" s="37"/>
      <c r="V27" s="38"/>
      <c r="W27" s="38"/>
      <c r="X27" s="38"/>
      <c r="Y27" s="39"/>
    </row>
    <row r="28" spans="1:25" x14ac:dyDescent="0.25">
      <c r="A28" s="17" t="s">
        <v>15</v>
      </c>
      <c r="B28" s="18">
        <v>57</v>
      </c>
      <c r="C28" s="35">
        <v>21.32</v>
      </c>
      <c r="D28" s="18" t="s">
        <v>73</v>
      </c>
      <c r="E28" s="18" t="s">
        <v>52</v>
      </c>
      <c r="F28" s="18"/>
      <c r="G28" s="93"/>
      <c r="H28" s="93"/>
      <c r="I28" s="93"/>
      <c r="J28" s="93">
        <v>6</v>
      </c>
      <c r="K28" s="93">
        <v>4</v>
      </c>
      <c r="L28" s="93"/>
      <c r="M28" s="93">
        <v>2</v>
      </c>
      <c r="N28" s="93"/>
      <c r="O28" s="93"/>
      <c r="P28" s="93"/>
      <c r="Q28" s="93"/>
      <c r="R28" s="93"/>
      <c r="S28" s="22"/>
      <c r="T28" s="36"/>
      <c r="U28" s="37"/>
      <c r="V28" s="38"/>
      <c r="W28" s="38"/>
      <c r="X28" s="38"/>
      <c r="Y28" s="39"/>
    </row>
    <row r="29" spans="1:25" x14ac:dyDescent="0.25">
      <c r="A29" s="17" t="s">
        <v>15</v>
      </c>
      <c r="B29" s="18">
        <v>58</v>
      </c>
      <c r="C29" s="35">
        <v>12.02</v>
      </c>
      <c r="D29" s="18" t="s">
        <v>36</v>
      </c>
      <c r="E29" s="18" t="s">
        <v>52</v>
      </c>
      <c r="F29" s="18"/>
      <c r="G29" s="93"/>
      <c r="H29" s="93"/>
      <c r="I29" s="93"/>
      <c r="J29" s="93">
        <v>8</v>
      </c>
      <c r="K29" s="93"/>
      <c r="L29" s="93"/>
      <c r="M29" s="93"/>
      <c r="N29" s="93"/>
      <c r="O29" s="93"/>
      <c r="P29" s="93"/>
      <c r="Q29" s="93"/>
      <c r="R29" s="93"/>
      <c r="S29" s="22"/>
      <c r="T29" s="36"/>
      <c r="U29" s="37"/>
      <c r="V29" s="38"/>
      <c r="W29" s="38"/>
      <c r="X29" s="38"/>
      <c r="Y29" s="39"/>
    </row>
    <row r="30" spans="1:25" x14ac:dyDescent="0.25">
      <c r="A30" s="17" t="s">
        <v>15</v>
      </c>
      <c r="B30" s="18">
        <v>58</v>
      </c>
      <c r="C30" s="35">
        <v>21.82</v>
      </c>
      <c r="D30" s="18" t="s">
        <v>74</v>
      </c>
      <c r="E30" s="18" t="s">
        <v>52</v>
      </c>
      <c r="F30" s="18"/>
      <c r="G30" s="93">
        <v>4</v>
      </c>
      <c r="H30" s="93"/>
      <c r="I30" s="93"/>
      <c r="J30" s="93"/>
      <c r="K30" s="93"/>
      <c r="L30" s="93"/>
      <c r="M30" s="93"/>
      <c r="N30" s="93">
        <v>2</v>
      </c>
      <c r="O30" s="93"/>
      <c r="P30" s="93"/>
      <c r="Q30" s="93"/>
      <c r="R30" s="93"/>
      <c r="S30" s="22"/>
      <c r="T30" s="36"/>
      <c r="U30" s="37"/>
      <c r="V30" s="38"/>
      <c r="W30" s="38"/>
      <c r="X30" s="38"/>
      <c r="Y30" s="39"/>
    </row>
    <row r="31" spans="1:25" x14ac:dyDescent="0.25">
      <c r="A31" s="17" t="s">
        <v>15</v>
      </c>
      <c r="B31" s="18">
        <v>82</v>
      </c>
      <c r="C31" s="35">
        <v>0.99</v>
      </c>
      <c r="D31" s="18" t="s">
        <v>75</v>
      </c>
      <c r="E31" s="18" t="s">
        <v>52</v>
      </c>
      <c r="F31" s="18"/>
      <c r="G31" s="93"/>
      <c r="H31" s="93"/>
      <c r="I31" s="93"/>
      <c r="J31" s="93">
        <v>8</v>
      </c>
      <c r="K31" s="93"/>
      <c r="L31" s="93"/>
      <c r="M31" s="93"/>
      <c r="N31" s="93"/>
      <c r="O31" s="93"/>
      <c r="P31" s="93"/>
      <c r="Q31" s="93"/>
      <c r="R31" s="93"/>
      <c r="S31" s="22"/>
      <c r="T31" s="36"/>
      <c r="U31" s="37"/>
      <c r="V31" s="38"/>
      <c r="W31" s="38"/>
      <c r="X31" s="38"/>
      <c r="Y31" s="39"/>
    </row>
    <row r="32" spans="1:25" x14ac:dyDescent="0.25">
      <c r="A32" s="17" t="s">
        <v>15</v>
      </c>
      <c r="B32" s="18">
        <v>82</v>
      </c>
      <c r="C32" s="35">
        <v>2.57</v>
      </c>
      <c r="D32" s="18" t="s">
        <v>37</v>
      </c>
      <c r="E32" s="18" t="s">
        <v>52</v>
      </c>
      <c r="F32" s="18"/>
      <c r="G32" s="93"/>
      <c r="H32" s="93"/>
      <c r="I32" s="93"/>
      <c r="J32" s="93">
        <v>8</v>
      </c>
      <c r="K32" s="93"/>
      <c r="L32" s="93"/>
      <c r="M32" s="93"/>
      <c r="N32" s="93"/>
      <c r="O32" s="93"/>
      <c r="P32" s="93"/>
      <c r="Q32" s="93"/>
      <c r="R32" s="93"/>
      <c r="S32" s="22"/>
      <c r="T32" s="36"/>
      <c r="U32" s="37"/>
      <c r="V32" s="38"/>
      <c r="W32" s="38"/>
      <c r="X32" s="38"/>
      <c r="Y32" s="39"/>
    </row>
    <row r="33" spans="1:25" x14ac:dyDescent="0.25">
      <c r="A33" s="17" t="s">
        <v>15</v>
      </c>
      <c r="B33" s="18">
        <v>82</v>
      </c>
      <c r="C33" s="35">
        <v>3.58</v>
      </c>
      <c r="D33" s="18" t="s">
        <v>76</v>
      </c>
      <c r="E33" s="18" t="s">
        <v>52</v>
      </c>
      <c r="F33" s="18"/>
      <c r="G33" s="93"/>
      <c r="H33" s="93"/>
      <c r="I33" s="93"/>
      <c r="J33" s="93">
        <v>8</v>
      </c>
      <c r="K33" s="93"/>
      <c r="L33" s="93"/>
      <c r="M33" s="93"/>
      <c r="N33" s="93"/>
      <c r="O33" s="93"/>
      <c r="P33" s="93"/>
      <c r="Q33" s="93"/>
      <c r="R33" s="93"/>
      <c r="S33" s="22"/>
      <c r="T33" s="36"/>
      <c r="U33" s="37"/>
      <c r="V33" s="38"/>
      <c r="W33" s="38"/>
      <c r="X33" s="38"/>
      <c r="Y33" s="39"/>
    </row>
    <row r="34" spans="1:25" x14ac:dyDescent="0.25">
      <c r="A34" s="17" t="s">
        <v>15</v>
      </c>
      <c r="B34" s="18">
        <v>82</v>
      </c>
      <c r="C34" s="35">
        <v>7.56</v>
      </c>
      <c r="D34" s="18" t="s">
        <v>77</v>
      </c>
      <c r="E34" s="18" t="s">
        <v>52</v>
      </c>
      <c r="F34" s="18"/>
      <c r="G34" s="93"/>
      <c r="H34" s="93"/>
      <c r="I34" s="93"/>
      <c r="J34" s="93">
        <v>8</v>
      </c>
      <c r="K34" s="93"/>
      <c r="L34" s="93"/>
      <c r="M34" s="93"/>
      <c r="N34" s="93"/>
      <c r="O34" s="93"/>
      <c r="P34" s="93"/>
      <c r="Q34" s="93"/>
      <c r="R34" s="93"/>
      <c r="S34" s="22"/>
      <c r="T34" s="36"/>
      <c r="U34" s="37"/>
      <c r="V34" s="38"/>
      <c r="W34" s="38"/>
      <c r="X34" s="38"/>
      <c r="Y34" s="39"/>
    </row>
    <row r="35" spans="1:25" x14ac:dyDescent="0.25">
      <c r="A35" s="17" t="s">
        <v>15</v>
      </c>
      <c r="B35" s="18">
        <v>82</v>
      </c>
      <c r="C35" s="35">
        <v>8.08</v>
      </c>
      <c r="D35" s="18" t="s">
        <v>78</v>
      </c>
      <c r="E35" s="18" t="s">
        <v>52</v>
      </c>
      <c r="F35" s="18"/>
      <c r="G35" s="93"/>
      <c r="H35" s="93"/>
      <c r="I35" s="93"/>
      <c r="J35" s="93">
        <v>5</v>
      </c>
      <c r="K35" s="93"/>
      <c r="L35" s="93"/>
      <c r="M35" s="93">
        <v>3</v>
      </c>
      <c r="N35" s="93"/>
      <c r="O35" s="93"/>
      <c r="P35" s="93"/>
      <c r="Q35" s="93"/>
      <c r="R35" s="93"/>
      <c r="S35" s="22"/>
      <c r="T35" s="36"/>
      <c r="U35" s="37"/>
      <c r="V35" s="38"/>
      <c r="W35" s="38"/>
      <c r="X35" s="38"/>
      <c r="Y35" s="39"/>
    </row>
    <row r="36" spans="1:25" x14ac:dyDescent="0.25">
      <c r="A36" s="17" t="s">
        <v>15</v>
      </c>
      <c r="B36" s="18">
        <v>113</v>
      </c>
      <c r="C36" s="35">
        <v>8.3800000000000008</v>
      </c>
      <c r="D36" s="18" t="s">
        <v>79</v>
      </c>
      <c r="E36" s="18" t="s">
        <v>52</v>
      </c>
      <c r="F36" s="18"/>
      <c r="G36" s="93"/>
      <c r="H36" s="93"/>
      <c r="I36" s="93"/>
      <c r="J36" s="93">
        <v>8</v>
      </c>
      <c r="K36" s="93"/>
      <c r="L36" s="93"/>
      <c r="M36" s="93"/>
      <c r="N36" s="93"/>
      <c r="O36" s="93"/>
      <c r="P36" s="93"/>
      <c r="Q36" s="93"/>
      <c r="R36" s="93"/>
      <c r="S36" s="22"/>
      <c r="T36" s="36"/>
      <c r="U36" s="37"/>
      <c r="V36" s="38"/>
      <c r="W36" s="38"/>
      <c r="X36" s="38"/>
      <c r="Y36" s="39"/>
    </row>
    <row r="37" spans="1:25" x14ac:dyDescent="0.25">
      <c r="A37" s="17" t="s">
        <v>15</v>
      </c>
      <c r="B37" s="18">
        <v>113</v>
      </c>
      <c r="C37" s="35">
        <v>10.08</v>
      </c>
      <c r="D37" s="18" t="s">
        <v>80</v>
      </c>
      <c r="E37" s="18" t="s">
        <v>52</v>
      </c>
      <c r="F37" s="18"/>
      <c r="G37" s="93"/>
      <c r="H37" s="93"/>
      <c r="I37" s="93"/>
      <c r="J37" s="93">
        <v>8</v>
      </c>
      <c r="K37" s="93">
        <v>2</v>
      </c>
      <c r="L37" s="93"/>
      <c r="M37" s="93">
        <v>1</v>
      </c>
      <c r="N37" s="93"/>
      <c r="O37" s="93"/>
      <c r="P37" s="93"/>
      <c r="Q37" s="93"/>
      <c r="R37" s="93"/>
      <c r="S37" s="22"/>
      <c r="T37" s="36"/>
      <c r="U37" s="37"/>
      <c r="V37" s="38"/>
      <c r="W37" s="38"/>
      <c r="X37" s="38"/>
      <c r="Y37" s="39"/>
    </row>
    <row r="38" spans="1:25" x14ac:dyDescent="0.25">
      <c r="A38" s="17" t="s">
        <v>18</v>
      </c>
      <c r="B38" s="18">
        <v>39</v>
      </c>
      <c r="C38" s="35">
        <v>8.5</v>
      </c>
      <c r="D38" s="18" t="s">
        <v>95</v>
      </c>
      <c r="E38" s="18" t="s">
        <v>52</v>
      </c>
      <c r="F38" s="18"/>
      <c r="G38" s="93"/>
      <c r="H38" s="93"/>
      <c r="I38" s="93"/>
      <c r="J38" s="93">
        <v>6</v>
      </c>
      <c r="K38" s="93"/>
      <c r="L38" s="93"/>
      <c r="M38" s="93"/>
      <c r="N38" s="93"/>
      <c r="O38" s="93"/>
      <c r="P38" s="93"/>
      <c r="Q38" s="93"/>
      <c r="R38" s="93"/>
      <c r="S38" s="22"/>
      <c r="T38" s="36"/>
      <c r="U38" s="37"/>
      <c r="V38" s="38"/>
      <c r="W38" s="38"/>
      <c r="X38" s="38"/>
      <c r="Y38" s="39"/>
    </row>
    <row r="39" spans="1:25" x14ac:dyDescent="0.25">
      <c r="A39" s="17" t="s">
        <v>18</v>
      </c>
      <c r="B39" s="18">
        <v>39</v>
      </c>
      <c r="C39" s="35">
        <v>9.9700000000000006</v>
      </c>
      <c r="D39" s="18" t="s">
        <v>96</v>
      </c>
      <c r="E39" s="18" t="s">
        <v>52</v>
      </c>
      <c r="F39" s="18"/>
      <c r="G39" s="93"/>
      <c r="H39" s="93"/>
      <c r="I39" s="93"/>
      <c r="J39" s="93">
        <v>6</v>
      </c>
      <c r="K39" s="93"/>
      <c r="L39" s="93"/>
      <c r="M39" s="93"/>
      <c r="N39" s="93"/>
      <c r="O39" s="93"/>
      <c r="P39" s="93"/>
      <c r="Q39" s="93"/>
      <c r="R39" s="93"/>
      <c r="S39" s="22"/>
      <c r="T39" s="36"/>
      <c r="U39" s="37"/>
      <c r="V39" s="38"/>
      <c r="W39" s="38"/>
      <c r="X39" s="38"/>
      <c r="Y39" s="39"/>
    </row>
    <row r="40" spans="1:25" x14ac:dyDescent="0.25">
      <c r="A40" s="17" t="s">
        <v>18</v>
      </c>
      <c r="B40" s="18">
        <v>39</v>
      </c>
      <c r="C40" s="35">
        <v>12.65</v>
      </c>
      <c r="D40" s="18" t="s">
        <v>82</v>
      </c>
      <c r="E40" s="18" t="s">
        <v>52</v>
      </c>
      <c r="F40" s="18"/>
      <c r="G40" s="93"/>
      <c r="H40" s="93"/>
      <c r="I40" s="93"/>
      <c r="J40" s="93">
        <v>6</v>
      </c>
      <c r="K40" s="93"/>
      <c r="L40" s="93"/>
      <c r="M40" s="93">
        <v>2</v>
      </c>
      <c r="N40" s="93"/>
      <c r="O40" s="93"/>
      <c r="P40" s="93"/>
      <c r="Q40" s="93"/>
      <c r="R40" s="93"/>
      <c r="S40" s="22"/>
      <c r="T40" s="36"/>
      <c r="U40" s="37"/>
      <c r="V40" s="38"/>
      <c r="W40" s="38"/>
      <c r="X40" s="38"/>
      <c r="Y40" s="39"/>
    </row>
    <row r="41" spans="1:25" x14ac:dyDescent="0.25">
      <c r="A41" s="17" t="s">
        <v>18</v>
      </c>
      <c r="B41" s="18">
        <v>39</v>
      </c>
      <c r="C41" s="35">
        <v>17.12</v>
      </c>
      <c r="D41" s="18" t="s">
        <v>83</v>
      </c>
      <c r="E41" s="18" t="s">
        <v>52</v>
      </c>
      <c r="F41" s="18"/>
      <c r="G41" s="93">
        <v>6</v>
      </c>
      <c r="H41" s="93"/>
      <c r="I41" s="93"/>
      <c r="J41" s="93"/>
      <c r="K41" s="93"/>
      <c r="L41" s="93"/>
      <c r="M41" s="93"/>
      <c r="N41" s="93">
        <v>2</v>
      </c>
      <c r="O41" s="93"/>
      <c r="P41" s="93"/>
      <c r="Q41" s="93"/>
      <c r="R41" s="93"/>
      <c r="S41" s="22"/>
      <c r="T41" s="36"/>
      <c r="U41" s="37"/>
      <c r="V41" s="38"/>
      <c r="W41" s="38"/>
      <c r="X41" s="38"/>
      <c r="Y41" s="39"/>
    </row>
    <row r="42" spans="1:25" x14ac:dyDescent="0.25">
      <c r="A42" s="17" t="s">
        <v>18</v>
      </c>
      <c r="B42" s="18">
        <v>42</v>
      </c>
      <c r="C42" s="35">
        <v>13.57</v>
      </c>
      <c r="D42" s="18" t="s">
        <v>84</v>
      </c>
      <c r="E42" s="18" t="s">
        <v>52</v>
      </c>
      <c r="F42" s="18"/>
      <c r="G42" s="93"/>
      <c r="H42" s="93"/>
      <c r="I42" s="93"/>
      <c r="J42" s="93">
        <v>8</v>
      </c>
      <c r="K42" s="93"/>
      <c r="L42" s="93"/>
      <c r="M42" s="93"/>
      <c r="N42" s="93"/>
      <c r="O42" s="93"/>
      <c r="P42" s="93"/>
      <c r="Q42" s="93"/>
      <c r="R42" s="93"/>
      <c r="S42" s="22"/>
      <c r="T42" s="36"/>
      <c r="U42" s="37"/>
      <c r="V42" s="38"/>
      <c r="W42" s="38"/>
      <c r="X42" s="38"/>
      <c r="Y42" s="39"/>
    </row>
    <row r="43" spans="1:25" x14ac:dyDescent="0.25">
      <c r="A43" s="17"/>
      <c r="B43" s="18"/>
      <c r="C43" s="35"/>
      <c r="D43" s="18"/>
      <c r="E43" s="18"/>
      <c r="F43" s="18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22"/>
      <c r="T43" s="36"/>
      <c r="U43" s="37"/>
      <c r="V43" s="38"/>
      <c r="W43" s="38"/>
      <c r="X43" s="38"/>
      <c r="Y43" s="39"/>
    </row>
    <row r="44" spans="1:25" ht="15.75" thickBot="1" x14ac:dyDescent="0.3">
      <c r="A44" s="73"/>
      <c r="B44" s="52"/>
      <c r="C44" s="106"/>
      <c r="D44" s="52"/>
      <c r="E44" s="52"/>
      <c r="F44" s="52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71"/>
      <c r="T44" s="36"/>
      <c r="U44" s="37"/>
      <c r="V44" s="38"/>
      <c r="W44" s="38"/>
      <c r="X44" s="38"/>
      <c r="Y44" s="39"/>
    </row>
    <row r="45" spans="1:25" x14ac:dyDescent="0.25">
      <c r="A45" s="175" t="s">
        <v>159</v>
      </c>
      <c r="B45" s="176"/>
      <c r="C45" s="176"/>
      <c r="D45" s="177"/>
      <c r="E45" s="13"/>
      <c r="F45" s="13"/>
      <c r="G45" s="97"/>
      <c r="H45" s="97"/>
      <c r="I45" s="97"/>
      <c r="J45" s="97"/>
      <c r="K45" s="97"/>
      <c r="L45" s="97"/>
      <c r="M45" s="97"/>
      <c r="N45" s="97"/>
      <c r="O45" s="97">
        <f t="shared" ref="O45:P45" si="0">SUMIFS(O6:O42,$E6:$E42,"01/SAF")</f>
        <v>1</v>
      </c>
      <c r="P45" s="97">
        <f t="shared" si="0"/>
        <v>4</v>
      </c>
      <c r="Q45" s="97"/>
      <c r="R45" s="97"/>
      <c r="S45" s="50"/>
      <c r="T45" s="36"/>
      <c r="U45" s="37"/>
      <c r="V45" s="38"/>
      <c r="W45" s="38"/>
      <c r="X45" s="38"/>
      <c r="Y45" s="39"/>
    </row>
    <row r="46" spans="1:25" ht="15.75" thickBot="1" x14ac:dyDescent="0.3">
      <c r="A46" s="178" t="s">
        <v>160</v>
      </c>
      <c r="B46" s="179"/>
      <c r="C46" s="179"/>
      <c r="D46" s="180"/>
      <c r="E46" s="69"/>
      <c r="F46" s="52"/>
      <c r="G46" s="90">
        <f>SUMIFS(G7:G43,$E7:$E43,"02/SAF")</f>
        <v>28</v>
      </c>
      <c r="H46" s="90"/>
      <c r="I46" s="90"/>
      <c r="J46" s="90">
        <f t="shared" ref="J46:N46" si="1">SUMIFS(J7:J43,$E7:$E43,"02/SAF")</f>
        <v>183</v>
      </c>
      <c r="K46" s="90">
        <f t="shared" si="1"/>
        <v>9</v>
      </c>
      <c r="L46" s="90"/>
      <c r="M46" s="90">
        <f t="shared" si="1"/>
        <v>16</v>
      </c>
      <c r="N46" s="90">
        <f t="shared" si="1"/>
        <v>4</v>
      </c>
      <c r="O46" s="90"/>
      <c r="P46" s="90"/>
      <c r="Q46" s="90"/>
      <c r="R46" s="90"/>
      <c r="S46" s="71"/>
      <c r="T46" s="42"/>
      <c r="U46" s="43"/>
      <c r="V46" s="44"/>
      <c r="W46" s="44"/>
      <c r="X46" s="44"/>
      <c r="Y46" s="45"/>
    </row>
    <row r="47" spans="1:25" ht="15.75" thickBot="1" x14ac:dyDescent="0.3">
      <c r="A47" s="171" t="s">
        <v>189</v>
      </c>
      <c r="B47" s="172"/>
      <c r="C47" s="172"/>
      <c r="D47" s="173"/>
      <c r="E47" s="47"/>
      <c r="F47" s="46"/>
      <c r="G47" s="94">
        <f>SUM(G6:G44)+SUM(H6:H44)+SUM(I6:I44)</f>
        <v>28</v>
      </c>
      <c r="H47" s="95"/>
      <c r="I47" s="91"/>
      <c r="J47" s="91">
        <f>SUM(J6:J44)</f>
        <v>183</v>
      </c>
      <c r="K47" s="91">
        <f t="shared" ref="K47:P47" si="2">SUM(K6:K44)</f>
        <v>9</v>
      </c>
      <c r="L47" s="91"/>
      <c r="M47" s="91">
        <f t="shared" si="2"/>
        <v>16</v>
      </c>
      <c r="N47" s="91">
        <f t="shared" si="2"/>
        <v>4</v>
      </c>
      <c r="O47" s="91">
        <f t="shared" si="2"/>
        <v>1</v>
      </c>
      <c r="P47" s="91">
        <f t="shared" si="2"/>
        <v>4</v>
      </c>
      <c r="Q47" s="91"/>
      <c r="R47" s="91"/>
      <c r="S47" s="59"/>
      <c r="T47" s="46">
        <f t="shared" ref="T47:Y47" si="3">SUM(T5:T8)</f>
        <v>0</v>
      </c>
      <c r="U47" s="47">
        <f t="shared" si="3"/>
        <v>0</v>
      </c>
      <c r="V47" s="48">
        <f t="shared" si="3"/>
        <v>0</v>
      </c>
      <c r="W47" s="48">
        <f t="shared" si="3"/>
        <v>0</v>
      </c>
      <c r="X47" s="48">
        <f t="shared" si="3"/>
        <v>0</v>
      </c>
      <c r="Y47" s="49">
        <f t="shared" si="3"/>
        <v>0</v>
      </c>
    </row>
    <row r="48" spans="1:25" x14ac:dyDescent="0.25">
      <c r="A48" s="2"/>
      <c r="B48" s="5"/>
      <c r="C48" s="12"/>
      <c r="D48" s="1"/>
      <c r="E48" s="5"/>
      <c r="F48" s="4"/>
      <c r="G48" s="4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0"/>
      <c r="S48" s="9"/>
      <c r="T48" s="6"/>
      <c r="U48" s="6"/>
      <c r="V48" s="6"/>
      <c r="W48" s="6"/>
      <c r="X48" s="6"/>
      <c r="Y48" s="8"/>
    </row>
    <row r="49" spans="1:25" x14ac:dyDescent="0.25">
      <c r="A49" s="2"/>
      <c r="B49" s="5"/>
      <c r="C49" s="12"/>
      <c r="D49" s="1"/>
      <c r="E49" s="5"/>
      <c r="F49" s="4"/>
      <c r="G49" s="4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0"/>
      <c r="S49" s="9"/>
      <c r="T49" s="6"/>
      <c r="U49" s="6"/>
      <c r="V49" s="6"/>
      <c r="W49" s="6"/>
      <c r="X49" s="6"/>
      <c r="Y49" s="8"/>
    </row>
    <row r="50" spans="1:25" x14ac:dyDescent="0.25">
      <c r="A50" s="2"/>
      <c r="B50" s="5"/>
      <c r="C50" s="12"/>
      <c r="D50" s="1"/>
      <c r="E50" s="5"/>
      <c r="F50" s="4"/>
      <c r="G50" s="4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0"/>
      <c r="S50" s="9"/>
      <c r="T50" s="6"/>
      <c r="U50" s="6"/>
      <c r="V50" s="6"/>
      <c r="W50" s="6"/>
      <c r="X50" s="6"/>
      <c r="Y50" s="8"/>
    </row>
    <row r="51" spans="1:25" x14ac:dyDescent="0.25">
      <c r="A51" s="2"/>
      <c r="B51" s="5"/>
      <c r="C51" s="12"/>
      <c r="D51" s="1"/>
      <c r="E51" s="5"/>
      <c r="F51" s="4"/>
      <c r="G51" s="4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0"/>
      <c r="S51" s="9"/>
      <c r="T51" s="6"/>
      <c r="U51" s="6"/>
      <c r="V51" s="6"/>
      <c r="W51" s="6"/>
      <c r="X51" s="6"/>
      <c r="Y51" s="8"/>
    </row>
    <row r="52" spans="1:25" x14ac:dyDescent="0.25">
      <c r="A52" s="2"/>
      <c r="B52" s="5"/>
      <c r="C52" s="12"/>
      <c r="D52" s="1"/>
      <c r="E52" s="5"/>
      <c r="F52" s="4"/>
      <c r="G52" s="4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0"/>
      <c r="S52" s="9"/>
      <c r="T52" s="6"/>
      <c r="U52" s="6"/>
      <c r="V52" s="6"/>
      <c r="W52" s="6"/>
      <c r="X52" s="6"/>
      <c r="Y52" s="8"/>
    </row>
    <row r="53" spans="1:25" x14ac:dyDescent="0.25">
      <c r="A53" s="2"/>
      <c r="B53" s="5"/>
      <c r="C53" s="12"/>
      <c r="D53" s="1"/>
      <c r="E53" s="5"/>
      <c r="F53" s="4"/>
      <c r="G53" s="4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0"/>
      <c r="S53" s="9"/>
      <c r="T53" s="6"/>
      <c r="U53" s="6"/>
      <c r="V53" s="6"/>
      <c r="W53" s="6"/>
      <c r="X53" s="6"/>
      <c r="Y53" s="8"/>
    </row>
    <row r="54" spans="1:25" x14ac:dyDescent="0.25">
      <c r="A54" s="2"/>
      <c r="B54" s="5"/>
      <c r="C54" s="12"/>
      <c r="D54" s="1"/>
      <c r="E54" s="5"/>
      <c r="F54" s="4"/>
      <c r="G54" s="4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0"/>
      <c r="S54" s="9"/>
      <c r="T54" s="6"/>
      <c r="U54" s="6"/>
      <c r="V54" s="6"/>
      <c r="W54" s="6"/>
      <c r="X54" s="6"/>
      <c r="Y54" s="8"/>
    </row>
    <row r="55" spans="1:25" x14ac:dyDescent="0.25">
      <c r="A55" s="2"/>
      <c r="B55" s="5"/>
      <c r="C55" s="12"/>
      <c r="D55" s="1"/>
      <c r="E55" s="5"/>
      <c r="F55" s="4"/>
      <c r="G55" s="4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0"/>
      <c r="S55" s="9"/>
      <c r="T55" s="6"/>
      <c r="U55" s="6"/>
      <c r="V55" s="6"/>
      <c r="W55" s="6"/>
      <c r="X55" s="6"/>
      <c r="Y55" s="8"/>
    </row>
    <row r="56" spans="1:25" x14ac:dyDescent="0.25">
      <c r="A56" s="2"/>
      <c r="B56" s="5"/>
      <c r="C56" s="12"/>
      <c r="D56" s="1"/>
      <c r="E56" s="5"/>
      <c r="F56" s="4"/>
      <c r="G56" s="4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0"/>
      <c r="S56" s="9"/>
      <c r="T56" s="6"/>
      <c r="U56" s="6"/>
      <c r="V56" s="6"/>
      <c r="W56" s="6"/>
      <c r="X56" s="6"/>
      <c r="Y56" s="8"/>
    </row>
    <row r="57" spans="1:25" x14ac:dyDescent="0.25">
      <c r="A57" s="2"/>
      <c r="B57" s="5"/>
      <c r="C57" s="12"/>
      <c r="D57" s="1"/>
      <c r="E57" s="5"/>
      <c r="F57" s="4"/>
      <c r="G57" s="4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0"/>
      <c r="S57" s="9"/>
      <c r="T57" s="6"/>
      <c r="U57" s="6"/>
      <c r="V57" s="6"/>
      <c r="W57" s="6"/>
      <c r="X57" s="6"/>
      <c r="Y57" s="8"/>
    </row>
    <row r="58" spans="1:25" x14ac:dyDescent="0.25">
      <c r="A58" s="2"/>
      <c r="B58" s="5"/>
      <c r="C58" s="12"/>
      <c r="D58" s="1"/>
      <c r="E58" s="5"/>
      <c r="F58" s="4"/>
      <c r="G58" s="4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0"/>
      <c r="S58" s="9"/>
      <c r="T58" s="6"/>
      <c r="U58" s="6"/>
      <c r="V58" s="6"/>
      <c r="W58" s="6"/>
      <c r="X58" s="6"/>
      <c r="Y58" s="8"/>
    </row>
    <row r="59" spans="1:25" x14ac:dyDescent="0.25">
      <c r="A59" s="2"/>
      <c r="B59" s="5"/>
      <c r="C59" s="12"/>
      <c r="D59" s="1"/>
      <c r="E59" s="5"/>
      <c r="F59" s="4"/>
      <c r="G59" s="4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0"/>
      <c r="S59" s="9"/>
      <c r="T59" s="6"/>
      <c r="U59" s="6"/>
      <c r="V59" s="6"/>
      <c r="W59" s="6"/>
      <c r="X59" s="6"/>
      <c r="Y59" s="8"/>
    </row>
    <row r="60" spans="1:25" x14ac:dyDescent="0.25">
      <c r="A60" s="2"/>
      <c r="B60" s="5"/>
      <c r="C60" s="12"/>
      <c r="D60" s="1"/>
      <c r="E60" s="5"/>
      <c r="F60" s="4"/>
      <c r="G60" s="4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0"/>
      <c r="S60" s="9"/>
      <c r="T60" s="6"/>
      <c r="U60" s="6"/>
      <c r="V60" s="6"/>
      <c r="W60" s="6"/>
      <c r="X60" s="6"/>
      <c r="Y60" s="8"/>
    </row>
    <row r="61" spans="1:25" x14ac:dyDescent="0.25">
      <c r="A61" s="2"/>
      <c r="B61" s="5"/>
      <c r="C61" s="12"/>
      <c r="D61" s="3"/>
      <c r="E61" s="5"/>
      <c r="F61" s="4"/>
      <c r="G61" s="4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0"/>
      <c r="S61" s="9"/>
      <c r="T61" s="6"/>
      <c r="U61" s="6"/>
      <c r="V61" s="6"/>
      <c r="W61" s="6"/>
      <c r="X61" s="6"/>
      <c r="Y61" s="8"/>
    </row>
  </sheetData>
  <mergeCells count="36">
    <mergeCell ref="C1:C5"/>
    <mergeCell ref="D1:D5"/>
    <mergeCell ref="E1:E5"/>
    <mergeCell ref="M4:M5"/>
    <mergeCell ref="N4:N5"/>
    <mergeCell ref="F4:F5"/>
    <mergeCell ref="G1:I1"/>
    <mergeCell ref="J1:L1"/>
    <mergeCell ref="X2:X3"/>
    <mergeCell ref="Y2:Y3"/>
    <mergeCell ref="G4:I4"/>
    <mergeCell ref="V2:V3"/>
    <mergeCell ref="W2:W3"/>
    <mergeCell ref="J4:L4"/>
    <mergeCell ref="J2:L3"/>
    <mergeCell ref="O4:O5"/>
    <mergeCell ref="P4:P5"/>
    <mergeCell ref="Q4:Q5"/>
    <mergeCell ref="R4:R5"/>
    <mergeCell ref="S4:S5"/>
    <mergeCell ref="A47:D47"/>
    <mergeCell ref="S2:S3"/>
    <mergeCell ref="T2:T3"/>
    <mergeCell ref="U2:U3"/>
    <mergeCell ref="N2:N3"/>
    <mergeCell ref="P2:P3"/>
    <mergeCell ref="O2:O3"/>
    <mergeCell ref="R2:R3"/>
    <mergeCell ref="F2:F3"/>
    <mergeCell ref="G2:I3"/>
    <mergeCell ref="M2:M3"/>
    <mergeCell ref="Q2:Q3"/>
    <mergeCell ref="A45:D45"/>
    <mergeCell ref="A46:D46"/>
    <mergeCell ref="A1:A5"/>
    <mergeCell ref="B1:B5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1CB9-2A3A-4268-BF61-4987F3DF2B06}">
  <dimension ref="A1:Y61"/>
  <sheetViews>
    <sheetView zoomScale="80" zoomScaleNormal="80" workbookViewId="0">
      <pane xSplit="5" ySplit="4" topLeftCell="F25" activePane="bottomRight" state="frozen"/>
      <selection pane="topRight" activeCell="F1" sqref="F1"/>
      <selection pane="bottomLeft" activeCell="A5" sqref="A5"/>
      <selection pane="bottomRight" activeCell="L45" sqref="L45"/>
    </sheetView>
  </sheetViews>
  <sheetFormatPr defaultRowHeight="15" x14ac:dyDescent="0.25"/>
  <cols>
    <col min="1" max="1" width="11.28515625" customWidth="1"/>
    <col min="2" max="2" width="8.85546875" customWidth="1"/>
    <col min="3" max="3" width="10.28515625" customWidth="1"/>
    <col min="4" max="4" width="42.42578125" customWidth="1"/>
    <col min="5" max="5" width="13.42578125" customWidth="1"/>
    <col min="6" max="6" width="15.7109375" customWidth="1"/>
    <col min="7" max="9" width="10.7109375" customWidth="1"/>
    <col min="10" max="10" width="12.5703125" customWidth="1"/>
    <col min="11" max="11" width="16.85546875" customWidth="1"/>
    <col min="12" max="12" width="16.7109375" customWidth="1"/>
    <col min="13" max="13" width="9.5703125" customWidth="1"/>
    <col min="14" max="14" width="9.7109375" customWidth="1"/>
    <col min="15" max="15" width="9.5703125" customWidth="1"/>
    <col min="16" max="16" width="11.28515625" customWidth="1"/>
    <col min="17" max="18" width="9.7109375" customWidth="1"/>
    <col min="19" max="19" width="9.7109375" style="7" customWidth="1"/>
    <col min="20" max="20" width="10.42578125" style="7" customWidth="1"/>
    <col min="21" max="21" width="17.42578125" style="7" customWidth="1"/>
    <col min="22" max="22" width="12.85546875" style="7" customWidth="1"/>
    <col min="23" max="23" width="17.28515625" style="7" customWidth="1"/>
    <col min="24" max="24" width="14.5703125" style="7" customWidth="1"/>
    <col min="25" max="25" width="15.42578125" style="7" customWidth="1"/>
  </cols>
  <sheetData>
    <row r="1" spans="1:25" x14ac:dyDescent="0.25">
      <c r="A1" s="142" t="s">
        <v>3</v>
      </c>
      <c r="B1" s="145" t="s">
        <v>4</v>
      </c>
      <c r="C1" s="145" t="s">
        <v>0</v>
      </c>
      <c r="D1" s="145" t="s">
        <v>5</v>
      </c>
      <c r="E1" s="145" t="s">
        <v>2</v>
      </c>
      <c r="F1" s="13">
        <v>632</v>
      </c>
      <c r="G1" s="145">
        <v>632</v>
      </c>
      <c r="H1" s="145"/>
      <c r="I1" s="145"/>
      <c r="J1" s="13">
        <v>632</v>
      </c>
      <c r="K1" s="13">
        <v>632</v>
      </c>
      <c r="L1" s="13">
        <v>632</v>
      </c>
      <c r="M1" s="13">
        <v>632</v>
      </c>
      <c r="N1" s="105">
        <v>633</v>
      </c>
      <c r="O1" s="13">
        <v>633</v>
      </c>
      <c r="P1" s="13">
        <v>642</v>
      </c>
      <c r="Q1" s="13">
        <v>646</v>
      </c>
      <c r="R1" s="13">
        <v>809</v>
      </c>
      <c r="S1" s="13">
        <v>809</v>
      </c>
      <c r="T1" s="50">
        <v>625</v>
      </c>
      <c r="U1" s="13">
        <v>630</v>
      </c>
      <c r="V1" s="15">
        <v>630</v>
      </c>
      <c r="W1" s="15">
        <v>631</v>
      </c>
      <c r="X1" s="15">
        <v>631</v>
      </c>
      <c r="Y1" s="16">
        <v>632</v>
      </c>
    </row>
    <row r="2" spans="1:25" ht="92.25" customHeight="1" x14ac:dyDescent="0.25">
      <c r="A2" s="143"/>
      <c r="B2" s="146"/>
      <c r="C2" s="146"/>
      <c r="D2" s="146"/>
      <c r="E2" s="146"/>
      <c r="F2" s="141" t="s">
        <v>227</v>
      </c>
      <c r="G2" s="174" t="s">
        <v>226</v>
      </c>
      <c r="H2" s="174"/>
      <c r="I2" s="174"/>
      <c r="J2" s="141" t="s">
        <v>219</v>
      </c>
      <c r="K2" s="141" t="s">
        <v>22</v>
      </c>
      <c r="L2" s="166" t="s">
        <v>98</v>
      </c>
      <c r="M2" s="166" t="s">
        <v>48</v>
      </c>
      <c r="N2" s="166" t="s">
        <v>6</v>
      </c>
      <c r="O2" s="166" t="s">
        <v>192</v>
      </c>
      <c r="P2" s="166" t="s">
        <v>175</v>
      </c>
      <c r="Q2" s="166" t="s">
        <v>119</v>
      </c>
      <c r="R2" s="166" t="s">
        <v>38</v>
      </c>
      <c r="S2" s="166" t="s">
        <v>39</v>
      </c>
      <c r="T2" s="192" t="s">
        <v>32</v>
      </c>
      <c r="U2" s="162" t="s">
        <v>13</v>
      </c>
      <c r="V2" s="164" t="s">
        <v>12</v>
      </c>
      <c r="W2" s="152" t="s">
        <v>8</v>
      </c>
      <c r="X2" s="152" t="s">
        <v>9</v>
      </c>
      <c r="Y2" s="158" t="s">
        <v>10</v>
      </c>
    </row>
    <row r="3" spans="1:25" ht="53.25" customHeight="1" x14ac:dyDescent="0.25">
      <c r="A3" s="143"/>
      <c r="B3" s="146"/>
      <c r="C3" s="146"/>
      <c r="D3" s="146"/>
      <c r="E3" s="146"/>
      <c r="F3" s="141"/>
      <c r="G3" s="174"/>
      <c r="H3" s="174"/>
      <c r="I3" s="174"/>
      <c r="J3" s="166"/>
      <c r="K3" s="166"/>
      <c r="L3" s="191"/>
      <c r="M3" s="191"/>
      <c r="N3" s="191"/>
      <c r="O3" s="191"/>
      <c r="P3" s="191"/>
      <c r="Q3" s="191"/>
      <c r="R3" s="191"/>
      <c r="S3" s="191"/>
      <c r="T3" s="193"/>
      <c r="U3" s="163"/>
      <c r="V3" s="165"/>
      <c r="W3" s="152"/>
      <c r="X3" s="152"/>
      <c r="Y3" s="159"/>
    </row>
    <row r="4" spans="1:25" x14ac:dyDescent="0.25">
      <c r="A4" s="143"/>
      <c r="B4" s="146"/>
      <c r="C4" s="146"/>
      <c r="D4" s="146"/>
      <c r="E4" s="146"/>
      <c r="F4" s="187" t="s">
        <v>1</v>
      </c>
      <c r="G4" s="146" t="s">
        <v>1</v>
      </c>
      <c r="H4" s="146"/>
      <c r="I4" s="190"/>
      <c r="J4" s="187" t="s">
        <v>1</v>
      </c>
      <c r="K4" s="187" t="s">
        <v>1</v>
      </c>
      <c r="L4" s="187" t="s">
        <v>1</v>
      </c>
      <c r="M4" s="187" t="s">
        <v>1</v>
      </c>
      <c r="N4" s="187" t="s">
        <v>1</v>
      </c>
      <c r="O4" s="187" t="s">
        <v>1</v>
      </c>
      <c r="P4" s="187" t="s">
        <v>7</v>
      </c>
      <c r="Q4" s="187" t="s">
        <v>7</v>
      </c>
      <c r="R4" s="187" t="s">
        <v>1</v>
      </c>
      <c r="S4" s="200" t="s">
        <v>1</v>
      </c>
      <c r="T4" s="202" t="s">
        <v>1</v>
      </c>
      <c r="U4" s="21" t="s">
        <v>7</v>
      </c>
      <c r="V4" s="23" t="s">
        <v>11</v>
      </c>
      <c r="W4" s="23" t="s">
        <v>1</v>
      </c>
      <c r="X4" s="23" t="s">
        <v>1</v>
      </c>
      <c r="Y4" s="24" t="s">
        <v>7</v>
      </c>
    </row>
    <row r="5" spans="1:25" ht="15.75" thickBot="1" x14ac:dyDescent="0.3">
      <c r="A5" s="144"/>
      <c r="B5" s="147"/>
      <c r="C5" s="147"/>
      <c r="D5" s="147"/>
      <c r="E5" s="147"/>
      <c r="F5" s="186"/>
      <c r="G5" s="52" t="s">
        <v>23</v>
      </c>
      <c r="H5" s="52" t="s">
        <v>24</v>
      </c>
      <c r="I5" s="129" t="s">
        <v>25</v>
      </c>
      <c r="J5" s="186"/>
      <c r="K5" s="186"/>
      <c r="L5" s="186"/>
      <c r="M5" s="186"/>
      <c r="N5" s="186"/>
      <c r="O5" s="186"/>
      <c r="P5" s="186"/>
      <c r="Q5" s="186"/>
      <c r="R5" s="186"/>
      <c r="S5" s="201"/>
      <c r="T5" s="203"/>
      <c r="U5" s="28"/>
      <c r="V5" s="30"/>
      <c r="W5" s="30"/>
      <c r="X5" s="30"/>
      <c r="Y5" s="31"/>
    </row>
    <row r="6" spans="1:25" x14ac:dyDescent="0.25">
      <c r="A6" s="98" t="s">
        <v>18</v>
      </c>
      <c r="B6" s="13">
        <v>42</v>
      </c>
      <c r="C6" s="107">
        <v>14.4</v>
      </c>
      <c r="D6" s="13" t="s">
        <v>85</v>
      </c>
      <c r="E6" s="13" t="s">
        <v>52</v>
      </c>
      <c r="F6" s="13"/>
      <c r="G6" s="87">
        <v>6</v>
      </c>
      <c r="H6" s="87"/>
      <c r="I6" s="87"/>
      <c r="J6" s="130"/>
      <c r="K6" s="130"/>
      <c r="L6" s="131"/>
      <c r="M6" s="131"/>
      <c r="N6" s="131"/>
      <c r="O6" s="131"/>
      <c r="P6" s="131"/>
      <c r="Q6" s="131"/>
      <c r="R6" s="130"/>
      <c r="S6" s="101"/>
      <c r="T6" s="132"/>
      <c r="U6" s="26"/>
      <c r="V6" s="33"/>
      <c r="W6" s="33"/>
      <c r="X6" s="33"/>
      <c r="Y6" s="24"/>
    </row>
    <row r="7" spans="1:25" x14ac:dyDescent="0.25">
      <c r="A7" s="17" t="s">
        <v>18</v>
      </c>
      <c r="B7" s="18">
        <v>71</v>
      </c>
      <c r="C7" s="35">
        <v>7.11</v>
      </c>
      <c r="D7" s="18" t="s">
        <v>86</v>
      </c>
      <c r="E7" s="18" t="s">
        <v>52</v>
      </c>
      <c r="F7" s="18"/>
      <c r="G7" s="81">
        <v>8</v>
      </c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93"/>
      <c r="T7" s="84"/>
      <c r="U7" s="26"/>
      <c r="V7" s="33"/>
      <c r="W7" s="33"/>
      <c r="X7" s="33"/>
      <c r="Y7" s="24"/>
    </row>
    <row r="8" spans="1:25" x14ac:dyDescent="0.25">
      <c r="A8" s="17" t="s">
        <v>18</v>
      </c>
      <c r="B8" s="18">
        <v>71</v>
      </c>
      <c r="C8" s="35">
        <v>7.19</v>
      </c>
      <c r="D8" s="18" t="s">
        <v>97</v>
      </c>
      <c r="E8" s="18" t="s">
        <v>52</v>
      </c>
      <c r="F8" s="18"/>
      <c r="G8" s="81">
        <v>6</v>
      </c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4"/>
      <c r="U8" s="18"/>
      <c r="V8" s="23"/>
      <c r="W8" s="23"/>
      <c r="X8" s="23"/>
      <c r="Y8" s="34"/>
    </row>
    <row r="9" spans="1:25" x14ac:dyDescent="0.25">
      <c r="A9" s="17" t="s">
        <v>18</v>
      </c>
      <c r="B9" s="18">
        <v>430</v>
      </c>
      <c r="C9" s="35">
        <v>7.27</v>
      </c>
      <c r="D9" s="18" t="s">
        <v>87</v>
      </c>
      <c r="E9" s="18" t="s">
        <v>52</v>
      </c>
      <c r="F9" s="18"/>
      <c r="G9" s="81">
        <v>8</v>
      </c>
      <c r="H9" s="82"/>
      <c r="I9" s="82"/>
      <c r="J9" s="82"/>
      <c r="K9" s="82"/>
      <c r="L9" s="82"/>
      <c r="M9" s="82"/>
      <c r="N9" s="82"/>
      <c r="O9" s="82"/>
      <c r="P9" s="81"/>
      <c r="Q9" s="81"/>
      <c r="R9" s="81"/>
      <c r="S9" s="93"/>
      <c r="T9" s="84"/>
      <c r="U9" s="37"/>
      <c r="V9" s="38"/>
      <c r="W9" s="38"/>
      <c r="X9" s="38"/>
      <c r="Y9" s="39"/>
    </row>
    <row r="10" spans="1:25" x14ac:dyDescent="0.25">
      <c r="A10" s="17" t="s">
        <v>19</v>
      </c>
      <c r="B10" s="18">
        <v>3</v>
      </c>
      <c r="C10" s="35">
        <v>10.82</v>
      </c>
      <c r="D10" s="18" t="s">
        <v>88</v>
      </c>
      <c r="E10" s="18" t="s">
        <v>52</v>
      </c>
      <c r="F10" s="18"/>
      <c r="G10" s="81">
        <v>8</v>
      </c>
      <c r="H10" s="81"/>
      <c r="I10" s="81"/>
      <c r="J10" s="81"/>
      <c r="K10" s="81">
        <v>2</v>
      </c>
      <c r="L10" s="81"/>
      <c r="M10" s="81"/>
      <c r="N10" s="81"/>
      <c r="O10" s="81"/>
      <c r="P10" s="81"/>
      <c r="Q10" s="81"/>
      <c r="R10" s="81"/>
      <c r="S10" s="93"/>
      <c r="T10" s="84"/>
      <c r="U10" s="37"/>
      <c r="V10" s="38"/>
      <c r="W10" s="38"/>
      <c r="X10" s="38"/>
      <c r="Y10" s="39"/>
    </row>
    <row r="11" spans="1:25" x14ac:dyDescent="0.25">
      <c r="A11" s="17" t="s">
        <v>19</v>
      </c>
      <c r="B11" s="18">
        <v>57</v>
      </c>
      <c r="C11" s="35">
        <v>1.75</v>
      </c>
      <c r="D11" s="18" t="s">
        <v>89</v>
      </c>
      <c r="E11" s="18" t="s">
        <v>52</v>
      </c>
      <c r="F11" s="18"/>
      <c r="G11" s="81">
        <v>6</v>
      </c>
      <c r="H11" s="81"/>
      <c r="I11" s="81"/>
      <c r="J11" s="81">
        <v>4</v>
      </c>
      <c r="K11" s="81"/>
      <c r="L11" s="81">
        <v>2</v>
      </c>
      <c r="M11" s="81"/>
      <c r="N11" s="81"/>
      <c r="O11" s="81"/>
      <c r="P11" s="81"/>
      <c r="Q11" s="81"/>
      <c r="R11" s="81"/>
      <c r="S11" s="81"/>
      <c r="T11" s="84"/>
      <c r="U11" s="37"/>
      <c r="V11" s="38"/>
      <c r="W11" s="38"/>
      <c r="X11" s="38"/>
      <c r="Y11" s="39"/>
    </row>
    <row r="12" spans="1:25" x14ac:dyDescent="0.25">
      <c r="A12" s="17" t="s">
        <v>19</v>
      </c>
      <c r="B12" s="18">
        <v>57</v>
      </c>
      <c r="C12" s="35">
        <v>5.5</v>
      </c>
      <c r="D12" s="18" t="s">
        <v>90</v>
      </c>
      <c r="E12" s="18" t="s">
        <v>52</v>
      </c>
      <c r="F12" s="18"/>
      <c r="G12" s="81">
        <v>8</v>
      </c>
      <c r="H12" s="81"/>
      <c r="I12" s="81"/>
      <c r="J12" s="81"/>
      <c r="K12" s="81"/>
      <c r="L12" s="81"/>
      <c r="M12" s="81"/>
      <c r="N12" s="81"/>
      <c r="O12" s="81"/>
      <c r="P12" s="82"/>
      <c r="Q12" s="82"/>
      <c r="R12" s="81"/>
      <c r="S12" s="81"/>
      <c r="T12" s="83"/>
      <c r="U12" s="37"/>
      <c r="V12" s="38"/>
      <c r="W12" s="38"/>
      <c r="X12" s="38"/>
      <c r="Y12" s="39"/>
    </row>
    <row r="13" spans="1:25" x14ac:dyDescent="0.25">
      <c r="A13" s="17" t="s">
        <v>19</v>
      </c>
      <c r="B13" s="18">
        <v>57</v>
      </c>
      <c r="C13" s="35">
        <v>8.89</v>
      </c>
      <c r="D13" s="18" t="s">
        <v>91</v>
      </c>
      <c r="E13" s="18" t="s">
        <v>52</v>
      </c>
      <c r="F13" s="18"/>
      <c r="G13" s="81">
        <v>8</v>
      </c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4"/>
      <c r="U13" s="37"/>
      <c r="V13" s="38"/>
      <c r="W13" s="38"/>
      <c r="X13" s="38"/>
      <c r="Y13" s="39"/>
    </row>
    <row r="14" spans="1:25" x14ac:dyDescent="0.25">
      <c r="A14" s="17" t="s">
        <v>68</v>
      </c>
      <c r="B14" s="18">
        <v>57</v>
      </c>
      <c r="C14" s="35">
        <v>13.22</v>
      </c>
      <c r="D14" s="18" t="s">
        <v>40</v>
      </c>
      <c r="E14" s="18" t="s">
        <v>52</v>
      </c>
      <c r="F14" s="18"/>
      <c r="G14" s="81">
        <v>8</v>
      </c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4"/>
      <c r="U14" s="37"/>
      <c r="V14" s="38"/>
      <c r="W14" s="38"/>
      <c r="X14" s="38"/>
      <c r="Y14" s="39"/>
    </row>
    <row r="15" spans="1:25" x14ac:dyDescent="0.25">
      <c r="A15" s="17" t="s">
        <v>19</v>
      </c>
      <c r="B15" s="18">
        <v>585</v>
      </c>
      <c r="C15" s="35">
        <v>17.600000000000001</v>
      </c>
      <c r="D15" s="18" t="s">
        <v>92</v>
      </c>
      <c r="E15" s="18" t="s">
        <v>52</v>
      </c>
      <c r="F15" s="18"/>
      <c r="G15" s="81">
        <v>8</v>
      </c>
      <c r="H15" s="81"/>
      <c r="I15" s="81"/>
      <c r="J15" s="81"/>
      <c r="K15" s="81">
        <v>2</v>
      </c>
      <c r="L15" s="81"/>
      <c r="M15" s="81"/>
      <c r="N15" s="81"/>
      <c r="O15" s="81"/>
      <c r="P15" s="81"/>
      <c r="Q15" s="81"/>
      <c r="R15" s="81"/>
      <c r="S15" s="81"/>
      <c r="T15" s="84"/>
      <c r="U15" s="37"/>
      <c r="V15" s="38"/>
      <c r="W15" s="38"/>
      <c r="X15" s="38"/>
      <c r="Y15" s="39"/>
    </row>
    <row r="16" spans="1:25" x14ac:dyDescent="0.25">
      <c r="A16" s="17"/>
      <c r="B16" s="18"/>
      <c r="C16" s="35"/>
      <c r="D16" s="18"/>
      <c r="E16" s="18"/>
      <c r="F16" s="18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4"/>
      <c r="U16" s="37"/>
      <c r="V16" s="38"/>
      <c r="W16" s="38"/>
      <c r="X16" s="38"/>
      <c r="Y16" s="39"/>
    </row>
    <row r="17" spans="1:25" x14ac:dyDescent="0.25">
      <c r="A17" s="17" t="s">
        <v>17</v>
      </c>
      <c r="B17" s="18">
        <v>250</v>
      </c>
      <c r="C17" s="35">
        <v>8.76</v>
      </c>
      <c r="D17" s="18" t="s">
        <v>64</v>
      </c>
      <c r="E17" s="18" t="s">
        <v>112</v>
      </c>
      <c r="F17" s="18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>
        <v>1</v>
      </c>
      <c r="S17" s="81">
        <v>2</v>
      </c>
      <c r="T17" s="84"/>
      <c r="U17" s="37"/>
      <c r="V17" s="38"/>
      <c r="W17" s="38"/>
      <c r="X17" s="38"/>
      <c r="Y17" s="39"/>
    </row>
    <row r="18" spans="1:25" x14ac:dyDescent="0.25">
      <c r="A18" s="17" t="s">
        <v>17</v>
      </c>
      <c r="B18" s="18">
        <v>4</v>
      </c>
      <c r="C18" s="35">
        <v>8.85</v>
      </c>
      <c r="D18" s="18" t="s">
        <v>115</v>
      </c>
      <c r="E18" s="18" t="s">
        <v>112</v>
      </c>
      <c r="F18" s="18"/>
      <c r="G18" s="81">
        <v>4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4"/>
      <c r="U18" s="37"/>
      <c r="V18" s="38"/>
      <c r="W18" s="38"/>
      <c r="X18" s="38"/>
      <c r="Y18" s="39"/>
    </row>
    <row r="19" spans="1:25" x14ac:dyDescent="0.25">
      <c r="A19" s="17" t="s">
        <v>15</v>
      </c>
      <c r="B19" s="18">
        <v>82</v>
      </c>
      <c r="C19" s="35">
        <v>6.43</v>
      </c>
      <c r="D19" s="18" t="s">
        <v>116</v>
      </c>
      <c r="E19" s="18" t="s">
        <v>112</v>
      </c>
      <c r="F19" s="18"/>
      <c r="G19" s="81">
        <v>2</v>
      </c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4"/>
      <c r="U19" s="37"/>
      <c r="V19" s="38"/>
      <c r="W19" s="38"/>
      <c r="X19" s="38"/>
      <c r="Y19" s="39"/>
    </row>
    <row r="20" spans="1:25" x14ac:dyDescent="0.25">
      <c r="A20" s="17" t="s">
        <v>99</v>
      </c>
      <c r="B20" s="18">
        <v>224</v>
      </c>
      <c r="C20" s="35">
        <v>15.45</v>
      </c>
      <c r="D20" s="18" t="s">
        <v>117</v>
      </c>
      <c r="E20" s="18" t="s">
        <v>112</v>
      </c>
      <c r="F20" s="18"/>
      <c r="G20" s="81">
        <v>1</v>
      </c>
      <c r="H20" s="81"/>
      <c r="I20" s="81"/>
      <c r="J20" s="81"/>
      <c r="K20" s="81">
        <v>3</v>
      </c>
      <c r="L20" s="81"/>
      <c r="M20" s="81"/>
      <c r="N20" s="81"/>
      <c r="O20" s="81"/>
      <c r="P20" s="81"/>
      <c r="Q20" s="81"/>
      <c r="R20" s="81"/>
      <c r="S20" s="81"/>
      <c r="T20" s="84"/>
      <c r="U20" s="37"/>
      <c r="V20" s="38"/>
      <c r="W20" s="38"/>
      <c r="X20" s="38"/>
      <c r="Y20" s="39"/>
    </row>
    <row r="21" spans="1:25" x14ac:dyDescent="0.25">
      <c r="A21" s="17" t="s">
        <v>18</v>
      </c>
      <c r="B21" s="18">
        <v>39</v>
      </c>
      <c r="C21" s="35">
        <v>17.12</v>
      </c>
      <c r="D21" s="18" t="s">
        <v>118</v>
      </c>
      <c r="E21" s="18" t="s">
        <v>112</v>
      </c>
      <c r="F21" s="18"/>
      <c r="G21" s="81">
        <v>2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4"/>
      <c r="U21" s="37"/>
      <c r="V21" s="38"/>
      <c r="W21" s="38"/>
      <c r="X21" s="38"/>
      <c r="Y21" s="39"/>
    </row>
    <row r="22" spans="1:25" x14ac:dyDescent="0.25">
      <c r="A22" s="17" t="s">
        <v>19</v>
      </c>
      <c r="B22" s="18">
        <v>3</v>
      </c>
      <c r="C22" s="35">
        <v>10.82</v>
      </c>
      <c r="D22" s="18" t="s">
        <v>88</v>
      </c>
      <c r="E22" s="18" t="s">
        <v>112</v>
      </c>
      <c r="F22" s="18"/>
      <c r="G22" s="81">
        <v>2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4"/>
      <c r="U22" s="37"/>
      <c r="V22" s="38"/>
      <c r="W22" s="38"/>
      <c r="X22" s="38"/>
      <c r="Y22" s="39"/>
    </row>
    <row r="23" spans="1:25" x14ac:dyDescent="0.25">
      <c r="A23" s="17" t="s">
        <v>19</v>
      </c>
      <c r="B23" s="18">
        <v>57</v>
      </c>
      <c r="C23" s="35">
        <v>1.75</v>
      </c>
      <c r="D23" s="18" t="s">
        <v>89</v>
      </c>
      <c r="E23" s="18" t="s">
        <v>112</v>
      </c>
      <c r="F23" s="18"/>
      <c r="G23" s="81">
        <v>2</v>
      </c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4"/>
      <c r="U23" s="37"/>
      <c r="V23" s="38"/>
      <c r="W23" s="38"/>
      <c r="X23" s="38"/>
      <c r="Y23" s="39"/>
    </row>
    <row r="24" spans="1:25" x14ac:dyDescent="0.25">
      <c r="A24" s="17"/>
      <c r="B24" s="18"/>
      <c r="C24" s="35"/>
      <c r="D24" s="18"/>
      <c r="E24" s="18"/>
      <c r="F24" s="18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4"/>
      <c r="U24" s="37"/>
      <c r="V24" s="38"/>
      <c r="W24" s="38"/>
      <c r="X24" s="38"/>
      <c r="Y24" s="39"/>
    </row>
    <row r="25" spans="1:25" x14ac:dyDescent="0.25">
      <c r="A25" s="17" t="s">
        <v>18</v>
      </c>
      <c r="B25" s="18">
        <v>97</v>
      </c>
      <c r="C25" s="35">
        <v>9.26</v>
      </c>
      <c r="D25" s="18" t="s">
        <v>113</v>
      </c>
      <c r="E25" s="18" t="s">
        <v>114</v>
      </c>
      <c r="F25" s="18"/>
      <c r="G25" s="81"/>
      <c r="H25" s="81"/>
      <c r="I25" s="81"/>
      <c r="J25" s="81"/>
      <c r="K25" s="81"/>
      <c r="L25" s="81"/>
      <c r="M25" s="81">
        <v>1</v>
      </c>
      <c r="N25" s="81"/>
      <c r="O25" s="81">
        <v>1</v>
      </c>
      <c r="P25" s="81">
        <v>24</v>
      </c>
      <c r="Q25" s="81">
        <v>74</v>
      </c>
      <c r="R25" s="81"/>
      <c r="S25" s="81"/>
      <c r="T25" s="84">
        <v>1</v>
      </c>
      <c r="U25" s="37"/>
      <c r="V25" s="38"/>
      <c r="W25" s="38"/>
      <c r="X25" s="38"/>
      <c r="Y25" s="39"/>
    </row>
    <row r="26" spans="1:25" x14ac:dyDescent="0.25">
      <c r="A26" s="17" t="s">
        <v>18</v>
      </c>
      <c r="B26" s="18">
        <v>97</v>
      </c>
      <c r="C26" s="35">
        <v>9.26</v>
      </c>
      <c r="D26" s="18" t="s">
        <v>113</v>
      </c>
      <c r="E26" s="18" t="s">
        <v>114</v>
      </c>
      <c r="F26" s="18"/>
      <c r="G26" s="81"/>
      <c r="H26" s="81"/>
      <c r="I26" s="81"/>
      <c r="J26" s="81"/>
      <c r="K26" s="81"/>
      <c r="L26" s="81"/>
      <c r="M26" s="81">
        <v>1</v>
      </c>
      <c r="N26" s="81"/>
      <c r="O26" s="81">
        <v>1</v>
      </c>
      <c r="P26" s="81"/>
      <c r="Q26" s="81"/>
      <c r="R26" s="81"/>
      <c r="S26" s="81"/>
      <c r="T26" s="84">
        <v>1</v>
      </c>
      <c r="U26" s="37"/>
      <c r="V26" s="38"/>
      <c r="W26" s="38"/>
      <c r="X26" s="38"/>
      <c r="Y26" s="39"/>
    </row>
    <row r="27" spans="1:25" x14ac:dyDescent="0.25">
      <c r="A27" s="17"/>
      <c r="B27" s="18"/>
      <c r="C27" s="35"/>
      <c r="D27" s="18"/>
      <c r="E27" s="18"/>
      <c r="F27" s="18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4"/>
      <c r="U27" s="37"/>
      <c r="V27" s="38"/>
      <c r="W27" s="38"/>
      <c r="X27" s="38"/>
      <c r="Y27" s="39"/>
    </row>
    <row r="28" spans="1:25" x14ac:dyDescent="0.25">
      <c r="A28" s="17"/>
      <c r="B28" s="18"/>
      <c r="C28" s="35"/>
      <c r="D28" s="18"/>
      <c r="E28" s="18"/>
      <c r="F28" s="18"/>
      <c r="G28" s="81"/>
      <c r="H28" s="81"/>
      <c r="I28" s="108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4"/>
      <c r="U28" s="37"/>
      <c r="V28" s="38"/>
      <c r="W28" s="38"/>
      <c r="X28" s="38"/>
      <c r="Y28" s="39"/>
    </row>
    <row r="29" spans="1:25" x14ac:dyDescent="0.25">
      <c r="A29" s="17"/>
      <c r="B29" s="18"/>
      <c r="C29" s="35"/>
      <c r="D29" s="18"/>
      <c r="E29" s="18"/>
      <c r="F29" s="18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4"/>
      <c r="U29" s="37"/>
      <c r="V29" s="38"/>
      <c r="W29" s="38"/>
      <c r="X29" s="38"/>
      <c r="Y29" s="39"/>
    </row>
    <row r="30" spans="1:25" x14ac:dyDescent="0.25">
      <c r="A30" s="17"/>
      <c r="B30" s="18"/>
      <c r="C30" s="35"/>
      <c r="D30" s="18"/>
      <c r="E30" s="18"/>
      <c r="F30" s="18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4"/>
      <c r="U30" s="37"/>
      <c r="V30" s="38"/>
      <c r="W30" s="38"/>
      <c r="X30" s="38"/>
      <c r="Y30" s="39"/>
    </row>
    <row r="31" spans="1:25" x14ac:dyDescent="0.25">
      <c r="A31" s="17"/>
      <c r="B31" s="18"/>
      <c r="C31" s="35"/>
      <c r="D31" s="18"/>
      <c r="E31" s="18"/>
      <c r="F31" s="18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4"/>
      <c r="U31" s="37"/>
      <c r="V31" s="38"/>
      <c r="W31" s="38"/>
      <c r="X31" s="38"/>
      <c r="Y31" s="39"/>
    </row>
    <row r="32" spans="1:25" x14ac:dyDescent="0.25">
      <c r="A32" s="17"/>
      <c r="B32" s="18"/>
      <c r="C32" s="35"/>
      <c r="D32" s="18"/>
      <c r="E32" s="18"/>
      <c r="F32" s="18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4"/>
      <c r="U32" s="37"/>
      <c r="V32" s="38"/>
      <c r="W32" s="38"/>
      <c r="X32" s="38"/>
      <c r="Y32" s="39"/>
    </row>
    <row r="33" spans="1:25" x14ac:dyDescent="0.25">
      <c r="A33" s="17"/>
      <c r="B33" s="18"/>
      <c r="C33" s="35"/>
      <c r="D33" s="18"/>
      <c r="E33" s="18"/>
      <c r="F33" s="18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4"/>
      <c r="U33" s="37"/>
      <c r="V33" s="38"/>
      <c r="W33" s="38"/>
      <c r="X33" s="38"/>
      <c r="Y33" s="39"/>
    </row>
    <row r="34" spans="1:25" x14ac:dyDescent="0.25">
      <c r="A34" s="17"/>
      <c r="B34" s="18"/>
      <c r="C34" s="35"/>
      <c r="D34" s="18"/>
      <c r="E34" s="18"/>
      <c r="F34" s="18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4"/>
      <c r="U34" s="37"/>
      <c r="V34" s="38"/>
      <c r="W34" s="38"/>
      <c r="X34" s="38"/>
      <c r="Y34" s="39"/>
    </row>
    <row r="35" spans="1:25" x14ac:dyDescent="0.25">
      <c r="A35" s="17"/>
      <c r="B35" s="18"/>
      <c r="C35" s="35"/>
      <c r="D35" s="18"/>
      <c r="E35" s="18"/>
      <c r="F35" s="18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4"/>
      <c r="U35" s="37"/>
      <c r="V35" s="38"/>
      <c r="W35" s="38"/>
      <c r="X35" s="38"/>
      <c r="Y35" s="39"/>
    </row>
    <row r="36" spans="1:25" x14ac:dyDescent="0.25">
      <c r="A36" s="17"/>
      <c r="B36" s="18"/>
      <c r="C36" s="35"/>
      <c r="D36" s="18"/>
      <c r="E36" s="18"/>
      <c r="F36" s="18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4"/>
      <c r="U36" s="37"/>
      <c r="V36" s="38"/>
      <c r="W36" s="38"/>
      <c r="X36" s="38"/>
      <c r="Y36" s="39"/>
    </row>
    <row r="37" spans="1:25" x14ac:dyDescent="0.25">
      <c r="A37" s="17"/>
      <c r="B37" s="18"/>
      <c r="C37" s="35"/>
      <c r="D37" s="18"/>
      <c r="E37" s="18"/>
      <c r="F37" s="18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4"/>
      <c r="U37" s="37"/>
      <c r="V37" s="38"/>
      <c r="W37" s="38"/>
      <c r="X37" s="38"/>
      <c r="Y37" s="39"/>
    </row>
    <row r="38" spans="1:25" x14ac:dyDescent="0.25">
      <c r="A38" s="17"/>
      <c r="B38" s="18"/>
      <c r="C38" s="35"/>
      <c r="D38" s="18"/>
      <c r="E38" s="18"/>
      <c r="F38" s="18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4"/>
      <c r="U38" s="37"/>
      <c r="V38" s="38"/>
      <c r="W38" s="38"/>
      <c r="X38" s="38"/>
      <c r="Y38" s="39"/>
    </row>
    <row r="39" spans="1:25" x14ac:dyDescent="0.25">
      <c r="A39" s="17"/>
      <c r="B39" s="18"/>
      <c r="C39" s="35"/>
      <c r="D39" s="18"/>
      <c r="E39" s="18"/>
      <c r="F39" s="18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4"/>
      <c r="U39" s="37"/>
      <c r="V39" s="38"/>
      <c r="W39" s="38"/>
      <c r="X39" s="38"/>
      <c r="Y39" s="39"/>
    </row>
    <row r="40" spans="1:25" x14ac:dyDescent="0.25">
      <c r="A40" s="17"/>
      <c r="B40" s="18"/>
      <c r="C40" s="35"/>
      <c r="D40" s="18"/>
      <c r="E40" s="18"/>
      <c r="F40" s="18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4"/>
      <c r="U40" s="37"/>
      <c r="V40" s="38"/>
      <c r="W40" s="38"/>
      <c r="X40" s="38"/>
      <c r="Y40" s="39"/>
    </row>
    <row r="41" spans="1:25" x14ac:dyDescent="0.25">
      <c r="A41" s="17"/>
      <c r="B41" s="18"/>
      <c r="C41" s="35"/>
      <c r="D41" s="18"/>
      <c r="E41" s="18"/>
      <c r="F41" s="18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4"/>
      <c r="U41" s="37"/>
      <c r="V41" s="38"/>
      <c r="W41" s="38"/>
      <c r="X41" s="38"/>
      <c r="Y41" s="39"/>
    </row>
    <row r="42" spans="1:25" x14ac:dyDescent="0.25">
      <c r="A42" s="67"/>
      <c r="B42" s="41"/>
      <c r="C42" s="68"/>
      <c r="D42" s="41"/>
      <c r="E42" s="41"/>
      <c r="F42" s="41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6"/>
      <c r="U42" s="37"/>
      <c r="V42" s="38"/>
      <c r="W42" s="38"/>
      <c r="X42" s="38"/>
      <c r="Y42" s="39"/>
    </row>
    <row r="43" spans="1:25" ht="15.75" thickBot="1" x14ac:dyDescent="0.3">
      <c r="A43" s="73"/>
      <c r="B43" s="52"/>
      <c r="C43" s="106"/>
      <c r="D43" s="52"/>
      <c r="E43" s="52"/>
      <c r="F43" s="52"/>
      <c r="G43" s="89"/>
      <c r="H43" s="89"/>
      <c r="I43" s="89"/>
      <c r="J43" s="89"/>
      <c r="K43" s="89"/>
      <c r="L43" s="109"/>
      <c r="M43" s="109"/>
      <c r="N43" s="109"/>
      <c r="O43" s="109"/>
      <c r="P43" s="109"/>
      <c r="Q43" s="109"/>
      <c r="R43" s="89"/>
      <c r="S43" s="127"/>
      <c r="T43" s="86"/>
      <c r="U43" s="37"/>
      <c r="V43" s="38"/>
      <c r="W43" s="38"/>
      <c r="X43" s="38"/>
      <c r="Y43" s="39"/>
    </row>
    <row r="44" spans="1:25" x14ac:dyDescent="0.25">
      <c r="A44" s="175" t="s">
        <v>160</v>
      </c>
      <c r="B44" s="176"/>
      <c r="C44" s="176"/>
      <c r="D44" s="177"/>
      <c r="E44" s="13"/>
      <c r="F44" s="13"/>
      <c r="G44" s="87">
        <f t="shared" ref="G44:K44" si="0">SUMIFS(G5:G43,$E5:$E43,"02/SAF")</f>
        <v>74</v>
      </c>
      <c r="H44" s="87"/>
      <c r="I44" s="87"/>
      <c r="J44" s="87">
        <f t="shared" si="0"/>
        <v>4</v>
      </c>
      <c r="K44" s="87">
        <f t="shared" si="0"/>
        <v>4</v>
      </c>
      <c r="L44" s="87">
        <f t="shared" ref="L44" si="1">SUMIFS(L5:L43,$E5:$E43,"02/SAF")</f>
        <v>2</v>
      </c>
      <c r="M44" s="87"/>
      <c r="N44" s="87"/>
      <c r="O44" s="87"/>
      <c r="P44" s="87"/>
      <c r="Q44" s="87"/>
      <c r="R44" s="128"/>
      <c r="S44" s="87"/>
      <c r="T44" s="88"/>
      <c r="U44" s="36"/>
      <c r="V44" s="38"/>
      <c r="W44" s="38"/>
      <c r="X44" s="38"/>
      <c r="Y44" s="39"/>
    </row>
    <row r="45" spans="1:25" x14ac:dyDescent="0.25">
      <c r="A45" s="197" t="s">
        <v>161</v>
      </c>
      <c r="B45" s="198"/>
      <c r="C45" s="198"/>
      <c r="D45" s="199"/>
      <c r="E45" s="18"/>
      <c r="F45" s="18"/>
      <c r="G45" s="81">
        <f t="shared" ref="G45:S45" si="2">SUMIFS(G6:G44,$E6:$E44,"03/SAE")</f>
        <v>13</v>
      </c>
      <c r="H45" s="81"/>
      <c r="I45" s="81"/>
      <c r="J45" s="81"/>
      <c r="K45" s="81">
        <f t="shared" si="2"/>
        <v>3</v>
      </c>
      <c r="L45" s="81"/>
      <c r="M45" s="81"/>
      <c r="N45" s="81"/>
      <c r="O45" s="81"/>
      <c r="P45" s="81"/>
      <c r="Q45" s="81"/>
      <c r="R45" s="81">
        <f t="shared" si="2"/>
        <v>1</v>
      </c>
      <c r="S45" s="81">
        <f t="shared" si="2"/>
        <v>2</v>
      </c>
      <c r="T45" s="84"/>
      <c r="U45" s="36"/>
      <c r="V45" s="38"/>
      <c r="W45" s="38"/>
      <c r="X45" s="38"/>
      <c r="Y45" s="39"/>
    </row>
    <row r="46" spans="1:25" ht="15.75" thickBot="1" x14ac:dyDescent="0.3">
      <c r="A46" s="178" t="s">
        <v>162</v>
      </c>
      <c r="B46" s="179"/>
      <c r="C46" s="179"/>
      <c r="D46" s="180"/>
      <c r="E46" s="69"/>
      <c r="F46" s="52"/>
      <c r="G46" s="89"/>
      <c r="H46" s="89"/>
      <c r="I46" s="89"/>
      <c r="J46" s="89"/>
      <c r="K46" s="89"/>
      <c r="L46" s="89"/>
      <c r="M46" s="89">
        <f t="shared" ref="M46:T46" si="3">SUMIFS(M7:M45,$E7:$E45,"04/SAE")</f>
        <v>2</v>
      </c>
      <c r="N46" s="89"/>
      <c r="O46" s="89">
        <f t="shared" si="3"/>
        <v>2</v>
      </c>
      <c r="P46" s="89">
        <f t="shared" si="3"/>
        <v>24</v>
      </c>
      <c r="Q46" s="89">
        <f t="shared" si="3"/>
        <v>74</v>
      </c>
      <c r="R46" s="109"/>
      <c r="S46" s="85"/>
      <c r="T46" s="86">
        <f t="shared" si="3"/>
        <v>2</v>
      </c>
      <c r="U46" s="42"/>
      <c r="V46" s="44"/>
      <c r="W46" s="44"/>
      <c r="X46" s="44"/>
      <c r="Y46" s="45"/>
    </row>
    <row r="47" spans="1:25" ht="15.75" thickBot="1" x14ac:dyDescent="0.3">
      <c r="A47" s="171" t="s">
        <v>189</v>
      </c>
      <c r="B47" s="172"/>
      <c r="C47" s="172"/>
      <c r="D47" s="173"/>
      <c r="E47" s="47"/>
      <c r="F47" s="46"/>
      <c r="G47" s="194">
        <f>SUM(G6:G43)+SUM(H6:H43)+SUM(I6:I43)</f>
        <v>87</v>
      </c>
      <c r="H47" s="195"/>
      <c r="I47" s="196"/>
      <c r="J47" s="91">
        <f>SUM(J6:J43)</f>
        <v>4</v>
      </c>
      <c r="K47" s="91">
        <f t="shared" ref="K47:S47" si="4">SUM(K6:K43)</f>
        <v>7</v>
      </c>
      <c r="L47" s="91">
        <f t="shared" si="4"/>
        <v>2</v>
      </c>
      <c r="M47" s="91">
        <f t="shared" si="4"/>
        <v>2</v>
      </c>
      <c r="N47" s="91"/>
      <c r="O47" s="91">
        <f t="shared" si="4"/>
        <v>2</v>
      </c>
      <c r="P47" s="91">
        <f t="shared" si="4"/>
        <v>24</v>
      </c>
      <c r="Q47" s="91">
        <f t="shared" si="4"/>
        <v>74</v>
      </c>
      <c r="R47" s="91">
        <f t="shared" si="4"/>
        <v>1</v>
      </c>
      <c r="S47" s="95">
        <f t="shared" si="4"/>
        <v>2</v>
      </c>
      <c r="T47" s="59">
        <f>SUM(T5:T30)</f>
        <v>2</v>
      </c>
      <c r="U47" s="46">
        <f t="shared" ref="U47:Y47" si="5">SUM(U5:U8)</f>
        <v>0</v>
      </c>
      <c r="V47" s="48">
        <f t="shared" si="5"/>
        <v>0</v>
      </c>
      <c r="W47" s="48">
        <f t="shared" si="5"/>
        <v>0</v>
      </c>
      <c r="X47" s="48">
        <f t="shared" si="5"/>
        <v>0</v>
      </c>
      <c r="Y47" s="49">
        <f t="shared" si="5"/>
        <v>0</v>
      </c>
    </row>
    <row r="48" spans="1:25" x14ac:dyDescent="0.25">
      <c r="A48" s="2"/>
      <c r="B48" s="5"/>
      <c r="C48" s="12"/>
      <c r="D48" s="1"/>
      <c r="E48" s="5"/>
      <c r="F48" s="4"/>
      <c r="G48" s="4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0"/>
      <c r="S48" s="9"/>
      <c r="T48" s="6"/>
      <c r="U48" s="6"/>
      <c r="V48" s="6"/>
      <c r="W48" s="6"/>
      <c r="X48" s="6"/>
      <c r="Y48" s="8"/>
    </row>
    <row r="49" spans="1:25" x14ac:dyDescent="0.25">
      <c r="A49" s="2"/>
      <c r="B49" s="5"/>
      <c r="C49" s="12"/>
      <c r="D49" s="1"/>
      <c r="E49" s="5"/>
      <c r="F49" s="4"/>
      <c r="G49" s="4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0"/>
      <c r="S49" s="9"/>
      <c r="T49" s="6"/>
      <c r="U49" s="6"/>
      <c r="V49" s="6"/>
      <c r="W49" s="6"/>
      <c r="X49" s="6"/>
      <c r="Y49" s="8"/>
    </row>
    <row r="50" spans="1:25" x14ac:dyDescent="0.25">
      <c r="A50" s="2"/>
      <c r="B50" s="5"/>
      <c r="C50" s="12"/>
      <c r="D50" s="1"/>
      <c r="E50" s="5"/>
      <c r="F50" s="4"/>
      <c r="G50" s="4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0"/>
      <c r="S50" s="9"/>
      <c r="T50" s="6"/>
      <c r="U50" s="6"/>
      <c r="V50" s="6"/>
      <c r="W50" s="6"/>
      <c r="X50" s="6"/>
      <c r="Y50" s="8"/>
    </row>
    <row r="51" spans="1:25" x14ac:dyDescent="0.25">
      <c r="A51" s="2"/>
      <c r="B51" s="5"/>
      <c r="C51" s="12"/>
      <c r="D51" s="1"/>
      <c r="E51" s="5"/>
      <c r="F51" s="4"/>
      <c r="G51" s="4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0"/>
      <c r="S51" s="9"/>
      <c r="T51" s="6"/>
      <c r="U51" s="6"/>
      <c r="V51" s="6"/>
      <c r="W51" s="6"/>
      <c r="X51" s="6"/>
      <c r="Y51" s="8"/>
    </row>
    <row r="52" spans="1:25" x14ac:dyDescent="0.25">
      <c r="A52" s="2"/>
      <c r="B52" s="5"/>
      <c r="C52" s="12"/>
      <c r="D52" s="1"/>
      <c r="E52" s="5"/>
      <c r="F52" s="4"/>
      <c r="G52" s="4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0"/>
      <c r="S52" s="9"/>
      <c r="T52" s="6"/>
      <c r="U52" s="6"/>
      <c r="V52" s="6"/>
      <c r="W52" s="6"/>
      <c r="X52" s="6"/>
      <c r="Y52" s="8"/>
    </row>
    <row r="53" spans="1:25" x14ac:dyDescent="0.25">
      <c r="A53" s="2"/>
      <c r="B53" s="5"/>
      <c r="C53" s="12"/>
      <c r="D53" s="1"/>
      <c r="E53" s="5"/>
      <c r="F53" s="4"/>
      <c r="G53" s="4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0"/>
      <c r="S53" s="9"/>
      <c r="T53" s="6"/>
      <c r="U53" s="6"/>
      <c r="V53" s="6"/>
      <c r="W53" s="6"/>
      <c r="X53" s="6"/>
      <c r="Y53" s="8"/>
    </row>
    <row r="54" spans="1:25" x14ac:dyDescent="0.25">
      <c r="A54" s="2"/>
      <c r="B54" s="5"/>
      <c r="C54" s="12"/>
      <c r="D54" s="1"/>
      <c r="E54" s="5"/>
      <c r="F54" s="4"/>
      <c r="G54" s="4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0"/>
      <c r="S54" s="9"/>
      <c r="T54" s="6"/>
      <c r="U54" s="6"/>
      <c r="V54" s="6"/>
      <c r="W54" s="6"/>
      <c r="X54" s="6"/>
      <c r="Y54" s="8"/>
    </row>
    <row r="55" spans="1:25" x14ac:dyDescent="0.25">
      <c r="A55" s="2"/>
      <c r="B55" s="5"/>
      <c r="C55" s="12"/>
      <c r="D55" s="1"/>
      <c r="E55" s="5"/>
      <c r="F55" s="4"/>
      <c r="G55" s="4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0"/>
      <c r="S55" s="9"/>
      <c r="T55" s="6"/>
      <c r="U55" s="6"/>
      <c r="V55" s="6"/>
      <c r="W55" s="6"/>
      <c r="X55" s="6"/>
      <c r="Y55" s="8"/>
    </row>
    <row r="56" spans="1:25" x14ac:dyDescent="0.25">
      <c r="A56" s="2"/>
      <c r="B56" s="5"/>
      <c r="C56" s="12"/>
      <c r="D56" s="1"/>
      <c r="E56" s="5"/>
      <c r="F56" s="4"/>
      <c r="G56" s="4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0"/>
      <c r="S56" s="9"/>
      <c r="T56" s="6"/>
      <c r="U56" s="6"/>
      <c r="V56" s="6"/>
      <c r="W56" s="6"/>
      <c r="X56" s="6"/>
      <c r="Y56" s="8"/>
    </row>
    <row r="57" spans="1:25" x14ac:dyDescent="0.25">
      <c r="A57" s="2"/>
      <c r="B57" s="5"/>
      <c r="C57" s="12"/>
      <c r="D57" s="1"/>
      <c r="E57" s="5"/>
      <c r="F57" s="4"/>
      <c r="G57" s="4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0"/>
      <c r="S57" s="9"/>
      <c r="T57" s="6"/>
      <c r="U57" s="6"/>
      <c r="V57" s="6"/>
      <c r="W57" s="6"/>
      <c r="X57" s="6"/>
      <c r="Y57" s="8"/>
    </row>
    <row r="58" spans="1:25" x14ac:dyDescent="0.25">
      <c r="A58" s="2"/>
      <c r="B58" s="5"/>
      <c r="C58" s="12"/>
      <c r="D58" s="1"/>
      <c r="E58" s="5"/>
      <c r="F58" s="4"/>
      <c r="G58" s="4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0"/>
      <c r="S58" s="9"/>
      <c r="T58" s="6"/>
      <c r="U58" s="6"/>
      <c r="V58" s="6"/>
      <c r="W58" s="6"/>
      <c r="X58" s="6"/>
      <c r="Y58" s="8"/>
    </row>
    <row r="59" spans="1:25" x14ac:dyDescent="0.25">
      <c r="A59" s="2"/>
      <c r="B59" s="5"/>
      <c r="C59" s="12"/>
      <c r="D59" s="1"/>
      <c r="E59" s="5"/>
      <c r="F59" s="4"/>
      <c r="G59" s="4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0"/>
      <c r="S59" s="9"/>
      <c r="T59" s="6"/>
      <c r="U59" s="6"/>
      <c r="V59" s="6"/>
      <c r="W59" s="6"/>
      <c r="X59" s="6"/>
      <c r="Y59" s="8"/>
    </row>
    <row r="60" spans="1:25" x14ac:dyDescent="0.25">
      <c r="A60" s="2"/>
      <c r="B60" s="5"/>
      <c r="C60" s="12"/>
      <c r="D60" s="1"/>
      <c r="E60" s="5"/>
      <c r="F60" s="4"/>
      <c r="G60" s="4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0"/>
      <c r="S60" s="9"/>
      <c r="T60" s="6"/>
      <c r="U60" s="6"/>
      <c r="V60" s="6"/>
      <c r="W60" s="6"/>
      <c r="X60" s="6"/>
      <c r="Y60" s="8"/>
    </row>
    <row r="61" spans="1:25" x14ac:dyDescent="0.25">
      <c r="A61" s="2"/>
      <c r="B61" s="5"/>
      <c r="C61" s="12"/>
      <c r="D61" s="3"/>
      <c r="E61" s="5"/>
      <c r="F61" s="4"/>
      <c r="G61" s="4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0"/>
      <c r="S61" s="9"/>
      <c r="T61" s="6"/>
      <c r="U61" s="6"/>
      <c r="V61" s="6"/>
      <c r="W61" s="6"/>
      <c r="X61" s="6"/>
      <c r="Y61" s="8"/>
    </row>
  </sheetData>
  <mergeCells count="42">
    <mergeCell ref="A47:D47"/>
    <mergeCell ref="G47:I47"/>
    <mergeCell ref="V2:V3"/>
    <mergeCell ref="A45:D45"/>
    <mergeCell ref="A46:D46"/>
    <mergeCell ref="A44:D44"/>
    <mergeCell ref="A1:A5"/>
    <mergeCell ref="R4:R5"/>
    <mergeCell ref="S4:S5"/>
    <mergeCell ref="T4:T5"/>
    <mergeCell ref="W2:W3"/>
    <mergeCell ref="X2:X3"/>
    <mergeCell ref="B1:B5"/>
    <mergeCell ref="C1:C5"/>
    <mergeCell ref="D1:D5"/>
    <mergeCell ref="E1:E5"/>
    <mergeCell ref="F4:F5"/>
    <mergeCell ref="J4:J5"/>
    <mergeCell ref="K4:K5"/>
    <mergeCell ref="G1:I1"/>
    <mergeCell ref="F2:F3"/>
    <mergeCell ref="G2:I3"/>
    <mergeCell ref="N4:N5"/>
    <mergeCell ref="O4:O5"/>
    <mergeCell ref="P4:P5"/>
    <mergeCell ref="Q4:Q5"/>
    <mergeCell ref="Y2:Y3"/>
    <mergeCell ref="G4:I4"/>
    <mergeCell ref="P2:P3"/>
    <mergeCell ref="Q2:Q3"/>
    <mergeCell ref="R2:R3"/>
    <mergeCell ref="S2:S3"/>
    <mergeCell ref="T2:T3"/>
    <mergeCell ref="U2:U3"/>
    <mergeCell ref="J2:J3"/>
    <mergeCell ref="K2:K3"/>
    <mergeCell ref="L2:L3"/>
    <mergeCell ref="M2:M3"/>
    <mergeCell ref="N2:N3"/>
    <mergeCell ref="O2:O3"/>
    <mergeCell ref="L4:L5"/>
    <mergeCell ref="M4:M5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B399D-F9E6-47FB-9802-B4F3294F464E}">
  <dimension ref="A1:K62"/>
  <sheetViews>
    <sheetView tabSelected="1" topLeftCell="A18" workbookViewId="0">
      <selection activeCell="G30" sqref="G30"/>
    </sheetView>
  </sheetViews>
  <sheetFormatPr defaultRowHeight="15" x14ac:dyDescent="0.25"/>
  <cols>
    <col min="2" max="2" width="10.7109375" bestFit="1" customWidth="1"/>
    <col min="4" max="4" width="64.42578125" bestFit="1" customWidth="1"/>
    <col min="8" max="8" width="15.7109375" customWidth="1"/>
    <col min="9" max="9" width="16.28515625" customWidth="1"/>
    <col min="10" max="10" width="12.5703125" customWidth="1"/>
    <col min="11" max="11" width="56.42578125" customWidth="1"/>
  </cols>
  <sheetData>
    <row r="1" spans="1:11" x14ac:dyDescent="0.25">
      <c r="A1" s="138" t="s">
        <v>130</v>
      </c>
      <c r="B1" s="138"/>
      <c r="C1" s="138"/>
      <c r="D1" s="138"/>
    </row>
    <row r="2" spans="1:11" x14ac:dyDescent="0.25">
      <c r="A2" s="54" t="s">
        <v>44</v>
      </c>
      <c r="B2" s="54" t="s">
        <v>45</v>
      </c>
      <c r="C2" s="54" t="s">
        <v>46</v>
      </c>
      <c r="D2" s="56" t="s">
        <v>47</v>
      </c>
    </row>
    <row r="3" spans="1:11" x14ac:dyDescent="0.25">
      <c r="A3" s="18">
        <v>625</v>
      </c>
      <c r="B3" s="18">
        <v>12</v>
      </c>
      <c r="C3" s="18" t="s">
        <v>1</v>
      </c>
      <c r="D3" s="53" t="s">
        <v>108</v>
      </c>
      <c r="G3" s="61"/>
      <c r="H3" s="61"/>
      <c r="I3" s="62"/>
    </row>
    <row r="4" spans="1:11" x14ac:dyDescent="0.25">
      <c r="A4" s="18">
        <v>625</v>
      </c>
      <c r="B4" s="18">
        <v>3</v>
      </c>
      <c r="C4" s="18" t="s">
        <v>1</v>
      </c>
      <c r="D4" s="53" t="s">
        <v>109</v>
      </c>
      <c r="G4" s="61"/>
      <c r="H4" s="138" t="s">
        <v>130</v>
      </c>
      <c r="I4" s="138"/>
      <c r="J4" s="138"/>
      <c r="K4" s="138"/>
    </row>
    <row r="5" spans="1:11" x14ac:dyDescent="0.25">
      <c r="A5" s="18">
        <v>625</v>
      </c>
      <c r="B5" s="18">
        <v>6</v>
      </c>
      <c r="C5" s="18" t="s">
        <v>1</v>
      </c>
      <c r="D5" s="53" t="s">
        <v>132</v>
      </c>
      <c r="G5" s="61"/>
      <c r="H5" s="54" t="s">
        <v>44</v>
      </c>
      <c r="I5" s="54" t="s">
        <v>45</v>
      </c>
      <c r="J5" s="54" t="s">
        <v>46</v>
      </c>
      <c r="K5" s="56" t="s">
        <v>47</v>
      </c>
    </row>
    <row r="6" spans="1:11" x14ac:dyDescent="0.25">
      <c r="A6" s="18">
        <v>625</v>
      </c>
      <c r="B6" s="18">
        <v>1223</v>
      </c>
      <c r="C6" s="18" t="s">
        <v>7</v>
      </c>
      <c r="D6" s="53" t="s">
        <v>133</v>
      </c>
      <c r="E6" s="60"/>
      <c r="G6" s="61"/>
      <c r="H6" s="18">
        <v>625</v>
      </c>
      <c r="I6" s="18">
        <v>12</v>
      </c>
      <c r="J6" s="18" t="s">
        <v>1</v>
      </c>
      <c r="K6" s="53" t="s">
        <v>108</v>
      </c>
    </row>
    <row r="7" spans="1:11" x14ac:dyDescent="0.25">
      <c r="A7" s="18">
        <v>625</v>
      </c>
      <c r="B7" s="18">
        <v>1163</v>
      </c>
      <c r="C7" s="18" t="s">
        <v>7</v>
      </c>
      <c r="D7" s="53" t="s">
        <v>106</v>
      </c>
      <c r="G7" s="61"/>
      <c r="H7" s="18">
        <v>625</v>
      </c>
      <c r="I7" s="18">
        <v>3</v>
      </c>
      <c r="J7" s="18" t="s">
        <v>1</v>
      </c>
      <c r="K7" s="53" t="s">
        <v>109</v>
      </c>
    </row>
    <row r="8" spans="1:11" x14ac:dyDescent="0.25">
      <c r="A8" s="18">
        <v>625</v>
      </c>
      <c r="B8" s="18">
        <v>1163</v>
      </c>
      <c r="C8" s="18" t="s">
        <v>7</v>
      </c>
      <c r="D8" s="53" t="s">
        <v>107</v>
      </c>
      <c r="G8" s="61"/>
      <c r="H8" s="18">
        <v>625</v>
      </c>
      <c r="I8" s="18">
        <v>6</v>
      </c>
      <c r="J8" s="18" t="s">
        <v>1</v>
      </c>
      <c r="K8" s="53" t="s">
        <v>132</v>
      </c>
    </row>
    <row r="9" spans="1:11" x14ac:dyDescent="0.25">
      <c r="A9" s="18">
        <v>625</v>
      </c>
      <c r="B9" s="18">
        <v>1</v>
      </c>
      <c r="C9" s="18" t="s">
        <v>1</v>
      </c>
      <c r="D9" s="53" t="s">
        <v>134</v>
      </c>
      <c r="G9" s="61"/>
      <c r="H9" s="18">
        <v>625</v>
      </c>
      <c r="I9" s="18">
        <v>1223</v>
      </c>
      <c r="J9" s="18" t="s">
        <v>7</v>
      </c>
      <c r="K9" s="53" t="s">
        <v>133</v>
      </c>
    </row>
    <row r="10" spans="1:11" x14ac:dyDescent="0.25">
      <c r="A10" s="18">
        <v>625</v>
      </c>
      <c r="B10" s="18">
        <v>6</v>
      </c>
      <c r="C10" s="18" t="s">
        <v>1</v>
      </c>
      <c r="D10" s="53" t="s">
        <v>32</v>
      </c>
      <c r="G10" s="61"/>
      <c r="H10" s="18">
        <v>625</v>
      </c>
      <c r="I10" s="18">
        <v>1163</v>
      </c>
      <c r="J10" s="18" t="s">
        <v>7</v>
      </c>
      <c r="K10" s="53" t="s">
        <v>106</v>
      </c>
    </row>
    <row r="11" spans="1:11" x14ac:dyDescent="0.25">
      <c r="A11" s="18">
        <v>625</v>
      </c>
      <c r="B11" s="18">
        <v>6</v>
      </c>
      <c r="C11" s="18" t="s">
        <v>1</v>
      </c>
      <c r="D11" s="53" t="s">
        <v>105</v>
      </c>
      <c r="G11" s="61"/>
      <c r="H11" s="18">
        <v>625</v>
      </c>
      <c r="I11" s="18">
        <v>1163</v>
      </c>
      <c r="J11" s="18" t="s">
        <v>7</v>
      </c>
      <c r="K11" s="53" t="s">
        <v>107</v>
      </c>
    </row>
    <row r="12" spans="1:11" x14ac:dyDescent="0.25">
      <c r="A12" s="18">
        <v>625</v>
      </c>
      <c r="B12" s="18">
        <v>6</v>
      </c>
      <c r="C12" s="18" t="s">
        <v>1</v>
      </c>
      <c r="D12" s="53" t="s">
        <v>53</v>
      </c>
      <c r="G12" s="61"/>
      <c r="H12" s="18">
        <v>625</v>
      </c>
      <c r="I12" s="18">
        <v>1</v>
      </c>
      <c r="J12" s="18" t="s">
        <v>1</v>
      </c>
      <c r="K12" s="53" t="s">
        <v>134</v>
      </c>
    </row>
    <row r="13" spans="1:11" x14ac:dyDescent="0.25">
      <c r="A13" s="18">
        <v>625</v>
      </c>
      <c r="B13" s="18">
        <v>1223</v>
      </c>
      <c r="C13" s="18" t="s">
        <v>7</v>
      </c>
      <c r="D13" s="53" t="s">
        <v>111</v>
      </c>
      <c r="G13" s="61"/>
      <c r="H13" s="18">
        <v>625</v>
      </c>
      <c r="I13" s="18">
        <v>6</v>
      </c>
      <c r="J13" s="18" t="s">
        <v>1</v>
      </c>
      <c r="K13" s="53" t="s">
        <v>32</v>
      </c>
    </row>
    <row r="14" spans="1:11" x14ac:dyDescent="0.25">
      <c r="A14" s="18">
        <v>625</v>
      </c>
      <c r="B14" s="18">
        <v>1</v>
      </c>
      <c r="C14" s="18" t="s">
        <v>1</v>
      </c>
      <c r="D14" s="53" t="s">
        <v>41</v>
      </c>
      <c r="H14" s="18">
        <v>625</v>
      </c>
      <c r="I14" s="18">
        <v>6</v>
      </c>
      <c r="J14" s="18" t="s">
        <v>1</v>
      </c>
      <c r="K14" s="53" t="s">
        <v>105</v>
      </c>
    </row>
    <row r="15" spans="1:11" x14ac:dyDescent="0.25">
      <c r="A15" s="55" t="s">
        <v>43</v>
      </c>
      <c r="H15" s="18">
        <v>625</v>
      </c>
      <c r="I15" s="18">
        <v>6</v>
      </c>
      <c r="J15" s="18" t="s">
        <v>1</v>
      </c>
      <c r="K15" s="53" t="s">
        <v>53</v>
      </c>
    </row>
    <row r="16" spans="1:11" ht="15.75" thickBot="1" x14ac:dyDescent="0.3">
      <c r="H16" s="18">
        <v>625</v>
      </c>
      <c r="I16" s="18">
        <v>1223</v>
      </c>
      <c r="J16" s="18" t="s">
        <v>7</v>
      </c>
      <c r="K16" s="53" t="s">
        <v>111</v>
      </c>
    </row>
    <row r="17" spans="1:11" x14ac:dyDescent="0.25">
      <c r="A17" s="135" t="s">
        <v>130</v>
      </c>
      <c r="B17" s="136"/>
      <c r="C17" s="136"/>
      <c r="D17" s="137"/>
      <c r="H17" s="18">
        <v>625</v>
      </c>
      <c r="I17" s="18">
        <v>1</v>
      </c>
      <c r="J17" s="18" t="s">
        <v>1</v>
      </c>
      <c r="K17" s="53" t="s">
        <v>41</v>
      </c>
    </row>
    <row r="18" spans="1:11" ht="15.75" thickBot="1" x14ac:dyDescent="0.3">
      <c r="A18" s="78" t="s">
        <v>44</v>
      </c>
      <c r="B18" s="79" t="s">
        <v>45</v>
      </c>
      <c r="C18" s="79" t="s">
        <v>46</v>
      </c>
      <c r="D18" s="80" t="s">
        <v>47</v>
      </c>
      <c r="H18" s="55" t="s">
        <v>43</v>
      </c>
    </row>
    <row r="19" spans="1:11" x14ac:dyDescent="0.25">
      <c r="A19" s="75">
        <v>625</v>
      </c>
      <c r="B19" s="76">
        <v>12</v>
      </c>
      <c r="C19" s="76" t="s">
        <v>1</v>
      </c>
      <c r="D19" s="77" t="s">
        <v>190</v>
      </c>
    </row>
    <row r="20" spans="1:11" x14ac:dyDescent="0.25">
      <c r="A20" s="17">
        <v>625</v>
      </c>
      <c r="B20" s="18">
        <v>3</v>
      </c>
      <c r="C20" s="18" t="s">
        <v>1</v>
      </c>
      <c r="D20" s="72" t="s">
        <v>109</v>
      </c>
    </row>
    <row r="21" spans="1:11" x14ac:dyDescent="0.25">
      <c r="A21" s="17">
        <v>625</v>
      </c>
      <c r="B21" s="18">
        <v>6</v>
      </c>
      <c r="C21" s="18" t="s">
        <v>1</v>
      </c>
      <c r="D21" s="72" t="s">
        <v>135</v>
      </c>
    </row>
    <row r="22" spans="1:11" x14ac:dyDescent="0.25">
      <c r="A22" s="17">
        <v>625</v>
      </c>
      <c r="B22" s="18">
        <v>1423</v>
      </c>
      <c r="C22" s="18" t="s">
        <v>7</v>
      </c>
      <c r="D22" s="72" t="s">
        <v>177</v>
      </c>
    </row>
    <row r="23" spans="1:11" x14ac:dyDescent="0.25">
      <c r="A23" s="17">
        <v>625</v>
      </c>
      <c r="B23" s="18">
        <v>1493</v>
      </c>
      <c r="C23" s="18" t="s">
        <v>7</v>
      </c>
      <c r="D23" s="72" t="s">
        <v>168</v>
      </c>
    </row>
    <row r="24" spans="1:11" x14ac:dyDescent="0.25">
      <c r="A24" s="17"/>
      <c r="B24" s="18"/>
      <c r="C24" s="18"/>
      <c r="D24" s="72"/>
    </row>
    <row r="25" spans="1:11" x14ac:dyDescent="0.25">
      <c r="A25" s="17">
        <v>625</v>
      </c>
      <c r="B25" s="18">
        <v>1423</v>
      </c>
      <c r="C25" s="18" t="s">
        <v>7</v>
      </c>
      <c r="D25" s="72" t="s">
        <v>106</v>
      </c>
    </row>
    <row r="26" spans="1:11" x14ac:dyDescent="0.25">
      <c r="A26" s="17">
        <v>625</v>
      </c>
      <c r="B26" s="18">
        <v>1423</v>
      </c>
      <c r="C26" s="18" t="s">
        <v>7</v>
      </c>
      <c r="D26" s="72" t="s">
        <v>107</v>
      </c>
    </row>
    <row r="27" spans="1:11" x14ac:dyDescent="0.25">
      <c r="A27" s="17">
        <v>625</v>
      </c>
      <c r="B27" s="18">
        <v>1</v>
      </c>
      <c r="C27" s="18" t="s">
        <v>1</v>
      </c>
      <c r="D27" s="72" t="s">
        <v>134</v>
      </c>
    </row>
    <row r="28" spans="1:11" x14ac:dyDescent="0.25">
      <c r="A28" s="17">
        <v>625</v>
      </c>
      <c r="B28" s="18">
        <v>6</v>
      </c>
      <c r="C28" s="18" t="s">
        <v>1</v>
      </c>
      <c r="D28" s="72" t="s">
        <v>32</v>
      </c>
    </row>
    <row r="29" spans="1:11" x14ac:dyDescent="0.25">
      <c r="A29" s="17">
        <v>625</v>
      </c>
      <c r="B29" s="18">
        <v>6</v>
      </c>
      <c r="C29" s="18" t="s">
        <v>1</v>
      </c>
      <c r="D29" s="72" t="s">
        <v>105</v>
      </c>
    </row>
    <row r="30" spans="1:11" x14ac:dyDescent="0.25">
      <c r="A30" s="17"/>
      <c r="B30" s="18"/>
      <c r="C30" s="18"/>
      <c r="D30" s="72"/>
    </row>
    <row r="31" spans="1:11" x14ac:dyDescent="0.25">
      <c r="A31" s="17">
        <v>625</v>
      </c>
      <c r="B31" s="18">
        <v>6</v>
      </c>
      <c r="C31" s="18" t="s">
        <v>1</v>
      </c>
      <c r="D31" s="72" t="s">
        <v>53</v>
      </c>
    </row>
    <row r="32" spans="1:11" x14ac:dyDescent="0.25">
      <c r="A32" s="17">
        <v>625</v>
      </c>
      <c r="B32" s="18">
        <v>1493</v>
      </c>
      <c r="C32" s="18" t="s">
        <v>7</v>
      </c>
      <c r="D32" s="72" t="s">
        <v>111</v>
      </c>
    </row>
    <row r="33" spans="1:8" x14ac:dyDescent="0.25">
      <c r="A33" s="17">
        <v>625</v>
      </c>
      <c r="B33" s="18">
        <v>1</v>
      </c>
      <c r="C33" s="18" t="s">
        <v>1</v>
      </c>
      <c r="D33" s="72" t="s">
        <v>41</v>
      </c>
    </row>
    <row r="34" spans="1:8" ht="15.75" thickBot="1" x14ac:dyDescent="0.3">
      <c r="A34" s="73">
        <v>625</v>
      </c>
      <c r="B34" s="52">
        <v>402</v>
      </c>
      <c r="C34" s="52" t="s">
        <v>7</v>
      </c>
      <c r="D34" s="74" t="s">
        <v>178</v>
      </c>
    </row>
    <row r="35" spans="1:8" x14ac:dyDescent="0.25">
      <c r="A35" s="55" t="s">
        <v>43</v>
      </c>
    </row>
    <row r="36" spans="1:8" x14ac:dyDescent="0.25">
      <c r="F36" s="17" t="s">
        <v>20</v>
      </c>
      <c r="G36" s="18">
        <v>224</v>
      </c>
      <c r="H36" s="18" t="s">
        <v>60</v>
      </c>
    </row>
    <row r="37" spans="1:8" x14ac:dyDescent="0.25">
      <c r="F37" s="17" t="s">
        <v>20</v>
      </c>
      <c r="G37" s="18">
        <v>224</v>
      </c>
      <c r="H37" s="18" t="s">
        <v>61</v>
      </c>
    </row>
    <row r="38" spans="1:8" x14ac:dyDescent="0.25">
      <c r="F38" s="17" t="s">
        <v>17</v>
      </c>
      <c r="G38" s="18">
        <v>4</v>
      </c>
      <c r="H38" s="18" t="s">
        <v>62</v>
      </c>
    </row>
    <row r="39" spans="1:8" x14ac:dyDescent="0.25">
      <c r="F39" s="17" t="s">
        <v>17</v>
      </c>
      <c r="G39" s="18">
        <v>250</v>
      </c>
      <c r="H39" s="18" t="s">
        <v>63</v>
      </c>
    </row>
    <row r="40" spans="1:8" x14ac:dyDescent="0.25">
      <c r="F40" s="17" t="s">
        <v>17</v>
      </c>
      <c r="G40" s="18">
        <v>250</v>
      </c>
      <c r="H40" s="18" t="s">
        <v>64</v>
      </c>
    </row>
    <row r="41" spans="1:8" x14ac:dyDescent="0.25">
      <c r="F41" s="17" t="s">
        <v>17</v>
      </c>
      <c r="G41" s="18">
        <v>250</v>
      </c>
      <c r="H41" s="18" t="s">
        <v>34</v>
      </c>
    </row>
    <row r="42" spans="1:8" x14ac:dyDescent="0.25">
      <c r="F42" s="17" t="s">
        <v>35</v>
      </c>
      <c r="G42" s="18">
        <v>224</v>
      </c>
      <c r="H42" s="18" t="s">
        <v>65</v>
      </c>
    </row>
    <row r="43" spans="1:8" x14ac:dyDescent="0.25">
      <c r="F43" s="17" t="s">
        <v>35</v>
      </c>
      <c r="G43" s="18">
        <v>224</v>
      </c>
      <c r="H43" s="18" t="s">
        <v>66</v>
      </c>
    </row>
    <row r="44" spans="1:8" x14ac:dyDescent="0.25">
      <c r="F44" s="17" t="s">
        <v>35</v>
      </c>
      <c r="G44" s="18">
        <v>250</v>
      </c>
      <c r="H44" s="18" t="s">
        <v>67</v>
      </c>
    </row>
    <row r="45" spans="1:8" x14ac:dyDescent="0.25">
      <c r="F45" s="17" t="s">
        <v>15</v>
      </c>
      <c r="G45" s="18">
        <v>2</v>
      </c>
      <c r="H45" s="18" t="s">
        <v>93</v>
      </c>
    </row>
    <row r="46" spans="1:8" x14ac:dyDescent="0.25">
      <c r="F46" s="17" t="s">
        <v>15</v>
      </c>
      <c r="G46" s="18">
        <v>2</v>
      </c>
      <c r="H46" s="18" t="s">
        <v>94</v>
      </c>
    </row>
    <row r="47" spans="1:8" x14ac:dyDescent="0.25">
      <c r="F47" s="17" t="s">
        <v>15</v>
      </c>
      <c r="G47" s="18">
        <v>18</v>
      </c>
      <c r="H47" s="18" t="s">
        <v>69</v>
      </c>
    </row>
    <row r="48" spans="1:8" x14ac:dyDescent="0.25">
      <c r="F48" s="17" t="s">
        <v>15</v>
      </c>
      <c r="G48" s="18">
        <v>20</v>
      </c>
      <c r="H48" s="18" t="s">
        <v>70</v>
      </c>
    </row>
    <row r="49" spans="6:8" x14ac:dyDescent="0.25">
      <c r="F49" s="17" t="s">
        <v>15</v>
      </c>
      <c r="G49" s="18">
        <v>20</v>
      </c>
      <c r="H49" s="18" t="s">
        <v>71</v>
      </c>
    </row>
    <row r="50" spans="6:8" x14ac:dyDescent="0.25">
      <c r="F50" s="17" t="s">
        <v>15</v>
      </c>
      <c r="G50" s="18">
        <v>57</v>
      </c>
      <c r="H50" s="18" t="s">
        <v>72</v>
      </c>
    </row>
    <row r="51" spans="6:8" x14ac:dyDescent="0.25">
      <c r="F51" s="17" t="s">
        <v>15</v>
      </c>
      <c r="G51" s="18">
        <v>57</v>
      </c>
      <c r="H51" s="18" t="s">
        <v>73</v>
      </c>
    </row>
    <row r="52" spans="6:8" x14ac:dyDescent="0.25">
      <c r="F52" s="17" t="s">
        <v>15</v>
      </c>
      <c r="G52" s="18">
        <v>58</v>
      </c>
      <c r="H52" s="18" t="s">
        <v>36</v>
      </c>
    </row>
    <row r="53" spans="6:8" x14ac:dyDescent="0.25">
      <c r="F53" s="17" t="s">
        <v>15</v>
      </c>
      <c r="G53" s="18">
        <v>58</v>
      </c>
      <c r="H53" s="18" t="s">
        <v>74</v>
      </c>
    </row>
    <row r="54" spans="6:8" x14ac:dyDescent="0.25">
      <c r="F54" s="17" t="s">
        <v>15</v>
      </c>
      <c r="G54" s="18">
        <v>82</v>
      </c>
      <c r="H54" s="18" t="s">
        <v>75</v>
      </c>
    </row>
    <row r="55" spans="6:8" x14ac:dyDescent="0.25">
      <c r="F55" s="17" t="s">
        <v>15</v>
      </c>
      <c r="G55" s="18">
        <v>82</v>
      </c>
      <c r="H55" s="18" t="s">
        <v>37</v>
      </c>
    </row>
    <row r="56" spans="6:8" x14ac:dyDescent="0.25">
      <c r="F56" s="17" t="s">
        <v>15</v>
      </c>
      <c r="G56" s="18">
        <v>82</v>
      </c>
      <c r="H56" s="18" t="s">
        <v>76</v>
      </c>
    </row>
    <row r="57" spans="6:8" x14ac:dyDescent="0.25">
      <c r="F57" s="17" t="s">
        <v>15</v>
      </c>
      <c r="G57" s="18">
        <v>82</v>
      </c>
      <c r="H57" s="18" t="s">
        <v>77</v>
      </c>
    </row>
    <row r="58" spans="6:8" x14ac:dyDescent="0.25">
      <c r="F58" s="17" t="s">
        <v>15</v>
      </c>
      <c r="G58" s="18">
        <v>82</v>
      </c>
      <c r="H58" s="18" t="s">
        <v>78</v>
      </c>
    </row>
    <row r="59" spans="6:8" x14ac:dyDescent="0.25">
      <c r="F59" s="17" t="s">
        <v>15</v>
      </c>
      <c r="G59" s="18">
        <v>113</v>
      </c>
      <c r="H59" s="18" t="s">
        <v>79</v>
      </c>
    </row>
    <row r="60" spans="6:8" x14ac:dyDescent="0.25">
      <c r="F60" s="17" t="s">
        <v>15</v>
      </c>
      <c r="G60" s="18">
        <v>113</v>
      </c>
      <c r="H60" s="18" t="s">
        <v>80</v>
      </c>
    </row>
    <row r="61" spans="6:8" x14ac:dyDescent="0.25">
      <c r="F61" s="17" t="s">
        <v>18</v>
      </c>
      <c r="G61" s="18">
        <v>39</v>
      </c>
      <c r="H61" s="18" t="s">
        <v>81</v>
      </c>
    </row>
    <row r="62" spans="6:8" x14ac:dyDescent="0.25">
      <c r="F62" s="17" t="s">
        <v>18</v>
      </c>
      <c r="G62" s="18">
        <v>39</v>
      </c>
      <c r="H62" s="18" t="s">
        <v>96</v>
      </c>
    </row>
  </sheetData>
  <mergeCells count="3">
    <mergeCell ref="A1:D1"/>
    <mergeCell ref="A17:D17"/>
    <mergeCell ref="H4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B294-5C8B-48CE-B4B9-97914388C695}">
  <dimension ref="A1:K31"/>
  <sheetViews>
    <sheetView workbookViewId="0">
      <selection activeCell="D17" sqref="D17"/>
    </sheetView>
  </sheetViews>
  <sheetFormatPr defaultRowHeight="15" x14ac:dyDescent="0.25"/>
  <cols>
    <col min="2" max="2" width="10.7109375" bestFit="1" customWidth="1"/>
    <col min="4" max="4" width="108.28515625" customWidth="1"/>
    <col min="8" max="8" width="15.7109375" customWidth="1"/>
    <col min="9" max="9" width="16.28515625" customWidth="1"/>
    <col min="10" max="10" width="12.5703125" customWidth="1"/>
    <col min="11" max="11" width="56.42578125" customWidth="1"/>
  </cols>
  <sheetData>
    <row r="1" spans="1:11" x14ac:dyDescent="0.25">
      <c r="A1" s="135" t="s">
        <v>154</v>
      </c>
      <c r="B1" s="136"/>
      <c r="C1" s="136"/>
      <c r="D1" s="137"/>
    </row>
    <row r="2" spans="1:11" ht="15.75" thickBot="1" x14ac:dyDescent="0.3">
      <c r="A2" s="78" t="s">
        <v>44</v>
      </c>
      <c r="B2" s="79" t="s">
        <v>45</v>
      </c>
      <c r="C2" s="79" t="s">
        <v>46</v>
      </c>
      <c r="D2" s="80" t="s">
        <v>47</v>
      </c>
    </row>
    <row r="3" spans="1:11" x14ac:dyDescent="0.25">
      <c r="A3" s="98">
        <v>625</v>
      </c>
      <c r="B3" s="13">
        <v>2</v>
      </c>
      <c r="C3" s="13" t="s">
        <v>1</v>
      </c>
      <c r="D3" s="110" t="s">
        <v>171</v>
      </c>
      <c r="G3" s="61"/>
      <c r="H3" s="61"/>
      <c r="I3" s="62"/>
    </row>
    <row r="4" spans="1:11" x14ac:dyDescent="0.25">
      <c r="A4" s="17">
        <v>625</v>
      </c>
      <c r="B4" s="18">
        <v>317</v>
      </c>
      <c r="C4" s="18" t="s">
        <v>7</v>
      </c>
      <c r="D4" s="72" t="s">
        <v>170</v>
      </c>
      <c r="G4" s="61"/>
      <c r="H4" s="138"/>
      <c r="I4" s="138"/>
      <c r="J4" s="138"/>
      <c r="K4" s="138"/>
    </row>
    <row r="5" spans="1:11" x14ac:dyDescent="0.25">
      <c r="A5" s="17">
        <v>625</v>
      </c>
      <c r="B5" s="18">
        <v>310</v>
      </c>
      <c r="C5" s="18" t="s">
        <v>7</v>
      </c>
      <c r="D5" s="72" t="s">
        <v>143</v>
      </c>
      <c r="G5" s="61"/>
      <c r="H5" s="54"/>
      <c r="I5" s="54"/>
      <c r="J5" s="54"/>
      <c r="K5" s="56"/>
    </row>
    <row r="6" spans="1:11" x14ac:dyDescent="0.25">
      <c r="A6" s="17">
        <v>625</v>
      </c>
      <c r="B6" s="18">
        <v>1</v>
      </c>
      <c r="C6" s="18" t="s">
        <v>1</v>
      </c>
      <c r="D6" s="72" t="s">
        <v>144</v>
      </c>
      <c r="E6" s="60"/>
      <c r="G6" s="61"/>
      <c r="H6" s="18"/>
      <c r="I6" s="18"/>
      <c r="J6" s="18"/>
      <c r="K6" s="53"/>
    </row>
    <row r="7" spans="1:11" x14ac:dyDescent="0.25">
      <c r="A7" s="17">
        <v>625</v>
      </c>
      <c r="B7" s="18">
        <v>1</v>
      </c>
      <c r="C7" s="18" t="s">
        <v>1</v>
      </c>
      <c r="D7" s="72" t="s">
        <v>152</v>
      </c>
      <c r="G7" s="61"/>
      <c r="H7" s="18"/>
      <c r="I7" s="18"/>
      <c r="J7" s="18"/>
      <c r="K7" s="53"/>
    </row>
    <row r="8" spans="1:11" x14ac:dyDescent="0.25">
      <c r="A8" s="17">
        <v>625</v>
      </c>
      <c r="B8" s="18">
        <v>1</v>
      </c>
      <c r="C8" s="18" t="s">
        <v>1</v>
      </c>
      <c r="D8" s="72" t="s">
        <v>193</v>
      </c>
      <c r="G8" s="61"/>
      <c r="H8" s="18"/>
      <c r="I8" s="18"/>
      <c r="J8" s="18"/>
      <c r="K8" s="53"/>
    </row>
    <row r="9" spans="1:11" ht="15.75" thickBot="1" x14ac:dyDescent="0.3">
      <c r="A9" s="73">
        <v>632</v>
      </c>
      <c r="B9" s="52">
        <v>1</v>
      </c>
      <c r="C9" s="52" t="s">
        <v>1</v>
      </c>
      <c r="D9" s="74" t="s">
        <v>41</v>
      </c>
      <c r="G9" s="61"/>
      <c r="H9" s="18"/>
      <c r="I9" s="18"/>
      <c r="J9" s="18"/>
      <c r="K9" s="53"/>
    </row>
    <row r="10" spans="1:11" x14ac:dyDescent="0.25">
      <c r="A10" s="55" t="s">
        <v>43</v>
      </c>
      <c r="G10" s="61"/>
      <c r="H10" s="18"/>
      <c r="I10" s="18"/>
      <c r="J10" s="18"/>
      <c r="K10" s="53"/>
    </row>
    <row r="11" spans="1:11" ht="15.75" thickBot="1" x14ac:dyDescent="0.3">
      <c r="G11" s="61"/>
      <c r="H11" s="18"/>
      <c r="I11" s="18"/>
      <c r="J11" s="18"/>
      <c r="K11" s="53"/>
    </row>
    <row r="12" spans="1:11" x14ac:dyDescent="0.25">
      <c r="A12" s="135" t="s">
        <v>223</v>
      </c>
      <c r="B12" s="136"/>
      <c r="C12" s="136"/>
      <c r="D12" s="137"/>
      <c r="G12" s="61"/>
      <c r="H12" s="18"/>
      <c r="I12" s="18"/>
      <c r="J12" s="18"/>
      <c r="K12" s="53"/>
    </row>
    <row r="13" spans="1:11" ht="15.75" thickBot="1" x14ac:dyDescent="0.3">
      <c r="A13" s="78" t="s">
        <v>44</v>
      </c>
      <c r="B13" s="79" t="s">
        <v>45</v>
      </c>
      <c r="C13" s="79" t="s">
        <v>46</v>
      </c>
      <c r="D13" s="80" t="s">
        <v>47</v>
      </c>
      <c r="G13" s="61"/>
      <c r="H13" s="18"/>
      <c r="I13" s="18"/>
      <c r="J13" s="18"/>
      <c r="K13" s="53"/>
    </row>
    <row r="14" spans="1:11" x14ac:dyDescent="0.25">
      <c r="A14" s="98">
        <v>625</v>
      </c>
      <c r="B14" s="13">
        <v>2</v>
      </c>
      <c r="C14" s="13" t="s">
        <v>1</v>
      </c>
      <c r="D14" s="110" t="s">
        <v>171</v>
      </c>
      <c r="H14" s="18"/>
      <c r="I14" s="18"/>
      <c r="J14" s="18"/>
      <c r="K14" s="53"/>
    </row>
    <row r="15" spans="1:11" x14ac:dyDescent="0.25">
      <c r="A15" s="17">
        <v>625</v>
      </c>
      <c r="B15" s="18">
        <v>317</v>
      </c>
      <c r="C15" s="18" t="s">
        <v>7</v>
      </c>
      <c r="D15" s="72" t="s">
        <v>170</v>
      </c>
      <c r="H15" s="18"/>
      <c r="I15" s="18"/>
      <c r="J15" s="18"/>
      <c r="K15" s="53"/>
    </row>
    <row r="16" spans="1:11" x14ac:dyDescent="0.25">
      <c r="A16" s="17">
        <v>625</v>
      </c>
      <c r="B16" s="18">
        <v>310</v>
      </c>
      <c r="C16" s="18" t="s">
        <v>7</v>
      </c>
      <c r="D16" s="72" t="s">
        <v>225</v>
      </c>
      <c r="H16" s="18"/>
      <c r="I16" s="18"/>
      <c r="J16" s="18"/>
      <c r="K16" s="53"/>
    </row>
    <row r="17" spans="1:11" x14ac:dyDescent="0.25">
      <c r="A17" s="17">
        <v>625</v>
      </c>
      <c r="B17" s="18">
        <v>1</v>
      </c>
      <c r="C17" s="18" t="s">
        <v>1</v>
      </c>
      <c r="D17" s="72" t="s">
        <v>144</v>
      </c>
      <c r="H17" s="18"/>
      <c r="I17" s="18"/>
      <c r="J17" s="18"/>
      <c r="K17" s="53"/>
    </row>
    <row r="18" spans="1:11" x14ac:dyDescent="0.25">
      <c r="A18" s="17">
        <v>625</v>
      </c>
      <c r="B18" s="18">
        <v>1</v>
      </c>
      <c r="C18" s="18" t="s">
        <v>1</v>
      </c>
      <c r="D18" s="72" t="s">
        <v>152</v>
      </c>
      <c r="H18" s="55"/>
    </row>
    <row r="19" spans="1:11" x14ac:dyDescent="0.25">
      <c r="A19" s="17"/>
      <c r="B19" s="18"/>
      <c r="C19" s="18"/>
      <c r="D19" s="72"/>
    </row>
    <row r="20" spans="1:11" x14ac:dyDescent="0.25">
      <c r="A20" s="17">
        <v>625</v>
      </c>
      <c r="B20" s="18">
        <v>1</v>
      </c>
      <c r="C20" s="18" t="s">
        <v>1</v>
      </c>
      <c r="D20" s="72" t="s">
        <v>193</v>
      </c>
    </row>
    <row r="21" spans="1:11" x14ac:dyDescent="0.25">
      <c r="A21" s="17">
        <v>632</v>
      </c>
      <c r="B21" s="18">
        <v>10</v>
      </c>
      <c r="C21" s="18" t="s">
        <v>1</v>
      </c>
      <c r="D21" s="72" t="s">
        <v>16</v>
      </c>
    </row>
    <row r="22" spans="1:11" x14ac:dyDescent="0.25">
      <c r="A22" s="17">
        <v>632</v>
      </c>
      <c r="B22" s="18">
        <v>399</v>
      </c>
      <c r="C22" s="18" t="s">
        <v>7</v>
      </c>
      <c r="D22" s="72" t="s">
        <v>49</v>
      </c>
    </row>
    <row r="23" spans="1:11" x14ac:dyDescent="0.25">
      <c r="A23" s="17">
        <v>632</v>
      </c>
      <c r="B23" s="18">
        <v>2</v>
      </c>
      <c r="C23" s="18" t="s">
        <v>1</v>
      </c>
      <c r="D23" s="133" t="s">
        <v>224</v>
      </c>
    </row>
    <row r="24" spans="1:11" x14ac:dyDescent="0.25">
      <c r="A24" s="17">
        <v>632</v>
      </c>
      <c r="B24" s="18">
        <v>6</v>
      </c>
      <c r="C24" s="18" t="s">
        <v>1</v>
      </c>
      <c r="D24" s="133" t="s">
        <v>21</v>
      </c>
    </row>
    <row r="25" spans="1:11" x14ac:dyDescent="0.25">
      <c r="A25" s="17"/>
      <c r="B25" s="18"/>
      <c r="C25" s="18"/>
      <c r="D25" s="133"/>
    </row>
    <row r="26" spans="1:11" x14ac:dyDescent="0.25">
      <c r="A26" s="17">
        <v>632</v>
      </c>
      <c r="B26" s="18">
        <v>4</v>
      </c>
      <c r="C26" s="18" t="s">
        <v>1</v>
      </c>
      <c r="D26" s="72" t="s">
        <v>220</v>
      </c>
    </row>
    <row r="27" spans="1:11" ht="15.75" thickBot="1" x14ac:dyDescent="0.3">
      <c r="A27" s="73">
        <v>632</v>
      </c>
      <c r="B27" s="52">
        <v>1</v>
      </c>
      <c r="C27" s="52" t="s">
        <v>1</v>
      </c>
      <c r="D27" s="74" t="s">
        <v>41</v>
      </c>
    </row>
    <row r="28" spans="1:11" x14ac:dyDescent="0.25">
      <c r="A28" s="55" t="s">
        <v>43</v>
      </c>
    </row>
    <row r="29" spans="1:11" x14ac:dyDescent="0.25">
      <c r="A29" s="55"/>
    </row>
    <row r="30" spans="1:11" ht="15" customHeight="1" x14ac:dyDescent="0.25">
      <c r="A30" s="55"/>
      <c r="E30" s="134"/>
      <c r="F30" s="134"/>
    </row>
    <row r="31" spans="1:11" x14ac:dyDescent="0.25">
      <c r="D31" s="72"/>
      <c r="E31" s="134"/>
      <c r="F31" s="134"/>
    </row>
  </sheetData>
  <mergeCells count="3">
    <mergeCell ref="A1:D1"/>
    <mergeCell ref="H4:K4"/>
    <mergeCell ref="A12:D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7957-E46E-4E25-A481-955241CE5209}">
  <dimension ref="A1:G29"/>
  <sheetViews>
    <sheetView workbookViewId="0">
      <selection sqref="A1:D19"/>
    </sheetView>
  </sheetViews>
  <sheetFormatPr defaultRowHeight="15" x14ac:dyDescent="0.25"/>
  <cols>
    <col min="2" max="2" width="10.7109375" bestFit="1" customWidth="1"/>
    <col min="4" max="4" width="73.42578125" customWidth="1"/>
  </cols>
  <sheetData>
    <row r="1" spans="1:4" x14ac:dyDescent="0.25">
      <c r="A1" s="135" t="s">
        <v>156</v>
      </c>
      <c r="B1" s="136"/>
      <c r="C1" s="136"/>
      <c r="D1" s="137"/>
    </row>
    <row r="2" spans="1:4" ht="15.75" thickBot="1" x14ac:dyDescent="0.3">
      <c r="A2" s="78" t="s">
        <v>44</v>
      </c>
      <c r="B2" s="79" t="s">
        <v>45</v>
      </c>
      <c r="C2" s="79" t="s">
        <v>46</v>
      </c>
      <c r="D2" s="80" t="s">
        <v>47</v>
      </c>
    </row>
    <row r="3" spans="1:4" x14ac:dyDescent="0.25">
      <c r="A3" s="75">
        <v>202</v>
      </c>
      <c r="B3" s="76">
        <v>173</v>
      </c>
      <c r="C3" s="76" t="s">
        <v>11</v>
      </c>
      <c r="D3" s="77" t="s">
        <v>120</v>
      </c>
    </row>
    <row r="4" spans="1:4" x14ac:dyDescent="0.25">
      <c r="A4" s="17">
        <v>202</v>
      </c>
      <c r="B4" s="18">
        <v>54</v>
      </c>
      <c r="C4" s="18" t="s">
        <v>7</v>
      </c>
      <c r="D4" s="72" t="s">
        <v>121</v>
      </c>
    </row>
    <row r="5" spans="1:4" x14ac:dyDescent="0.25">
      <c r="A5" s="17">
        <v>202</v>
      </c>
      <c r="B5" s="18">
        <v>20</v>
      </c>
      <c r="C5" s="18" t="s">
        <v>164</v>
      </c>
      <c r="D5" s="72" t="s">
        <v>165</v>
      </c>
    </row>
    <row r="6" spans="1:4" x14ac:dyDescent="0.25">
      <c r="A6" s="17">
        <v>203</v>
      </c>
      <c r="B6" s="18">
        <v>4</v>
      </c>
      <c r="C6" s="18" t="s">
        <v>163</v>
      </c>
      <c r="D6" s="72" t="s">
        <v>169</v>
      </c>
    </row>
    <row r="7" spans="1:4" x14ac:dyDescent="0.25">
      <c r="A7" s="17">
        <v>608</v>
      </c>
      <c r="B7" s="18">
        <v>145</v>
      </c>
      <c r="C7" s="18" t="s">
        <v>11</v>
      </c>
      <c r="D7" s="72" t="s">
        <v>122</v>
      </c>
    </row>
    <row r="8" spans="1:4" x14ac:dyDescent="0.25">
      <c r="A8" s="17"/>
      <c r="B8" s="18"/>
      <c r="C8" s="18"/>
      <c r="D8" s="72"/>
    </row>
    <row r="9" spans="1:4" x14ac:dyDescent="0.25">
      <c r="A9" s="17">
        <v>608</v>
      </c>
      <c r="B9" s="18">
        <v>50</v>
      </c>
      <c r="C9" s="18" t="s">
        <v>11</v>
      </c>
      <c r="D9" s="72" t="s">
        <v>191</v>
      </c>
    </row>
    <row r="10" spans="1:4" x14ac:dyDescent="0.25">
      <c r="A10" s="17">
        <v>609</v>
      </c>
      <c r="B10" s="18">
        <v>54</v>
      </c>
      <c r="C10" s="18" t="s">
        <v>7</v>
      </c>
      <c r="D10" s="72" t="s">
        <v>123</v>
      </c>
    </row>
    <row r="11" spans="1:4" x14ac:dyDescent="0.25">
      <c r="A11" s="17">
        <v>625</v>
      </c>
      <c r="B11" s="18">
        <v>2</v>
      </c>
      <c r="C11" s="18" t="s">
        <v>1</v>
      </c>
      <c r="D11" s="72" t="s">
        <v>32</v>
      </c>
    </row>
    <row r="12" spans="1:4" x14ac:dyDescent="0.25">
      <c r="A12" s="17">
        <v>631</v>
      </c>
      <c r="B12" s="18">
        <v>2</v>
      </c>
      <c r="C12" s="18" t="s">
        <v>1</v>
      </c>
      <c r="D12" s="72" t="s">
        <v>192</v>
      </c>
    </row>
    <row r="13" spans="1:4" x14ac:dyDescent="0.25">
      <c r="A13" s="17">
        <v>632</v>
      </c>
      <c r="B13" s="18">
        <v>2</v>
      </c>
      <c r="C13" s="18" t="s">
        <v>1</v>
      </c>
      <c r="D13" s="72" t="s">
        <v>48</v>
      </c>
    </row>
    <row r="14" spans="1:4" x14ac:dyDescent="0.25">
      <c r="A14" s="17"/>
      <c r="B14" s="18"/>
      <c r="C14" s="18"/>
      <c r="D14" s="72"/>
    </row>
    <row r="15" spans="1:4" x14ac:dyDescent="0.25">
      <c r="A15" s="17">
        <v>642</v>
      </c>
      <c r="B15" s="18">
        <v>24</v>
      </c>
      <c r="C15" s="18" t="s">
        <v>7</v>
      </c>
      <c r="D15" s="72" t="s">
        <v>180</v>
      </c>
    </row>
    <row r="16" spans="1:4" x14ac:dyDescent="0.25">
      <c r="A16" s="17">
        <v>644</v>
      </c>
      <c r="B16" s="18">
        <v>54</v>
      </c>
      <c r="C16" s="18" t="s">
        <v>7</v>
      </c>
      <c r="D16" s="72" t="s">
        <v>172</v>
      </c>
    </row>
    <row r="17" spans="1:7" x14ac:dyDescent="0.25">
      <c r="A17" s="17">
        <v>646</v>
      </c>
      <c r="B17" s="18">
        <v>74</v>
      </c>
      <c r="C17" s="18" t="s">
        <v>7</v>
      </c>
      <c r="D17" s="72" t="s">
        <v>119</v>
      </c>
    </row>
    <row r="18" spans="1:7" ht="15.75" thickBot="1" x14ac:dyDescent="0.3">
      <c r="A18" s="73">
        <v>659</v>
      </c>
      <c r="B18" s="52">
        <v>2</v>
      </c>
      <c r="C18" s="52" t="s">
        <v>163</v>
      </c>
      <c r="D18" s="74" t="s">
        <v>166</v>
      </c>
    </row>
    <row r="19" spans="1:7" x14ac:dyDescent="0.25">
      <c r="A19" s="55" t="s">
        <v>43</v>
      </c>
    </row>
    <row r="21" spans="1:7" x14ac:dyDescent="0.25">
      <c r="A21" s="55" t="s">
        <v>43</v>
      </c>
    </row>
    <row r="26" spans="1:7" x14ac:dyDescent="0.25">
      <c r="E26" s="18"/>
      <c r="F26" s="18"/>
      <c r="G26" s="53"/>
    </row>
    <row r="27" spans="1:7" x14ac:dyDescent="0.25">
      <c r="E27" s="18"/>
      <c r="F27" s="18"/>
      <c r="G27" s="53"/>
    </row>
    <row r="28" spans="1:7" x14ac:dyDescent="0.25">
      <c r="D28" s="18"/>
    </row>
    <row r="29" spans="1:7" x14ac:dyDescent="0.25">
      <c r="D29" s="18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69E3-3DDC-4998-A996-23736CD521C2}">
  <dimension ref="A1:R101"/>
  <sheetViews>
    <sheetView topLeftCell="D67" workbookViewId="0">
      <selection activeCell="H68" sqref="H68:H100"/>
    </sheetView>
  </sheetViews>
  <sheetFormatPr defaultRowHeight="15" x14ac:dyDescent="0.25"/>
  <cols>
    <col min="2" max="2" width="10.7109375" bestFit="1" customWidth="1"/>
    <col min="4" max="4" width="64.42578125" bestFit="1" customWidth="1"/>
    <col min="8" max="8" width="28.7109375" customWidth="1"/>
  </cols>
  <sheetData>
    <row r="1" spans="1:18" x14ac:dyDescent="0.25">
      <c r="A1" s="138" t="s">
        <v>58</v>
      </c>
      <c r="B1" s="138"/>
      <c r="C1" s="138"/>
      <c r="D1" s="138"/>
    </row>
    <row r="2" spans="1:18" x14ac:dyDescent="0.25">
      <c r="A2" s="54" t="s">
        <v>44</v>
      </c>
      <c r="B2" s="54" t="s">
        <v>45</v>
      </c>
      <c r="C2" s="54" t="s">
        <v>46</v>
      </c>
      <c r="D2" s="56" t="s">
        <v>47</v>
      </c>
    </row>
    <row r="3" spans="1:18" x14ac:dyDescent="0.25">
      <c r="A3" s="18">
        <v>625</v>
      </c>
      <c r="B3" s="18">
        <v>10</v>
      </c>
      <c r="C3" s="18" t="s">
        <v>7</v>
      </c>
      <c r="D3" s="53" t="s">
        <v>57</v>
      </c>
    </row>
    <row r="4" spans="1:18" x14ac:dyDescent="0.25">
      <c r="A4" s="18">
        <v>632</v>
      </c>
      <c r="B4" s="18">
        <v>100</v>
      </c>
      <c r="C4" s="18" t="s">
        <v>7</v>
      </c>
      <c r="D4" s="53" t="s">
        <v>59</v>
      </c>
    </row>
    <row r="5" spans="1:18" x14ac:dyDescent="0.25">
      <c r="A5" s="18">
        <v>633</v>
      </c>
      <c r="B5" s="18">
        <v>1</v>
      </c>
      <c r="C5" s="18" t="s">
        <v>1</v>
      </c>
      <c r="D5" s="53" t="s">
        <v>50</v>
      </c>
    </row>
    <row r="6" spans="1:18" x14ac:dyDescent="0.25">
      <c r="A6" s="18">
        <v>633</v>
      </c>
      <c r="B6" s="18">
        <v>1</v>
      </c>
      <c r="C6" s="18" t="s">
        <v>1</v>
      </c>
      <c r="D6" s="53" t="s">
        <v>54</v>
      </c>
    </row>
    <row r="7" spans="1:18" x14ac:dyDescent="0.25">
      <c r="A7" s="18">
        <v>633</v>
      </c>
      <c r="B7" s="18">
        <v>1</v>
      </c>
      <c r="C7" s="18" t="s">
        <v>1</v>
      </c>
      <c r="D7" s="53" t="s">
        <v>55</v>
      </c>
    </row>
    <row r="8" spans="1:18" x14ac:dyDescent="0.25">
      <c r="A8" s="18">
        <v>633</v>
      </c>
      <c r="B8" s="18">
        <v>1</v>
      </c>
      <c r="C8" s="18" t="s">
        <v>1</v>
      </c>
      <c r="D8" s="53" t="s">
        <v>33</v>
      </c>
    </row>
    <row r="9" spans="1:18" x14ac:dyDescent="0.25">
      <c r="A9" s="18">
        <v>633</v>
      </c>
      <c r="B9" s="18">
        <v>1</v>
      </c>
      <c r="C9" s="18" t="s">
        <v>1</v>
      </c>
      <c r="D9" s="53" t="s">
        <v>56</v>
      </c>
    </row>
    <row r="10" spans="1:18" x14ac:dyDescent="0.25">
      <c r="A10" s="55" t="s">
        <v>43</v>
      </c>
    </row>
    <row r="12" spans="1:18" x14ac:dyDescent="0.25">
      <c r="H12" s="123"/>
      <c r="I12" s="119"/>
      <c r="J12" s="119"/>
      <c r="K12" s="119"/>
      <c r="L12" s="119"/>
      <c r="M12" s="119"/>
      <c r="N12" s="119"/>
      <c r="O12" s="119"/>
      <c r="P12" s="119"/>
      <c r="Q12" s="119"/>
      <c r="R12" s="120"/>
    </row>
    <row r="13" spans="1:18" x14ac:dyDescent="0.25">
      <c r="H13" s="123"/>
      <c r="I13" s="121"/>
      <c r="J13" s="121"/>
      <c r="K13" s="121"/>
      <c r="L13" s="121"/>
      <c r="M13" s="121"/>
      <c r="N13" s="121"/>
      <c r="O13" s="121"/>
      <c r="P13" s="121"/>
      <c r="Q13" s="121"/>
      <c r="R13" s="122"/>
    </row>
    <row r="14" spans="1:18" x14ac:dyDescent="0.25">
      <c r="H14" s="124" t="s">
        <v>198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20"/>
    </row>
    <row r="15" spans="1:18" x14ac:dyDescent="0.25">
      <c r="H15" s="124" t="s">
        <v>197</v>
      </c>
      <c r="I15" s="121"/>
      <c r="J15" s="121"/>
      <c r="K15" s="121"/>
      <c r="L15" s="121"/>
      <c r="M15" s="121"/>
      <c r="N15" s="121"/>
      <c r="O15" s="121"/>
      <c r="P15" s="121"/>
      <c r="Q15" s="121"/>
      <c r="R15" s="122"/>
    </row>
    <row r="16" spans="1:18" x14ac:dyDescent="0.25">
      <c r="H16" s="124" t="s">
        <v>197</v>
      </c>
      <c r="I16" s="112"/>
      <c r="J16" s="112"/>
      <c r="K16" s="112"/>
      <c r="L16" s="112"/>
      <c r="M16" s="112"/>
      <c r="N16" s="112"/>
      <c r="O16" s="112"/>
      <c r="P16" s="112"/>
      <c r="Q16" s="112"/>
      <c r="R16" s="113"/>
    </row>
    <row r="17" spans="8:18" x14ac:dyDescent="0.25">
      <c r="H17" s="124" t="s">
        <v>196</v>
      </c>
      <c r="I17" s="115"/>
      <c r="J17" s="115"/>
      <c r="K17" s="115"/>
      <c r="L17" s="115"/>
      <c r="M17" s="115"/>
      <c r="N17" s="115"/>
      <c r="O17" s="115"/>
      <c r="P17" s="115"/>
      <c r="Q17" s="115"/>
      <c r="R17" s="116"/>
    </row>
    <row r="18" spans="8:18" x14ac:dyDescent="0.25">
      <c r="H18" s="124" t="s">
        <v>195</v>
      </c>
      <c r="I18" s="112"/>
      <c r="J18" s="112"/>
      <c r="K18" s="112"/>
      <c r="L18" s="112"/>
      <c r="M18" s="112"/>
      <c r="N18" s="112"/>
      <c r="O18" s="112"/>
      <c r="P18" s="112"/>
      <c r="Q18" s="112"/>
      <c r="R18" s="113"/>
    </row>
    <row r="19" spans="8:18" x14ac:dyDescent="0.25">
      <c r="H19" s="124"/>
      <c r="I19" s="117"/>
      <c r="J19" s="117"/>
      <c r="K19" s="117"/>
      <c r="L19" s="117"/>
      <c r="M19" s="117"/>
      <c r="N19" s="117"/>
      <c r="O19" s="117"/>
      <c r="P19" s="117"/>
      <c r="Q19" s="117"/>
      <c r="R19" s="118"/>
    </row>
    <row r="20" spans="8:18" x14ac:dyDescent="0.25">
      <c r="H20" s="124"/>
      <c r="I20" s="112"/>
      <c r="J20" s="112"/>
      <c r="K20" s="112"/>
      <c r="L20" s="112"/>
      <c r="M20" s="112"/>
      <c r="N20" s="112"/>
      <c r="O20" s="112"/>
      <c r="P20" s="112"/>
      <c r="Q20" s="112"/>
      <c r="R20" s="113"/>
    </row>
    <row r="21" spans="8:18" x14ac:dyDescent="0.25">
      <c r="H21" s="124"/>
      <c r="I21" s="115"/>
      <c r="J21" s="115"/>
      <c r="K21" s="115"/>
      <c r="L21" s="115"/>
      <c r="M21" s="115"/>
      <c r="N21" s="115"/>
      <c r="O21" s="115"/>
      <c r="P21" s="115"/>
      <c r="Q21" s="115"/>
      <c r="R21" s="116"/>
    </row>
    <row r="22" spans="8:18" x14ac:dyDescent="0.25">
      <c r="H22" s="124" t="s">
        <v>194</v>
      </c>
      <c r="I22" s="112"/>
      <c r="J22" s="112"/>
      <c r="K22" s="112"/>
      <c r="L22" s="112"/>
      <c r="M22" s="112"/>
      <c r="N22" s="112"/>
      <c r="O22" s="112"/>
      <c r="P22" s="112"/>
      <c r="Q22" s="112"/>
      <c r="R22" s="113"/>
    </row>
    <row r="23" spans="8:18" x14ac:dyDescent="0.25">
      <c r="H23" s="124"/>
      <c r="I23" s="115"/>
      <c r="J23" s="115"/>
      <c r="K23" s="115"/>
      <c r="L23" s="115"/>
      <c r="M23" s="115"/>
      <c r="N23" s="115"/>
      <c r="O23" s="115"/>
      <c r="P23" s="115"/>
      <c r="Q23" s="115"/>
      <c r="R23" s="116"/>
    </row>
    <row r="24" spans="8:18" x14ac:dyDescent="0.25">
      <c r="H24" s="124"/>
      <c r="I24" s="112"/>
      <c r="J24" s="112"/>
      <c r="K24" s="112"/>
      <c r="L24" s="112"/>
      <c r="M24" s="112"/>
      <c r="N24" s="112"/>
      <c r="O24" s="112"/>
      <c r="P24" s="112"/>
      <c r="Q24" s="112"/>
      <c r="R24" s="113"/>
    </row>
    <row r="25" spans="8:18" x14ac:dyDescent="0.25">
      <c r="H25" s="124" t="s">
        <v>199</v>
      </c>
      <c r="I25" s="115"/>
      <c r="J25" s="115"/>
      <c r="K25" s="115"/>
      <c r="L25" s="115"/>
      <c r="M25" s="115"/>
      <c r="N25" s="115"/>
      <c r="O25" s="115"/>
      <c r="P25" s="115"/>
      <c r="Q25" s="115"/>
      <c r="R25" s="116"/>
    </row>
    <row r="26" spans="8:18" x14ac:dyDescent="0.25">
      <c r="H26" s="124" t="s">
        <v>200</v>
      </c>
      <c r="I26" s="112"/>
      <c r="J26" s="112"/>
      <c r="K26" s="112"/>
      <c r="L26" s="112"/>
      <c r="M26" s="112"/>
      <c r="N26" s="112"/>
      <c r="O26" s="112"/>
      <c r="P26" s="112"/>
      <c r="Q26" s="112"/>
      <c r="R26" s="113"/>
    </row>
    <row r="27" spans="8:18" x14ac:dyDescent="0.25">
      <c r="H27" s="124" t="s">
        <v>201</v>
      </c>
      <c r="I27" s="115"/>
      <c r="J27" s="115"/>
      <c r="K27" s="115"/>
      <c r="L27" s="115"/>
      <c r="M27" s="115"/>
      <c r="N27" s="115"/>
      <c r="O27" s="115"/>
      <c r="P27" s="115"/>
      <c r="Q27" s="115"/>
      <c r="R27" s="116"/>
    </row>
    <row r="28" spans="8:18" x14ac:dyDescent="0.25">
      <c r="H28" s="124"/>
      <c r="I28" s="112"/>
      <c r="J28" s="112"/>
      <c r="K28" s="112"/>
      <c r="L28" s="112"/>
      <c r="M28" s="112"/>
      <c r="N28" s="112"/>
      <c r="O28" s="112"/>
      <c r="P28" s="112"/>
      <c r="Q28" s="112"/>
      <c r="R28" s="113"/>
    </row>
    <row r="29" spans="8:18" x14ac:dyDescent="0.25">
      <c r="H29" s="124" t="s">
        <v>195</v>
      </c>
      <c r="I29" s="115"/>
      <c r="J29" s="115"/>
      <c r="K29" s="115"/>
      <c r="L29" s="115"/>
      <c r="M29" s="115"/>
      <c r="N29" s="115"/>
      <c r="O29" s="115"/>
      <c r="P29" s="115"/>
      <c r="Q29" s="115"/>
      <c r="R29" s="116"/>
    </row>
    <row r="30" spans="8:18" x14ac:dyDescent="0.25">
      <c r="H30" s="124"/>
      <c r="I30" s="112"/>
      <c r="J30" s="112"/>
      <c r="K30" s="112"/>
      <c r="L30" s="112"/>
      <c r="M30" s="112"/>
      <c r="N30" s="112"/>
      <c r="O30" s="112"/>
      <c r="P30" s="112"/>
      <c r="Q30" s="112"/>
      <c r="R30" s="113"/>
    </row>
    <row r="31" spans="8:18" x14ac:dyDescent="0.25">
      <c r="H31" s="124" t="s">
        <v>194</v>
      </c>
      <c r="I31" s="115"/>
      <c r="J31" s="115"/>
      <c r="K31" s="115"/>
      <c r="L31" s="115"/>
      <c r="M31" s="115"/>
      <c r="N31" s="115"/>
      <c r="O31" s="115"/>
      <c r="P31" s="115"/>
      <c r="Q31" s="115"/>
      <c r="R31" s="116"/>
    </row>
    <row r="32" spans="8:18" x14ac:dyDescent="0.25">
      <c r="H32" s="124"/>
      <c r="I32" s="112"/>
      <c r="J32" s="112"/>
      <c r="K32" s="112"/>
      <c r="L32" s="112"/>
      <c r="M32" s="112"/>
      <c r="N32" s="112"/>
      <c r="O32" s="112"/>
      <c r="P32" s="112"/>
      <c r="Q32" s="112"/>
      <c r="R32" s="113"/>
    </row>
    <row r="33" spans="8:18" x14ac:dyDescent="0.25">
      <c r="H33" s="124" t="s">
        <v>202</v>
      </c>
      <c r="I33" s="115"/>
      <c r="J33" s="115"/>
      <c r="K33" s="115"/>
      <c r="L33" s="115"/>
      <c r="M33" s="115"/>
      <c r="N33" s="115"/>
      <c r="O33" s="115"/>
      <c r="P33" s="115"/>
      <c r="Q33" s="115"/>
      <c r="R33" s="116"/>
    </row>
    <row r="34" spans="8:18" x14ac:dyDescent="0.25">
      <c r="H34" s="111" t="s">
        <v>203</v>
      </c>
    </row>
    <row r="35" spans="8:18" x14ac:dyDescent="0.25">
      <c r="H35" s="111"/>
    </row>
    <row r="36" spans="8:18" x14ac:dyDescent="0.25">
      <c r="H36" s="111" t="s">
        <v>204</v>
      </c>
    </row>
    <row r="37" spans="8:18" x14ac:dyDescent="0.25">
      <c r="H37" s="111"/>
    </row>
    <row r="38" spans="8:18" x14ac:dyDescent="0.25">
      <c r="H38" s="111"/>
    </row>
    <row r="39" spans="8:18" x14ac:dyDescent="0.25">
      <c r="H39" s="111" t="s">
        <v>205</v>
      </c>
    </row>
    <row r="40" spans="8:18" x14ac:dyDescent="0.25">
      <c r="H40" s="111" t="s">
        <v>206</v>
      </c>
    </row>
    <row r="41" spans="8:18" x14ac:dyDescent="0.25">
      <c r="H41" s="111" t="s">
        <v>206</v>
      </c>
    </row>
    <row r="42" spans="8:18" x14ac:dyDescent="0.25">
      <c r="H42" s="111" t="s">
        <v>207</v>
      </c>
    </row>
    <row r="43" spans="8:18" x14ac:dyDescent="0.25">
      <c r="H43" s="111"/>
    </row>
    <row r="44" spans="8:18" x14ac:dyDescent="0.25">
      <c r="H44" s="111"/>
    </row>
    <row r="45" spans="8:18" x14ac:dyDescent="0.25">
      <c r="H45" s="111" t="s">
        <v>206</v>
      </c>
    </row>
    <row r="46" spans="8:18" x14ac:dyDescent="0.25">
      <c r="H46" s="111"/>
    </row>
    <row r="47" spans="8:18" x14ac:dyDescent="0.25">
      <c r="H47" s="111" t="s">
        <v>208</v>
      </c>
    </row>
    <row r="48" spans="8:18" x14ac:dyDescent="0.25">
      <c r="H48" s="111" t="s">
        <v>206</v>
      </c>
    </row>
    <row r="49" spans="8:8" x14ac:dyDescent="0.25">
      <c r="H49" s="111" t="s">
        <v>209</v>
      </c>
    </row>
    <row r="50" spans="8:8" x14ac:dyDescent="0.25">
      <c r="H50" s="111"/>
    </row>
    <row r="51" spans="8:8" x14ac:dyDescent="0.25">
      <c r="H51" s="111" t="s">
        <v>210</v>
      </c>
    </row>
    <row r="52" spans="8:8" x14ac:dyDescent="0.25">
      <c r="H52" s="111" t="s">
        <v>207</v>
      </c>
    </row>
    <row r="53" spans="8:8" x14ac:dyDescent="0.25">
      <c r="H53" s="111" t="s">
        <v>206</v>
      </c>
    </row>
    <row r="54" spans="8:8" x14ac:dyDescent="0.25">
      <c r="H54" s="111" t="s">
        <v>206</v>
      </c>
    </row>
    <row r="55" spans="8:8" x14ac:dyDescent="0.25">
      <c r="H55" s="111"/>
    </row>
    <row r="56" spans="8:8" x14ac:dyDescent="0.25">
      <c r="H56" s="111" t="s">
        <v>211</v>
      </c>
    </row>
    <row r="57" spans="8:8" x14ac:dyDescent="0.25">
      <c r="H57" s="111"/>
    </row>
    <row r="58" spans="8:8" x14ac:dyDescent="0.25">
      <c r="H58" s="111"/>
    </row>
    <row r="59" spans="8:8" x14ac:dyDescent="0.25">
      <c r="H59" s="111" t="s">
        <v>212</v>
      </c>
    </row>
    <row r="60" spans="8:8" x14ac:dyDescent="0.25">
      <c r="H60" s="111" t="s">
        <v>213</v>
      </c>
    </row>
    <row r="61" spans="8:8" x14ac:dyDescent="0.25">
      <c r="H61" s="111" t="s">
        <v>203</v>
      </c>
    </row>
    <row r="62" spans="8:8" x14ac:dyDescent="0.25">
      <c r="H62" s="111" t="s">
        <v>214</v>
      </c>
    </row>
    <row r="63" spans="8:8" x14ac:dyDescent="0.25">
      <c r="H63" s="111" t="s">
        <v>203</v>
      </c>
    </row>
    <row r="64" spans="8:8" x14ac:dyDescent="0.25">
      <c r="H64" s="111"/>
    </row>
    <row r="65" spans="8:18" x14ac:dyDescent="0.25">
      <c r="H65" s="111"/>
    </row>
    <row r="66" spans="8:18" x14ac:dyDescent="0.25">
      <c r="H66" s="111"/>
    </row>
    <row r="68" spans="8:18" x14ac:dyDescent="0.25">
      <c r="H68" s="111" t="s">
        <v>203</v>
      </c>
      <c r="I68" s="115"/>
      <c r="J68" s="115"/>
      <c r="K68" s="115"/>
      <c r="L68" s="115"/>
      <c r="M68" s="115"/>
      <c r="N68" s="115"/>
      <c r="O68" s="115"/>
      <c r="P68" s="115"/>
      <c r="Q68" s="115"/>
      <c r="R68" s="116"/>
    </row>
    <row r="69" spans="8:18" x14ac:dyDescent="0.25">
      <c r="H69" s="111"/>
    </row>
    <row r="70" spans="8:18" x14ac:dyDescent="0.25">
      <c r="H70" s="111" t="s">
        <v>204</v>
      </c>
    </row>
    <row r="71" spans="8:18" x14ac:dyDescent="0.25">
      <c r="H71" s="111"/>
    </row>
    <row r="72" spans="8:18" x14ac:dyDescent="0.25">
      <c r="H72" s="111"/>
    </row>
    <row r="73" spans="8:18" x14ac:dyDescent="0.25">
      <c r="H73" s="111" t="s">
        <v>205</v>
      </c>
    </row>
    <row r="74" spans="8:18" x14ac:dyDescent="0.25">
      <c r="H74" s="111" t="s">
        <v>206</v>
      </c>
    </row>
    <row r="75" spans="8:18" x14ac:dyDescent="0.25">
      <c r="H75" s="111" t="s">
        <v>206</v>
      </c>
    </row>
    <row r="76" spans="8:18" x14ac:dyDescent="0.25">
      <c r="H76" s="111" t="s">
        <v>207</v>
      </c>
    </row>
    <row r="77" spans="8:18" x14ac:dyDescent="0.25">
      <c r="H77" s="111"/>
    </row>
    <row r="78" spans="8:18" x14ac:dyDescent="0.25">
      <c r="H78" s="111"/>
    </row>
    <row r="79" spans="8:18" x14ac:dyDescent="0.25">
      <c r="H79" s="111" t="s">
        <v>206</v>
      </c>
    </row>
    <row r="80" spans="8:18" x14ac:dyDescent="0.25">
      <c r="H80" s="111"/>
    </row>
    <row r="81" spans="8:8" x14ac:dyDescent="0.25">
      <c r="H81" s="111" t="s">
        <v>208</v>
      </c>
    </row>
    <row r="82" spans="8:8" x14ac:dyDescent="0.25">
      <c r="H82" s="111" t="s">
        <v>206</v>
      </c>
    </row>
    <row r="83" spans="8:8" x14ac:dyDescent="0.25">
      <c r="H83" s="111" t="s">
        <v>209</v>
      </c>
    </row>
    <row r="84" spans="8:8" x14ac:dyDescent="0.25">
      <c r="H84" s="111"/>
    </row>
    <row r="85" spans="8:8" x14ac:dyDescent="0.25">
      <c r="H85" s="111" t="s">
        <v>210</v>
      </c>
    </row>
    <row r="86" spans="8:8" x14ac:dyDescent="0.25">
      <c r="H86" s="111" t="s">
        <v>207</v>
      </c>
    </row>
    <row r="87" spans="8:8" x14ac:dyDescent="0.25">
      <c r="H87" s="111" t="s">
        <v>206</v>
      </c>
    </row>
    <row r="88" spans="8:8" x14ac:dyDescent="0.25">
      <c r="H88" s="111" t="s">
        <v>206</v>
      </c>
    </row>
    <row r="89" spans="8:8" x14ac:dyDescent="0.25">
      <c r="H89" s="111"/>
    </row>
    <row r="90" spans="8:8" x14ac:dyDescent="0.25">
      <c r="H90" s="111" t="s">
        <v>211</v>
      </c>
    </row>
    <row r="91" spans="8:8" x14ac:dyDescent="0.25">
      <c r="H91" s="111"/>
    </row>
    <row r="92" spans="8:8" x14ac:dyDescent="0.25">
      <c r="H92" s="111"/>
    </row>
    <row r="93" spans="8:8" x14ac:dyDescent="0.25">
      <c r="H93" s="111" t="s">
        <v>212</v>
      </c>
    </row>
    <row r="94" spans="8:8" x14ac:dyDescent="0.25">
      <c r="H94" s="111" t="s">
        <v>213</v>
      </c>
    </row>
    <row r="95" spans="8:8" x14ac:dyDescent="0.25">
      <c r="H95" s="111" t="s">
        <v>203</v>
      </c>
    </row>
    <row r="96" spans="8:8" x14ac:dyDescent="0.25">
      <c r="H96" s="111" t="s">
        <v>214</v>
      </c>
    </row>
    <row r="97" spans="8:8" x14ac:dyDescent="0.25">
      <c r="H97" s="111" t="s">
        <v>203</v>
      </c>
    </row>
    <row r="98" spans="8:8" x14ac:dyDescent="0.25">
      <c r="H98" s="111"/>
    </row>
    <row r="99" spans="8:8" x14ac:dyDescent="0.25">
      <c r="H99" s="111"/>
    </row>
    <row r="100" spans="8:8" x14ac:dyDescent="0.25">
      <c r="H100" s="111"/>
    </row>
    <row r="101" spans="8:8" x14ac:dyDescent="0.25">
      <c r="H101" s="114"/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AA4CD-CAF1-4423-AA18-B49B315ABD38}">
  <dimension ref="C4:H68"/>
  <sheetViews>
    <sheetView topLeftCell="A49" workbookViewId="0">
      <selection activeCell="C60" sqref="C60:F65"/>
    </sheetView>
  </sheetViews>
  <sheetFormatPr defaultRowHeight="15" x14ac:dyDescent="0.25"/>
  <cols>
    <col min="3" max="3" width="12.85546875" customWidth="1"/>
    <col min="4" max="4" width="13.42578125" customWidth="1"/>
    <col min="6" max="6" width="92.85546875" customWidth="1"/>
  </cols>
  <sheetData>
    <row r="4" spans="3:6" ht="15.75" thickBot="1" x14ac:dyDescent="0.3"/>
    <row r="5" spans="3:6" x14ac:dyDescent="0.25">
      <c r="C5" s="135" t="s">
        <v>154</v>
      </c>
      <c r="D5" s="136"/>
      <c r="E5" s="136"/>
      <c r="F5" s="137"/>
    </row>
    <row r="6" spans="3:6" ht="15.75" thickBot="1" x14ac:dyDescent="0.3">
      <c r="C6" s="78" t="s">
        <v>44</v>
      </c>
      <c r="D6" s="79" t="s">
        <v>45</v>
      </c>
      <c r="E6" s="79" t="s">
        <v>46</v>
      </c>
      <c r="F6" s="80" t="s">
        <v>47</v>
      </c>
    </row>
    <row r="7" spans="3:6" x14ac:dyDescent="0.25">
      <c r="C7" s="75">
        <v>625</v>
      </c>
      <c r="D7" s="76">
        <v>21</v>
      </c>
      <c r="E7" s="76" t="s">
        <v>1</v>
      </c>
      <c r="F7" s="77" t="s">
        <v>109</v>
      </c>
    </row>
    <row r="8" spans="3:6" x14ac:dyDescent="0.25">
      <c r="C8" s="17">
        <v>625</v>
      </c>
      <c r="D8" s="18">
        <v>2</v>
      </c>
      <c r="E8" s="18" t="s">
        <v>1</v>
      </c>
      <c r="F8" s="72" t="s">
        <v>151</v>
      </c>
    </row>
    <row r="9" spans="3:6" x14ac:dyDescent="0.25">
      <c r="C9" s="17">
        <v>625</v>
      </c>
      <c r="D9" s="18">
        <v>317</v>
      </c>
      <c r="E9" s="18" t="s">
        <v>7</v>
      </c>
      <c r="F9" s="72" t="s">
        <v>142</v>
      </c>
    </row>
    <row r="10" spans="3:6" x14ac:dyDescent="0.25">
      <c r="C10" s="17">
        <v>625</v>
      </c>
      <c r="D10" s="18">
        <v>310</v>
      </c>
      <c r="E10" s="18" t="s">
        <v>7</v>
      </c>
      <c r="F10" s="72" t="s">
        <v>143</v>
      </c>
    </row>
    <row r="11" spans="3:6" x14ac:dyDescent="0.25">
      <c r="C11" s="17">
        <v>625</v>
      </c>
      <c r="D11" s="18">
        <v>1</v>
      </c>
      <c r="E11" s="18" t="s">
        <v>1</v>
      </c>
      <c r="F11" s="72" t="s">
        <v>144</v>
      </c>
    </row>
    <row r="12" spans="3:6" x14ac:dyDescent="0.25">
      <c r="C12" s="17"/>
      <c r="D12" s="18"/>
      <c r="E12" s="18"/>
      <c r="F12" s="72"/>
    </row>
    <row r="13" spans="3:6" x14ac:dyDescent="0.25">
      <c r="C13" s="17">
        <v>625</v>
      </c>
      <c r="D13" s="18">
        <v>1</v>
      </c>
      <c r="E13" s="18" t="s">
        <v>1</v>
      </c>
      <c r="F13" s="72" t="s">
        <v>152</v>
      </c>
    </row>
    <row r="14" spans="3:6" x14ac:dyDescent="0.25">
      <c r="C14" s="17">
        <v>625</v>
      </c>
      <c r="D14" s="18">
        <v>1</v>
      </c>
      <c r="E14" s="18" t="s">
        <v>1</v>
      </c>
      <c r="F14" s="72" t="s">
        <v>150</v>
      </c>
    </row>
    <row r="15" spans="3:6" ht="15.75" thickBot="1" x14ac:dyDescent="0.3">
      <c r="C15" s="73">
        <v>625</v>
      </c>
      <c r="D15" s="52">
        <v>1</v>
      </c>
      <c r="E15" s="52" t="s">
        <v>1</v>
      </c>
      <c r="F15" s="74" t="s">
        <v>153</v>
      </c>
    </row>
    <row r="16" spans="3:6" x14ac:dyDescent="0.25">
      <c r="C16" s="55" t="s">
        <v>43</v>
      </c>
    </row>
    <row r="18" spans="3:6" x14ac:dyDescent="0.25">
      <c r="C18" s="138" t="s">
        <v>130</v>
      </c>
      <c r="D18" s="138"/>
      <c r="E18" s="138"/>
      <c r="F18" s="138"/>
    </row>
    <row r="19" spans="3:6" x14ac:dyDescent="0.25">
      <c r="C19" s="54" t="s">
        <v>44</v>
      </c>
      <c r="D19" s="54" t="s">
        <v>45</v>
      </c>
      <c r="E19" s="54" t="s">
        <v>46</v>
      </c>
      <c r="F19" s="56" t="s">
        <v>47</v>
      </c>
    </row>
    <row r="20" spans="3:6" x14ac:dyDescent="0.25">
      <c r="C20" s="18">
        <v>625</v>
      </c>
      <c r="D20" s="18">
        <v>12</v>
      </c>
      <c r="E20" s="18" t="s">
        <v>1</v>
      </c>
      <c r="F20" s="53" t="s">
        <v>108</v>
      </c>
    </row>
    <row r="21" spans="3:6" x14ac:dyDescent="0.25">
      <c r="C21" s="18">
        <v>625</v>
      </c>
      <c r="D21" s="18">
        <v>3</v>
      </c>
      <c r="E21" s="18" t="s">
        <v>1</v>
      </c>
      <c r="F21" s="53" t="s">
        <v>109</v>
      </c>
    </row>
    <row r="22" spans="3:6" x14ac:dyDescent="0.25">
      <c r="C22" s="18">
        <v>625</v>
      </c>
      <c r="D22" s="18">
        <v>6</v>
      </c>
      <c r="E22" s="18" t="s">
        <v>1</v>
      </c>
      <c r="F22" s="53" t="s">
        <v>135</v>
      </c>
    </row>
    <row r="23" spans="3:6" x14ac:dyDescent="0.25">
      <c r="C23" s="18">
        <v>625</v>
      </c>
      <c r="D23" s="18">
        <v>1223</v>
      </c>
      <c r="E23" s="18" t="s">
        <v>7</v>
      </c>
      <c r="F23" s="53" t="s">
        <v>133</v>
      </c>
    </row>
    <row r="24" spans="3:6" x14ac:dyDescent="0.25">
      <c r="C24" s="18">
        <v>625</v>
      </c>
      <c r="D24" s="18">
        <v>1163</v>
      </c>
      <c r="E24" s="18" t="s">
        <v>7</v>
      </c>
      <c r="F24" s="53" t="s">
        <v>106</v>
      </c>
    </row>
    <row r="25" spans="3:6" x14ac:dyDescent="0.25">
      <c r="C25" s="18">
        <v>625</v>
      </c>
      <c r="D25" s="18">
        <v>1163</v>
      </c>
      <c r="E25" s="18" t="s">
        <v>7</v>
      </c>
      <c r="F25" s="53" t="s">
        <v>107</v>
      </c>
    </row>
    <row r="26" spans="3:6" x14ac:dyDescent="0.25">
      <c r="C26" s="18">
        <v>625</v>
      </c>
      <c r="D26" s="18">
        <v>1</v>
      </c>
      <c r="E26" s="18" t="s">
        <v>1</v>
      </c>
      <c r="F26" s="53" t="s">
        <v>134</v>
      </c>
    </row>
    <row r="27" spans="3:6" x14ac:dyDescent="0.25">
      <c r="C27" s="18">
        <v>625</v>
      </c>
      <c r="D27" s="18">
        <v>6</v>
      </c>
      <c r="E27" s="18" t="s">
        <v>1</v>
      </c>
      <c r="F27" s="53" t="s">
        <v>32</v>
      </c>
    </row>
    <row r="28" spans="3:6" x14ac:dyDescent="0.25">
      <c r="C28" s="18">
        <v>625</v>
      </c>
      <c r="D28" s="18">
        <v>6</v>
      </c>
      <c r="E28" s="18" t="s">
        <v>1</v>
      </c>
      <c r="F28" s="53" t="s">
        <v>105</v>
      </c>
    </row>
    <row r="29" spans="3:6" x14ac:dyDescent="0.25">
      <c r="C29" s="18">
        <v>625</v>
      </c>
      <c r="D29" s="18">
        <v>6</v>
      </c>
      <c r="E29" s="18" t="s">
        <v>1</v>
      </c>
      <c r="F29" s="53" t="s">
        <v>53</v>
      </c>
    </row>
    <row r="30" spans="3:6" x14ac:dyDescent="0.25">
      <c r="C30" s="18">
        <v>625</v>
      </c>
      <c r="D30" s="18">
        <v>1223</v>
      </c>
      <c r="E30" s="18" t="s">
        <v>7</v>
      </c>
      <c r="F30" s="53" t="s">
        <v>111</v>
      </c>
    </row>
    <row r="31" spans="3:6" x14ac:dyDescent="0.25">
      <c r="C31" s="18">
        <v>625</v>
      </c>
      <c r="D31" s="18">
        <v>1</v>
      </c>
      <c r="E31" s="18" t="s">
        <v>1</v>
      </c>
      <c r="F31" s="53" t="s">
        <v>41</v>
      </c>
    </row>
    <row r="32" spans="3:6" x14ac:dyDescent="0.25">
      <c r="C32" s="55" t="s">
        <v>43</v>
      </c>
    </row>
    <row r="34" spans="3:6" x14ac:dyDescent="0.25">
      <c r="C34" s="138" t="s">
        <v>156</v>
      </c>
      <c r="D34" s="138"/>
      <c r="E34" s="138"/>
      <c r="F34" s="138"/>
    </row>
    <row r="35" spans="3:6" x14ac:dyDescent="0.25">
      <c r="C35" s="54" t="s">
        <v>44</v>
      </c>
      <c r="D35" s="54" t="s">
        <v>45</v>
      </c>
      <c r="E35" s="54" t="s">
        <v>46</v>
      </c>
      <c r="F35" s="56" t="s">
        <v>47</v>
      </c>
    </row>
    <row r="36" spans="3:6" x14ac:dyDescent="0.25">
      <c r="C36" s="18">
        <v>632</v>
      </c>
      <c r="D36" s="18"/>
      <c r="E36" s="18" t="s">
        <v>1</v>
      </c>
      <c r="F36" s="53" t="s">
        <v>48</v>
      </c>
    </row>
    <row r="37" spans="3:6" x14ac:dyDescent="0.25">
      <c r="C37" s="18">
        <v>633</v>
      </c>
      <c r="D37" s="18"/>
      <c r="E37" s="18" t="s">
        <v>1</v>
      </c>
      <c r="F37" s="53" t="s">
        <v>155</v>
      </c>
    </row>
    <row r="38" spans="3:6" x14ac:dyDescent="0.25">
      <c r="C38" s="18">
        <v>646</v>
      </c>
      <c r="D38" s="18"/>
      <c r="E38" s="18" t="s">
        <v>1</v>
      </c>
      <c r="F38" s="53" t="s">
        <v>181</v>
      </c>
    </row>
    <row r="39" spans="3:6" x14ac:dyDescent="0.25">
      <c r="C39" s="18">
        <v>646</v>
      </c>
      <c r="D39" s="18"/>
      <c r="E39" s="18" t="s">
        <v>7</v>
      </c>
      <c r="F39" s="53" t="s">
        <v>182</v>
      </c>
    </row>
    <row r="40" spans="3:6" x14ac:dyDescent="0.25">
      <c r="C40" s="18">
        <v>202</v>
      </c>
      <c r="D40" s="18"/>
      <c r="E40" s="18" t="s">
        <v>1</v>
      </c>
      <c r="F40" s="53" t="s">
        <v>183</v>
      </c>
    </row>
    <row r="41" spans="3:6" x14ac:dyDescent="0.25">
      <c r="C41" s="18">
        <v>202</v>
      </c>
      <c r="D41" s="18"/>
      <c r="E41" s="18" t="s">
        <v>7</v>
      </c>
      <c r="F41" s="53" t="s">
        <v>121</v>
      </c>
    </row>
    <row r="42" spans="3:6" x14ac:dyDescent="0.25">
      <c r="C42" s="18">
        <v>608</v>
      </c>
      <c r="D42" s="18"/>
      <c r="E42" s="18" t="s">
        <v>11</v>
      </c>
      <c r="F42" s="53" t="s">
        <v>184</v>
      </c>
    </row>
    <row r="43" spans="3:6" x14ac:dyDescent="0.25">
      <c r="C43" s="18">
        <v>609</v>
      </c>
      <c r="D43" s="18"/>
      <c r="E43" s="18" t="s">
        <v>7</v>
      </c>
      <c r="F43" s="53" t="s">
        <v>185</v>
      </c>
    </row>
    <row r="44" spans="3:6" x14ac:dyDescent="0.25">
      <c r="C44" s="18">
        <v>608</v>
      </c>
      <c r="D44" s="18"/>
      <c r="E44" s="18" t="s">
        <v>11</v>
      </c>
      <c r="F44" s="53" t="s">
        <v>186</v>
      </c>
    </row>
    <row r="45" spans="3:6" x14ac:dyDescent="0.25">
      <c r="C45" s="18">
        <v>608</v>
      </c>
      <c r="D45" s="18"/>
      <c r="E45" s="18" t="s">
        <v>11</v>
      </c>
      <c r="F45" s="53" t="s">
        <v>187</v>
      </c>
    </row>
    <row r="46" spans="3:6" x14ac:dyDescent="0.25">
      <c r="C46" s="55" t="s">
        <v>43</v>
      </c>
    </row>
    <row r="48" spans="3:6" x14ac:dyDescent="0.25">
      <c r="C48" s="138" t="s">
        <v>58</v>
      </c>
      <c r="D48" s="138"/>
      <c r="E48" s="138"/>
      <c r="F48" s="138"/>
    </row>
    <row r="49" spans="3:8" x14ac:dyDescent="0.25">
      <c r="C49" s="54" t="s">
        <v>44</v>
      </c>
      <c r="D49" s="54" t="s">
        <v>45</v>
      </c>
      <c r="E49" s="54" t="s">
        <v>46</v>
      </c>
      <c r="F49" s="56" t="s">
        <v>47</v>
      </c>
    </row>
    <row r="50" spans="3:8" x14ac:dyDescent="0.25">
      <c r="C50" s="18">
        <v>625</v>
      </c>
      <c r="D50" s="18">
        <v>10</v>
      </c>
      <c r="E50" s="18" t="s">
        <v>7</v>
      </c>
      <c r="F50" s="53" t="s">
        <v>57</v>
      </c>
    </row>
    <row r="51" spans="3:8" x14ac:dyDescent="0.25">
      <c r="C51" s="18">
        <v>632</v>
      </c>
      <c r="D51" s="18">
        <v>100</v>
      </c>
      <c r="E51" s="18" t="s">
        <v>7</v>
      </c>
      <c r="F51" s="53" t="s">
        <v>59</v>
      </c>
      <c r="H51" t="str">
        <f>Sheet1!A14&amp;"-"&amp;Sheet1!B14&amp;"/"</f>
        <v>-/</v>
      </c>
    </row>
    <row r="52" spans="3:8" x14ac:dyDescent="0.25">
      <c r="C52" s="18">
        <v>633</v>
      </c>
      <c r="D52" s="18">
        <v>1</v>
      </c>
      <c r="E52" s="18" t="s">
        <v>1</v>
      </c>
      <c r="F52" s="53" t="s">
        <v>50</v>
      </c>
    </row>
    <row r="53" spans="3:8" x14ac:dyDescent="0.25">
      <c r="C53" s="18">
        <v>633</v>
      </c>
      <c r="D53" s="18">
        <v>1</v>
      </c>
      <c r="E53" s="18" t="s">
        <v>1</v>
      </c>
      <c r="F53" s="53" t="s">
        <v>54</v>
      </c>
    </row>
    <row r="54" spans="3:8" x14ac:dyDescent="0.25">
      <c r="C54" s="18">
        <v>633</v>
      </c>
      <c r="D54" s="18">
        <v>1</v>
      </c>
      <c r="E54" s="18" t="s">
        <v>1</v>
      </c>
      <c r="F54" s="53" t="s">
        <v>55</v>
      </c>
    </row>
    <row r="55" spans="3:8" x14ac:dyDescent="0.25">
      <c r="C55" s="18"/>
      <c r="D55" s="18"/>
      <c r="E55" s="18"/>
      <c r="F55" s="53"/>
    </row>
    <row r="56" spans="3:8" x14ac:dyDescent="0.25">
      <c r="C56" s="18">
        <v>633</v>
      </c>
      <c r="D56" s="18">
        <v>1</v>
      </c>
      <c r="E56" s="18" t="s">
        <v>1</v>
      </c>
      <c r="F56" s="53" t="s">
        <v>33</v>
      </c>
    </row>
    <row r="57" spans="3:8" x14ac:dyDescent="0.25">
      <c r="C57" s="18">
        <v>633</v>
      </c>
      <c r="D57" s="18">
        <v>1</v>
      </c>
      <c r="E57" s="18" t="s">
        <v>1</v>
      </c>
      <c r="F57" s="53" t="s">
        <v>56</v>
      </c>
    </row>
    <row r="58" spans="3:8" x14ac:dyDescent="0.25">
      <c r="C58" s="55" t="s">
        <v>43</v>
      </c>
    </row>
    <row r="59" spans="3:8" ht="15.75" thickBot="1" x14ac:dyDescent="0.3"/>
    <row r="60" spans="3:8" x14ac:dyDescent="0.25">
      <c r="C60" s="135" t="s">
        <v>221</v>
      </c>
      <c r="D60" s="136"/>
      <c r="E60" s="136"/>
      <c r="F60" s="137"/>
    </row>
    <row r="61" spans="3:8" ht="15.75" thickBot="1" x14ac:dyDescent="0.3">
      <c r="C61" s="78" t="s">
        <v>44</v>
      </c>
      <c r="D61" s="79" t="s">
        <v>45</v>
      </c>
      <c r="E61" s="79" t="s">
        <v>46</v>
      </c>
      <c r="F61" s="80" t="s">
        <v>47</v>
      </c>
    </row>
    <row r="62" spans="3:8" x14ac:dyDescent="0.25">
      <c r="C62" s="75">
        <v>632</v>
      </c>
      <c r="D62" s="76">
        <v>6</v>
      </c>
      <c r="E62" s="76" t="s">
        <v>1</v>
      </c>
      <c r="F62" s="77" t="s">
        <v>222</v>
      </c>
    </row>
    <row r="63" spans="3:8" x14ac:dyDescent="0.25">
      <c r="C63" s="17">
        <v>632</v>
      </c>
      <c r="D63" s="18">
        <v>6</v>
      </c>
      <c r="E63" s="18" t="s">
        <v>1</v>
      </c>
      <c r="F63" s="72" t="s">
        <v>188</v>
      </c>
    </row>
    <row r="64" spans="3:8" ht="15.75" thickBot="1" x14ac:dyDescent="0.3">
      <c r="C64" s="73">
        <v>633</v>
      </c>
      <c r="D64" s="52">
        <v>1</v>
      </c>
      <c r="E64" s="52" t="s">
        <v>1</v>
      </c>
      <c r="F64" s="74" t="s">
        <v>158</v>
      </c>
    </row>
    <row r="65" spans="3:6" x14ac:dyDescent="0.25">
      <c r="C65" s="55" t="s">
        <v>43</v>
      </c>
      <c r="D65" s="61"/>
      <c r="E65" s="61"/>
      <c r="F65" s="62"/>
    </row>
    <row r="66" spans="3:6" x14ac:dyDescent="0.25">
      <c r="C66" s="61"/>
      <c r="D66" s="61"/>
      <c r="E66" s="61"/>
      <c r="F66" s="62"/>
    </row>
    <row r="67" spans="3:6" x14ac:dyDescent="0.25">
      <c r="C67" s="61"/>
      <c r="D67" s="61"/>
      <c r="E67" s="61"/>
      <c r="F67" s="62"/>
    </row>
    <row r="68" spans="3:6" x14ac:dyDescent="0.25">
      <c r="C68" s="61"/>
      <c r="D68" s="61"/>
      <c r="E68" s="61"/>
      <c r="F68" s="62"/>
    </row>
  </sheetData>
  <mergeCells count="5">
    <mergeCell ref="C5:F5"/>
    <mergeCell ref="C18:F18"/>
    <mergeCell ref="C34:F34"/>
    <mergeCell ref="C48:F48"/>
    <mergeCell ref="C60:F6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7F4C50-1B08-48D7-A4B8-2E0318DEF2A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Signal Subsummary 1</vt:lpstr>
      <vt:lpstr>Signal Subsummary 2</vt:lpstr>
      <vt:lpstr>Signal Subsummary 3</vt:lpstr>
      <vt:lpstr>Signal Subsummary 4</vt:lpstr>
      <vt:lpstr>WAY-71-1.56</vt:lpstr>
      <vt:lpstr>WAY-57-1.75</vt:lpstr>
      <vt:lpstr>RIC-97-9.26</vt:lpstr>
      <vt:lpstr>RIC-13-71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Eppley</dc:creator>
  <cp:lastModifiedBy>Lowery, Jamie</cp:lastModifiedBy>
  <dcterms:created xsi:type="dcterms:W3CDTF">2019-04-12T13:14:06Z</dcterms:created>
  <dcterms:modified xsi:type="dcterms:W3CDTF">2026-07-30T18:00:42Z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