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updateLinks="always" codeName="ThisWorkbook" defaultThemeVersion="124226"/>
  <mc:AlternateContent xmlns:mc="http://schemas.openxmlformats.org/markup-compatibility/2006">
    <mc:Choice Requires="x15">
      <x15ac:absPath xmlns:x15ac="http://schemas.microsoft.com/office/spreadsheetml/2010/11/ac" url="c:\users\trusso\appdata\local\bentley\projectwise\workingdir\ohiodot-pw.bentley.com_ohiodot-pw-02\trina.russo@dot.ohio.gov\d1109524\"/>
    </mc:Choice>
  </mc:AlternateContent>
  <xr:revisionPtr revIDLastSave="0" documentId="13_ncr:1_{B817C002-4140-4622-9809-30702EE575F7}" xr6:coauthVersionLast="47" xr6:coauthVersionMax="47" xr10:uidLastSave="{00000000-0000-0000-0000-000000000000}"/>
  <bookViews>
    <workbookView xWindow="28680" yWindow="-120" windowWidth="29040" windowHeight="15720" tabRatio="918" activeTab="7" xr2:uid="{00000000-000D-0000-FFFF-FFFF00000000}"/>
  </bookViews>
  <sheets>
    <sheet name="Info Sheet" sheetId="319" r:id="rId1"/>
    <sheet name="Table 3-1" sheetId="245" r:id="rId2"/>
    <sheet name="Table 3-2 and 5-7" sheetId="246" r:id="rId3"/>
    <sheet name="Tables 5-9 and 5-10(b)" sheetId="247" r:id="rId4"/>
    <sheet name="GR Field Review Sheet" sheetId="249" state="hidden" r:id="rId5"/>
    <sheet name="CZ" sheetId="480" r:id="rId6"/>
    <sheet name="GR LON Calc Sheet" sheetId="481" r:id="rId7"/>
    <sheet name="GR-172" sheetId="482" r:id="rId8"/>
    <sheet name="GR-173" sheetId="483" r:id="rId9"/>
    <sheet name="GR-174" sheetId="484" r:id="rId10"/>
    <sheet name="GR-175" sheetId="485" r:id="rId11"/>
    <sheet name="GR-176" sheetId="486" r:id="rId12"/>
    <sheet name="GR-177" sheetId="487" r:id="rId13"/>
    <sheet name="GR-178" sheetId="488" r:id="rId14"/>
    <sheet name="GR-179" sheetId="489" r:id="rId15"/>
    <sheet name="GR-180" sheetId="490" r:id="rId16"/>
    <sheet name="Open Roads Constraints" sheetId="346" state="hidden" r:id="rId17"/>
  </sheets>
  <definedNames>
    <definedName name="DropDown" localSheetId="6">#REF!</definedName>
    <definedName name="DropDown" localSheetId="7">#REF!</definedName>
    <definedName name="DropDown" localSheetId="8">#REF!</definedName>
    <definedName name="DropDown" localSheetId="9">#REF!</definedName>
    <definedName name="DropDown" localSheetId="10">#REF!</definedName>
    <definedName name="DropDown" localSheetId="11">#REF!</definedName>
    <definedName name="DropDown" localSheetId="12">#REF!</definedName>
    <definedName name="DropDown" localSheetId="13">#REF!</definedName>
    <definedName name="DropDown" localSheetId="14">#REF!</definedName>
    <definedName name="DropDown" localSheetId="15">#REF!</definedName>
    <definedName name="DropDown" localSheetId="16">#REF!</definedName>
    <definedName name="DropDown">#REF!</definedName>
    <definedName name="_xlnm.Print_Area" localSheetId="4">'GR Field Review Sheet'!$A$1:$AW$47</definedName>
    <definedName name="_xlnm.Print_Area" localSheetId="6">'GR LON Calc Sheet'!$A$1:$AJ$125</definedName>
    <definedName name="_xlnm.Print_Area" localSheetId="7">'GR-172'!$A$1:$AJ$125</definedName>
    <definedName name="_xlnm.Print_Area" localSheetId="8">'GR-173'!$A$1:$AJ$125</definedName>
    <definedName name="_xlnm.Print_Area" localSheetId="9">'GR-174'!$A$1:$AJ$125</definedName>
    <definedName name="_xlnm.Print_Area" localSheetId="10">'GR-175'!$A$1:$AJ$125</definedName>
    <definedName name="_xlnm.Print_Area" localSheetId="11">'GR-176'!$A$1:$AJ$125</definedName>
    <definedName name="_xlnm.Print_Area" localSheetId="12">'GR-177'!$A$1:$AJ$125</definedName>
    <definedName name="_xlnm.Print_Area" localSheetId="13">'GR-178'!$A$1:$AJ$125</definedName>
    <definedName name="_xlnm.Print_Area" localSheetId="14">'GR-179'!$A$1:$AJ$125</definedName>
    <definedName name="_xlnm.Print_Area" localSheetId="15">'GR-180'!$A$1:$AJ$125</definedName>
    <definedName name="_xlnm.Print_Area" localSheetId="1">'Table 3-1'!$A$1:$AJ$61</definedName>
    <definedName name="_xlnm.Print_Area" localSheetId="2">'Table 3-2 and 5-7'!$A$1:$AJ$61</definedName>
    <definedName name="_xlnm.Print_Area" localSheetId="3">'Tables 5-9 and 5-10(b)'!$A$1:$AJ$60</definedName>
    <definedName name="Type_B" localSheetId="6">'GR LON Calc Sheet'!$W$27</definedName>
    <definedName name="Type_B" localSheetId="7">'GR-172'!$W$27</definedName>
    <definedName name="Type_B" localSheetId="8">'GR-173'!$W$27</definedName>
    <definedName name="Type_B" localSheetId="9">'GR-174'!$W$27</definedName>
    <definedName name="Type_B" localSheetId="10">'GR-175'!$W$27</definedName>
    <definedName name="Type_B" localSheetId="11">'GR-176'!$W$27</definedName>
    <definedName name="Type_B" localSheetId="12">'GR-177'!$W$27</definedName>
    <definedName name="Type_B" localSheetId="13">'GR-178'!$W$27</definedName>
    <definedName name="Type_B" localSheetId="14">'GR-179'!$W$27</definedName>
    <definedName name="Type_B" localSheetId="15">'GR-180'!$W$27</definedName>
    <definedName name="Type_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115" i="490" l="1"/>
  <c r="AU115" i="490"/>
  <c r="BC115" i="490" s="1"/>
  <c r="N115" i="490"/>
  <c r="N113" i="490"/>
  <c r="AY111" i="490"/>
  <c r="AY118" i="490" s="1"/>
  <c r="AU111" i="490"/>
  <c r="AU118" i="490" s="1"/>
  <c r="Z109" i="490"/>
  <c r="V109" i="490"/>
  <c r="T109" i="490"/>
  <c r="P109" i="490"/>
  <c r="Z108" i="490"/>
  <c r="V108" i="490"/>
  <c r="T108" i="490"/>
  <c r="P108" i="490"/>
  <c r="Z106" i="490"/>
  <c r="T106" i="490"/>
  <c r="AE100" i="490"/>
  <c r="AD100" i="490"/>
  <c r="AC100" i="490"/>
  <c r="M100" i="490"/>
  <c r="K100" i="490"/>
  <c r="J100" i="490"/>
  <c r="H100" i="490"/>
  <c r="G100" i="490"/>
  <c r="E100" i="490"/>
  <c r="D100" i="490"/>
  <c r="C100" i="490"/>
  <c r="H99" i="490"/>
  <c r="Q97" i="490"/>
  <c r="O97" i="490"/>
  <c r="N97" i="490"/>
  <c r="M97" i="490"/>
  <c r="L97" i="490"/>
  <c r="K97" i="490"/>
  <c r="H97" i="490"/>
  <c r="R96" i="490"/>
  <c r="Q96" i="490"/>
  <c r="P96" i="490"/>
  <c r="N96" i="490"/>
  <c r="M96" i="490"/>
  <c r="L96" i="490"/>
  <c r="K96" i="490"/>
  <c r="J96" i="490"/>
  <c r="I96" i="490"/>
  <c r="H96" i="490"/>
  <c r="G96" i="490"/>
  <c r="AE95" i="490"/>
  <c r="Y95" i="490"/>
  <c r="AE94" i="490"/>
  <c r="Y94" i="490"/>
  <c r="Q94" i="490"/>
  <c r="P94" i="490"/>
  <c r="O94" i="490"/>
  <c r="E94" i="490"/>
  <c r="Q93" i="490"/>
  <c r="E93" i="490"/>
  <c r="BN79" i="490"/>
  <c r="BI79" i="490"/>
  <c r="BD79" i="490"/>
  <c r="AY79" i="490"/>
  <c r="BN77" i="490"/>
  <c r="BI77" i="490"/>
  <c r="BD77" i="490"/>
  <c r="AY77" i="490"/>
  <c r="BN75" i="490"/>
  <c r="BI75" i="490"/>
  <c r="BD75" i="490"/>
  <c r="AY75" i="490"/>
  <c r="BN73" i="490"/>
  <c r="BI73" i="490"/>
  <c r="BD73" i="490"/>
  <c r="AY73" i="490"/>
  <c r="AI66" i="490"/>
  <c r="Q66" i="490"/>
  <c r="AF65" i="490"/>
  <c r="X65" i="490"/>
  <c r="AF64" i="490"/>
  <c r="Y64" i="490"/>
  <c r="X63" i="490"/>
  <c r="V62" i="490"/>
  <c r="AE59" i="490"/>
  <c r="AD59" i="490"/>
  <c r="AC59" i="490"/>
  <c r="L59" i="490"/>
  <c r="J59" i="490"/>
  <c r="I59" i="490"/>
  <c r="G59" i="490"/>
  <c r="F59" i="490"/>
  <c r="E59" i="490"/>
  <c r="D59" i="490"/>
  <c r="C59" i="490"/>
  <c r="G58" i="490"/>
  <c r="Q56" i="490"/>
  <c r="O56" i="490"/>
  <c r="N56" i="490"/>
  <c r="M56" i="490"/>
  <c r="L56" i="490"/>
  <c r="K56" i="490"/>
  <c r="H56" i="490"/>
  <c r="R55" i="490"/>
  <c r="Q55" i="490"/>
  <c r="P55" i="490"/>
  <c r="N55" i="490"/>
  <c r="M55" i="490"/>
  <c r="L55" i="490"/>
  <c r="K55" i="490"/>
  <c r="J55" i="490"/>
  <c r="I55" i="490"/>
  <c r="H55" i="490"/>
  <c r="G55" i="490"/>
  <c r="E55" i="490"/>
  <c r="AE54" i="490"/>
  <c r="Y54" i="490"/>
  <c r="AE53" i="490"/>
  <c r="Y53" i="490"/>
  <c r="Q53" i="490"/>
  <c r="P53" i="490"/>
  <c r="O53" i="490"/>
  <c r="E53" i="490"/>
  <c r="Q52" i="490"/>
  <c r="E52" i="490"/>
  <c r="CA24" i="490"/>
  <c r="BZ24" i="490"/>
  <c r="W23" i="490"/>
  <c r="Q23" i="490"/>
  <c r="W22" i="490"/>
  <c r="Q22" i="490"/>
  <c r="W19" i="490"/>
  <c r="W21" i="490" s="1"/>
  <c r="Y93" i="490" s="1"/>
  <c r="Q19" i="490"/>
  <c r="Q21" i="490" s="1"/>
  <c r="Y52" i="490" s="1"/>
  <c r="I8" i="490"/>
  <c r="AI125" i="490" s="1"/>
  <c r="X2" i="490"/>
  <c r="V1" i="490"/>
  <c r="BC115" i="489"/>
  <c r="AY115" i="489"/>
  <c r="AU115" i="489"/>
  <c r="N115" i="489"/>
  <c r="N113" i="489"/>
  <c r="AY111" i="489"/>
  <c r="AY118" i="489" s="1"/>
  <c r="AU111" i="489"/>
  <c r="AU118" i="489" s="1"/>
  <c r="Z109" i="489"/>
  <c r="V109" i="489"/>
  <c r="T109" i="489"/>
  <c r="P109" i="489"/>
  <c r="Z108" i="489"/>
  <c r="V108" i="489"/>
  <c r="T108" i="489"/>
  <c r="P108" i="489"/>
  <c r="Z106" i="489"/>
  <c r="T106" i="489"/>
  <c r="AE100" i="489"/>
  <c r="AD100" i="489"/>
  <c r="AC100" i="489"/>
  <c r="M100" i="489"/>
  <c r="K100" i="489"/>
  <c r="J100" i="489"/>
  <c r="H100" i="489"/>
  <c r="G100" i="489"/>
  <c r="E100" i="489"/>
  <c r="D100" i="489"/>
  <c r="C100" i="489"/>
  <c r="H99" i="489"/>
  <c r="Q97" i="489"/>
  <c r="O97" i="489"/>
  <c r="N97" i="489"/>
  <c r="M97" i="489"/>
  <c r="L97" i="489"/>
  <c r="K97" i="489"/>
  <c r="H97" i="489"/>
  <c r="R96" i="489"/>
  <c r="Q96" i="489"/>
  <c r="P96" i="489"/>
  <c r="N96" i="489"/>
  <c r="M96" i="489"/>
  <c r="L96" i="489"/>
  <c r="K96" i="489"/>
  <c r="J96" i="489"/>
  <c r="I96" i="489"/>
  <c r="G96" i="489"/>
  <c r="AE95" i="489"/>
  <c r="Y95" i="489"/>
  <c r="AE94" i="489"/>
  <c r="Y94" i="489"/>
  <c r="H96" i="489" s="1"/>
  <c r="Q94" i="489"/>
  <c r="P94" i="489"/>
  <c r="O94" i="489"/>
  <c r="E94" i="489"/>
  <c r="Q93" i="489"/>
  <c r="E93" i="489"/>
  <c r="BN79" i="489"/>
  <c r="BI79" i="489"/>
  <c r="BD79" i="489"/>
  <c r="AY79" i="489"/>
  <c r="BN77" i="489"/>
  <c r="BI77" i="489"/>
  <c r="BD77" i="489"/>
  <c r="AY77" i="489"/>
  <c r="BN75" i="489"/>
  <c r="BI75" i="489"/>
  <c r="BD75" i="489"/>
  <c r="AY75" i="489"/>
  <c r="BN73" i="489"/>
  <c r="BI73" i="489"/>
  <c r="BD73" i="489"/>
  <c r="AY73" i="489"/>
  <c r="AI66" i="489"/>
  <c r="Q66" i="489"/>
  <c r="AF65" i="489"/>
  <c r="X65" i="489"/>
  <c r="AF64" i="489"/>
  <c r="Y64" i="489"/>
  <c r="X63" i="489"/>
  <c r="V62" i="489"/>
  <c r="AE59" i="489"/>
  <c r="AD59" i="489"/>
  <c r="AC59" i="489"/>
  <c r="L59" i="489"/>
  <c r="J59" i="489"/>
  <c r="I59" i="489"/>
  <c r="G59" i="489"/>
  <c r="F59" i="489"/>
  <c r="E59" i="489"/>
  <c r="D59" i="489"/>
  <c r="C59" i="489"/>
  <c r="G58" i="489"/>
  <c r="Q56" i="489"/>
  <c r="O56" i="489"/>
  <c r="N56" i="489"/>
  <c r="M56" i="489"/>
  <c r="L56" i="489"/>
  <c r="K56" i="489"/>
  <c r="R55" i="489"/>
  <c r="Q55" i="489"/>
  <c r="P55" i="489"/>
  <c r="N55" i="489"/>
  <c r="M55" i="489"/>
  <c r="L55" i="489"/>
  <c r="K55" i="489"/>
  <c r="J55" i="489"/>
  <c r="I55" i="489"/>
  <c r="G55" i="489"/>
  <c r="E55" i="489"/>
  <c r="AE54" i="489"/>
  <c r="AE53" i="489"/>
  <c r="Y53" i="489"/>
  <c r="H55" i="489" s="1"/>
  <c r="Q53" i="489"/>
  <c r="P53" i="489"/>
  <c r="O53" i="489"/>
  <c r="E53" i="489"/>
  <c r="Q52" i="489"/>
  <c r="E52" i="489"/>
  <c r="CA24" i="489"/>
  <c r="BZ24" i="489"/>
  <c r="W23" i="489"/>
  <c r="Q23" i="489"/>
  <c r="W22" i="489"/>
  <c r="Q22" i="489"/>
  <c r="Y54" i="489" s="1"/>
  <c r="H56" i="489" s="1"/>
  <c r="W19" i="489"/>
  <c r="W21" i="489" s="1"/>
  <c r="Y93" i="489" s="1"/>
  <c r="Q19" i="489"/>
  <c r="Q21" i="489" s="1"/>
  <c r="Y52" i="489" s="1"/>
  <c r="I8" i="489"/>
  <c r="AI125" i="489" s="1"/>
  <c r="X2" i="489"/>
  <c r="V1" i="489"/>
  <c r="AY115" i="488"/>
  <c r="AU115" i="488"/>
  <c r="BC115" i="488" s="1"/>
  <c r="N115" i="488"/>
  <c r="N113" i="488"/>
  <c r="AY111" i="488"/>
  <c r="AY118" i="488" s="1"/>
  <c r="AU111" i="488"/>
  <c r="AU118" i="488" s="1"/>
  <c r="Z109" i="488"/>
  <c r="V109" i="488"/>
  <c r="T109" i="488"/>
  <c r="P109" i="488"/>
  <c r="Z108" i="488"/>
  <c r="V108" i="488"/>
  <c r="T108" i="488"/>
  <c r="P108" i="488"/>
  <c r="Z106" i="488"/>
  <c r="T106" i="488"/>
  <c r="AE100" i="488"/>
  <c r="AD100" i="488"/>
  <c r="AC100" i="488"/>
  <c r="M100" i="488"/>
  <c r="K100" i="488"/>
  <c r="J100" i="488"/>
  <c r="H100" i="488"/>
  <c r="G100" i="488"/>
  <c r="E100" i="488"/>
  <c r="D100" i="488"/>
  <c r="C100" i="488"/>
  <c r="H99" i="488"/>
  <c r="Q97" i="488"/>
  <c r="O97" i="488"/>
  <c r="N97" i="488"/>
  <c r="M97" i="488"/>
  <c r="L97" i="488"/>
  <c r="K97" i="488"/>
  <c r="H97" i="488"/>
  <c r="R96" i="488"/>
  <c r="Q96" i="488"/>
  <c r="P96" i="488"/>
  <c r="N96" i="488"/>
  <c r="M96" i="488"/>
  <c r="L96" i="488"/>
  <c r="K96" i="488"/>
  <c r="J96" i="488"/>
  <c r="I96" i="488"/>
  <c r="G96" i="488"/>
  <c r="AE95" i="488"/>
  <c r="Y95" i="488"/>
  <c r="AE94" i="488"/>
  <c r="Y94" i="488"/>
  <c r="H96" i="488" s="1"/>
  <c r="Q94" i="488"/>
  <c r="P94" i="488"/>
  <c r="O94" i="488"/>
  <c r="E94" i="488"/>
  <c r="Q93" i="488"/>
  <c r="E93" i="488"/>
  <c r="BN79" i="488"/>
  <c r="BI79" i="488"/>
  <c r="BD79" i="488"/>
  <c r="AY79" i="488"/>
  <c r="BN77" i="488"/>
  <c r="BI77" i="488"/>
  <c r="BD77" i="488"/>
  <c r="AY77" i="488"/>
  <c r="BN75" i="488"/>
  <c r="BI75" i="488"/>
  <c r="BD75" i="488"/>
  <c r="AY75" i="488"/>
  <c r="BN73" i="488"/>
  <c r="BI73" i="488"/>
  <c r="BD73" i="488"/>
  <c r="AY73" i="488"/>
  <c r="AI66" i="488"/>
  <c r="Q66" i="488"/>
  <c r="AF65" i="488"/>
  <c r="X65" i="488"/>
  <c r="AF64" i="488"/>
  <c r="Y64" i="488"/>
  <c r="X63" i="488"/>
  <c r="V62" i="488"/>
  <c r="AE59" i="488"/>
  <c r="AD59" i="488"/>
  <c r="AC59" i="488"/>
  <c r="L59" i="488"/>
  <c r="J59" i="488"/>
  <c r="I59" i="488"/>
  <c r="G59" i="488"/>
  <c r="F59" i="488"/>
  <c r="E59" i="488"/>
  <c r="D59" i="488"/>
  <c r="C59" i="488"/>
  <c r="G58" i="488"/>
  <c r="Q56" i="488"/>
  <c r="O56" i="488"/>
  <c r="N56" i="488"/>
  <c r="M56" i="488"/>
  <c r="L56" i="488"/>
  <c r="K56" i="488"/>
  <c r="H56" i="488"/>
  <c r="R55" i="488"/>
  <c r="Q55" i="488"/>
  <c r="P55" i="488"/>
  <c r="N55" i="488"/>
  <c r="M55" i="488"/>
  <c r="L55" i="488"/>
  <c r="K55" i="488"/>
  <c r="J55" i="488"/>
  <c r="I55" i="488"/>
  <c r="G55" i="488"/>
  <c r="E55" i="488"/>
  <c r="AE54" i="488"/>
  <c r="Y54" i="488"/>
  <c r="AE53" i="488"/>
  <c r="Y53" i="488"/>
  <c r="H55" i="488" s="1"/>
  <c r="Q53" i="488"/>
  <c r="P53" i="488"/>
  <c r="O53" i="488"/>
  <c r="E53" i="488"/>
  <c r="Q52" i="488"/>
  <c r="E52" i="488"/>
  <c r="CA24" i="488"/>
  <c r="BZ24" i="488"/>
  <c r="W23" i="488"/>
  <c r="Q23" i="488"/>
  <c r="W22" i="488"/>
  <c r="Q22" i="488"/>
  <c r="W19" i="488"/>
  <c r="W21" i="488" s="1"/>
  <c r="Y93" i="488" s="1"/>
  <c r="Q19" i="488"/>
  <c r="Q21" i="488" s="1"/>
  <c r="Y52" i="488" s="1"/>
  <c r="I8" i="488"/>
  <c r="AI125" i="488" s="1"/>
  <c r="X2" i="488"/>
  <c r="V1" i="488"/>
  <c r="AY115" i="487"/>
  <c r="AU115" i="487"/>
  <c r="BC115" i="487" s="1"/>
  <c r="N115" i="487"/>
  <c r="N113" i="487"/>
  <c r="AY111" i="487"/>
  <c r="AY118" i="487" s="1"/>
  <c r="AU111" i="487"/>
  <c r="AU118" i="487" s="1"/>
  <c r="Z109" i="487"/>
  <c r="V109" i="487"/>
  <c r="T109" i="487"/>
  <c r="P109" i="487"/>
  <c r="Z108" i="487"/>
  <c r="V108" i="487"/>
  <c r="T108" i="487"/>
  <c r="P108" i="487"/>
  <c r="Z106" i="487"/>
  <c r="T106" i="487"/>
  <c r="AE100" i="487"/>
  <c r="AD100" i="487"/>
  <c r="AC100" i="487"/>
  <c r="M100" i="487"/>
  <c r="K100" i="487"/>
  <c r="J100" i="487"/>
  <c r="H100" i="487"/>
  <c r="G100" i="487"/>
  <c r="E100" i="487"/>
  <c r="D100" i="487"/>
  <c r="C100" i="487"/>
  <c r="H99" i="487"/>
  <c r="Q97" i="487"/>
  <c r="O97" i="487"/>
  <c r="N97" i="487"/>
  <c r="M97" i="487"/>
  <c r="L97" i="487"/>
  <c r="K97" i="487"/>
  <c r="H97" i="487"/>
  <c r="R96" i="487"/>
  <c r="Q96" i="487"/>
  <c r="P96" i="487"/>
  <c r="N96" i="487"/>
  <c r="M96" i="487"/>
  <c r="L96" i="487"/>
  <c r="K96" i="487"/>
  <c r="J96" i="487"/>
  <c r="I96" i="487"/>
  <c r="G96" i="487"/>
  <c r="AE95" i="487"/>
  <c r="Y95" i="487"/>
  <c r="AE94" i="487"/>
  <c r="Q94" i="487"/>
  <c r="P94" i="487"/>
  <c r="O94" i="487"/>
  <c r="E94" i="487"/>
  <c r="Q93" i="487"/>
  <c r="E93" i="487"/>
  <c r="BN79" i="487"/>
  <c r="BI79" i="487"/>
  <c r="BD79" i="487"/>
  <c r="AY79" i="487"/>
  <c r="BN77" i="487"/>
  <c r="BI77" i="487"/>
  <c r="BD77" i="487"/>
  <c r="AY77" i="487"/>
  <c r="BN75" i="487"/>
  <c r="BI75" i="487"/>
  <c r="BD75" i="487"/>
  <c r="AY75" i="487"/>
  <c r="BN73" i="487"/>
  <c r="BI73" i="487"/>
  <c r="BD73" i="487"/>
  <c r="AY73" i="487"/>
  <c r="AI66" i="487"/>
  <c r="Q66" i="487"/>
  <c r="AF65" i="487"/>
  <c r="X65" i="487"/>
  <c r="AF64" i="487"/>
  <c r="Y64" i="487"/>
  <c r="X63" i="487"/>
  <c r="V62" i="487"/>
  <c r="AE59" i="487"/>
  <c r="AD59" i="487"/>
  <c r="AC59" i="487"/>
  <c r="L59" i="487"/>
  <c r="J59" i="487"/>
  <c r="I59" i="487"/>
  <c r="G59" i="487"/>
  <c r="F59" i="487"/>
  <c r="E59" i="487"/>
  <c r="D59" i="487"/>
  <c r="C59" i="487"/>
  <c r="G58" i="487"/>
  <c r="Q56" i="487"/>
  <c r="O56" i="487"/>
  <c r="N56" i="487"/>
  <c r="M56" i="487"/>
  <c r="L56" i="487"/>
  <c r="K56" i="487"/>
  <c r="R55" i="487"/>
  <c r="Q55" i="487"/>
  <c r="P55" i="487"/>
  <c r="N55" i="487"/>
  <c r="M55" i="487"/>
  <c r="L55" i="487"/>
  <c r="K55" i="487"/>
  <c r="J55" i="487"/>
  <c r="I55" i="487"/>
  <c r="G55" i="487"/>
  <c r="E55" i="487"/>
  <c r="AE54" i="487"/>
  <c r="AE53" i="487"/>
  <c r="Y53" i="487"/>
  <c r="H55" i="487" s="1"/>
  <c r="Q53" i="487"/>
  <c r="P53" i="487"/>
  <c r="O53" i="487"/>
  <c r="E53" i="487"/>
  <c r="Q52" i="487"/>
  <c r="E52" i="487"/>
  <c r="CA24" i="487"/>
  <c r="BZ24" i="487"/>
  <c r="W23" i="487"/>
  <c r="Y94" i="487" s="1"/>
  <c r="H96" i="487" s="1"/>
  <c r="Q23" i="487"/>
  <c r="W22" i="487"/>
  <c r="Q22" i="487"/>
  <c r="Y54" i="487" s="1"/>
  <c r="H56" i="487" s="1"/>
  <c r="W19" i="487"/>
  <c r="W21" i="487" s="1"/>
  <c r="Y93" i="487" s="1"/>
  <c r="Q19" i="487"/>
  <c r="Q21" i="487" s="1"/>
  <c r="Y52" i="487" s="1"/>
  <c r="I8" i="487"/>
  <c r="AI125" i="487" s="1"/>
  <c r="X2" i="487"/>
  <c r="V1" i="487"/>
  <c r="AY115" i="486"/>
  <c r="AU115" i="486"/>
  <c r="BC115" i="486" s="1"/>
  <c r="N115" i="486"/>
  <c r="N113" i="486"/>
  <c r="AY111" i="486"/>
  <c r="AY118" i="486" s="1"/>
  <c r="AU111" i="486"/>
  <c r="AU118" i="486" s="1"/>
  <c r="Z109" i="486"/>
  <c r="V109" i="486"/>
  <c r="T109" i="486"/>
  <c r="P109" i="486"/>
  <c r="Z108" i="486"/>
  <c r="V108" i="486"/>
  <c r="T108" i="486"/>
  <c r="P108" i="486"/>
  <c r="Z106" i="486"/>
  <c r="T106" i="486"/>
  <c r="AE100" i="486"/>
  <c r="AD100" i="486"/>
  <c r="AC100" i="486"/>
  <c r="M100" i="486"/>
  <c r="K100" i="486"/>
  <c r="J100" i="486"/>
  <c r="H100" i="486"/>
  <c r="G100" i="486"/>
  <c r="E100" i="486"/>
  <c r="D100" i="486"/>
  <c r="C100" i="486"/>
  <c r="H99" i="486"/>
  <c r="Q97" i="486"/>
  <c r="O97" i="486"/>
  <c r="N97" i="486"/>
  <c r="M97" i="486"/>
  <c r="L97" i="486"/>
  <c r="K97" i="486"/>
  <c r="R96" i="486"/>
  <c r="Q96" i="486"/>
  <c r="P96" i="486"/>
  <c r="N96" i="486"/>
  <c r="M96" i="486"/>
  <c r="L96" i="486"/>
  <c r="K96" i="486"/>
  <c r="J96" i="486"/>
  <c r="I96" i="486"/>
  <c r="G96" i="486"/>
  <c r="AE95" i="486"/>
  <c r="AE94" i="486"/>
  <c r="Y94" i="486"/>
  <c r="H96" i="486" s="1"/>
  <c r="Q94" i="486"/>
  <c r="P94" i="486"/>
  <c r="O94" i="486"/>
  <c r="E94" i="486"/>
  <c r="Q93" i="486"/>
  <c r="E93" i="486"/>
  <c r="BN79" i="486"/>
  <c r="BI79" i="486"/>
  <c r="BD79" i="486"/>
  <c r="AY79" i="486"/>
  <c r="BN77" i="486"/>
  <c r="BI77" i="486"/>
  <c r="BD77" i="486"/>
  <c r="AY77" i="486"/>
  <c r="BN75" i="486"/>
  <c r="BI75" i="486"/>
  <c r="BD75" i="486"/>
  <c r="AY75" i="486"/>
  <c r="BN73" i="486"/>
  <c r="BI73" i="486"/>
  <c r="BD73" i="486"/>
  <c r="AY73" i="486"/>
  <c r="AI66" i="486"/>
  <c r="Q66" i="486"/>
  <c r="AF65" i="486"/>
  <c r="X65" i="486"/>
  <c r="AF64" i="486"/>
  <c r="Y64" i="486"/>
  <c r="X63" i="486"/>
  <c r="V62" i="486"/>
  <c r="AE59" i="486"/>
  <c r="AD59" i="486"/>
  <c r="AC59" i="486"/>
  <c r="L59" i="486"/>
  <c r="J59" i="486"/>
  <c r="I59" i="486"/>
  <c r="G59" i="486"/>
  <c r="F59" i="486"/>
  <c r="E59" i="486"/>
  <c r="D59" i="486"/>
  <c r="C59" i="486"/>
  <c r="G58" i="486"/>
  <c r="Q56" i="486"/>
  <c r="O56" i="486"/>
  <c r="N56" i="486"/>
  <c r="M56" i="486"/>
  <c r="L56" i="486"/>
  <c r="K56" i="486"/>
  <c r="R55" i="486"/>
  <c r="Q55" i="486"/>
  <c r="P55" i="486"/>
  <c r="N55" i="486"/>
  <c r="M55" i="486"/>
  <c r="L55" i="486"/>
  <c r="K55" i="486"/>
  <c r="J55" i="486"/>
  <c r="I55" i="486"/>
  <c r="H55" i="486"/>
  <c r="G55" i="486"/>
  <c r="E55" i="486"/>
  <c r="AE54" i="486"/>
  <c r="Y54" i="486"/>
  <c r="H56" i="486" s="1"/>
  <c r="AE53" i="486"/>
  <c r="Y53" i="486"/>
  <c r="Q53" i="486"/>
  <c r="P53" i="486"/>
  <c r="O53" i="486"/>
  <c r="E53" i="486"/>
  <c r="Q52" i="486"/>
  <c r="E52" i="486"/>
  <c r="CA24" i="486"/>
  <c r="BZ24" i="486"/>
  <c r="W23" i="486"/>
  <c r="Q23" i="486"/>
  <c r="W22" i="486"/>
  <c r="Y95" i="486" s="1"/>
  <c r="H97" i="486" s="1"/>
  <c r="Q22" i="486"/>
  <c r="W19" i="486"/>
  <c r="W21" i="486" s="1"/>
  <c r="Y93" i="486" s="1"/>
  <c r="Q19" i="486"/>
  <c r="Q21" i="486" s="1"/>
  <c r="Y52" i="486" s="1"/>
  <c r="I8" i="486"/>
  <c r="AI125" i="486" s="1"/>
  <c r="X2" i="486"/>
  <c r="V1" i="486"/>
  <c r="AY115" i="485"/>
  <c r="AU115" i="485"/>
  <c r="BC115" i="485" s="1"/>
  <c r="N115" i="485"/>
  <c r="N113" i="485"/>
  <c r="AY111" i="485"/>
  <c r="AY118" i="485" s="1"/>
  <c r="AU111" i="485"/>
  <c r="AU118" i="485" s="1"/>
  <c r="Z109" i="485"/>
  <c r="V109" i="485"/>
  <c r="T109" i="485"/>
  <c r="P109" i="485"/>
  <c r="Z108" i="485"/>
  <c r="V108" i="485"/>
  <c r="T108" i="485"/>
  <c r="P108" i="485"/>
  <c r="Z106" i="485"/>
  <c r="T106" i="485"/>
  <c r="AE100" i="485"/>
  <c r="AD100" i="485"/>
  <c r="AC100" i="485"/>
  <c r="M100" i="485"/>
  <c r="K100" i="485"/>
  <c r="J100" i="485"/>
  <c r="H100" i="485"/>
  <c r="G100" i="485"/>
  <c r="E100" i="485"/>
  <c r="D100" i="485"/>
  <c r="C100" i="485"/>
  <c r="H99" i="485"/>
  <c r="Q97" i="485"/>
  <c r="O97" i="485"/>
  <c r="N97" i="485"/>
  <c r="M97" i="485"/>
  <c r="L97" i="485"/>
  <c r="K97" i="485"/>
  <c r="R96" i="485"/>
  <c r="Q96" i="485"/>
  <c r="P96" i="485"/>
  <c r="N96" i="485"/>
  <c r="M96" i="485"/>
  <c r="L96" i="485"/>
  <c r="K96" i="485"/>
  <c r="J96" i="485"/>
  <c r="I96" i="485"/>
  <c r="G96" i="485"/>
  <c r="AE95" i="485"/>
  <c r="Y95" i="485"/>
  <c r="H97" i="485" s="1"/>
  <c r="AE94" i="485"/>
  <c r="Y94" i="485"/>
  <c r="H96" i="485" s="1"/>
  <c r="Q94" i="485"/>
  <c r="P94" i="485"/>
  <c r="O94" i="485"/>
  <c r="E94" i="485"/>
  <c r="Q93" i="485"/>
  <c r="E93" i="485"/>
  <c r="BN79" i="485"/>
  <c r="BI79" i="485"/>
  <c r="BD79" i="485"/>
  <c r="AY79" i="485"/>
  <c r="BN77" i="485"/>
  <c r="BI77" i="485"/>
  <c r="BD77" i="485"/>
  <c r="AY77" i="485"/>
  <c r="BN75" i="485"/>
  <c r="BI75" i="485"/>
  <c r="BD75" i="485"/>
  <c r="AY75" i="485"/>
  <c r="BN73" i="485"/>
  <c r="BI73" i="485"/>
  <c r="BD73" i="485"/>
  <c r="AY73" i="485"/>
  <c r="AI66" i="485"/>
  <c r="Q66" i="485"/>
  <c r="AF65" i="485"/>
  <c r="X65" i="485"/>
  <c r="AF64" i="485"/>
  <c r="Y64" i="485"/>
  <c r="X63" i="485"/>
  <c r="V62" i="485"/>
  <c r="AE59" i="485"/>
  <c r="AD59" i="485"/>
  <c r="AC59" i="485"/>
  <c r="L59" i="485"/>
  <c r="J59" i="485"/>
  <c r="I59" i="485"/>
  <c r="G59" i="485"/>
  <c r="F59" i="485"/>
  <c r="E59" i="485"/>
  <c r="D59" i="485"/>
  <c r="C59" i="485"/>
  <c r="G58" i="485"/>
  <c r="Q56" i="485"/>
  <c r="O56" i="485"/>
  <c r="N56" i="485"/>
  <c r="M56" i="485"/>
  <c r="L56" i="485"/>
  <c r="K56" i="485"/>
  <c r="H56" i="485"/>
  <c r="R55" i="485"/>
  <c r="Q55" i="485"/>
  <c r="P55" i="485"/>
  <c r="N55" i="485"/>
  <c r="M55" i="485"/>
  <c r="L55" i="485"/>
  <c r="K55" i="485"/>
  <c r="J55" i="485"/>
  <c r="I55" i="485"/>
  <c r="H55" i="485"/>
  <c r="G55" i="485"/>
  <c r="E55" i="485"/>
  <c r="AE54" i="485"/>
  <c r="Y54" i="485"/>
  <c r="AE53" i="485"/>
  <c r="Y53" i="485"/>
  <c r="Q53" i="485"/>
  <c r="P53" i="485"/>
  <c r="O53" i="485"/>
  <c r="E53" i="485"/>
  <c r="Q52" i="485"/>
  <c r="E52" i="485"/>
  <c r="CA24" i="485"/>
  <c r="BZ24" i="485"/>
  <c r="W23" i="485"/>
  <c r="Q23" i="485"/>
  <c r="W22" i="485"/>
  <c r="Q22" i="485"/>
  <c r="W19" i="485"/>
  <c r="W21" i="485" s="1"/>
  <c r="Y93" i="485" s="1"/>
  <c r="Q19" i="485"/>
  <c r="Q21" i="485" s="1"/>
  <c r="Y52" i="485" s="1"/>
  <c r="I8" i="485"/>
  <c r="AI125" i="485" s="1"/>
  <c r="X2" i="485"/>
  <c r="V1" i="485"/>
  <c r="AY115" i="484"/>
  <c r="AU115" i="484"/>
  <c r="BC115" i="484" s="1"/>
  <c r="N115" i="484"/>
  <c r="N113" i="484"/>
  <c r="AY111" i="484"/>
  <c r="AY118" i="484" s="1"/>
  <c r="AU111" i="484"/>
  <c r="BC111" i="484" s="1"/>
  <c r="Z109" i="484"/>
  <c r="V109" i="484"/>
  <c r="T109" i="484"/>
  <c r="P109" i="484"/>
  <c r="N114" i="484" s="1"/>
  <c r="Z108" i="484"/>
  <c r="V108" i="484"/>
  <c r="T108" i="484"/>
  <c r="P108" i="484"/>
  <c r="Z106" i="484"/>
  <c r="T106" i="484"/>
  <c r="AE100" i="484"/>
  <c r="AD100" i="484"/>
  <c r="AC100" i="484"/>
  <c r="M100" i="484"/>
  <c r="K100" i="484"/>
  <c r="J100" i="484"/>
  <c r="H100" i="484"/>
  <c r="G100" i="484"/>
  <c r="E100" i="484"/>
  <c r="D100" i="484"/>
  <c r="C100" i="484"/>
  <c r="H99" i="484"/>
  <c r="Q97" i="484"/>
  <c r="O97" i="484"/>
  <c r="N97" i="484"/>
  <c r="M97" i="484"/>
  <c r="L97" i="484"/>
  <c r="K97" i="484"/>
  <c r="H97" i="484"/>
  <c r="R96" i="484"/>
  <c r="Q96" i="484"/>
  <c r="P96" i="484"/>
  <c r="N96" i="484"/>
  <c r="M96" i="484"/>
  <c r="L96" i="484"/>
  <c r="K96" i="484"/>
  <c r="J96" i="484"/>
  <c r="I96" i="484"/>
  <c r="G96" i="484"/>
  <c r="AE95" i="484"/>
  <c r="Y95" i="484"/>
  <c r="AE94" i="484"/>
  <c r="Y94" i="484"/>
  <c r="H96" i="484" s="1"/>
  <c r="Q94" i="484"/>
  <c r="P94" i="484"/>
  <c r="O94" i="484"/>
  <c r="E94" i="484"/>
  <c r="Q93" i="484"/>
  <c r="E93" i="484"/>
  <c r="BN79" i="484"/>
  <c r="BI79" i="484"/>
  <c r="BD79" i="484"/>
  <c r="AY79" i="484"/>
  <c r="BN77" i="484"/>
  <c r="BI77" i="484"/>
  <c r="BD77" i="484"/>
  <c r="AY77" i="484"/>
  <c r="BN75" i="484"/>
  <c r="BI75" i="484"/>
  <c r="BD75" i="484"/>
  <c r="AY75" i="484"/>
  <c r="BN73" i="484"/>
  <c r="BI73" i="484"/>
  <c r="BD73" i="484"/>
  <c r="AY73" i="484"/>
  <c r="AI66" i="484"/>
  <c r="Q66" i="484"/>
  <c r="AF65" i="484"/>
  <c r="X65" i="484"/>
  <c r="AF64" i="484"/>
  <c r="Y64" i="484"/>
  <c r="X63" i="484"/>
  <c r="V62" i="484"/>
  <c r="AE59" i="484"/>
  <c r="AD59" i="484"/>
  <c r="AC59" i="484"/>
  <c r="L59" i="484"/>
  <c r="J59" i="484"/>
  <c r="I59" i="484"/>
  <c r="G59" i="484"/>
  <c r="F59" i="484"/>
  <c r="E59" i="484"/>
  <c r="D59" i="484"/>
  <c r="C59" i="484"/>
  <c r="G58" i="484"/>
  <c r="Q56" i="484"/>
  <c r="O56" i="484"/>
  <c r="N56" i="484"/>
  <c r="M56" i="484"/>
  <c r="L56" i="484"/>
  <c r="K56" i="484"/>
  <c r="R55" i="484"/>
  <c r="Q55" i="484"/>
  <c r="P55" i="484"/>
  <c r="N55" i="484"/>
  <c r="M55" i="484"/>
  <c r="L55" i="484"/>
  <c r="K55" i="484"/>
  <c r="J55" i="484"/>
  <c r="I55" i="484"/>
  <c r="G55" i="484"/>
  <c r="E55" i="484"/>
  <c r="AE54" i="484"/>
  <c r="AE53" i="484"/>
  <c r="Y53" i="484"/>
  <c r="H55" i="484" s="1"/>
  <c r="Q53" i="484"/>
  <c r="P53" i="484"/>
  <c r="O53" i="484"/>
  <c r="E53" i="484"/>
  <c r="Q52" i="484"/>
  <c r="E52" i="484"/>
  <c r="CA24" i="484"/>
  <c r="BZ24" i="484"/>
  <c r="W23" i="484"/>
  <c r="Q23" i="484"/>
  <c r="W22" i="484"/>
  <c r="Q22" i="484"/>
  <c r="Y54" i="484" s="1"/>
  <c r="H56" i="484" s="1"/>
  <c r="W19" i="484"/>
  <c r="W21" i="484" s="1"/>
  <c r="Y93" i="484" s="1"/>
  <c r="Q19" i="484"/>
  <c r="Q21" i="484" s="1"/>
  <c r="Y52" i="484" s="1"/>
  <c r="I8" i="484"/>
  <c r="AI125" i="484" s="1"/>
  <c r="X2" i="484"/>
  <c r="V1" i="484"/>
  <c r="BC115" i="483"/>
  <c r="AY115" i="483"/>
  <c r="AU115" i="483"/>
  <c r="N115" i="483"/>
  <c r="N113" i="483"/>
  <c r="BC111" i="483"/>
  <c r="AY111" i="483"/>
  <c r="AY118" i="483" s="1"/>
  <c r="AU111" i="483"/>
  <c r="AU118" i="483" s="1"/>
  <c r="Z109" i="483"/>
  <c r="V109" i="483"/>
  <c r="T109" i="483"/>
  <c r="P109" i="483"/>
  <c r="N114" i="483" s="1"/>
  <c r="Z108" i="483"/>
  <c r="V108" i="483"/>
  <c r="T108" i="483"/>
  <c r="P108" i="483"/>
  <c r="Z106" i="483"/>
  <c r="T106" i="483"/>
  <c r="AE100" i="483"/>
  <c r="AD100" i="483"/>
  <c r="AC100" i="483"/>
  <c r="M100" i="483"/>
  <c r="K100" i="483"/>
  <c r="J100" i="483"/>
  <c r="H100" i="483"/>
  <c r="G100" i="483"/>
  <c r="E100" i="483"/>
  <c r="D100" i="483"/>
  <c r="C100" i="483"/>
  <c r="H99" i="483"/>
  <c r="Q97" i="483"/>
  <c r="O97" i="483"/>
  <c r="N97" i="483"/>
  <c r="M97" i="483"/>
  <c r="L97" i="483"/>
  <c r="K97" i="483"/>
  <c r="H97" i="483"/>
  <c r="R96" i="483"/>
  <c r="Q96" i="483"/>
  <c r="P96" i="483"/>
  <c r="N96" i="483"/>
  <c r="M96" i="483"/>
  <c r="L96" i="483"/>
  <c r="K96" i="483"/>
  <c r="J96" i="483"/>
  <c r="I96" i="483"/>
  <c r="G96" i="483"/>
  <c r="AE95" i="483"/>
  <c r="Y95" i="483"/>
  <c r="AE94" i="483"/>
  <c r="Q94" i="483"/>
  <c r="P94" i="483"/>
  <c r="O94" i="483"/>
  <c r="E94" i="483"/>
  <c r="Q93" i="483"/>
  <c r="E93" i="483"/>
  <c r="BN79" i="483"/>
  <c r="BI79" i="483"/>
  <c r="BD79" i="483"/>
  <c r="AY79" i="483"/>
  <c r="BN77" i="483"/>
  <c r="BI77" i="483"/>
  <c r="BD77" i="483"/>
  <c r="AY77" i="483"/>
  <c r="BN75" i="483"/>
  <c r="BI75" i="483"/>
  <c r="BD75" i="483"/>
  <c r="AY75" i="483"/>
  <c r="BN73" i="483"/>
  <c r="BI73" i="483"/>
  <c r="BD73" i="483"/>
  <c r="AY73" i="483"/>
  <c r="AI66" i="483"/>
  <c r="Q66" i="483"/>
  <c r="AF65" i="483"/>
  <c r="X65" i="483"/>
  <c r="AF64" i="483"/>
  <c r="Y64" i="483"/>
  <c r="X63" i="483"/>
  <c r="V62" i="483"/>
  <c r="AE59" i="483"/>
  <c r="AD59" i="483"/>
  <c r="AC59" i="483"/>
  <c r="L59" i="483"/>
  <c r="J59" i="483"/>
  <c r="I59" i="483"/>
  <c r="G59" i="483"/>
  <c r="F59" i="483"/>
  <c r="E59" i="483"/>
  <c r="D59" i="483"/>
  <c r="C59" i="483"/>
  <c r="G58" i="483"/>
  <c r="Q56" i="483"/>
  <c r="O56" i="483"/>
  <c r="N56" i="483"/>
  <c r="M56" i="483"/>
  <c r="L56" i="483"/>
  <c r="K56" i="483"/>
  <c r="H56" i="483"/>
  <c r="R55" i="483"/>
  <c r="Q55" i="483"/>
  <c r="P55" i="483"/>
  <c r="N55" i="483"/>
  <c r="M55" i="483"/>
  <c r="L55" i="483"/>
  <c r="K55" i="483"/>
  <c r="J55" i="483"/>
  <c r="I55" i="483"/>
  <c r="G55" i="483"/>
  <c r="E55" i="483"/>
  <c r="AE54" i="483"/>
  <c r="Y54" i="483"/>
  <c r="AE53" i="483"/>
  <c r="Q53" i="483"/>
  <c r="P53" i="483"/>
  <c r="O53" i="483"/>
  <c r="E53" i="483"/>
  <c r="Q52" i="483"/>
  <c r="E52" i="483"/>
  <c r="CA24" i="483"/>
  <c r="BZ24" i="483"/>
  <c r="W23" i="483"/>
  <c r="Y94" i="483" s="1"/>
  <c r="H96" i="483" s="1"/>
  <c r="Q23" i="483"/>
  <c r="Y53" i="483" s="1"/>
  <c r="H55" i="483" s="1"/>
  <c r="W22" i="483"/>
  <c r="Q22" i="483"/>
  <c r="W19" i="483"/>
  <c r="W21" i="483" s="1"/>
  <c r="Y93" i="483" s="1"/>
  <c r="Q19" i="483"/>
  <c r="Q21" i="483" s="1"/>
  <c r="Y52" i="483" s="1"/>
  <c r="I8" i="483"/>
  <c r="AI125" i="483" s="1"/>
  <c r="X2" i="483"/>
  <c r="V1" i="483"/>
  <c r="BC115" i="482"/>
  <c r="AY115" i="482"/>
  <c r="AU115" i="482"/>
  <c r="N115" i="482"/>
  <c r="N113" i="482"/>
  <c r="AY111" i="482"/>
  <c r="AY118" i="482" s="1"/>
  <c r="AU111" i="482"/>
  <c r="AU118" i="482" s="1"/>
  <c r="Z109" i="482"/>
  <c r="V109" i="482"/>
  <c r="T109" i="482"/>
  <c r="P109" i="482"/>
  <c r="Z108" i="482"/>
  <c r="V108" i="482"/>
  <c r="T108" i="482"/>
  <c r="P108" i="482"/>
  <c r="Z106" i="482"/>
  <c r="T106" i="482"/>
  <c r="AE100" i="482"/>
  <c r="AD100" i="482"/>
  <c r="AC100" i="482"/>
  <c r="M100" i="482"/>
  <c r="K100" i="482"/>
  <c r="J100" i="482"/>
  <c r="H100" i="482"/>
  <c r="G100" i="482"/>
  <c r="E100" i="482"/>
  <c r="D100" i="482"/>
  <c r="C100" i="482"/>
  <c r="H99" i="482"/>
  <c r="Q97" i="482"/>
  <c r="O97" i="482"/>
  <c r="N97" i="482"/>
  <c r="M97" i="482"/>
  <c r="L97" i="482"/>
  <c r="K97" i="482"/>
  <c r="H97" i="482"/>
  <c r="R96" i="482"/>
  <c r="Q96" i="482"/>
  <c r="P96" i="482"/>
  <c r="N96" i="482"/>
  <c r="M96" i="482"/>
  <c r="L96" i="482"/>
  <c r="K96" i="482"/>
  <c r="J96" i="482"/>
  <c r="I96" i="482"/>
  <c r="G96" i="482"/>
  <c r="AE95" i="482"/>
  <c r="Y95" i="482"/>
  <c r="AE94" i="482"/>
  <c r="Q94" i="482"/>
  <c r="P94" i="482"/>
  <c r="O94" i="482"/>
  <c r="E94" i="482"/>
  <c r="Q93" i="482"/>
  <c r="E93" i="482"/>
  <c r="BN79" i="482"/>
  <c r="BI79" i="482"/>
  <c r="BD79" i="482"/>
  <c r="AY79" i="482"/>
  <c r="BN77" i="482"/>
  <c r="BI77" i="482"/>
  <c r="BD77" i="482"/>
  <c r="AY77" i="482"/>
  <c r="BN75" i="482"/>
  <c r="BI75" i="482"/>
  <c r="BD75" i="482"/>
  <c r="AY75" i="482"/>
  <c r="BN73" i="482"/>
  <c r="BI73" i="482"/>
  <c r="BD73" i="482"/>
  <c r="AY73" i="482"/>
  <c r="AI66" i="482"/>
  <c r="Q66" i="482"/>
  <c r="AF65" i="482"/>
  <c r="X65" i="482"/>
  <c r="AF64" i="482"/>
  <c r="Y64" i="482"/>
  <c r="X63" i="482"/>
  <c r="V62" i="482"/>
  <c r="AE59" i="482"/>
  <c r="AD59" i="482"/>
  <c r="AC59" i="482"/>
  <c r="L59" i="482"/>
  <c r="J59" i="482"/>
  <c r="I59" i="482"/>
  <c r="G59" i="482"/>
  <c r="F59" i="482"/>
  <c r="E59" i="482"/>
  <c r="D59" i="482"/>
  <c r="C59" i="482"/>
  <c r="G58" i="482"/>
  <c r="Q56" i="482"/>
  <c r="O56" i="482"/>
  <c r="N56" i="482"/>
  <c r="M56" i="482"/>
  <c r="L56" i="482"/>
  <c r="K56" i="482"/>
  <c r="H56" i="482"/>
  <c r="R55" i="482"/>
  <c r="Q55" i="482"/>
  <c r="P55" i="482"/>
  <c r="N55" i="482"/>
  <c r="M55" i="482"/>
  <c r="L55" i="482"/>
  <c r="K55" i="482"/>
  <c r="J55" i="482"/>
  <c r="I55" i="482"/>
  <c r="H55" i="482"/>
  <c r="G55" i="482"/>
  <c r="E55" i="482"/>
  <c r="AE54" i="482"/>
  <c r="Y54" i="482"/>
  <c r="AE53" i="482"/>
  <c r="Y53" i="482"/>
  <c r="Q53" i="482"/>
  <c r="P53" i="482"/>
  <c r="O53" i="482"/>
  <c r="E53" i="482"/>
  <c r="Q52" i="482"/>
  <c r="E52" i="482"/>
  <c r="CA24" i="482"/>
  <c r="BZ24" i="482"/>
  <c r="W23" i="482"/>
  <c r="Y94" i="482" s="1"/>
  <c r="H96" i="482" s="1"/>
  <c r="Q23" i="482"/>
  <c r="W22" i="482"/>
  <c r="Q22" i="482"/>
  <c r="W19" i="482"/>
  <c r="W21" i="482" s="1"/>
  <c r="Y93" i="482" s="1"/>
  <c r="Q19" i="482"/>
  <c r="Q21" i="482" s="1"/>
  <c r="Y52" i="482" s="1"/>
  <c r="I8" i="482"/>
  <c r="AI125" i="482" s="1"/>
  <c r="X2" i="482"/>
  <c r="V1" i="482"/>
  <c r="V1" i="481"/>
  <c r="V62" i="481" s="1"/>
  <c r="X2" i="481"/>
  <c r="X63" i="481" s="1"/>
  <c r="AY115" i="481"/>
  <c r="AU115" i="481"/>
  <c r="BC115" i="481" s="1"/>
  <c r="N115" i="481"/>
  <c r="N113" i="481"/>
  <c r="BC111" i="481"/>
  <c r="AY111" i="481"/>
  <c r="AY118" i="481" s="1"/>
  <c r="AU111" i="481"/>
  <c r="AU118" i="481" s="1"/>
  <c r="Z109" i="481"/>
  <c r="V109" i="481"/>
  <c r="T109" i="481"/>
  <c r="P109" i="481"/>
  <c r="Z108" i="481"/>
  <c r="V108" i="481"/>
  <c r="T108" i="481"/>
  <c r="P108" i="481"/>
  <c r="Z106" i="481"/>
  <c r="T106" i="481"/>
  <c r="AE100" i="481"/>
  <c r="AD100" i="481"/>
  <c r="AC100" i="481"/>
  <c r="M100" i="481"/>
  <c r="K100" i="481"/>
  <c r="J100" i="481"/>
  <c r="H100" i="481"/>
  <c r="G100" i="481"/>
  <c r="E100" i="481"/>
  <c r="D100" i="481"/>
  <c r="C100" i="481"/>
  <c r="H99" i="481"/>
  <c r="Q97" i="481"/>
  <c r="O97" i="481"/>
  <c r="N97" i="481"/>
  <c r="M97" i="481"/>
  <c r="L97" i="481"/>
  <c r="K97" i="481"/>
  <c r="R96" i="481"/>
  <c r="Q96" i="481"/>
  <c r="P96" i="481"/>
  <c r="N96" i="481"/>
  <c r="M96" i="481"/>
  <c r="L96" i="481"/>
  <c r="K96" i="481"/>
  <c r="J96" i="481"/>
  <c r="I96" i="481"/>
  <c r="G96" i="481"/>
  <c r="AE95" i="481"/>
  <c r="AE94" i="481"/>
  <c r="Q94" i="481"/>
  <c r="P94" i="481"/>
  <c r="O94" i="481"/>
  <c r="E94" i="481"/>
  <c r="Q93" i="481"/>
  <c r="E93" i="481"/>
  <c r="BN79" i="481"/>
  <c r="BI79" i="481"/>
  <c r="BD79" i="481"/>
  <c r="AY79" i="481"/>
  <c r="BN77" i="481"/>
  <c r="BI77" i="481"/>
  <c r="BD77" i="481"/>
  <c r="AY77" i="481"/>
  <c r="BN75" i="481"/>
  <c r="BI75" i="481"/>
  <c r="BD75" i="481"/>
  <c r="Q22" i="481" s="1"/>
  <c r="Y54" i="481" s="1"/>
  <c r="H56" i="481" s="1"/>
  <c r="AY75" i="481"/>
  <c r="BN73" i="481"/>
  <c r="BI73" i="481"/>
  <c r="BD73" i="481"/>
  <c r="AY73" i="481"/>
  <c r="AI66" i="481"/>
  <c r="Q66" i="481"/>
  <c r="AF65" i="481"/>
  <c r="X65" i="481"/>
  <c r="AF64" i="481"/>
  <c r="Y64" i="481"/>
  <c r="AE59" i="481"/>
  <c r="AD59" i="481"/>
  <c r="AC59" i="481"/>
  <c r="L59" i="481"/>
  <c r="J59" i="481"/>
  <c r="I59" i="481"/>
  <c r="G59" i="481"/>
  <c r="F59" i="481"/>
  <c r="E59" i="481"/>
  <c r="D59" i="481"/>
  <c r="C59" i="481"/>
  <c r="G58" i="481"/>
  <c r="Q56" i="481"/>
  <c r="O56" i="481"/>
  <c r="N56" i="481"/>
  <c r="M56" i="481"/>
  <c r="L56" i="481"/>
  <c r="K56" i="481"/>
  <c r="R55" i="481"/>
  <c r="Q55" i="481"/>
  <c r="P55" i="481"/>
  <c r="N55" i="481"/>
  <c r="M55" i="481"/>
  <c r="L55" i="481"/>
  <c r="K55" i="481"/>
  <c r="J55" i="481"/>
  <c r="I55" i="481"/>
  <c r="G55" i="481"/>
  <c r="E55" i="481"/>
  <c r="AE54" i="481"/>
  <c r="AE53" i="481"/>
  <c r="Q53" i="481"/>
  <c r="P53" i="481"/>
  <c r="O53" i="481"/>
  <c r="E53" i="481"/>
  <c r="Q52" i="481"/>
  <c r="E52" i="481"/>
  <c r="CA24" i="481"/>
  <c r="BZ24" i="481"/>
  <c r="W23" i="481"/>
  <c r="Y94" i="481" s="1"/>
  <c r="H96" i="481" s="1"/>
  <c r="Q23" i="481"/>
  <c r="Y53" i="481" s="1"/>
  <c r="H55" i="481" s="1"/>
  <c r="W22" i="481"/>
  <c r="Y95" i="481" s="1"/>
  <c r="H97" i="481" s="1"/>
  <c r="W19" i="481"/>
  <c r="W21" i="481" s="1"/>
  <c r="Y93" i="481" s="1"/>
  <c r="Q19" i="481"/>
  <c r="Q21" i="481" s="1"/>
  <c r="Y52" i="481" s="1"/>
  <c r="I8" i="481"/>
  <c r="AI125" i="481" s="1"/>
  <c r="N114" i="490" l="1"/>
  <c r="F55" i="490"/>
  <c r="F56" i="490"/>
  <c r="AE56" i="490"/>
  <c r="P106" i="490" s="1"/>
  <c r="F97" i="490"/>
  <c r="E96" i="490"/>
  <c r="AE97" i="490"/>
  <c r="V106" i="490" s="1"/>
  <c r="BC111" i="490"/>
  <c r="AI61" i="490"/>
  <c r="AI61" i="489"/>
  <c r="F55" i="489"/>
  <c r="F56" i="489"/>
  <c r="AE56" i="489"/>
  <c r="P106" i="489" s="1"/>
  <c r="F97" i="489"/>
  <c r="E96" i="489"/>
  <c r="AE97" i="489"/>
  <c r="V106" i="489" s="1"/>
  <c r="BC111" i="489"/>
  <c r="N114" i="489" s="1"/>
  <c r="AE56" i="488"/>
  <c r="P106" i="488" s="1"/>
  <c r="F55" i="488"/>
  <c r="F56" i="488"/>
  <c r="F97" i="488"/>
  <c r="E96" i="488"/>
  <c r="AE97" i="488"/>
  <c r="V106" i="488" s="1"/>
  <c r="BC111" i="488"/>
  <c r="N114" i="488" s="1"/>
  <c r="AI61" i="488"/>
  <c r="AI61" i="487"/>
  <c r="F55" i="487"/>
  <c r="F56" i="487"/>
  <c r="AE56" i="487"/>
  <c r="P106" i="487" s="1"/>
  <c r="F97" i="487"/>
  <c r="E96" i="487"/>
  <c r="AE97" i="487"/>
  <c r="V106" i="487" s="1"/>
  <c r="BC111" i="487"/>
  <c r="N114" i="487" s="1"/>
  <c r="F55" i="486"/>
  <c r="F56" i="486"/>
  <c r="AE56" i="486"/>
  <c r="P106" i="486" s="1"/>
  <c r="F97" i="486"/>
  <c r="E96" i="486"/>
  <c r="AE97" i="486"/>
  <c r="V106" i="486" s="1"/>
  <c r="BC111" i="486"/>
  <c r="N114" i="486" s="1"/>
  <c r="AI61" i="486"/>
  <c r="F97" i="485"/>
  <c r="AE97" i="485"/>
  <c r="V106" i="485" s="1"/>
  <c r="E96" i="485"/>
  <c r="F55" i="485"/>
  <c r="AE56" i="485"/>
  <c r="P106" i="485" s="1"/>
  <c r="F56" i="485"/>
  <c r="BC111" i="485"/>
  <c r="N114" i="485" s="1"/>
  <c r="AI61" i="485"/>
  <c r="F97" i="484"/>
  <c r="E96" i="484"/>
  <c r="AE97" i="484"/>
  <c r="V106" i="484" s="1"/>
  <c r="F55" i="484"/>
  <c r="F56" i="484"/>
  <c r="AE56" i="484"/>
  <c r="P106" i="484" s="1"/>
  <c r="AL106" i="484" s="1"/>
  <c r="AN106" i="484" s="1"/>
  <c r="AP106" i="484" s="1"/>
  <c r="AN108" i="484" s="1"/>
  <c r="AU118" i="484"/>
  <c r="AI61" i="484"/>
  <c r="AI61" i="483"/>
  <c r="F55" i="483"/>
  <c r="F56" i="483"/>
  <c r="AE56" i="483"/>
  <c r="P106" i="483" s="1"/>
  <c r="F97" i="483"/>
  <c r="AE97" i="483"/>
  <c r="V106" i="483" s="1"/>
  <c r="E96" i="483"/>
  <c r="AI61" i="482"/>
  <c r="F55" i="482"/>
  <c r="AE56" i="482"/>
  <c r="P106" i="482" s="1"/>
  <c r="F56" i="482"/>
  <c r="F97" i="482"/>
  <c r="E96" i="482"/>
  <c r="AE97" i="482"/>
  <c r="V106" i="482" s="1"/>
  <c r="BC111" i="482"/>
  <c r="N114" i="482" s="1"/>
  <c r="N114" i="481"/>
  <c r="F56" i="481"/>
  <c r="F55" i="481"/>
  <c r="AE56" i="481"/>
  <c r="P106" i="481" s="1"/>
  <c r="F97" i="481"/>
  <c r="AE97" i="481"/>
  <c r="V106" i="481" s="1"/>
  <c r="E96" i="481"/>
  <c r="AI61" i="481"/>
  <c r="AL106" i="490" l="1"/>
  <c r="AN106" i="490" s="1"/>
  <c r="AP106" i="490" s="1"/>
  <c r="AN108" i="490" s="1"/>
  <c r="AL106" i="489"/>
  <c r="AN106" i="489" s="1"/>
  <c r="AP106" i="489" s="1"/>
  <c r="AN108" i="489" s="1"/>
  <c r="AL106" i="488"/>
  <c r="AN106" i="488" s="1"/>
  <c r="AP106" i="488" s="1"/>
  <c r="AN108" i="488" s="1"/>
  <c r="AL106" i="487"/>
  <c r="AN106" i="487" s="1"/>
  <c r="AP106" i="487" s="1"/>
  <c r="AN108" i="487" s="1"/>
  <c r="AL106" i="486"/>
  <c r="AN106" i="486" s="1"/>
  <c r="AP106" i="486" s="1"/>
  <c r="AN108" i="486" s="1"/>
  <c r="AL106" i="485"/>
  <c r="AN106" i="485" s="1"/>
  <c r="AP106" i="485" s="1"/>
  <c r="AN108" i="485" s="1"/>
  <c r="AL106" i="483"/>
  <c r="AN106" i="483" s="1"/>
  <c r="AP106" i="483" s="1"/>
  <c r="AN108" i="483" s="1"/>
  <c r="AL106" i="482"/>
  <c r="AN106" i="482" s="1"/>
  <c r="AP106" i="482" s="1"/>
  <c r="AN108" i="482" s="1"/>
  <c r="AL106" i="481"/>
  <c r="AN106" i="481" s="1"/>
  <c r="AP106" i="481" s="1"/>
  <c r="AN108" i="481" s="1"/>
  <c r="X2" i="247" l="1"/>
  <c r="V1" i="247"/>
  <c r="V1" i="246"/>
  <c r="X2" i="246"/>
  <c r="X2" i="245"/>
  <c r="V1" i="245"/>
  <c r="CE58" i="346" l="1"/>
  <c r="A36" i="346" l="1"/>
  <c r="GU79" i="346" l="1"/>
  <c r="GU80" i="346" s="1"/>
  <c r="FV79" i="346"/>
  <c r="FV80" i="346" s="1"/>
  <c r="EW79" i="346"/>
  <c r="EW80" i="346" s="1"/>
  <c r="DX79" i="346"/>
  <c r="DX80" i="346" s="1"/>
  <c r="CY79" i="346"/>
  <c r="CY80" i="346" s="1"/>
  <c r="BZ79" i="346"/>
  <c r="BZ80" i="346" s="1"/>
  <c r="GZ66" i="346"/>
  <c r="GA66" i="346"/>
  <c r="FB66" i="346"/>
  <c r="EC66" i="346"/>
  <c r="DD66" i="346"/>
  <c r="CE66" i="346"/>
  <c r="GU65" i="346"/>
  <c r="GU68" i="346" s="1"/>
  <c r="FV65" i="346"/>
  <c r="FV67" i="346" s="1"/>
  <c r="EW65" i="346"/>
  <c r="EW70" i="346" s="1"/>
  <c r="DX65" i="346"/>
  <c r="DX67" i="346" s="1"/>
  <c r="CY65" i="346"/>
  <c r="CY68" i="346" s="1"/>
  <c r="BZ65" i="346"/>
  <c r="BZ67" i="346" s="1"/>
  <c r="GZ58" i="346"/>
  <c r="GU58" i="346" s="1"/>
  <c r="GA58" i="346"/>
  <c r="FV58" i="346" s="1"/>
  <c r="FB58" i="346"/>
  <c r="EW58" i="346" s="1"/>
  <c r="EC58" i="346"/>
  <c r="DX58" i="346" s="1"/>
  <c r="DD58" i="346"/>
  <c r="CY58" i="346" s="1"/>
  <c r="BZ58" i="346"/>
  <c r="GZ57" i="346"/>
  <c r="GU57" i="346" s="1"/>
  <c r="GA57" i="346"/>
  <c r="FV57" i="346" s="1"/>
  <c r="FB57" i="346"/>
  <c r="EW57" i="346" s="1"/>
  <c r="EC57" i="346"/>
  <c r="DX57" i="346" s="1"/>
  <c r="DD57" i="346"/>
  <c r="CY57" i="346" s="1"/>
  <c r="CE57" i="346"/>
  <c r="BZ57" i="346" s="1"/>
  <c r="GU53" i="346"/>
  <c r="GU54" i="346" s="1"/>
  <c r="FV53" i="346"/>
  <c r="FV54" i="346" s="1"/>
  <c r="EW53" i="346"/>
  <c r="EW54" i="346" s="1"/>
  <c r="DX53" i="346"/>
  <c r="DX54" i="346" s="1"/>
  <c r="CY53" i="346"/>
  <c r="CY54" i="346" s="1"/>
  <c r="BZ53" i="346"/>
  <c r="BZ54" i="346" s="1"/>
  <c r="AC51" i="346"/>
  <c r="Q51" i="346"/>
  <c r="M51" i="346"/>
  <c r="I51" i="346"/>
  <c r="A51" i="346"/>
  <c r="GU50" i="346"/>
  <c r="FV50" i="346"/>
  <c r="EW50" i="346"/>
  <c r="DX50" i="346"/>
  <c r="CY50" i="346"/>
  <c r="BZ50" i="346"/>
  <c r="AC50" i="346"/>
  <c r="I50" i="346"/>
  <c r="A50" i="346"/>
  <c r="GU49" i="346"/>
  <c r="FV49" i="346"/>
  <c r="EW49" i="346"/>
  <c r="DX49" i="346"/>
  <c r="CY49" i="346"/>
  <c r="BZ49" i="346"/>
  <c r="AC49" i="346"/>
  <c r="I49" i="346"/>
  <c r="A49" i="346"/>
  <c r="GU48" i="346"/>
  <c r="FV48" i="346"/>
  <c r="EW48" i="346"/>
  <c r="DX48" i="346"/>
  <c r="CY48" i="346"/>
  <c r="BZ48" i="346"/>
  <c r="AC48" i="346"/>
  <c r="I48" i="346"/>
  <c r="A48" i="346"/>
  <c r="GU47" i="346"/>
  <c r="FV47" i="346"/>
  <c r="EW47" i="346"/>
  <c r="DX47" i="346"/>
  <c r="CY47" i="346"/>
  <c r="BZ47" i="346"/>
  <c r="AC47" i="346"/>
  <c r="I47" i="346"/>
  <c r="A47" i="346"/>
  <c r="AC46" i="346"/>
  <c r="I46" i="346"/>
  <c r="A46" i="346"/>
  <c r="AC45" i="346"/>
  <c r="I45" i="346"/>
  <c r="A45" i="346"/>
  <c r="AC44" i="346"/>
  <c r="I44" i="346"/>
  <c r="A44" i="346"/>
  <c r="AC43" i="346"/>
  <c r="I43" i="346"/>
  <c r="A43" i="346"/>
  <c r="AC42" i="346"/>
  <c r="I42" i="346"/>
  <c r="A42" i="346"/>
  <c r="GZ38" i="346"/>
  <c r="GU38" i="346" s="1"/>
  <c r="GA38" i="346"/>
  <c r="FV38" i="346" s="1"/>
  <c r="FB38" i="346"/>
  <c r="EW38" i="346" s="1"/>
  <c r="EC38" i="346"/>
  <c r="DX38" i="346" s="1"/>
  <c r="DD38" i="346"/>
  <c r="CY38" i="346" s="1"/>
  <c r="CE38" i="346"/>
  <c r="BZ38" i="346" s="1"/>
  <c r="GZ37" i="346"/>
  <c r="GU37" i="346" s="1"/>
  <c r="GA37" i="346"/>
  <c r="FV37" i="346" s="1"/>
  <c r="FB37" i="346"/>
  <c r="EW37" i="346" s="1"/>
  <c r="EC37" i="346"/>
  <c r="DX37" i="346" s="1"/>
  <c r="DD37" i="346"/>
  <c r="CY37" i="346" s="1"/>
  <c r="CE37" i="346"/>
  <c r="BZ37" i="346" s="1"/>
  <c r="GZ36" i="346"/>
  <c r="GU36" i="346" s="1"/>
  <c r="GA36" i="346"/>
  <c r="FV36" i="346" s="1"/>
  <c r="FB36" i="346"/>
  <c r="EW36" i="346" s="1"/>
  <c r="EC36" i="346"/>
  <c r="DX36" i="346" s="1"/>
  <c r="DD36" i="346"/>
  <c r="CY36" i="346" s="1"/>
  <c r="CE36" i="346"/>
  <c r="BZ36" i="346" s="1"/>
  <c r="Q36" i="346"/>
  <c r="GZ35" i="346"/>
  <c r="GU35" i="346" s="1"/>
  <c r="GA35" i="346"/>
  <c r="FV35" i="346" s="1"/>
  <c r="FB35" i="346"/>
  <c r="EW35" i="346" s="1"/>
  <c r="EC35" i="346"/>
  <c r="DX35" i="346" s="1"/>
  <c r="DD35" i="346"/>
  <c r="CY35" i="346" s="1"/>
  <c r="CE35" i="346"/>
  <c r="BZ35" i="346" s="1"/>
  <c r="AC35" i="346"/>
  <c r="Q35" i="346"/>
  <c r="M35" i="346"/>
  <c r="I35" i="346"/>
  <c r="A35" i="346"/>
  <c r="GU34" i="346"/>
  <c r="FV34" i="346"/>
  <c r="EW34" i="346"/>
  <c r="DX34" i="346"/>
  <c r="CY34" i="346"/>
  <c r="BZ34" i="346"/>
  <c r="AC34" i="346"/>
  <c r="Q34" i="346"/>
  <c r="M34" i="346"/>
  <c r="I34" i="346"/>
  <c r="A34" i="346"/>
  <c r="GZ33" i="346"/>
  <c r="GU33" i="346" s="1"/>
  <c r="GA33" i="346"/>
  <c r="FV33" i="346" s="1"/>
  <c r="FB33" i="346"/>
  <c r="EW33" i="346" s="1"/>
  <c r="EC33" i="346"/>
  <c r="DX33" i="346" s="1"/>
  <c r="DD33" i="346"/>
  <c r="CY33" i="346" s="1"/>
  <c r="CE33" i="346"/>
  <c r="BZ33" i="346" s="1"/>
  <c r="AC28" i="346"/>
  <c r="Q28" i="346"/>
  <c r="M28" i="346"/>
  <c r="I28" i="346"/>
  <c r="A28" i="346"/>
  <c r="AC27" i="346"/>
  <c r="I27" i="346"/>
  <c r="A27" i="346"/>
  <c r="GZ26" i="346"/>
  <c r="GA26" i="346"/>
  <c r="FB26" i="346"/>
  <c r="EC26" i="346"/>
  <c r="DD26" i="346"/>
  <c r="CE26" i="346"/>
  <c r="AC26" i="346"/>
  <c r="I26" i="346"/>
  <c r="A26" i="346"/>
  <c r="GU25" i="346"/>
  <c r="GU30" i="346" s="1"/>
  <c r="FV25" i="346"/>
  <c r="FV30" i="346" s="1"/>
  <c r="EW25" i="346"/>
  <c r="EW29" i="346" s="1"/>
  <c r="EW43" i="346" s="1"/>
  <c r="DX25" i="346"/>
  <c r="DX30" i="346" s="1"/>
  <c r="CY25" i="346"/>
  <c r="BZ25" i="346"/>
  <c r="BZ30" i="346" s="1"/>
  <c r="AC25" i="346"/>
  <c r="I25" i="346"/>
  <c r="A25" i="346"/>
  <c r="AC24" i="346"/>
  <c r="I24" i="346"/>
  <c r="A24" i="346"/>
  <c r="AC23" i="346"/>
  <c r="I23" i="346"/>
  <c r="A23" i="346"/>
  <c r="AC22" i="346"/>
  <c r="I22" i="346"/>
  <c r="A22" i="346"/>
  <c r="AC21" i="346"/>
  <c r="I21" i="346"/>
  <c r="A21" i="346"/>
  <c r="AC20" i="346"/>
  <c r="I20" i="346"/>
  <c r="A20" i="346"/>
  <c r="AC19" i="346"/>
  <c r="I19" i="346"/>
  <c r="A19" i="346"/>
  <c r="L14" i="346"/>
  <c r="CJ16" i="346" s="1"/>
  <c r="L10" i="346"/>
  <c r="CJ14" i="346" s="1"/>
  <c r="U50" i="346" l="1"/>
  <c r="DX66" i="346"/>
  <c r="DX74" i="346" s="1"/>
  <c r="DX73" i="346" s="1"/>
  <c r="FV68" i="346"/>
  <c r="DX70" i="346"/>
  <c r="DX76" i="346" s="1"/>
  <c r="Q42" i="346"/>
  <c r="Y44" i="346"/>
  <c r="M45" i="346"/>
  <c r="Q46" i="346"/>
  <c r="Q48" i="346"/>
  <c r="M49" i="346"/>
  <c r="Y50" i="346"/>
  <c r="Y51" i="346"/>
  <c r="M44" i="346"/>
  <c r="Q45" i="346"/>
  <c r="U46" i="346"/>
  <c r="Q49" i="346"/>
  <c r="M50" i="346"/>
  <c r="M43" i="346"/>
  <c r="Q44" i="346"/>
  <c r="U45" i="346"/>
  <c r="AW59" i="346" s="1"/>
  <c r="M47" i="346"/>
  <c r="Q50" i="346"/>
  <c r="M42" i="346"/>
  <c r="Q43" i="346"/>
  <c r="Y45" i="346"/>
  <c r="M46" i="346"/>
  <c r="Q47" i="346"/>
  <c r="M48" i="346"/>
  <c r="Q25" i="346"/>
  <c r="U27" i="346"/>
  <c r="M20" i="346"/>
  <c r="Q22" i="346"/>
  <c r="Q19" i="346"/>
  <c r="Y20" i="346"/>
  <c r="AM57" i="346" s="1"/>
  <c r="M21" i="346"/>
  <c r="M24" i="346"/>
  <c r="M26" i="346"/>
  <c r="Y27" i="346"/>
  <c r="Q21" i="346"/>
  <c r="M25" i="346"/>
  <c r="M19" i="346"/>
  <c r="Q20" i="346"/>
  <c r="U21" i="346"/>
  <c r="M23" i="346"/>
  <c r="Q24" i="346"/>
  <c r="Q26" i="346"/>
  <c r="M27" i="346"/>
  <c r="M22" i="346"/>
  <c r="Q23" i="346"/>
  <c r="Q27" i="346"/>
  <c r="U28" i="346"/>
  <c r="A67" i="346" s="1"/>
  <c r="BZ66" i="346"/>
  <c r="BZ74" i="346" s="1"/>
  <c r="BZ73" i="346" s="1"/>
  <c r="Y49" i="346" s="1"/>
  <c r="DX69" i="346"/>
  <c r="DX75" i="346" s="1"/>
  <c r="FV70" i="346"/>
  <c r="FV76" i="346" s="1"/>
  <c r="EW66" i="346"/>
  <c r="EW74" i="346" s="1"/>
  <c r="EW73" i="346" s="1"/>
  <c r="BZ68" i="346"/>
  <c r="Y43" i="346" s="1"/>
  <c r="EW69" i="346"/>
  <c r="EW75" i="346" s="1"/>
  <c r="FV66" i="346"/>
  <c r="FV74" i="346" s="1"/>
  <c r="FV73" i="346" s="1"/>
  <c r="DX68" i="346"/>
  <c r="BZ70" i="346"/>
  <c r="BZ76" i="346" s="1"/>
  <c r="U47" i="346" s="1"/>
  <c r="EW27" i="346"/>
  <c r="DX29" i="346"/>
  <c r="DX43" i="346" s="1"/>
  <c r="DX27" i="346"/>
  <c r="I36" i="346"/>
  <c r="GU44" i="346"/>
  <c r="GU61" i="346"/>
  <c r="BZ61" i="346"/>
  <c r="Y28" i="346" s="1"/>
  <c r="BZ44" i="346"/>
  <c r="FV61" i="346"/>
  <c r="FV44" i="346"/>
  <c r="EW76" i="346"/>
  <c r="EW62" i="346"/>
  <c r="DX61" i="346"/>
  <c r="DX44" i="346"/>
  <c r="GU28" i="346"/>
  <c r="CY26" i="346"/>
  <c r="CY41" i="346" s="1"/>
  <c r="CY42" i="346" s="1"/>
  <c r="CY29" i="346"/>
  <c r="CY43" i="346" s="1"/>
  <c r="CY27" i="346"/>
  <c r="GU26" i="346"/>
  <c r="GU41" i="346" s="1"/>
  <c r="GU42" i="346" s="1"/>
  <c r="GU29" i="346"/>
  <c r="GU43" i="346" s="1"/>
  <c r="GU27" i="346"/>
  <c r="CY28" i="346"/>
  <c r="CY30" i="346"/>
  <c r="Y23" i="346" s="1"/>
  <c r="EW26" i="346"/>
  <c r="EW41" i="346" s="1"/>
  <c r="EW42" i="346" s="1"/>
  <c r="CY66" i="346"/>
  <c r="CY74" i="346" s="1"/>
  <c r="CY73" i="346" s="1"/>
  <c r="GU66" i="346"/>
  <c r="GU74" i="346" s="1"/>
  <c r="GU73" i="346" s="1"/>
  <c r="CY67" i="346"/>
  <c r="GU67" i="346"/>
  <c r="BZ26" i="346"/>
  <c r="BZ41" i="346" s="1"/>
  <c r="BZ42" i="346" s="1"/>
  <c r="U25" i="346" s="1"/>
  <c r="DX26" i="346"/>
  <c r="DX41" i="346" s="1"/>
  <c r="DX42" i="346" s="1"/>
  <c r="FV26" i="346"/>
  <c r="FV41" i="346" s="1"/>
  <c r="FV42" i="346" s="1"/>
  <c r="BZ27" i="346"/>
  <c r="FV27" i="346"/>
  <c r="DX28" i="346"/>
  <c r="BZ29" i="346"/>
  <c r="BZ43" i="346" s="1"/>
  <c r="Y25" i="346" s="1"/>
  <c r="FV29" i="346"/>
  <c r="FV43" i="346" s="1"/>
  <c r="M36" i="346"/>
  <c r="AC36" i="346"/>
  <c r="EW68" i="346"/>
  <c r="BZ69" i="346"/>
  <c r="BZ75" i="346" s="1"/>
  <c r="Y47" i="346" s="1"/>
  <c r="FV69" i="346"/>
  <c r="FV75" i="346" s="1"/>
  <c r="CY70" i="346"/>
  <c r="GU70" i="346"/>
  <c r="EW28" i="346"/>
  <c r="EW30" i="346"/>
  <c r="EW67" i="346"/>
  <c r="CY69" i="346"/>
  <c r="CY75" i="346" s="1"/>
  <c r="GU69" i="346"/>
  <c r="GU75" i="346" s="1"/>
  <c r="BZ28" i="346"/>
  <c r="FV28" i="346"/>
  <c r="U49" i="346" l="1"/>
  <c r="Y48" i="346"/>
  <c r="AZ15" i="346"/>
  <c r="AM60" i="346"/>
  <c r="AJ50" i="346"/>
  <c r="DX62" i="346"/>
  <c r="Y21" i="346"/>
  <c r="AM58" i="346" s="1"/>
  <c r="U20" i="346"/>
  <c r="AJ20" i="346" s="1"/>
  <c r="Y26" i="346"/>
  <c r="U36" i="346"/>
  <c r="A77" i="346"/>
  <c r="A74" i="346"/>
  <c r="U26" i="346"/>
  <c r="Y19" i="346"/>
  <c r="AJ27" i="346"/>
  <c r="U22" i="346"/>
  <c r="A72" i="346"/>
  <c r="A63" i="346"/>
  <c r="AJ25" i="346"/>
  <c r="Y24" i="346"/>
  <c r="U24" i="346"/>
  <c r="Y22" i="346"/>
  <c r="AM59" i="346" s="1"/>
  <c r="U19" i="346"/>
  <c r="AM56" i="346" s="1"/>
  <c r="U44" i="346"/>
  <c r="AW58" i="346" s="1"/>
  <c r="U43" i="346"/>
  <c r="AW57" i="346" s="1"/>
  <c r="BZ62" i="346"/>
  <c r="U23" i="346"/>
  <c r="U48" i="346"/>
  <c r="Y46" i="346"/>
  <c r="AW60" i="346" s="1"/>
  <c r="Y42" i="346"/>
  <c r="U42" i="346"/>
  <c r="AW56" i="346" s="1"/>
  <c r="AJ45" i="346"/>
  <c r="A71" i="346"/>
  <c r="AJ47" i="346"/>
  <c r="A65" i="346"/>
  <c r="AJ28" i="346"/>
  <c r="FV62" i="346"/>
  <c r="EW61" i="346"/>
  <c r="EW44" i="346"/>
  <c r="CY76" i="346"/>
  <c r="CY62" i="346"/>
  <c r="U51" i="346" s="1"/>
  <c r="CY61" i="346"/>
  <c r="CY44" i="346"/>
  <c r="GU76" i="346"/>
  <c r="GU62" i="346"/>
  <c r="A59" i="346" l="1"/>
  <c r="A76" i="346"/>
  <c r="AJ21" i="346"/>
  <c r="A58" i="346"/>
  <c r="AO15" i="346"/>
  <c r="AO38" i="346"/>
  <c r="AJ46" i="346"/>
  <c r="AZ38" i="346"/>
  <c r="AJ26" i="346"/>
  <c r="AJ44" i="346"/>
  <c r="AJ22" i="346"/>
  <c r="AJ48" i="346"/>
  <c r="AJ24" i="346"/>
  <c r="A64" i="346"/>
  <c r="AJ23" i="346"/>
  <c r="AJ19" i="346"/>
  <c r="A60" i="346"/>
  <c r="AJ49" i="346"/>
  <c r="A73" i="346"/>
  <c r="AJ51" i="346"/>
  <c r="Y36" i="346"/>
  <c r="AJ36" i="346" s="1"/>
  <c r="A62" i="346"/>
  <c r="A75" i="346"/>
  <c r="AJ42" i="346"/>
  <c r="A69" i="346"/>
  <c r="A61" i="346"/>
  <c r="Y35" i="346"/>
  <c r="Y34" i="346"/>
  <c r="AW65" i="346" s="1"/>
  <c r="A57" i="346"/>
  <c r="U35" i="346"/>
  <c r="U34" i="346"/>
  <c r="AM65" i="346" s="1"/>
  <c r="A70" i="346"/>
  <c r="AJ43" i="346"/>
  <c r="AJ35" i="346" l="1"/>
  <c r="A66" i="346"/>
  <c r="AJ34" i="346"/>
  <c r="A68" i="346"/>
  <c r="Y37" i="247" l="1"/>
  <c r="Y39" i="247"/>
  <c r="Y41" i="247"/>
  <c r="Y43" i="247"/>
  <c r="T43" i="247"/>
  <c r="T41" i="247"/>
  <c r="T39" i="247"/>
  <c r="T37" i="247"/>
  <c r="O37" i="247"/>
  <c r="O39" i="247"/>
  <c r="O41" i="247"/>
  <c r="O43" i="247"/>
  <c r="J43" i="247"/>
  <c r="J41" i="247"/>
  <c r="J39" i="247"/>
  <c r="J37" i="247"/>
</calcChain>
</file>

<file path=xl/sharedStrings.xml><?xml version="1.0" encoding="utf-8"?>
<sst xmlns="http://schemas.openxmlformats.org/spreadsheetml/2006/main" count="5550" uniqueCount="442">
  <si>
    <t>PROJECT</t>
  </si>
  <si>
    <t>PROJECT NO.</t>
  </si>
  <si>
    <t>CALCULATION SHEET</t>
  </si>
  <si>
    <t>CALCULATED BY</t>
  </si>
  <si>
    <t xml:space="preserve">DATE </t>
  </si>
  <si>
    <t>CHECKED BY</t>
  </si>
  <si>
    <t xml:space="preserve">SUBJECT </t>
  </si>
  <si>
    <t xml:space="preserve">SHEET </t>
  </si>
  <si>
    <t>OF</t>
  </si>
  <si>
    <t>=</t>
  </si>
  <si>
    <t>/</t>
  </si>
  <si>
    <t>FT</t>
  </si>
  <si>
    <t>???</t>
  </si>
  <si>
    <t>Project Name :</t>
  </si>
  <si>
    <t>Project No.:</t>
  </si>
  <si>
    <t>This Page is to set up General info on top of all quantity sheets.</t>
  </si>
  <si>
    <t>X</t>
  </si>
  <si>
    <t>(</t>
  </si>
  <si>
    <t>)</t>
  </si>
  <si>
    <r>
      <t>L</t>
    </r>
    <r>
      <rPr>
        <vertAlign val="subscript"/>
        <sz val="10"/>
        <rFont val="Arial"/>
        <family val="2"/>
      </rPr>
      <t>A</t>
    </r>
  </si>
  <si>
    <r>
      <t>L</t>
    </r>
    <r>
      <rPr>
        <vertAlign val="subscript"/>
        <sz val="10"/>
        <rFont val="Arial"/>
        <family val="2"/>
      </rPr>
      <t>2</t>
    </r>
  </si>
  <si>
    <r>
      <t>L</t>
    </r>
    <r>
      <rPr>
        <vertAlign val="subscript"/>
        <sz val="10"/>
        <rFont val="Arial"/>
        <family val="2"/>
      </rPr>
      <t>R</t>
    </r>
  </si>
  <si>
    <t>Comments:</t>
  </si>
  <si>
    <t>GUARDRAIL NOTE:</t>
  </si>
  <si>
    <r>
      <t>L</t>
    </r>
    <r>
      <rPr>
        <vertAlign val="subscript"/>
        <sz val="10"/>
        <rFont val="Arial"/>
        <family val="2"/>
      </rPr>
      <t>1</t>
    </r>
  </si>
  <si>
    <t>a</t>
  </si>
  <si>
    <t>b</t>
  </si>
  <si>
    <t>Guardrail Calculations</t>
  </si>
  <si>
    <t>Y</t>
  </si>
  <si>
    <t>TABLES USED IN GUARDRAIL CALCULATIONS</t>
  </si>
  <si>
    <t>DESIGN ADT</t>
  </si>
  <si>
    <t>FORESLOPES</t>
  </si>
  <si>
    <t>BACKSLOPES</t>
  </si>
  <si>
    <t>1V:3H</t>
  </si>
  <si>
    <t>750 - 1500</t>
  </si>
  <si>
    <t>1500 - 6000</t>
  </si>
  <si>
    <t>OVER 6000</t>
  </si>
  <si>
    <t>*</t>
  </si>
  <si>
    <t>Design Speed</t>
  </si>
  <si>
    <t>km/h</t>
  </si>
  <si>
    <t>[mph]</t>
  </si>
  <si>
    <t>Flare Rate for Barrier inside</t>
  </si>
  <si>
    <t>Shy Line</t>
  </si>
  <si>
    <t>Flare Rate for Barrier beyond</t>
  </si>
  <si>
    <t>[70]</t>
  </si>
  <si>
    <t>[60]</t>
  </si>
  <si>
    <t>[55]</t>
  </si>
  <si>
    <t>[50]</t>
  </si>
  <si>
    <t>[45]</t>
  </si>
  <si>
    <t>[40]</t>
  </si>
  <si>
    <t>[30]</t>
  </si>
  <si>
    <t>30:1</t>
  </si>
  <si>
    <t>26:1</t>
  </si>
  <si>
    <t>24:1</t>
  </si>
  <si>
    <t>21:1</t>
  </si>
  <si>
    <t>18:1</t>
  </si>
  <si>
    <t>16:1</t>
  </si>
  <si>
    <t>13:1</t>
  </si>
  <si>
    <t>20:1</t>
  </si>
  <si>
    <t>14:1</t>
  </si>
  <si>
    <t>12:1</t>
  </si>
  <si>
    <t>10:1</t>
  </si>
  <si>
    <t>8:1</t>
  </si>
  <si>
    <t>15:1</t>
  </si>
  <si>
    <t>11:1</t>
  </si>
  <si>
    <t>7:1</t>
  </si>
  <si>
    <t>m</t>
  </si>
  <si>
    <t>[ft]</t>
  </si>
  <si>
    <t>Design Speed :</t>
  </si>
  <si>
    <t>Design Speed:</t>
  </si>
  <si>
    <t>mph</t>
  </si>
  <si>
    <t>ADT:</t>
  </si>
  <si>
    <t>vpd</t>
  </si>
  <si>
    <t>ADT :</t>
  </si>
  <si>
    <t>Tab Legend:</t>
  </si>
  <si>
    <t>Originals, make copies of these when completing a new calculation.</t>
  </si>
  <si>
    <t>Tabs contain tables for reference.</t>
  </si>
  <si>
    <r>
      <t>CZ</t>
    </r>
    <r>
      <rPr>
        <vertAlign val="subscript"/>
        <sz val="10"/>
        <rFont val="Arial"/>
        <family val="2"/>
      </rPr>
      <t>c</t>
    </r>
    <r>
      <rPr>
        <sz val="10"/>
        <rFont val="Arial"/>
        <family val="2"/>
      </rPr>
      <t xml:space="preserve"> = (L</t>
    </r>
    <r>
      <rPr>
        <vertAlign val="subscript"/>
        <sz val="10"/>
        <rFont val="Arial"/>
        <family val="2"/>
      </rPr>
      <t>c</t>
    </r>
    <r>
      <rPr>
        <sz val="10"/>
        <rFont val="Arial"/>
        <family val="2"/>
      </rPr>
      <t>)(K</t>
    </r>
    <r>
      <rPr>
        <vertAlign val="subscript"/>
        <sz val="10"/>
        <rFont val="Arial"/>
        <family val="2"/>
      </rPr>
      <t>cz</t>
    </r>
    <r>
      <rPr>
        <sz val="10"/>
        <rFont val="Arial"/>
        <family val="2"/>
      </rPr>
      <t>)</t>
    </r>
  </si>
  <si>
    <t>Where:</t>
  </si>
  <si>
    <t>Note:</t>
  </si>
  <si>
    <t>Length of Need Equations</t>
  </si>
  <si>
    <t>ADT</t>
  </si>
  <si>
    <t>Embankment Slope for Runout Length</t>
  </si>
  <si>
    <t>Radius of Curve</t>
  </si>
  <si>
    <t>Clear Zone (Adjusted)</t>
  </si>
  <si>
    <t>Width of Travelway</t>
  </si>
  <si>
    <t>Width of Shoulder</t>
  </si>
  <si>
    <t>Length of End Unit</t>
  </si>
  <si>
    <r>
      <t>Curve Correction Factor, K</t>
    </r>
    <r>
      <rPr>
        <vertAlign val="subscript"/>
        <sz val="10"/>
        <rFont val="Arial"/>
        <family val="2"/>
      </rPr>
      <t>CZ</t>
    </r>
  </si>
  <si>
    <r>
      <t>Clear Zone/Distance to Edge of Hazard, L</t>
    </r>
    <r>
      <rPr>
        <vertAlign val="subscript"/>
        <sz val="10"/>
        <rFont val="Arial"/>
        <family val="2"/>
      </rPr>
      <t>A</t>
    </r>
  </si>
  <si>
    <r>
      <t>Runout Length, L</t>
    </r>
    <r>
      <rPr>
        <vertAlign val="subscript"/>
        <sz val="10"/>
        <rFont val="Arial"/>
        <family val="2"/>
      </rPr>
      <t>R</t>
    </r>
  </si>
  <si>
    <r>
      <t>Barrier Offset, L</t>
    </r>
    <r>
      <rPr>
        <vertAlign val="subscript"/>
        <sz val="10"/>
        <rFont val="Arial"/>
        <family val="2"/>
      </rPr>
      <t>2</t>
    </r>
  </si>
  <si>
    <t>Is guardrail flared?</t>
  </si>
  <si>
    <t>Approach</t>
  </si>
  <si>
    <t>Under 750</t>
  </si>
  <si>
    <t>Over 6000</t>
  </si>
  <si>
    <t>Flare</t>
  </si>
  <si>
    <t>No Flare</t>
  </si>
  <si>
    <t>Slope</t>
  </si>
  <si>
    <t>Type and Length of End Unit</t>
  </si>
  <si>
    <t>Design Paramaters</t>
  </si>
  <si>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</si>
  <si>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(b / a) + (L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</si>
  <si>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 xml:space="preserve"> (X)</t>
    </r>
  </si>
  <si>
    <r>
      <t xml:space="preserve"> L</t>
    </r>
    <r>
      <rPr>
        <u/>
        <vertAlign val="subscript"/>
        <sz val="10"/>
        <rFont val="Arial"/>
        <family val="2"/>
      </rPr>
      <t>A</t>
    </r>
  </si>
  <si>
    <r>
      <t>(L</t>
    </r>
    <r>
      <rPr>
        <u/>
        <vertAlign val="subscript"/>
        <sz val="10"/>
        <rFont val="Arial"/>
        <family val="2"/>
      </rPr>
      <t>A</t>
    </r>
    <r>
      <rPr>
        <u/>
        <sz val="10"/>
        <rFont val="Arial"/>
        <family val="2"/>
      </rPr>
      <t xml:space="preserve"> - L</t>
    </r>
    <r>
      <rPr>
        <u/>
        <vertAlign val="subscript"/>
        <sz val="10"/>
        <rFont val="Arial"/>
        <family val="2"/>
      </rPr>
      <t>2</t>
    </r>
    <r>
      <rPr>
        <u/>
        <sz val="10"/>
        <rFont val="Arial"/>
        <family val="2"/>
      </rPr>
      <t>)</t>
    </r>
  </si>
  <si>
    <r>
      <t>L</t>
    </r>
    <r>
      <rPr>
        <u/>
        <vertAlign val="subscript"/>
        <sz val="10"/>
        <rFont val="Arial"/>
        <family val="2"/>
      </rPr>
      <t xml:space="preserve">A </t>
    </r>
    <r>
      <rPr>
        <u/>
        <sz val="10"/>
        <rFont val="Arial"/>
        <family val="2"/>
      </rPr>
      <t>+ (b / a)(L</t>
    </r>
    <r>
      <rPr>
        <u/>
        <vertAlign val="subscript"/>
        <sz val="10"/>
        <rFont val="Arial"/>
        <family val="2"/>
      </rPr>
      <t>1</t>
    </r>
    <r>
      <rPr>
        <u/>
        <sz val="10"/>
        <rFont val="Arial"/>
        <family val="2"/>
      </rPr>
      <t>) - L</t>
    </r>
    <r>
      <rPr>
        <u/>
        <vertAlign val="subscript"/>
        <sz val="10"/>
        <rFont val="Arial"/>
        <family val="2"/>
      </rPr>
      <t>2</t>
    </r>
  </si>
  <si>
    <t>13</t>
  </si>
  <si>
    <t>16</t>
  </si>
  <si>
    <t>18</t>
  </si>
  <si>
    <t>21</t>
  </si>
  <si>
    <t>24</t>
  </si>
  <si>
    <t>26</t>
  </si>
  <si>
    <t>30</t>
  </si>
  <si>
    <t>8</t>
  </si>
  <si>
    <t>10</t>
  </si>
  <si>
    <t>12</t>
  </si>
  <si>
    <t>14</t>
  </si>
  <si>
    <t>20</t>
  </si>
  <si>
    <t>7</t>
  </si>
  <si>
    <t>11</t>
  </si>
  <si>
    <t>15</t>
  </si>
  <si>
    <t>Departure</t>
  </si>
  <si>
    <t>VPD</t>
  </si>
  <si>
    <t>MPH</t>
  </si>
  <si>
    <t>V:H</t>
  </si>
  <si>
    <t>Length of Need Equations (Continued)</t>
  </si>
  <si>
    <t>Guardrail Stationing</t>
  </si>
  <si>
    <t>Approximate Station of Hazard</t>
  </si>
  <si>
    <t>Termination of End Unit</t>
  </si>
  <si>
    <t>RT</t>
  </si>
  <si>
    <t>LT</t>
  </si>
  <si>
    <t>CONSTRUCT</t>
  </si>
  <si>
    <t>LF OF NEW B.G.R.</t>
  </si>
  <si>
    <t>Guardrail Note:</t>
  </si>
  <si>
    <t>Approach Equation(s)</t>
  </si>
  <si>
    <t>Departure Equation(s)</t>
  </si>
  <si>
    <t>Foreslope</t>
  </si>
  <si>
    <t>Backslope</t>
  </si>
  <si>
    <t>Input Variable</t>
  </si>
  <si>
    <t>Hidden &gt;</t>
  </si>
  <si>
    <t xml:space="preserve">&lt; Hidden </t>
  </si>
  <si>
    <t>Note: Stationing shown within this worksheet is based upon linear run of guardrail.  Actual length of guardrail may differ if guardrail run is along a curve.</t>
  </si>
  <si>
    <t>The information found on this sheet is used in the Drop Down Menus found on the worksheets.  Please do not edit any of the values found here.</t>
  </si>
  <si>
    <r>
      <t>≤</t>
    </r>
    <r>
      <rPr>
        <sz val="8"/>
        <rFont val="Arial"/>
        <family val="2"/>
      </rPr>
      <t>40</t>
    </r>
  </si>
  <si>
    <r>
      <t>UNDER 750</t>
    </r>
    <r>
      <rPr>
        <vertAlign val="superscript"/>
        <sz val="8"/>
        <rFont val="Arial"/>
        <family val="2"/>
      </rPr>
      <t>c</t>
    </r>
  </si>
  <si>
    <t>1V:5H to       1V:4H</t>
  </si>
  <si>
    <t>45-50</t>
  </si>
  <si>
    <t>DESIGN SPEED     (mph)</t>
  </si>
  <si>
    <t>1V:6H               or flatter</t>
  </si>
  <si>
    <t>7-10</t>
  </si>
  <si>
    <t>10-12</t>
  </si>
  <si>
    <t>12-14</t>
  </si>
  <si>
    <t>14-16</t>
  </si>
  <si>
    <t>16-18</t>
  </si>
  <si>
    <t>20-22</t>
  </si>
  <si>
    <t>22-24</t>
  </si>
  <si>
    <t>20-24</t>
  </si>
  <si>
    <t>26-30</t>
  </si>
  <si>
    <t>18-20</t>
  </si>
  <si>
    <t>24-26</t>
  </si>
  <si>
    <r>
      <t>30-32</t>
    </r>
    <r>
      <rPr>
        <vertAlign val="superscript"/>
        <sz val="8"/>
        <rFont val="Arial"/>
        <family val="2"/>
      </rPr>
      <t>a</t>
    </r>
  </si>
  <si>
    <r>
      <t>28-32</t>
    </r>
    <r>
      <rPr>
        <vertAlign val="superscript"/>
        <sz val="8"/>
        <rFont val="Arial"/>
        <family val="2"/>
      </rPr>
      <t>a</t>
    </r>
  </si>
  <si>
    <r>
      <t>30-34</t>
    </r>
    <r>
      <rPr>
        <vertAlign val="superscript"/>
        <sz val="8"/>
        <rFont val="Arial"/>
        <family val="2"/>
      </rPr>
      <t>a</t>
    </r>
  </si>
  <si>
    <t>16-20</t>
  </si>
  <si>
    <t>20-26</t>
  </si>
  <si>
    <t>24-28</t>
  </si>
  <si>
    <t>14-18</t>
  </si>
  <si>
    <t>24-30</t>
  </si>
  <si>
    <r>
      <t>26-32</t>
    </r>
    <r>
      <rPr>
        <vertAlign val="superscript"/>
        <sz val="8"/>
        <rFont val="Arial"/>
        <family val="2"/>
      </rPr>
      <t>a</t>
    </r>
  </si>
  <si>
    <r>
      <t>32-40</t>
    </r>
    <r>
      <rPr>
        <vertAlign val="superscript"/>
        <sz val="8"/>
        <rFont val="Arial"/>
        <family val="2"/>
      </rPr>
      <t>a</t>
    </r>
  </si>
  <si>
    <r>
      <t>36-44</t>
    </r>
    <r>
      <rPr>
        <vertAlign val="superscript"/>
        <sz val="8"/>
        <rFont val="Arial"/>
        <family val="2"/>
      </rPr>
      <t>a</t>
    </r>
  </si>
  <si>
    <r>
      <t>28-36</t>
    </r>
    <r>
      <rPr>
        <vertAlign val="superscript"/>
        <sz val="8"/>
        <rFont val="Arial"/>
        <family val="2"/>
      </rPr>
      <t>a</t>
    </r>
  </si>
  <si>
    <r>
      <t>34-42</t>
    </r>
    <r>
      <rPr>
        <vertAlign val="superscript"/>
        <sz val="8"/>
        <rFont val="Arial"/>
        <family val="2"/>
      </rPr>
      <t>a</t>
    </r>
  </si>
  <si>
    <r>
      <t>38-46</t>
    </r>
    <r>
      <rPr>
        <vertAlign val="superscript"/>
        <sz val="8"/>
        <rFont val="Arial"/>
        <family val="2"/>
      </rPr>
      <t>a</t>
    </r>
  </si>
  <si>
    <t>8-10</t>
  </si>
  <si>
    <t>12-16</t>
  </si>
  <si>
    <t>18-22</t>
  </si>
  <si>
    <t>26-28</t>
  </si>
  <si>
    <t>28-30</t>
  </si>
  <si>
    <r>
      <t>65-70</t>
    </r>
    <r>
      <rPr>
        <vertAlign val="superscript"/>
        <sz val="8"/>
        <rFont val="Arial"/>
        <family val="2"/>
      </rPr>
      <t>d</t>
    </r>
  </si>
  <si>
    <t>When a site-specific investigation indicates a high probability of continuing crashes or when such occurrences are indicated by crash history, the designer may provide clear-zone distances greater than the clear zone shown in Table 3-1.  Clear zones may be limited to 30 ft for practicality and to provide a consistent roadway template if previous experience with similar projects or designs indicates satisfactory performance.</t>
  </si>
  <si>
    <t>Because recovery is less likely on the unshielded, traversable 1V:3H fill slopes, fixed objects should not be present in the vicinity of the toe of these slopes.  Recovery of high-speed vehicles that encroach beyond the edge of the shoulder may be expected to occur beyond the toe of slope.  Determination of the width of the recovery area at the toe of slope should consider right-of-way availability, environmental concerns, economic factors, safety needs, and crash histories.  Also, the distance between the edge of the through traveled lane and the beginning of the 1V;3H slope should influence the recovery area provided at the toe of slope.  While the application may be limited by several factors, the foreslope parameters that may enter into determining a maximum desirable recovery area are illustrated in Figure 3-2.  A 10-ft recovery area at the toe of slope should be provided for all traversable, non recoverably fill slopes.</t>
  </si>
  <si>
    <t>c</t>
  </si>
  <si>
    <t>For roadways with low volumes it may not be practical to apply even the minimum values found in Table 3-1.  Refer to Chapter 12 for additional considerations for low-volume roadways and Chapter 10 for additional guidance for urban applications.</t>
  </si>
  <si>
    <t>d</t>
  </si>
  <si>
    <t>When design speeds are greater than the values provided, the designer may provide clear-zone distances greater than those shown in Table 3-1.</t>
  </si>
  <si>
    <t>RADIUS, m [ft]</t>
  </si>
  <si>
    <t>[</t>
  </si>
  <si>
    <t>]</t>
  </si>
  <si>
    <t>60 [</t>
  </si>
  <si>
    <t>DESIGN SPEED km/h [mph]</t>
  </si>
  <si>
    <t>70 [</t>
  </si>
  <si>
    <t>80 [</t>
  </si>
  <si>
    <t>90 [</t>
  </si>
  <si>
    <t>100 [</t>
  </si>
  <si>
    <t>110 [</t>
  </si>
  <si>
    <t>--</t>
  </si>
  <si>
    <t>Clear zone on outside of curvature in meters [feet]</t>
  </si>
  <si>
    <t>Clear zone distance in meters [feet] (seeTable 3.1)</t>
  </si>
  <si>
    <t>Curve correction factor</t>
  </si>
  <si>
    <t>The clear-zone correction factor is applied to the outside of curves only.  Corrections are typically made only to curves less than 900-m [2,950-ft] radius.</t>
  </si>
  <si>
    <t>TABLE 3-2  Horizontal Curve Adjustment Factor</t>
  </si>
  <si>
    <r>
      <t>TABLE 5-7  Suggested Shy-Line Offset (L</t>
    </r>
    <r>
      <rPr>
        <b/>
        <vertAlign val="subscript"/>
        <sz val="10"/>
        <rFont val="Arial"/>
        <family val="2"/>
      </rPr>
      <t>s</t>
    </r>
    <r>
      <rPr>
        <b/>
        <sz val="10"/>
        <rFont val="Arial"/>
        <family val="2"/>
      </rPr>
      <t>) Values</t>
    </r>
  </si>
  <si>
    <r>
      <t>Shy-Line Offset (L</t>
    </r>
    <r>
      <rPr>
        <vertAlign val="subscript"/>
        <sz val="10"/>
        <rFont val="Arial"/>
        <family val="2"/>
      </rPr>
      <t>s</t>
    </r>
    <r>
      <rPr>
        <sz val="10"/>
        <rFont val="Arial"/>
        <family val="2"/>
      </rPr>
      <t>)</t>
    </r>
  </si>
  <si>
    <t>TABLE 5-9  Suggested Flare Rates for Barrier Design</t>
  </si>
  <si>
    <t>Flare Rate for Barrier at or</t>
  </si>
  <si>
    <t>Beyond Shy Line</t>
  </si>
  <si>
    <t>Flare Rate for Barrier Inside</t>
  </si>
  <si>
    <t>A</t>
  </si>
  <si>
    <t>B</t>
  </si>
  <si>
    <t>Suggested maximum flare rate for rigid barrier system.</t>
  </si>
  <si>
    <t>Suggested maximum flare rate for semi-rigid barrier system.</t>
  </si>
  <si>
    <t>The MGS has been tested in accordance with NCHRP Report 350 TL-3 at 5:1 flare.</t>
  </si>
  <si>
    <t>Flatter flare rates for the MGS installations also are acceptable.  The MGS should be installed using the flare rates shown or flatter for semi-rigid barriers beyond the shy line when installed in rock formations.</t>
  </si>
  <si>
    <t>TABLE 5-10(b) Suggested Runout Lengths for Barrier Design (U.S. Customary Units)</t>
  </si>
  <si>
    <r>
      <t>Runout Length (L</t>
    </r>
    <r>
      <rPr>
        <vertAlign val="subscript"/>
        <sz val="10"/>
        <rFont val="Arial"/>
        <family val="2"/>
      </rPr>
      <t>R</t>
    </r>
    <r>
      <rPr>
        <sz val="10"/>
        <rFont val="Arial"/>
        <family val="2"/>
      </rPr>
      <t>) Given Traffic Volume (ADT) (ft)</t>
    </r>
  </si>
  <si>
    <t>Over 10,000</t>
  </si>
  <si>
    <t>veh/day</t>
  </si>
  <si>
    <t>5,000 to 10,000</t>
  </si>
  <si>
    <t>1,000 to 5,000</t>
  </si>
  <si>
    <t>Under 1,000</t>
  </si>
  <si>
    <t>Design Speed (mph)</t>
  </si>
  <si>
    <t>1V:6H or flatter</t>
  </si>
  <si>
    <t>U.S. Customary Units</t>
  </si>
  <si>
    <t>(Table 3-2)</t>
  </si>
  <si>
    <t>FT (Table 3-1)</t>
  </si>
  <si>
    <t>FT (Table 5-10(b))</t>
  </si>
  <si>
    <r>
      <t>CZ</t>
    </r>
    <r>
      <rPr>
        <vertAlign val="subscript"/>
        <sz val="9"/>
        <rFont val="Arial"/>
        <family val="2"/>
      </rPr>
      <t>c</t>
    </r>
  </si>
  <si>
    <r>
      <t>L</t>
    </r>
    <r>
      <rPr>
        <vertAlign val="subscript"/>
        <sz val="9"/>
        <rFont val="Arial"/>
        <family val="2"/>
      </rPr>
      <t>c</t>
    </r>
  </si>
  <si>
    <r>
      <t>K</t>
    </r>
    <r>
      <rPr>
        <vertAlign val="subscript"/>
        <sz val="9"/>
        <rFont val="Arial"/>
        <family val="2"/>
      </rPr>
      <t>cz</t>
    </r>
  </si>
  <si>
    <t>65*</t>
  </si>
  <si>
    <t>55*</t>
  </si>
  <si>
    <t>45*</t>
  </si>
  <si>
    <t>35*</t>
  </si>
  <si>
    <t>Indicates Runout Lenghts not found within the current Roadside Design Guide.  These values were interpolated for this worksheet</t>
  </si>
  <si>
    <t>1V:5H to 1V:4H</t>
  </si>
  <si>
    <t>C</t>
  </si>
  <si>
    <t>D</t>
  </si>
  <si>
    <t>E</t>
  </si>
  <si>
    <t>ft</t>
  </si>
  <si>
    <t>Label</t>
  </si>
  <si>
    <t>LT_GR</t>
  </si>
  <si>
    <t>RT_GR</t>
  </si>
  <si>
    <t>Type</t>
  </si>
  <si>
    <t>Start Value</t>
  </si>
  <si>
    <t>Enabled</t>
  </si>
  <si>
    <t>Start Station</t>
  </si>
  <si>
    <t>End Station</t>
  </si>
  <si>
    <t>LT_GR_offset</t>
  </si>
  <si>
    <t>RT_GR_offset</t>
  </si>
  <si>
    <t>LT_Slope_Break_width</t>
  </si>
  <si>
    <t>RT_Slope_Break_width</t>
  </si>
  <si>
    <r>
      <rPr>
        <vertAlign val="subscript"/>
        <sz val="11"/>
        <color theme="1"/>
        <rFont val="Calibri"/>
        <family val="2"/>
      </rPr>
      <t>4</t>
    </r>
    <r>
      <rPr>
        <sz val="9"/>
        <color theme="1"/>
        <rFont val="Calibri"/>
        <family val="2"/>
      </rPr>
      <t xml:space="preserve"> USE GUARDRAIL CALCULATION SHEET FOR FINAL CALCULATIONS</t>
    </r>
  </si>
  <si>
    <r>
      <rPr>
        <sz val="11"/>
        <color theme="1"/>
        <rFont val="Calibri"/>
        <family val="2"/>
      </rPr>
      <t>₃</t>
    </r>
    <r>
      <rPr>
        <sz val="9"/>
        <color theme="1"/>
        <rFont val="Calibri"/>
        <family val="2"/>
      </rPr>
      <t xml:space="preserve"> INDICATE GOOD/FAIR/POOR.  CONSIDER W-BEAM SHAPE, POST AGE, ETC.</t>
    </r>
  </si>
  <si>
    <r>
      <rPr>
        <sz val="11"/>
        <color theme="1"/>
        <rFont val="Calibri"/>
        <family val="2"/>
      </rPr>
      <t>₂</t>
    </r>
    <r>
      <rPr>
        <sz val="9"/>
        <color theme="1"/>
        <rFont val="Calibri"/>
        <family val="2"/>
      </rPr>
      <t xml:space="preserve"> MEASURE IN THREE LOCATIONS AND TAKE THE AVERAGE</t>
    </r>
  </si>
  <si>
    <r>
      <rPr>
        <sz val="11"/>
        <color theme="1"/>
        <rFont val="Calibri"/>
        <family val="2"/>
      </rPr>
      <t xml:space="preserve">₁ </t>
    </r>
    <r>
      <rPr>
        <sz val="9"/>
        <color theme="1"/>
        <rFont val="Calibri"/>
        <family val="2"/>
      </rPr>
      <t>BE SURE TO INCLUDE PICTURES OF PROPOSED TERMINAL LOCATION FROM OFF-SHOULDER PERSPECTIVE</t>
    </r>
  </si>
  <si>
    <t>COMMENTS:</t>
  </si>
  <si>
    <t xml:space="preserve">                      FT</t>
  </si>
  <si>
    <t>PROPOSED GUARDRAIL OFFSET FROM EP:</t>
  </si>
  <si>
    <r>
      <t>RECORD ALL OTHER RELEVANT INFORMATION USING THE SKETCH BELOW, SUCH AS WARRANT LOCATIONS, UTILITY POLE OFFSETS AND NUMBERS, UNDERGROUND UTILITY INDICATORS, DRAINAGE STRUCTURES/SLUICES, COVER OVER CULVERTS, CURBING LOCATIONS AND TYPE, MAILBOXES, ACCESS POINTS, ETC.
ROOM HAS BEEN PROVIDED TO INCLUDE PROPOSED EXTENSIONS FOR BOTH THE APPROACH AND DEPARTURE.</t>
    </r>
    <r>
      <rPr>
        <vertAlign val="subscript"/>
        <sz val="11"/>
        <color theme="1"/>
        <rFont val="Calibri"/>
        <family val="2"/>
        <scheme val="minor"/>
      </rPr>
      <t>4</t>
    </r>
  </si>
  <si>
    <t xml:space="preserve">                FT</t>
  </si>
  <si>
    <t xml:space="preserve">                     FT</t>
  </si>
  <si>
    <t xml:space="preserve">             FT</t>
  </si>
  <si>
    <t xml:space="preserve">            FT</t>
  </si>
  <si>
    <t>DEPARTURE</t>
  </si>
  <si>
    <t>APPROACH</t>
  </si>
  <si>
    <t>WARRANT TYPE</t>
  </si>
  <si>
    <t>L.O.N.</t>
  </si>
  <si>
    <t>END UNIT TYPE</t>
  </si>
  <si>
    <t>FACE OF RAIL TO EP</t>
  </si>
  <si>
    <t>SHOULDER WIDTH</t>
  </si>
  <si>
    <t>TW WIDTH</t>
  </si>
  <si>
    <t>NO OF LANES</t>
  </si>
  <si>
    <t xml:space="preserve">             INCHES</t>
  </si>
  <si>
    <t xml:space="preserve">                    FT</t>
  </si>
  <si>
    <t>GENERAL INFO</t>
  </si>
  <si>
    <r>
      <t>CONDITION</t>
    </r>
    <r>
      <rPr>
        <sz val="12"/>
        <color theme="1"/>
        <rFont val="Calibri"/>
        <family val="2"/>
      </rPr>
      <t>₃</t>
    </r>
  </si>
  <si>
    <r>
      <t>GUARDRAIL HEIGHT</t>
    </r>
    <r>
      <rPr>
        <sz val="12"/>
        <color theme="1"/>
        <rFont val="Calibri"/>
        <family val="2"/>
      </rPr>
      <t>₂</t>
    </r>
  </si>
  <si>
    <t>GUARDRAIL TYPE</t>
  </si>
  <si>
    <t>CLEAR ZONE</t>
  </si>
  <si>
    <t>SPEED LIMIT</t>
  </si>
  <si>
    <t>TO</t>
  </si>
  <si>
    <r>
      <t>PICTURE(S):</t>
    </r>
    <r>
      <rPr>
        <sz val="12"/>
        <color theme="1"/>
        <rFont val="Calibri"/>
        <family val="2"/>
        <scheme val="minor"/>
      </rPr>
      <t xml:space="preserve"> </t>
    </r>
    <r>
      <rPr>
        <sz val="12"/>
        <color theme="1"/>
        <rFont val="Calibri"/>
        <family val="2"/>
      </rPr>
      <t>₁</t>
    </r>
  </si>
  <si>
    <t>GUARDRAIL NOTE NO.</t>
  </si>
  <si>
    <t>APPROXIMATE LOCATION (MILE MARKERS/STATION/LANDMARK):</t>
  </si>
  <si>
    <t>SHEET</t>
  </si>
  <si>
    <t>DATE:</t>
  </si>
  <si>
    <t>FIELD INFORMATION GATHERED BY:</t>
  </si>
  <si>
    <t>PROJECT:</t>
  </si>
  <si>
    <t>EXISTING
GUARDRAIL DATA COLLECTION SHEET</t>
  </si>
  <si>
    <t>approach</t>
  </si>
  <si>
    <t>departure</t>
  </si>
  <si>
    <t>total</t>
  </si>
  <si>
    <r>
      <rPr>
        <b/>
        <i/>
        <sz val="10"/>
        <rFont val="Arial"/>
        <family val="2"/>
      </rPr>
      <t xml:space="preserve">Unrounded </t>
    </r>
    <r>
      <rPr>
        <sz val="10"/>
        <rFont val="Arial"/>
        <family val="2"/>
      </rPr>
      <t>Length of Need Station</t>
    </r>
  </si>
  <si>
    <t>This cell will display "ERROR" if "Additional Length Needed" box above is not equal to 0.0</t>
  </si>
  <si>
    <t>Inside</t>
  </si>
  <si>
    <t>Outside</t>
  </si>
  <si>
    <t>Guardrail on Inside or Outside of Curve?</t>
  </si>
  <si>
    <t>Proposed Terminals and Length of BGR</t>
  </si>
  <si>
    <t>DESIGN SPEED</t>
  </si>
  <si>
    <t xml:space="preserve">                 MPH</t>
  </si>
  <si>
    <t xml:space="preserve">                 VPD</t>
  </si>
  <si>
    <t xml:space="preserve">                MPH</t>
  </si>
  <si>
    <t>Length of Need Rounded up to 12.5</t>
  </si>
  <si>
    <t>Unrounded 
Length of Need</t>
  </si>
  <si>
    <t>Total Length =</t>
  </si>
  <si>
    <t>Additional Length Needed*</t>
  </si>
  <si>
    <t>* The extra length manually added to bring the overall length of rail to an even increment of 12.5' can be added on either the approach or departure, at distances determined by the engineer, in order to better facilitate the location of the guardrail in respect to potential obstacles, such as driveways.</t>
  </si>
  <si>
    <r>
      <rPr>
        <b/>
        <i/>
        <sz val="10"/>
        <rFont val="Arial"/>
        <family val="2"/>
      </rPr>
      <t>Rounded</t>
    </r>
    <r>
      <rPr>
        <sz val="10"/>
        <rFont val="Arial"/>
        <family val="2"/>
      </rPr>
      <t xml:space="preserve"> Length of Need Station</t>
    </r>
  </si>
  <si>
    <t>Length Added to Round Total to Nearest 12.5</t>
  </si>
  <si>
    <t>----&gt;</t>
  </si>
  <si>
    <t>Using a tapered terminal does not warrant selecting 'Flare' in this selection box.  Only use 'Flare' when flaring longitudinal rail as well.</t>
  </si>
  <si>
    <t>Calculations are based on the AASHTO Roadside Design Guide  4th Edition 2011</t>
  </si>
  <si>
    <t>Use these values to assist in rounding the rail lengths to next increment of 12.5'  (standard length of beam)</t>
  </si>
  <si>
    <t>Figure 5.42 Approach Barrier Layout for Opposing Traffic</t>
  </si>
  <si>
    <t>Figure 5.39 Approach Barrier Layout Variables</t>
  </si>
  <si>
    <t>Departure GR Taper Point:</t>
  </si>
  <si>
    <t>Departure GR Face (O):</t>
  </si>
  <si>
    <t>Sta. Offset</t>
  </si>
  <si>
    <t>Station</t>
  </si>
  <si>
    <t>Departure Platform Slope Taper:</t>
  </si>
  <si>
    <t>Departure Platform Full 10% End:</t>
  </si>
  <si>
    <t>Departure Platform Full 10% Start:</t>
  </si>
  <si>
    <t>Departure Platform Start:</t>
  </si>
  <si>
    <t>Departure Platform Slope Taper Start:</t>
  </si>
  <si>
    <t>Departure Platform Slope Taper End:</t>
  </si>
  <si>
    <t>Departure Platform Mid Pivot:</t>
  </si>
  <si>
    <t>Departure Platform Furthest Pivot:</t>
  </si>
  <si>
    <t>Departure Origin (O):</t>
  </si>
  <si>
    <t>End at Departure</t>
  </si>
  <si>
    <t>Start from Approach</t>
  </si>
  <si>
    <t>GR Offset</t>
  </si>
  <si>
    <t>GR Taper Point:</t>
  </si>
  <si>
    <t>GR Face (O):</t>
  </si>
  <si>
    <t>GR Offset R</t>
  </si>
  <si>
    <t>GR Offset L</t>
  </si>
  <si>
    <t>Approach GR Taper Point:</t>
  </si>
  <si>
    <t>Approach GR Face (O):</t>
  </si>
  <si>
    <t>Platform Slope Taper:</t>
  </si>
  <si>
    <t>Platform Full 10% End:</t>
  </si>
  <si>
    <t>Platform Full 10% Start:</t>
  </si>
  <si>
    <t>Platform Start:</t>
  </si>
  <si>
    <t>Slope Break R</t>
  </si>
  <si>
    <t>Slope Break L</t>
  </si>
  <si>
    <t>Approach Platform Slope Taper:</t>
  </si>
  <si>
    <t>Approach Platform Full 10% End:</t>
  </si>
  <si>
    <t>Approach Platform Full 10% Start:</t>
  </si>
  <si>
    <t>Approach Platform Start:</t>
  </si>
  <si>
    <t>End Value</t>
  </si>
  <si>
    <t>Platform Slope Taper Start:</t>
  </si>
  <si>
    <t>Upper Station EAGRT Platform Civil Cell Parametric Constraints</t>
  </si>
  <si>
    <t>Platform Slope Taper End:</t>
  </si>
  <si>
    <t>Platform Mid Pivot:</t>
  </si>
  <si>
    <t>Platform Furthest Pivot:</t>
  </si>
  <si>
    <t>Platform Origin (O):</t>
  </si>
  <si>
    <t>Guardrail Run Parametric Constraints</t>
  </si>
  <si>
    <t>Approach Platform Slope Taper Start:</t>
  </si>
  <si>
    <t>Approach Platform Slope Taper End:</t>
  </si>
  <si>
    <t>Approach Platform Mid Pivot:</t>
  </si>
  <si>
    <t>Approach Platform Furthest Pivot:</t>
  </si>
  <si>
    <t>Approach Origin (O):</t>
  </si>
  <si>
    <t>TL-2 25' EAGRT Platform Alternate</t>
  </si>
  <si>
    <t>TL-2 25' EAGRT Platform Preferred</t>
  </si>
  <si>
    <t>TL-3/TL-2 Parallel EAGRT Platform Alternate &gt;=2.50'</t>
  </si>
  <si>
    <t>TL-3/TL-2 Parallel EAGRT Platform Preferred &gt;=2.50'</t>
  </si>
  <si>
    <t>TL-3/TL-2 Tapered EAGRT Platform Alternate &lt;2.50'</t>
  </si>
  <si>
    <t>TL-3/TL-2 Tapered EAGRT Platform Preferred &lt;2.50'</t>
  </si>
  <si>
    <t xml:space="preserve">25' EAGRT Alternate </t>
  </si>
  <si>
    <t xml:space="preserve">25' EAGRT Preferred </t>
  </si>
  <si>
    <t>TL-2 Alternate &gt;= 2.50' from EP</t>
  </si>
  <si>
    <t>Lower Station EAGRT Platform Civil Cell Parametric Constraints</t>
  </si>
  <si>
    <t>TL-2 Preferred &gt;= 2.50' from EP</t>
  </si>
  <si>
    <t>TL-3 Alternate &gt;= 2.50' from EP</t>
  </si>
  <si>
    <t>Distance of Guardrail from EP:</t>
  </si>
  <si>
    <t>TL-3 Preferred &gt;= 2.50' from EP</t>
  </si>
  <si>
    <t>Is Platform Preferred or Alternate?</t>
  </si>
  <si>
    <t>TL-2 Alternate &lt; 2.50' from EP</t>
  </si>
  <si>
    <t>Upper Station Platform Type:</t>
  </si>
  <si>
    <t>TL-2 Preferred &lt; 2.50' from EP</t>
  </si>
  <si>
    <t>TL-3 Alternate &lt; 2.50' from EP</t>
  </si>
  <si>
    <t>TL-3 Preferred &lt; 2.50' from EP</t>
  </si>
  <si>
    <t>Dep</t>
  </si>
  <si>
    <t>Appr</t>
  </si>
  <si>
    <t>Lower Station Platform Type:</t>
  </si>
  <si>
    <t>Alternate</t>
  </si>
  <si>
    <t>Upper Station Guardrail Limit:</t>
  </si>
  <si>
    <t>O</t>
  </si>
  <si>
    <t>Preferred</t>
  </si>
  <si>
    <t>Lower Station Guardrail Limit:</t>
  </si>
  <si>
    <t>25' EAGRT</t>
  </si>
  <si>
    <t>Stationing Information</t>
  </si>
  <si>
    <t>&gt;= 2.50' from EP</t>
  </si>
  <si>
    <t>TL-2</t>
  </si>
  <si>
    <t>For Reference:</t>
  </si>
  <si>
    <t>&lt; 2.50' from EP</t>
  </si>
  <si>
    <t>TL-3</t>
  </si>
  <si>
    <t>Face of GR offset from EP:</t>
  </si>
  <si>
    <t>Side of Roadway:</t>
  </si>
  <si>
    <t>GR Note:</t>
  </si>
  <si>
    <t>&lt;&lt; Hidden</t>
  </si>
  <si>
    <t>Hidden &gt;&gt;</t>
  </si>
  <si>
    <r>
      <t>Guardrail Termination Stations hightlighted in red are to be used in the Open Roads Constraints tab in the corresponding red tabs on that sheet.
*</t>
    </r>
    <r>
      <rPr>
        <b/>
        <sz val="10"/>
        <rFont val="Arial"/>
        <family val="2"/>
      </rPr>
      <t>Note that the Lower Station may not always coorespond to the Approach.*</t>
    </r>
  </si>
  <si>
    <t xml:space="preserve"> </t>
  </si>
  <si>
    <t>Calculations have been completed and needs to be checked.</t>
  </si>
  <si>
    <t>Calculations have been checked. Outstanding questions exist.</t>
  </si>
  <si>
    <t>Calculations have been checked, all edits have been rechecked and calculation considered final.</t>
  </si>
  <si>
    <t>S_LT_Slope_Break_slope</t>
  </si>
  <si>
    <t>S_RT_Slope_Break_slope</t>
  </si>
  <si>
    <t>(These must be added into the DGN manually)</t>
  </si>
  <si>
    <r>
      <t xml:space="preserve">Lower Station EAGRT </t>
    </r>
    <r>
      <rPr>
        <b/>
        <sz val="10"/>
        <color theme="5"/>
        <rFont val="Arial"/>
        <family val="2"/>
      </rPr>
      <t>Platform</t>
    </r>
    <r>
      <rPr>
        <sz val="10"/>
        <rFont val="Arial"/>
        <family val="2"/>
      </rPr>
      <t xml:space="preserve"> Civil Cell </t>
    </r>
    <r>
      <rPr>
        <b/>
        <sz val="10"/>
        <color theme="5"/>
        <rFont val="Arial"/>
        <family val="2"/>
      </rPr>
      <t>Parametric Constraints</t>
    </r>
  </si>
  <si>
    <r>
      <t xml:space="preserve">Upper Station EAGRT </t>
    </r>
    <r>
      <rPr>
        <b/>
        <sz val="10"/>
        <color theme="5"/>
        <rFont val="Arial"/>
        <family val="2"/>
      </rPr>
      <t>Platform</t>
    </r>
    <r>
      <rPr>
        <sz val="10"/>
        <rFont val="Arial"/>
        <family val="2"/>
      </rPr>
      <t xml:space="preserve"> Civil Cell </t>
    </r>
    <r>
      <rPr>
        <b/>
        <sz val="10"/>
        <color theme="5"/>
        <rFont val="Arial"/>
        <family val="2"/>
      </rPr>
      <t>Parametric Constraints</t>
    </r>
  </si>
  <si>
    <r>
      <rPr>
        <b/>
        <sz val="10"/>
        <color rgb="FF0070C0"/>
        <rFont val="Arial"/>
        <family val="2"/>
      </rPr>
      <t>Corridor</t>
    </r>
    <r>
      <rPr>
        <sz val="10"/>
        <rFont val="Arial"/>
        <family val="2"/>
      </rPr>
      <t xml:space="preserve"> Guardrail Run </t>
    </r>
    <r>
      <rPr>
        <b/>
        <sz val="10"/>
        <color rgb="FF0070C0"/>
        <rFont val="Arial"/>
        <family val="2"/>
      </rPr>
      <t>Parametric Constraints</t>
    </r>
  </si>
  <si>
    <r>
      <t xml:space="preserve">to Copy Into .txt File for </t>
    </r>
    <r>
      <rPr>
        <b/>
        <sz val="10"/>
        <color theme="5"/>
        <rFont val="Arial"/>
        <family val="2"/>
      </rPr>
      <t>12345-P-GuardRail-Platforms.dgn</t>
    </r>
  </si>
  <si>
    <r>
      <rPr>
        <b/>
        <sz val="10"/>
        <color theme="5"/>
        <rFont val="Arial"/>
        <family val="2"/>
      </rPr>
      <t>Key Point Stations</t>
    </r>
    <r>
      <rPr>
        <sz val="10"/>
        <rFont val="Arial"/>
        <family val="2"/>
      </rPr>
      <t xml:space="preserve"> to Add to </t>
    </r>
    <r>
      <rPr>
        <b/>
        <sz val="10"/>
        <color theme="5"/>
        <rFont val="Arial"/>
        <family val="2"/>
      </rPr>
      <t>12345-P-GuardRail-Platforms.dgn</t>
    </r>
  </si>
  <si>
    <r>
      <t xml:space="preserve">to Copy Into .txt File for </t>
    </r>
    <r>
      <rPr>
        <b/>
        <sz val="10"/>
        <color rgb="FF0070C0"/>
        <rFont val="Arial"/>
        <family val="2"/>
      </rPr>
      <t>12345-P-Corridor.dgn</t>
    </r>
  </si>
  <si>
    <r>
      <rPr>
        <b/>
        <sz val="10"/>
        <color rgb="FF0070C0"/>
        <rFont val="Arial"/>
        <family val="2"/>
      </rPr>
      <t>Key Point Stations</t>
    </r>
    <r>
      <rPr>
        <sz val="10"/>
        <rFont val="Arial"/>
        <family val="2"/>
      </rPr>
      <t xml:space="preserve"> to Add to </t>
    </r>
    <r>
      <rPr>
        <b/>
        <sz val="10"/>
        <color rgb="FF0070C0"/>
        <rFont val="Arial"/>
        <family val="2"/>
      </rPr>
      <t>12345-P-Corridor.dgn</t>
    </r>
  </si>
  <si>
    <t>Parametric Constraints to Copy for Platforms within 12345-P-Corridor.dgn</t>
  </si>
  <si>
    <t>(This section is to be used primarily for Preliminary purposes, before it is necessary to put the platforms in their own DGN for earthwork quantity calculatons.</t>
  </si>
  <si>
    <t>Start Template:</t>
  </si>
  <si>
    <t>End Template:</t>
  </si>
  <si>
    <r>
      <t xml:space="preserve">Guardrail Platforms will be created and displayed in their own DGN, </t>
    </r>
    <r>
      <rPr>
        <b/>
        <sz val="10"/>
        <color theme="5"/>
        <rFont val="Arial"/>
        <family val="2"/>
      </rPr>
      <t>12345-P-GuardRail-Platforms.dgn</t>
    </r>
    <r>
      <rPr>
        <sz val="10"/>
        <rFont val="Arial"/>
        <family val="2"/>
      </rPr>
      <t>.  
Two corridors needs to be created for the entire length of roadway, one for the left side and one for the right side.  A template drop
(</t>
    </r>
    <r>
      <rPr>
        <sz val="10"/>
        <color theme="5"/>
        <rFont val="Arial"/>
        <family val="2"/>
      </rPr>
      <t>TC-RT_GR-Platform</t>
    </r>
    <r>
      <rPr>
        <sz val="10"/>
        <rFont val="Arial"/>
        <family val="2"/>
      </rPr>
      <t xml:space="preserve"> or </t>
    </r>
    <r>
      <rPr>
        <sz val="10"/>
        <color theme="5"/>
        <rFont val="Arial"/>
        <family val="2"/>
      </rPr>
      <t>TC-LT_GR-Platform</t>
    </r>
    <r>
      <rPr>
        <sz val="10"/>
        <rFont val="Arial"/>
        <family val="2"/>
      </rPr>
      <t xml:space="preserve">) needs to applied for each individual platform within its respective corridor for the station limits denoted above each platform section below. </t>
    </r>
  </si>
  <si>
    <t>Comments</t>
  </si>
  <si>
    <t>Redirective</t>
  </si>
  <si>
    <t>Gating</t>
  </si>
  <si>
    <t>Length of Chosen Terminal</t>
  </si>
  <si>
    <t>Redirective Potion</t>
  </si>
  <si>
    <t>Gating Portion</t>
  </si>
  <si>
    <t>Item Length</t>
  </si>
  <si>
    <t>TLR</t>
  </si>
  <si>
    <t>GUARDRAIL</t>
  </si>
  <si>
    <t>Type E, 50ft</t>
  </si>
  <si>
    <t>Type B, 37.5ft</t>
  </si>
  <si>
    <t>Type T, 12.5ft</t>
  </si>
  <si>
    <t>Type A, 25ft</t>
  </si>
  <si>
    <t>Distance from T.W. to face of rail</t>
  </si>
  <si>
    <t>DC</t>
  </si>
  <si>
    <t>RADIUS, ft</t>
  </si>
  <si>
    <t>DESIGN SPEED mph</t>
  </si>
  <si>
    <t>App. Kcz</t>
  </si>
  <si>
    <t>Dep. Kcz</t>
  </si>
  <si>
    <t>COS-36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</si>
</sst>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
    <numFmt numFmtId="166" formatCode="0.0000"/>
    <numFmt numFmtId="167" formatCode="mm/dd/yy;@"/>
    <numFmt numFmtId="168" formatCode="0\+00"/>
    <numFmt numFmtId="169" formatCode="0\+00.0"/>
    <numFmt numFmtId="170" formatCode="#,##0.0"/>
    <numFmt numFmtId="171" formatCode="0\+00.00"/>
    <numFmt numFmtId="172" formatCode="\|0\+00.00"/>
    <numFmt numFmtId="173" formatCode="\|0.0;\|\-0.0"/>
    <numFmt numFmtId="174"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Times New Roman"/>
      <family val="1"/>
    </font>
    <font>
      <sz val="10"/>
      <name val="Times New Roman"/>
      <family val="1"/>
    </font>
    <font>
      <b/>
      <sz val="10"/>
      <name val="Times New Roman"/>
      <family val="1"/>
    </font>
    <font>
      <sz val="10"/>
      <name val="Arial"/>
      <family val="2"/>
    </font>
    <font>
      <b/>
      <u/>
      <sz val="10"/>
      <name val="Arial"/>
      <family val="2"/>
    </font>
    <font>
      <sz val="10"/>
      <color indexed="8"/>
      <name val="Arial"/>
      <family val="2"/>
    </font>
    <font>
      <u/>
      <sz val="10"/>
      <name val="Arial"/>
      <family val="2"/>
    </font>
    <font>
      <vertAlign val="subscript"/>
      <sz val="10"/>
      <name val="Arial"/>
      <family val="2"/>
    </font>
    <font>
      <sz val="8"/>
      <name val="Arial"/>
      <family val="2"/>
    </font>
    <font>
      <b/>
      <vertAlign val="subscript"/>
      <sz val="10"/>
      <name val="Arial"/>
      <family val="2"/>
    </font>
    <font>
      <u/>
      <vertAlign val="subscript"/>
      <sz val="10"/>
      <name val="Arial"/>
      <family val="2"/>
    </font>
    <font>
      <sz val="8"/>
      <name val="Arial"/>
      <family val="2"/>
    </font>
    <font>
      <sz val="7"/>
      <name val="Arial"/>
      <family val="2"/>
    </font>
    <font>
      <vertAlign val="superscript"/>
      <sz val="8"/>
      <name val="Arial"/>
      <family val="2"/>
    </font>
    <font>
      <sz val="9"/>
      <name val="Arial"/>
      <family val="2"/>
    </font>
    <font>
      <vertAlign val="superscript"/>
      <sz val="9"/>
      <name val="Arial"/>
      <family val="2"/>
    </font>
    <font>
      <vertAlign val="subscript"/>
      <sz val="9"/>
      <name val="Arial"/>
      <family val="2"/>
    </font>
    <font>
      <i/>
      <sz val="10"/>
      <name val="Arial"/>
      <family val="2"/>
    </font>
    <font>
      <sz val="9"/>
      <color theme="1"/>
      <name val="Calibri"/>
      <family val="2"/>
    </font>
    <font>
      <vertAlign val="subscript"/>
      <sz val="11"/>
      <color theme="1"/>
      <name val="Calibri"/>
      <family val="2"/>
    </font>
    <font>
      <sz val="9"/>
      <color theme="1"/>
      <name val="Calibri"/>
      <family val="2"/>
      <scheme val="minor"/>
    </font>
    <font>
      <sz val="11"/>
      <color theme="1"/>
      <name val="Calibri"/>
      <family val="2"/>
    </font>
    <font>
      <vertAlign val="subscript"/>
      <sz val="11"/>
      <color theme="1"/>
      <name val="Calibri"/>
      <family val="2"/>
      <scheme val="minor"/>
    </font>
    <font>
      <sz val="12"/>
      <color theme="1"/>
      <name val="Calibri"/>
      <family val="2"/>
    </font>
    <font>
      <sz val="12"/>
      <color theme="1"/>
      <name val="Calibri"/>
      <family val="2"/>
      <scheme val="minor"/>
    </font>
    <font>
      <b/>
      <sz val="12"/>
      <color theme="1"/>
      <name val="Calibri"/>
      <family val="2"/>
      <scheme val="minor"/>
    </font>
    <font>
      <b/>
      <i/>
      <sz val="10"/>
      <name val="Arial"/>
      <family val="2"/>
    </font>
    <font>
      <b/>
      <sz val="10"/>
      <color theme="5"/>
      <name val="Arial"/>
      <family val="2"/>
    </font>
    <font>
      <b/>
      <sz val="10"/>
      <color rgb="FF0070C0"/>
      <name val="Arial"/>
      <family val="2"/>
    </font>
    <font>
      <sz val="10"/>
      <color theme="5"/>
      <name val="Arial"/>
      <family val="2"/>
    </font>
  </fonts>
  <fills count="14">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indexed="13"/>
        <bgColor indexed="64"/>
      </patternFill>
    </fill>
    <fill>
      <patternFill patternType="solid">
        <fgColor rgb="FF92D050"/>
        <bgColor indexed="64"/>
      </patternFill>
    </fill>
    <fill>
      <patternFill patternType="solid">
        <fgColor rgb="FFCCFFCC"/>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00B0F0"/>
        <bgColor indexed="64"/>
      </patternFill>
    </fill>
  </fills>
  <borders count="30">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8" fillId="0" borderId="0"/>
  </cellStyleXfs>
  <cellXfs count="526">
    <xf numFmtId="0" fontId="0" fillId="0" borderId="0" xfId="0"/>
    <xf numFmtId="0" fontId="6" fillId="0" borderId="1" xfId="0" applyFont="1" applyBorder="1" applyAlignment="1">
      <alignment horizontal="left"/>
    </xf>
    <xf numFmtId="0" fontId="7" fillId="0" borderId="1" xfId="0" applyFont="1"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8" fillId="0" borderId="0" xfId="0" applyFont="1" applyAlignment="1">
      <alignment horizontal="left"/>
    </xf>
    <xf numFmtId="0" fontId="8" fillId="0" borderId="3"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8" fillId="0" borderId="7" xfId="0" applyFont="1" applyBorder="1" applyAlignment="1">
      <alignment horizontal="left"/>
    </xf>
    <xf numFmtId="0" fontId="4" fillId="0" borderId="0" xfId="0" applyFont="1" applyAlignment="1">
      <alignment horizontal="left"/>
    </xf>
    <xf numFmtId="1" fontId="8" fillId="0" borderId="0" xfId="0" applyNumberFormat="1" applyFont="1" applyAlignment="1">
      <alignment horizontal="center"/>
    </xf>
    <xf numFmtId="2" fontId="8" fillId="0" borderId="0" xfId="0" applyNumberFormat="1" applyFont="1" applyAlignment="1">
      <alignment horizontal="left"/>
    </xf>
    <xf numFmtId="0" fontId="8" fillId="0" borderId="0" xfId="0" applyFont="1" applyAlignment="1">
      <alignment horizontal="center"/>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0" fontId="8" fillId="0" borderId="11" xfId="0" applyFont="1" applyBorder="1" applyAlignment="1">
      <alignment horizontal="left"/>
    </xf>
    <xf numFmtId="0" fontId="9" fillId="0" borderId="0" xfId="0" applyFont="1" applyAlignment="1">
      <alignment horizontal="left"/>
    </xf>
    <xf numFmtId="165" fontId="8" fillId="0" borderId="0" xfId="0" applyNumberFormat="1" applyFont="1" applyAlignment="1">
      <alignment horizontal="left"/>
    </xf>
    <xf numFmtId="166" fontId="8" fillId="0" borderId="0" xfId="0" applyNumberFormat="1" applyFont="1" applyAlignment="1">
      <alignment horizontal="left"/>
    </xf>
    <xf numFmtId="0" fontId="8" fillId="0" borderId="0" xfId="0" applyFont="1"/>
    <xf numFmtId="0" fontId="8"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164" fontId="8" fillId="0" borderId="0" xfId="0" applyNumberFormat="1" applyFont="1" applyAlignment="1">
      <alignment horizontal="left"/>
    </xf>
    <xf numFmtId="164" fontId="8" fillId="0" borderId="0" xfId="0" applyNumberFormat="1" applyFont="1" applyAlignment="1">
      <alignment horizontal="center"/>
    </xf>
    <xf numFmtId="166" fontId="8" fillId="0" borderId="0" xfId="0" applyNumberFormat="1" applyFont="1" applyAlignment="1">
      <alignment horizontal="center"/>
    </xf>
    <xf numFmtId="164" fontId="8" fillId="0" borderId="0" xfId="0" applyNumberFormat="1" applyFont="1"/>
    <xf numFmtId="3" fontId="8" fillId="0" borderId="0" xfId="0" applyNumberFormat="1" applyFont="1" applyAlignment="1">
      <alignment horizontal="center"/>
    </xf>
    <xf numFmtId="0" fontId="9" fillId="0" borderId="0" xfId="0" applyFont="1" applyAlignment="1">
      <alignment horizontal="center"/>
    </xf>
    <xf numFmtId="3" fontId="8" fillId="0" borderId="0" xfId="0" applyNumberFormat="1" applyFont="1"/>
    <xf numFmtId="164" fontId="8" fillId="0" borderId="0" xfId="0" quotePrefix="1" applyNumberFormat="1" applyFont="1" applyAlignment="1">
      <alignment horizontal="center"/>
    </xf>
    <xf numFmtId="0" fontId="4" fillId="0" borderId="0" xfId="0" applyFont="1"/>
    <xf numFmtId="1" fontId="8" fillId="0" borderId="0" xfId="0" applyNumberFormat="1" applyFont="1"/>
    <xf numFmtId="0" fontId="9" fillId="0" borderId="0" xfId="0" applyFont="1"/>
    <xf numFmtId="0" fontId="10" fillId="0" borderId="0" xfId="0" applyFont="1" applyAlignment="1">
      <alignment horizontal="center"/>
    </xf>
    <xf numFmtId="165" fontId="8" fillId="0" borderId="0" xfId="0" applyNumberFormat="1" applyFont="1"/>
    <xf numFmtId="1" fontId="4" fillId="0" borderId="0" xfId="0" applyNumberFormat="1" applyFont="1"/>
    <xf numFmtId="0" fontId="11" fillId="0" borderId="0" xfId="0" applyFont="1"/>
    <xf numFmtId="0" fontId="7" fillId="0" borderId="12" xfId="0" applyFont="1" applyBorder="1" applyAlignment="1" applyProtection="1">
      <alignment horizontal="center"/>
      <protection locked="0"/>
    </xf>
    <xf numFmtId="0" fontId="0" fillId="0" borderId="13" xfId="0" applyBorder="1" applyAlignment="1">
      <alignment horizontal="center"/>
    </xf>
    <xf numFmtId="0" fontId="6" fillId="0" borderId="12" xfId="0" applyFont="1" applyBorder="1"/>
    <xf numFmtId="165" fontId="4" fillId="0" borderId="0" xfId="0" applyNumberFormat="1" applyFont="1"/>
    <xf numFmtId="3" fontId="4" fillId="0" borderId="0" xfId="0" applyNumberFormat="1" applyFont="1" applyAlignment="1">
      <alignment horizontal="center"/>
    </xf>
    <xf numFmtId="2" fontId="4" fillId="0" borderId="0" xfId="0" applyNumberFormat="1" applyFont="1"/>
    <xf numFmtId="168" fontId="8" fillId="0" borderId="0" xfId="0" applyNumberFormat="1" applyFont="1"/>
    <xf numFmtId="0" fontId="0" fillId="0" borderId="0" xfId="0" applyAlignment="1">
      <alignment horizontal="right"/>
    </xf>
    <xf numFmtId="0" fontId="7" fillId="0" borderId="12" xfId="0" applyFont="1" applyBorder="1" applyAlignment="1">
      <alignment horizontal="center"/>
    </xf>
    <xf numFmtId="0" fontId="0" fillId="0" borderId="0" xfId="0" applyAlignment="1">
      <alignment horizontal="left"/>
    </xf>
    <xf numFmtId="0" fontId="8" fillId="0" borderId="0" xfId="0" applyFont="1" applyAlignment="1">
      <alignment vertical="center" wrapText="1"/>
    </xf>
    <xf numFmtId="0" fontId="13" fillId="0" borderId="0" xfId="0" applyFont="1"/>
    <xf numFmtId="0" fontId="13" fillId="0" borderId="0" xfId="0" applyFont="1" applyAlignment="1">
      <alignment vertical="center" wrapText="1"/>
    </xf>
    <xf numFmtId="49" fontId="13" fillId="0" borderId="0" xfId="0" applyNumberFormat="1" applyFont="1"/>
    <xf numFmtId="0" fontId="9" fillId="0" borderId="13" xfId="0" applyFont="1" applyBorder="1" applyAlignment="1">
      <alignment horizontal="center"/>
    </xf>
    <xf numFmtId="0" fontId="13" fillId="0" borderId="0" xfId="0" applyFont="1" applyAlignment="1">
      <alignment horizontal="center" vertical="center" wrapText="1"/>
    </xf>
    <xf numFmtId="49" fontId="8" fillId="0" borderId="0" xfId="0" applyNumberFormat="1" applyFont="1"/>
    <xf numFmtId="0" fontId="8" fillId="0" borderId="0" xfId="0" applyFont="1" applyAlignment="1">
      <alignment vertical="top"/>
    </xf>
    <xf numFmtId="0" fontId="9" fillId="0" borderId="0" xfId="0" applyFont="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xf>
    <xf numFmtId="0" fontId="8" fillId="0" borderId="0" xfId="0" applyFont="1" applyAlignment="1">
      <alignment vertical="top" wrapText="1"/>
    </xf>
    <xf numFmtId="0" fontId="8" fillId="0" borderId="0" xfId="0" quotePrefix="1" applyFont="1"/>
    <xf numFmtId="0" fontId="13" fillId="0" borderId="0" xfId="0" applyFont="1" applyAlignment="1">
      <alignment vertical="center"/>
    </xf>
    <xf numFmtId="3" fontId="8" fillId="0" borderId="0" xfId="0" applyNumberFormat="1" applyFont="1" applyAlignment="1">
      <alignment horizontal="right" vertical="center" wrapText="1"/>
    </xf>
    <xf numFmtId="3" fontId="8" fillId="0" borderId="12" xfId="0" applyNumberFormat="1" applyFont="1" applyBorder="1" applyAlignment="1">
      <alignment horizontal="right" vertical="center" wrapText="1"/>
    </xf>
    <xf numFmtId="0" fontId="8" fillId="0" borderId="16" xfId="0" applyFont="1" applyBorder="1" applyAlignment="1">
      <alignment vertical="center" wrapText="1"/>
    </xf>
    <xf numFmtId="0" fontId="0" fillId="0" borderId="17" xfId="0" applyBorder="1"/>
    <xf numFmtId="0" fontId="0" fillId="0" borderId="12" xfId="0" applyBorder="1"/>
    <xf numFmtId="3" fontId="8" fillId="0" borderId="0" xfId="0" applyNumberFormat="1" applyFont="1" applyAlignment="1">
      <alignment vertical="center" wrapText="1"/>
    </xf>
    <xf numFmtId="0" fontId="0" fillId="0" borderId="11" xfId="0" applyBorder="1"/>
    <xf numFmtId="0" fontId="8" fillId="0" borderId="12" xfId="0" applyFont="1" applyBorder="1" applyAlignment="1">
      <alignment horizontal="right" vertical="center"/>
    </xf>
    <xf numFmtId="0" fontId="8" fillId="0" borderId="16" xfId="0" applyFont="1" applyBorder="1" applyAlignment="1">
      <alignment horizontal="left" vertical="center" wrapText="1"/>
    </xf>
    <xf numFmtId="0" fontId="0" fillId="0" borderId="0" xfId="0" applyAlignment="1">
      <alignment vertical="top" wrapText="1"/>
    </xf>
    <xf numFmtId="0" fontId="0" fillId="0" borderId="16" xfId="0" applyBorder="1"/>
    <xf numFmtId="0" fontId="0" fillId="0" borderId="12" xfId="0" applyBorder="1" applyAlignment="1">
      <alignment horizontal="right"/>
    </xf>
    <xf numFmtId="0" fontId="20" fillId="0" borderId="0" xfId="0" applyFont="1" applyAlignment="1">
      <alignment horizontal="center"/>
    </xf>
    <xf numFmtId="0" fontId="19" fillId="0" borderId="0" xfId="0" applyFont="1" applyAlignment="1">
      <alignment horizontal="left"/>
    </xf>
    <xf numFmtId="0" fontId="19" fillId="0" borderId="0" xfId="0" applyFont="1" applyAlignment="1">
      <alignment vertical="top" wrapText="1"/>
    </xf>
    <xf numFmtId="0" fontId="19" fillId="0" borderId="0" xfId="0" applyFont="1"/>
    <xf numFmtId="1" fontId="19" fillId="0" borderId="0" xfId="0" applyNumberFormat="1" applyFont="1"/>
    <xf numFmtId="164" fontId="19" fillId="0" borderId="0" xfId="0" applyNumberFormat="1" applyFont="1"/>
    <xf numFmtId="164" fontId="19" fillId="0" borderId="0" xfId="0" applyNumberFormat="1" applyFont="1" applyAlignment="1">
      <alignment horizontal="left"/>
    </xf>
    <xf numFmtId="0" fontId="19"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horizontal="left" vertical="center"/>
    </xf>
    <xf numFmtId="49" fontId="19" fillId="0" borderId="0" xfId="0" applyNumberFormat="1" applyFont="1"/>
    <xf numFmtId="0" fontId="19" fillId="0" borderId="0" xfId="0" applyFont="1" applyAlignment="1">
      <alignment horizontal="right" vertical="center"/>
    </xf>
    <xf numFmtId="0" fontId="3" fillId="0" borderId="0" xfId="1"/>
    <xf numFmtId="0" fontId="23" fillId="0" borderId="0" xfId="1" applyFont="1"/>
    <xf numFmtId="0" fontId="25" fillId="0" borderId="0" xfId="1" applyFont="1"/>
    <xf numFmtId="0" fontId="23" fillId="0" borderId="0" xfId="1" applyFont="1" applyAlignment="1">
      <alignment horizontal="left"/>
    </xf>
    <xf numFmtId="0" fontId="3" fillId="0" borderId="0" xfId="1" applyAlignment="1">
      <alignment vertical="top" wrapText="1"/>
    </xf>
    <xf numFmtId="0" fontId="3" fillId="0" borderId="0" xfId="1" applyAlignment="1">
      <alignment vertical="center"/>
    </xf>
    <xf numFmtId="0" fontId="3" fillId="0" borderId="13" xfId="1" applyBorder="1"/>
    <xf numFmtId="0" fontId="3" fillId="0" borderId="27" xfId="1" applyBorder="1"/>
    <xf numFmtId="0" fontId="2" fillId="0" borderId="0" xfId="1" applyFont="1"/>
    <xf numFmtId="0" fontId="6" fillId="0" borderId="1" xfId="2" applyFont="1" applyBorder="1" applyAlignment="1">
      <alignment horizontal="left"/>
    </xf>
    <xf numFmtId="0" fontId="7" fillId="0" borderId="1" xfId="2" applyFont="1" applyBorder="1" applyAlignment="1">
      <alignment horizontal="left"/>
    </xf>
    <xf numFmtId="0" fontId="8" fillId="0" borderId="2" xfId="2" applyBorder="1" applyAlignment="1">
      <alignment horizontal="center"/>
    </xf>
    <xf numFmtId="0" fontId="8" fillId="0" borderId="0" xfId="2"/>
    <xf numFmtId="0" fontId="8" fillId="2" borderId="0" xfId="2" applyFill="1"/>
    <xf numFmtId="0" fontId="8" fillId="0" borderId="3" xfId="2" applyBorder="1" applyAlignment="1">
      <alignment horizontal="center"/>
    </xf>
    <xf numFmtId="0" fontId="7" fillId="0" borderId="12" xfId="2" applyFont="1" applyBorder="1" applyAlignment="1">
      <alignment horizontal="center"/>
    </xf>
    <xf numFmtId="0" fontId="8" fillId="0" borderId="13" xfId="2" applyBorder="1" applyAlignment="1">
      <alignment horizontal="center"/>
    </xf>
    <xf numFmtId="0" fontId="8" fillId="0" borderId="4" xfId="2" applyBorder="1" applyAlignment="1">
      <alignment horizontal="center"/>
    </xf>
    <xf numFmtId="0" fontId="8" fillId="0" borderId="8" xfId="2" applyBorder="1" applyAlignment="1">
      <alignment horizontal="left"/>
    </xf>
    <xf numFmtId="0" fontId="8" fillId="0" borderId="9" xfId="2" applyBorder="1" applyAlignment="1">
      <alignment horizontal="left"/>
    </xf>
    <xf numFmtId="0" fontId="8" fillId="0" borderId="10" xfId="2" applyBorder="1" applyAlignment="1">
      <alignment horizontal="left"/>
    </xf>
    <xf numFmtId="0" fontId="8" fillId="0" borderId="11" xfId="2" applyBorder="1" applyAlignment="1">
      <alignment horizontal="left"/>
    </xf>
    <xf numFmtId="0" fontId="4" fillId="0" borderId="13" xfId="2" applyFont="1" applyBorder="1" applyAlignment="1">
      <alignment horizontal="left"/>
    </xf>
    <xf numFmtId="0" fontId="8" fillId="0" borderId="13" xfId="2" applyBorder="1" applyAlignment="1">
      <alignment horizontal="left"/>
    </xf>
    <xf numFmtId="0" fontId="8" fillId="0" borderId="0" xfId="2" applyAlignment="1">
      <alignment horizontal="left"/>
    </xf>
    <xf numFmtId="165" fontId="8" fillId="0" borderId="13" xfId="2" applyNumberFormat="1" applyBorder="1" applyAlignment="1">
      <alignment horizontal="left"/>
    </xf>
    <xf numFmtId="0" fontId="8" fillId="0" borderId="0" xfId="2" applyAlignment="1">
      <alignment horizontal="center"/>
    </xf>
    <xf numFmtId="0" fontId="8" fillId="0" borderId="3" xfId="2" applyBorder="1" applyAlignment="1">
      <alignment horizontal="left"/>
    </xf>
    <xf numFmtId="2" fontId="8" fillId="0" borderId="0" xfId="2" applyNumberFormat="1" applyAlignment="1">
      <alignment horizontal="left"/>
    </xf>
    <xf numFmtId="166" fontId="8" fillId="0" borderId="0" xfId="2" applyNumberFormat="1" applyAlignment="1">
      <alignment horizontal="left"/>
    </xf>
    <xf numFmtId="1" fontId="8" fillId="0" borderId="0" xfId="2" applyNumberFormat="1"/>
    <xf numFmtId="0" fontId="8" fillId="0" borderId="0" xfId="2" applyAlignment="1">
      <alignment vertical="center"/>
    </xf>
    <xf numFmtId="0" fontId="9" fillId="0" borderId="0" xfId="2" applyFont="1" applyAlignment="1">
      <alignment horizontal="center"/>
    </xf>
    <xf numFmtId="3" fontId="8" fillId="0" borderId="0" xfId="2" applyNumberFormat="1"/>
    <xf numFmtId="164" fontId="8" fillId="0" borderId="0" xfId="2" applyNumberFormat="1"/>
    <xf numFmtId="1" fontId="8" fillId="0" borderId="0" xfId="2" applyNumberFormat="1" applyAlignment="1">
      <alignment horizontal="center"/>
    </xf>
    <xf numFmtId="164" fontId="8" fillId="0" borderId="0" xfId="2" applyNumberFormat="1" applyAlignment="1">
      <alignment horizontal="left"/>
    </xf>
    <xf numFmtId="49" fontId="8" fillId="0" borderId="0" xfId="2" applyNumberFormat="1"/>
    <xf numFmtId="3" fontId="4" fillId="0" borderId="0" xfId="2" applyNumberFormat="1" applyFont="1"/>
    <xf numFmtId="164" fontId="4" fillId="0" borderId="0" xfId="2" applyNumberFormat="1" applyFont="1"/>
    <xf numFmtId="0" fontId="4" fillId="0" borderId="0" xfId="2" applyFont="1"/>
    <xf numFmtId="0" fontId="8" fillId="0" borderId="0" xfId="2" applyAlignment="1">
      <alignment vertical="center" wrapText="1"/>
    </xf>
    <xf numFmtId="168" fontId="8" fillId="0" borderId="0" xfId="2" applyNumberFormat="1"/>
    <xf numFmtId="0" fontId="9" fillId="0" borderId="0" xfId="2" applyFont="1" applyAlignment="1">
      <alignment vertical="top"/>
    </xf>
    <xf numFmtId="164" fontId="8" fillId="0" borderId="0" xfId="2" applyNumberFormat="1" applyAlignment="1">
      <alignment horizontal="center"/>
    </xf>
    <xf numFmtId="0" fontId="8" fillId="0" borderId="0" xfId="2" quotePrefix="1"/>
    <xf numFmtId="170" fontId="8" fillId="0" borderId="0" xfId="2" applyNumberFormat="1"/>
    <xf numFmtId="0" fontId="8" fillId="0" borderId="0" xfId="2" applyAlignment="1">
      <alignment vertical="top"/>
    </xf>
    <xf numFmtId="0" fontId="8" fillId="0" borderId="0" xfId="2" applyAlignment="1">
      <alignment horizontal="center" vertical="top"/>
    </xf>
    <xf numFmtId="1" fontId="8" fillId="0" borderId="13" xfId="2" applyNumberFormat="1" applyBorder="1" applyAlignment="1">
      <alignment horizontal="center" vertical="top"/>
    </xf>
    <xf numFmtId="0" fontId="8" fillId="0" borderId="13" xfId="2" applyBorder="1" applyAlignment="1">
      <alignment horizontal="center" vertical="top"/>
    </xf>
    <xf numFmtId="0" fontId="17" fillId="0" borderId="0" xfId="2" applyFont="1" applyAlignment="1">
      <alignment vertical="top" wrapText="1"/>
    </xf>
    <xf numFmtId="0" fontId="8" fillId="0" borderId="0" xfId="2" applyAlignment="1">
      <alignment horizontal="right" vertical="top"/>
    </xf>
    <xf numFmtId="0" fontId="8" fillId="0" borderId="5" xfId="2" applyBorder="1" applyAlignment="1">
      <alignment horizontal="left"/>
    </xf>
    <xf numFmtId="0" fontId="8" fillId="0" borderId="6" xfId="2" applyBorder="1" applyAlignment="1">
      <alignment horizontal="left"/>
    </xf>
    <xf numFmtId="0" fontId="12" fillId="0" borderId="6" xfId="2" applyFont="1" applyBorder="1" applyAlignment="1">
      <alignment horizontal="right"/>
    </xf>
    <xf numFmtId="0" fontId="8" fillId="0" borderId="7" xfId="2" applyBorder="1" applyAlignment="1">
      <alignment horizontal="left"/>
    </xf>
    <xf numFmtId="0" fontId="13" fillId="0" borderId="0" xfId="2" applyFont="1" applyAlignment="1">
      <alignment horizontal="center" vertical="center" wrapText="1"/>
    </xf>
    <xf numFmtId="0" fontId="13" fillId="0" borderId="0" xfId="2" applyFont="1" applyAlignment="1">
      <alignment horizontal="center"/>
    </xf>
    <xf numFmtId="49" fontId="13" fillId="0" borderId="0" xfId="2" applyNumberFormat="1" applyFont="1" applyAlignment="1">
      <alignment horizontal="center"/>
    </xf>
    <xf numFmtId="1" fontId="13" fillId="0" borderId="0" xfId="2" applyNumberFormat="1" applyFont="1" applyAlignment="1">
      <alignment horizontal="center"/>
    </xf>
    <xf numFmtId="0" fontId="9" fillId="0" borderId="0" xfId="2" applyFont="1"/>
    <xf numFmtId="165" fontId="4" fillId="0" borderId="0" xfId="2" applyNumberFormat="1" applyFont="1"/>
    <xf numFmtId="165" fontId="8" fillId="0" borderId="0" xfId="2" applyNumberFormat="1" applyAlignment="1">
      <alignment horizontal="left"/>
    </xf>
    <xf numFmtId="2" fontId="4" fillId="0" borderId="0" xfId="2" applyNumberFormat="1" applyFont="1"/>
    <xf numFmtId="0" fontId="8" fillId="0" borderId="0" xfId="2" applyAlignment="1">
      <alignment vertical="top" wrapText="1"/>
    </xf>
    <xf numFmtId="165" fontId="8" fillId="0" borderId="0" xfId="2" applyNumberFormat="1"/>
    <xf numFmtId="3" fontId="8" fillId="0" borderId="0" xfId="2" applyNumberFormat="1" applyAlignment="1">
      <alignment horizontal="center"/>
    </xf>
    <xf numFmtId="0" fontId="8" fillId="0" borderId="0" xfId="2" applyAlignment="1">
      <alignment horizontal="center" vertical="center" wrapText="1"/>
    </xf>
    <xf numFmtId="166" fontId="8" fillId="0" borderId="0" xfId="2" applyNumberFormat="1" applyAlignment="1">
      <alignment horizontal="center"/>
    </xf>
    <xf numFmtId="164" fontId="8" fillId="0" borderId="0" xfId="2" quotePrefix="1" applyNumberFormat="1" applyAlignment="1">
      <alignment horizontal="center"/>
    </xf>
    <xf numFmtId="166" fontId="4" fillId="0" borderId="0" xfId="2" applyNumberFormat="1" applyFont="1" applyAlignment="1">
      <alignment horizontal="center"/>
    </xf>
    <xf numFmtId="0" fontId="4" fillId="0" borderId="0" xfId="2" applyFont="1" applyAlignment="1">
      <alignment horizontal="right"/>
    </xf>
    <xf numFmtId="0" fontId="11" fillId="0" borderId="0" xfId="2" applyFont="1"/>
    <xf numFmtId="1" fontId="8" fillId="0" borderId="0" xfId="2" applyNumberFormat="1" applyAlignment="1">
      <alignment vertical="top"/>
    </xf>
    <xf numFmtId="0" fontId="13" fillId="0" borderId="0" xfId="2" applyFont="1" applyAlignment="1">
      <alignment wrapText="1"/>
    </xf>
    <xf numFmtId="0" fontId="3" fillId="0" borderId="17" xfId="1" applyBorder="1" applyAlignment="1">
      <alignment vertical="center"/>
    </xf>
    <xf numFmtId="0" fontId="3" fillId="0" borderId="12" xfId="1" applyBorder="1" applyAlignment="1">
      <alignment vertical="center"/>
    </xf>
    <xf numFmtId="164" fontId="8" fillId="8" borderId="0" xfId="2" applyNumberFormat="1" applyFill="1" applyAlignment="1">
      <alignment horizontal="center"/>
    </xf>
    <xf numFmtId="0" fontId="8" fillId="0" borderId="0" xfId="2" quotePrefix="1" applyAlignment="1">
      <alignment horizontal="center"/>
    </xf>
    <xf numFmtId="0" fontId="8" fillId="0" borderId="0" xfId="2" applyAlignment="1">
      <alignment wrapText="1"/>
    </xf>
    <xf numFmtId="0" fontId="13" fillId="0" borderId="6" xfId="2" applyFont="1" applyBorder="1" applyAlignment="1">
      <alignment horizontal="left"/>
    </xf>
    <xf numFmtId="0" fontId="0" fillId="0" borderId="26" xfId="0" applyBorder="1"/>
    <xf numFmtId="0" fontId="0" fillId="0" borderId="13" xfId="0" applyBorder="1"/>
    <xf numFmtId="0" fontId="0" fillId="0" borderId="25" xfId="0" applyBorder="1"/>
    <xf numFmtId="0" fontId="0" fillId="0" borderId="24" xfId="0" applyBorder="1"/>
    <xf numFmtId="0" fontId="0" fillId="0" borderId="20" xfId="0" applyBorder="1"/>
    <xf numFmtId="0" fontId="8" fillId="0" borderId="24" xfId="0" applyFont="1" applyBorder="1"/>
    <xf numFmtId="171" fontId="0" fillId="0" borderId="0" xfId="0" applyNumberFormat="1"/>
    <xf numFmtId="174" fontId="0" fillId="0" borderId="0" xfId="0" applyNumberFormat="1" applyAlignment="1">
      <alignment horizontal="center"/>
    </xf>
    <xf numFmtId="0" fontId="8" fillId="0" borderId="20" xfId="0" applyFont="1" applyBorder="1"/>
    <xf numFmtId="0" fontId="8" fillId="0" borderId="19" xfId="0" applyFont="1" applyBorder="1"/>
    <xf numFmtId="0" fontId="8" fillId="0" borderId="18" xfId="0" applyFont="1" applyBorder="1"/>
    <xf numFmtId="0" fontId="0" fillId="6" borderId="0" xfId="0" applyFill="1"/>
    <xf numFmtId="0" fontId="8" fillId="6" borderId="0" xfId="0" applyFont="1" applyFill="1" applyAlignment="1">
      <alignment horizontal="right"/>
    </xf>
    <xf numFmtId="0" fontId="8" fillId="0" borderId="6" xfId="2" applyBorder="1"/>
    <xf numFmtId="0" fontId="7" fillId="0" borderId="12" xfId="2" applyFont="1" applyBorder="1" applyAlignment="1" applyProtection="1">
      <alignment horizontal="center"/>
      <protection locked="0"/>
    </xf>
    <xf numFmtId="0" fontId="8" fillId="0" borderId="0" xfId="2" applyAlignment="1">
      <alignment horizontal="right"/>
    </xf>
    <xf numFmtId="0" fontId="4" fillId="0" borderId="0" xfId="2" applyFont="1" applyAlignment="1">
      <alignment horizontal="center"/>
    </xf>
    <xf numFmtId="0" fontId="0" fillId="13" borderId="0" xfId="0" applyFill="1" applyAlignment="1">
      <alignment horizontal="center"/>
    </xf>
    <xf numFmtId="0" fontId="12" fillId="0" borderId="0" xfId="2" applyFont="1" applyAlignment="1">
      <alignment horizontal="center"/>
    </xf>
    <xf numFmtId="0" fontId="8" fillId="0" borderId="0" xfId="2" applyAlignment="1" applyProtection="1">
      <alignment horizontal="center"/>
      <protection locked="0"/>
    </xf>
    <xf numFmtId="0" fontId="22" fillId="0" borderId="0" xfId="2" applyFont="1" applyAlignment="1">
      <alignment horizontal="right"/>
    </xf>
    <xf numFmtId="172" fontId="0" fillId="0" borderId="0" xfId="0" applyNumberFormat="1" applyAlignment="1">
      <alignment horizontal="center"/>
    </xf>
    <xf numFmtId="173" fontId="0" fillId="0" borderId="0" xfId="0" applyNumberFormat="1" applyAlignment="1">
      <alignment horizontal="center"/>
    </xf>
    <xf numFmtId="0" fontId="8" fillId="0" borderId="0" xfId="0" applyFont="1" applyAlignment="1">
      <alignment horizontal="center" wrapText="1"/>
    </xf>
    <xf numFmtId="0" fontId="0" fillId="0" borderId="12" xfId="0" applyBorder="1" applyAlignment="1">
      <alignment horizontal="left"/>
    </xf>
    <xf numFmtId="0" fontId="8" fillId="0" borderId="17" xfId="0" applyFont="1" applyBorder="1"/>
    <xf numFmtId="0" fontId="8" fillId="0" borderId="12" xfId="0" applyFont="1" applyBorder="1"/>
    <xf numFmtId="49" fontId="8" fillId="0" borderId="0" xfId="0" applyNumberFormat="1" applyFont="1" applyAlignment="1">
      <alignment vertical="center" wrapText="1"/>
    </xf>
    <xf numFmtId="0" fontId="8" fillId="0" borderId="20" xfId="2" applyBorder="1"/>
    <xf numFmtId="0" fontId="8" fillId="0" borderId="24" xfId="2" applyBorder="1"/>
    <xf numFmtId="0" fontId="8" fillId="0" borderId="20" xfId="2" applyBorder="1" applyAlignment="1">
      <alignment horizontal="center"/>
    </xf>
    <xf numFmtId="0" fontId="8" fillId="0" borderId="24" xfId="2" applyBorder="1" applyAlignment="1">
      <alignment horizontal="center"/>
    </xf>
    <xf numFmtId="0" fontId="8" fillId="0" borderId="20" xfId="2" applyBorder="1" applyAlignment="1">
      <alignment horizontal="left"/>
    </xf>
    <xf numFmtId="0" fontId="8" fillId="0" borderId="13" xfId="2" applyBorder="1"/>
    <xf numFmtId="0" fontId="8" fillId="0" borderId="26" xfId="2" applyBorder="1"/>
    <xf numFmtId="0" fontId="8" fillId="0" borderId="6" xfId="2" applyBorder="1" applyAlignment="1">
      <alignment horizontal="center"/>
    </xf>
    <xf numFmtId="0" fontId="8" fillId="0" borderId="0" xfId="2" applyAlignment="1">
      <alignment horizontal="right" vertical="center"/>
    </xf>
    <xf numFmtId="0" fontId="8" fillId="0" borderId="0" xfId="2" applyAlignment="1">
      <alignment horizontal="left" vertical="center" wrapText="1"/>
    </xf>
    <xf numFmtId="164" fontId="8" fillId="0" borderId="0" xfId="2" quotePrefix="1" applyNumberFormat="1"/>
    <xf numFmtId="0" fontId="7" fillId="0" borderId="12" xfId="0" applyFont="1" applyBorder="1" applyAlignment="1" applyProtection="1">
      <alignment horizontal="center"/>
      <protection locked="0"/>
    </xf>
    <xf numFmtId="0" fontId="6" fillId="0" borderId="0" xfId="0" applyFont="1" applyAlignment="1">
      <alignment horizontal="left"/>
    </xf>
    <xf numFmtId="0" fontId="7" fillId="0" borderId="13" xfId="0" applyFont="1" applyBorder="1" applyAlignment="1" applyProtection="1">
      <alignment horizontal="center"/>
      <protection locked="0"/>
    </xf>
    <xf numFmtId="0" fontId="6" fillId="0" borderId="0" xfId="0" applyFont="1" applyAlignment="1">
      <alignment horizontal="right"/>
    </xf>
    <xf numFmtId="167" fontId="7" fillId="0" borderId="12" xfId="0" applyNumberFormat="1" applyFont="1" applyBorder="1" applyAlignment="1" applyProtection="1">
      <alignment horizontal="center"/>
      <protection locked="0"/>
    </xf>
    <xf numFmtId="0" fontId="8" fillId="6" borderId="0" xfId="0" applyFont="1" applyFill="1" applyAlignment="1">
      <alignment horizontal="center"/>
    </xf>
    <xf numFmtId="0" fontId="4" fillId="3" borderId="0" xfId="0" applyFont="1" applyFill="1" applyAlignment="1" applyProtection="1">
      <alignment horizontal="center"/>
      <protection locked="0"/>
    </xf>
    <xf numFmtId="0" fontId="8" fillId="3" borderId="0" xfId="0" applyFont="1" applyFill="1" applyAlignment="1">
      <alignment horizontal="center"/>
    </xf>
    <xf numFmtId="0" fontId="8" fillId="4" borderId="0" xfId="0" applyFont="1" applyFill="1" applyAlignment="1">
      <alignment horizontal="center"/>
    </xf>
    <xf numFmtId="0" fontId="0" fillId="0" borderId="21" xfId="0" applyBorder="1" applyAlignment="1">
      <alignment horizontal="center"/>
    </xf>
    <xf numFmtId="0" fontId="0" fillId="0" borderId="13" xfId="0" applyBorder="1" applyAlignment="1">
      <alignment horizontal="center"/>
    </xf>
    <xf numFmtId="0" fontId="0" fillId="0" borderId="22"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5" fillId="0" borderId="1" xfId="0" applyFont="1" applyBorder="1" applyAlignment="1">
      <alignment horizontal="center"/>
    </xf>
    <xf numFmtId="0" fontId="5" fillId="0" borderId="0" xfId="0" applyFont="1" applyAlignment="1">
      <alignment horizontal="center"/>
    </xf>
    <xf numFmtId="0" fontId="8" fillId="5" borderId="0" xfId="0" applyFont="1" applyFill="1" applyAlignment="1">
      <alignment horizontal="center"/>
    </xf>
    <xf numFmtId="0" fontId="7" fillId="0" borderId="23" xfId="2" applyFont="1" applyBorder="1" applyAlignment="1">
      <alignment horizontal="center"/>
    </xf>
    <xf numFmtId="0" fontId="5" fillId="0" borderId="0" xfId="0" applyFont="1" applyAlignment="1">
      <alignment horizontal="center" vertical="top"/>
    </xf>
    <xf numFmtId="0" fontId="6" fillId="0" borderId="9" xfId="0" applyFont="1" applyBorder="1" applyAlignment="1">
      <alignment horizontal="center"/>
    </xf>
    <xf numFmtId="14" fontId="6" fillId="0" borderId="0" xfId="0" applyNumberFormat="1" applyFont="1" applyAlignment="1">
      <alignment horizontal="right"/>
    </xf>
    <xf numFmtId="167" fontId="7" fillId="0" borderId="13" xfId="0" applyNumberFormat="1" applyFont="1" applyBorder="1" applyAlignment="1" applyProtection="1">
      <alignment horizontal="center"/>
      <protection locked="0"/>
    </xf>
    <xf numFmtId="0" fontId="13" fillId="0" borderId="1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0" xfId="0" applyFont="1" applyAlignment="1">
      <alignment horizontal="center" vertical="center" wrapText="1"/>
    </xf>
    <xf numFmtId="0" fontId="13" fillId="0" borderId="24" xfId="0" applyFont="1" applyBorder="1" applyAlignment="1">
      <alignment horizontal="center" vertical="center" wrapText="1"/>
    </xf>
    <xf numFmtId="49" fontId="13" fillId="0" borderId="20" xfId="0" applyNumberFormat="1" applyFont="1" applyBorder="1" applyAlignment="1">
      <alignment horizontal="center"/>
    </xf>
    <xf numFmtId="49" fontId="13" fillId="0" borderId="0" xfId="0" applyNumberFormat="1" applyFont="1" applyAlignment="1">
      <alignment horizontal="center"/>
    </xf>
    <xf numFmtId="49" fontId="13" fillId="0" borderId="24" xfId="0" applyNumberFormat="1" applyFont="1" applyBorder="1" applyAlignment="1">
      <alignment horizontal="center"/>
    </xf>
    <xf numFmtId="49" fontId="13" fillId="0" borderId="25" xfId="0" applyNumberFormat="1" applyFont="1" applyBorder="1" applyAlignment="1">
      <alignment horizontal="center"/>
    </xf>
    <xf numFmtId="49" fontId="13" fillId="0" borderId="13" xfId="0" applyNumberFormat="1" applyFont="1" applyBorder="1" applyAlignment="1">
      <alignment horizontal="center"/>
    </xf>
    <xf numFmtId="49" fontId="13" fillId="0" borderId="26" xfId="0" applyNumberFormat="1" applyFont="1" applyBorder="1" applyAlignment="1">
      <alignment horizontal="center"/>
    </xf>
    <xf numFmtId="49" fontId="13" fillId="0" borderId="18" xfId="0" applyNumberFormat="1" applyFont="1" applyBorder="1" applyAlignment="1">
      <alignment horizontal="center"/>
    </xf>
    <xf numFmtId="49" fontId="13" fillId="0" borderId="9" xfId="0" applyNumberFormat="1" applyFont="1" applyBorder="1" applyAlignment="1">
      <alignment horizontal="center"/>
    </xf>
    <xf numFmtId="49" fontId="13" fillId="0" borderId="19" xfId="0" applyNumberFormat="1" applyFont="1" applyBorder="1" applyAlignment="1">
      <alignment horizontal="center"/>
    </xf>
    <xf numFmtId="49" fontId="18" fillId="0" borderId="25" xfId="0" applyNumberFormat="1" applyFont="1" applyBorder="1" applyAlignment="1">
      <alignment horizontal="center"/>
    </xf>
    <xf numFmtId="49" fontId="18" fillId="0" borderId="18" xfId="0" applyNumberFormat="1" applyFont="1" applyBorder="1" applyAlignment="1">
      <alignment horizontal="center"/>
    </xf>
    <xf numFmtId="49" fontId="18" fillId="0" borderId="20" xfId="0" applyNumberFormat="1" applyFont="1" applyBorder="1" applyAlignment="1">
      <alignment horizontal="center"/>
    </xf>
    <xf numFmtId="0" fontId="7" fillId="0" borderId="23" xfId="0" applyFont="1" applyBorder="1" applyAlignment="1" applyProtection="1">
      <alignment horizontal="center"/>
      <protection locked="0"/>
    </xf>
    <xf numFmtId="0" fontId="16"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165" fontId="8" fillId="0" borderId="17" xfId="0" applyNumberFormat="1" applyFont="1" applyBorder="1" applyAlignment="1">
      <alignment horizontal="center"/>
    </xf>
    <xf numFmtId="165" fontId="8" fillId="0" borderId="12" xfId="0" applyNumberFormat="1" applyFont="1" applyBorder="1" applyAlignment="1">
      <alignment horizontal="center"/>
    </xf>
    <xf numFmtId="165" fontId="8" fillId="0" borderId="16" xfId="0" applyNumberFormat="1" applyFont="1" applyBorder="1" applyAlignment="1">
      <alignment horizontal="center"/>
    </xf>
    <xf numFmtId="0" fontId="8" fillId="0" borderId="17" xfId="0" applyFont="1" applyBorder="1" applyAlignment="1">
      <alignment horizontal="center"/>
    </xf>
    <xf numFmtId="0" fontId="8" fillId="0" borderId="12" xfId="0" applyFont="1" applyBorder="1" applyAlignment="1">
      <alignment horizontal="center"/>
    </xf>
    <xf numFmtId="0" fontId="8" fillId="0" borderId="16" xfId="0" applyFont="1" applyBorder="1" applyAlignment="1">
      <alignment horizontal="center"/>
    </xf>
    <xf numFmtId="0" fontId="13" fillId="0" borderId="20" xfId="0" applyFont="1" applyBorder="1" applyAlignment="1">
      <alignment horizontal="center"/>
    </xf>
    <xf numFmtId="0" fontId="13" fillId="0" borderId="0" xfId="0" applyFont="1" applyAlignment="1">
      <alignment horizontal="center"/>
    </xf>
    <xf numFmtId="0" fontId="13" fillId="0" borderId="18" xfId="0" applyFont="1" applyBorder="1" applyAlignment="1">
      <alignment horizontal="center"/>
    </xf>
    <xf numFmtId="0" fontId="13" fillId="0" borderId="9" xfId="0" applyFont="1" applyBorder="1" applyAlignment="1">
      <alignment horizontal="center"/>
    </xf>
    <xf numFmtId="0" fontId="8" fillId="0" borderId="1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0" xfId="0" applyFont="1" applyAlignment="1">
      <alignment horizontal="center" vertical="center" wrapText="1"/>
    </xf>
    <xf numFmtId="0" fontId="13" fillId="0" borderId="25" xfId="0" applyFont="1" applyBorder="1" applyAlignment="1">
      <alignment horizontal="center"/>
    </xf>
    <xf numFmtId="0" fontId="13" fillId="0" borderId="13" xfId="0" applyFont="1" applyBorder="1" applyAlignment="1">
      <alignment horizontal="center"/>
    </xf>
    <xf numFmtId="0" fontId="5" fillId="0" borderId="22" xfId="0" applyFont="1" applyBorder="1" applyAlignment="1">
      <alignment horizontal="center"/>
    </xf>
    <xf numFmtId="0" fontId="5" fillId="0" borderId="11" xfId="0" applyFont="1" applyBorder="1" applyAlignment="1">
      <alignment horizontal="center"/>
    </xf>
    <xf numFmtId="0" fontId="5" fillId="0" borderId="11" xfId="0" applyFont="1" applyBorder="1" applyAlignment="1">
      <alignment horizontal="center" vertical="top"/>
    </xf>
    <xf numFmtId="0" fontId="8" fillId="0" borderId="0" xfId="0" applyFont="1" applyAlignment="1">
      <alignment horizontal="center"/>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8" xfId="0" applyFont="1" applyBorder="1" applyAlignment="1">
      <alignment horizontal="center" vertical="center"/>
    </xf>
    <xf numFmtId="0" fontId="13" fillId="0" borderId="9"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24" xfId="0" applyFont="1" applyBorder="1" applyAlignment="1">
      <alignment horizontal="center" vertical="center"/>
    </xf>
    <xf numFmtId="0" fontId="19" fillId="0" borderId="0" xfId="0" applyFont="1" applyAlignment="1">
      <alignment horizontal="left" vertical="top" wrapText="1"/>
    </xf>
    <xf numFmtId="0" fontId="0" fillId="0" borderId="17" xfId="0" applyBorder="1" applyAlignment="1">
      <alignment horizontal="center"/>
    </xf>
    <xf numFmtId="0" fontId="0" fillId="0" borderId="12" xfId="0" applyBorder="1" applyAlignment="1">
      <alignment horizontal="center"/>
    </xf>
    <xf numFmtId="3" fontId="8" fillId="0" borderId="12" xfId="0" applyNumberFormat="1" applyFont="1" applyBorder="1" applyAlignment="1">
      <alignment horizontal="center" vertical="center" wrapText="1"/>
    </xf>
    <xf numFmtId="0" fontId="0" fillId="0" borderId="15" xfId="0" quotePrefix="1" applyBorder="1" applyAlignment="1">
      <alignment horizontal="center"/>
    </xf>
    <xf numFmtId="0" fontId="0" fillId="0" borderId="15" xfId="0" applyBorder="1" applyAlignment="1">
      <alignment horizontal="center"/>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7" xfId="0" applyBorder="1" applyAlignment="1">
      <alignment horizontal="right"/>
    </xf>
    <xf numFmtId="0" fontId="0" fillId="0" borderId="12" xfId="0" applyBorder="1"/>
    <xf numFmtId="0" fontId="19" fillId="0" borderId="0" xfId="0" applyFont="1" applyAlignment="1">
      <alignment horizontal="center" vertical="center"/>
    </xf>
    <xf numFmtId="0" fontId="19" fillId="0" borderId="0" xfId="0" applyFont="1" applyAlignment="1">
      <alignment horizontal="left" vertical="center" wrapText="1"/>
    </xf>
    <xf numFmtId="164" fontId="0" fillId="0" borderId="15" xfId="0" applyNumberFormat="1" applyBorder="1" applyAlignment="1">
      <alignment horizontal="center"/>
    </xf>
    <xf numFmtId="0" fontId="4" fillId="0" borderId="13" xfId="0" applyFont="1" applyBorder="1" applyAlignment="1">
      <alignment horizontal="center"/>
    </xf>
    <xf numFmtId="0" fontId="0" fillId="0" borderId="16" xfId="0" applyBorder="1" applyAlignment="1">
      <alignment horizontal="center"/>
    </xf>
    <xf numFmtId="1" fontId="8" fillId="0" borderId="0" xfId="0" applyNumberFormat="1" applyFont="1" applyAlignment="1">
      <alignment horizontal="center"/>
    </xf>
    <xf numFmtId="0" fontId="13" fillId="0" borderId="0" xfId="0" applyFont="1" applyAlignment="1">
      <alignment horizontal="left" vertical="center" wrapText="1"/>
    </xf>
    <xf numFmtId="0" fontId="8" fillId="0" borderId="1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49" fontId="8" fillId="0" borderId="18" xfId="0" applyNumberFormat="1" applyFont="1" applyBorder="1" applyAlignment="1">
      <alignment horizontal="center"/>
    </xf>
    <xf numFmtId="49" fontId="8" fillId="0" borderId="9" xfId="0" applyNumberFormat="1" applyFont="1" applyBorder="1" applyAlignment="1">
      <alignment horizontal="center"/>
    </xf>
    <xf numFmtId="49" fontId="8" fillId="0" borderId="19" xfId="0" applyNumberFormat="1" applyFont="1" applyBorder="1" applyAlignment="1">
      <alignment horizontal="center"/>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49" fontId="8" fillId="0" borderId="25" xfId="0" applyNumberFormat="1" applyFont="1" applyBorder="1" applyAlignment="1">
      <alignment horizontal="center"/>
    </xf>
    <xf numFmtId="49" fontId="8" fillId="0" borderId="13" xfId="0" applyNumberFormat="1" applyFont="1" applyBorder="1" applyAlignment="1">
      <alignment horizontal="center"/>
    </xf>
    <xf numFmtId="49" fontId="8" fillId="0" borderId="26" xfId="0" applyNumberFormat="1" applyFont="1" applyBorder="1" applyAlignment="1">
      <alignment horizontal="center"/>
    </xf>
    <xf numFmtId="1" fontId="22" fillId="0" borderId="0" xfId="0" applyNumberFormat="1" applyFont="1" applyAlignment="1">
      <alignment horizontal="center"/>
    </xf>
    <xf numFmtId="1" fontId="8" fillId="0" borderId="13" xfId="0" applyNumberFormat="1" applyFont="1" applyBorder="1" applyAlignment="1">
      <alignment horizontal="center"/>
    </xf>
    <xf numFmtId="0" fontId="22" fillId="0" borderId="0" xfId="0" applyFont="1" applyAlignment="1">
      <alignment horizontal="center" vertical="center" wrapText="1"/>
    </xf>
    <xf numFmtId="49" fontId="8" fillId="0" borderId="0" xfId="0" applyNumberFormat="1" applyFont="1" applyAlignment="1">
      <alignment horizontal="center"/>
    </xf>
    <xf numFmtId="0" fontId="19" fillId="0" borderId="0" xfId="0" applyFont="1" applyAlignment="1">
      <alignment horizontal="left" wrapText="1"/>
    </xf>
    <xf numFmtId="0" fontId="4" fillId="0" borderId="13" xfId="0" applyFont="1" applyBorder="1" applyAlignment="1">
      <alignment horizontal="center" vertical="center" wrapText="1"/>
    </xf>
    <xf numFmtId="0" fontId="8" fillId="0" borderId="13" xfId="0" applyFont="1" applyBorder="1" applyAlignment="1">
      <alignment horizontal="center"/>
    </xf>
    <xf numFmtId="2" fontId="8" fillId="0" borderId="13" xfId="0" applyNumberFormat="1" applyFont="1" applyBorder="1" applyAlignment="1">
      <alignment horizontal="center"/>
    </xf>
    <xf numFmtId="49" fontId="8" fillId="0" borderId="9" xfId="0" applyNumberFormat="1" applyFont="1" applyBorder="1" applyAlignment="1">
      <alignment horizontal="center" vertical="center" wrapText="1"/>
    </xf>
    <xf numFmtId="0" fontId="3" fillId="0" borderId="15" xfId="1" applyBorder="1" applyAlignment="1">
      <alignment horizontal="center" vertical="center"/>
    </xf>
    <xf numFmtId="0" fontId="1" fillId="0" borderId="15" xfId="1" applyFont="1" applyBorder="1" applyAlignment="1" applyProtection="1">
      <alignment horizontal="center" vertical="center"/>
      <protection locked="0"/>
    </xf>
    <xf numFmtId="0" fontId="3" fillId="0" borderId="15" xfId="1" applyBorder="1" applyAlignment="1" applyProtection="1">
      <alignment horizontal="center" vertical="center"/>
      <protection locked="0"/>
    </xf>
    <xf numFmtId="0" fontId="30" fillId="0" borderId="0" xfId="1" applyFont="1" applyAlignment="1">
      <alignment horizontal="center" vertical="center" wrapText="1"/>
    </xf>
    <xf numFmtId="0" fontId="30" fillId="0" borderId="27" xfId="1" applyFont="1" applyBorder="1" applyAlignment="1">
      <alignment horizontal="center" vertical="center" wrapText="1"/>
    </xf>
    <xf numFmtId="0" fontId="1" fillId="0" borderId="15" xfId="1" applyFont="1" applyBorder="1" applyAlignment="1">
      <alignment horizontal="center" vertical="center"/>
    </xf>
    <xf numFmtId="0" fontId="3" fillId="0" borderId="13" xfId="1" applyBorder="1" applyAlignment="1" applyProtection="1">
      <alignment horizontal="center"/>
      <protection locked="0"/>
    </xf>
    <xf numFmtId="0" fontId="3" fillId="0" borderId="12" xfId="1" applyBorder="1" applyAlignment="1" applyProtection="1">
      <alignment horizontal="center"/>
      <protection locked="0"/>
    </xf>
    <xf numFmtId="0" fontId="3" fillId="0" borderId="17" xfId="1" applyBorder="1" applyAlignment="1">
      <alignment horizontal="center" vertical="center"/>
    </xf>
    <xf numFmtId="0" fontId="3" fillId="0" borderId="12" xfId="1" applyBorder="1" applyAlignment="1">
      <alignment horizontal="center" vertical="center"/>
    </xf>
    <xf numFmtId="0" fontId="3" fillId="0" borderId="0" xfId="1" applyAlignment="1">
      <alignment horizontal="left"/>
    </xf>
    <xf numFmtId="0" fontId="3" fillId="0" borderId="0" xfId="1" applyAlignment="1">
      <alignment horizontal="center"/>
    </xf>
    <xf numFmtId="0" fontId="25" fillId="0" borderId="0" xfId="1" applyFont="1" applyAlignment="1">
      <alignment horizontal="center" vertical="center" wrapText="1"/>
    </xf>
    <xf numFmtId="0" fontId="3" fillId="0" borderId="15" xfId="1" applyBorder="1" applyAlignment="1">
      <alignment horizontal="center"/>
    </xf>
    <xf numFmtId="0" fontId="3" fillId="0" borderId="15" xfId="1" applyBorder="1" applyAlignment="1" applyProtection="1">
      <alignment horizontal="center"/>
      <protection locked="0"/>
    </xf>
    <xf numFmtId="0" fontId="3" fillId="0" borderId="17" xfId="1" applyBorder="1" applyAlignment="1" applyProtection="1">
      <alignment horizontal="center" vertical="center"/>
      <protection locked="0"/>
    </xf>
    <xf numFmtId="0" fontId="3" fillId="0" borderId="12" xfId="1" applyBorder="1" applyAlignment="1" applyProtection="1">
      <alignment horizontal="center" vertical="center"/>
      <protection locked="0"/>
    </xf>
    <xf numFmtId="0" fontId="8" fillId="0" borderId="0" xfId="2" applyAlignment="1">
      <alignment horizontal="center"/>
    </xf>
    <xf numFmtId="0" fontId="8" fillId="0" borderId="24" xfId="2" applyBorder="1" applyAlignment="1">
      <alignment horizontal="center"/>
    </xf>
    <xf numFmtId="0" fontId="17" fillId="0" borderId="0" xfId="2" applyFont="1" applyAlignment="1">
      <alignment horizontal="center" wrapText="1"/>
    </xf>
    <xf numFmtId="0" fontId="8" fillId="0" borderId="20" xfId="2" applyBorder="1" applyAlignment="1">
      <alignment horizontal="center"/>
    </xf>
    <xf numFmtId="0" fontId="8" fillId="12" borderId="0" xfId="2" applyFill="1" applyAlignment="1">
      <alignment horizontal="center" wrapText="1"/>
    </xf>
    <xf numFmtId="0" fontId="8" fillId="0" borderId="25" xfId="2" applyBorder="1" applyAlignment="1">
      <alignment horizontal="center"/>
    </xf>
    <xf numFmtId="0" fontId="8" fillId="0" borderId="13" xfId="2" applyBorder="1" applyAlignment="1">
      <alignment horizontal="center"/>
    </xf>
    <xf numFmtId="0" fontId="8" fillId="0" borderId="0" xfId="2" applyAlignment="1" applyProtection="1">
      <alignment horizontal="left" vertical="top" wrapText="1"/>
      <protection locked="0"/>
    </xf>
    <xf numFmtId="0" fontId="4" fillId="0" borderId="13" xfId="2" applyFont="1" applyBorder="1" applyAlignment="1">
      <alignment horizontal="center"/>
    </xf>
    <xf numFmtId="0" fontId="8" fillId="9" borderId="0" xfId="2" applyFill="1" applyAlignment="1">
      <alignment horizontal="center" wrapText="1"/>
    </xf>
    <xf numFmtId="1" fontId="8" fillId="0" borderId="0" xfId="2" applyNumberFormat="1" applyAlignment="1">
      <alignment horizontal="center"/>
    </xf>
    <xf numFmtId="164" fontId="8" fillId="0" borderId="0" xfId="2" applyNumberFormat="1" applyAlignment="1">
      <alignment horizontal="center"/>
    </xf>
    <xf numFmtId="49" fontId="8" fillId="0" borderId="13" xfId="2" applyNumberFormat="1" applyBorder="1" applyAlignment="1">
      <alignment horizontal="center"/>
    </xf>
    <xf numFmtId="164" fontId="8" fillId="7" borderId="0" xfId="2" applyNumberFormat="1" applyFill="1" applyAlignment="1" applyProtection="1">
      <alignment horizontal="center"/>
      <protection locked="0"/>
    </xf>
    <xf numFmtId="169" fontId="8" fillId="0" borderId="0" xfId="2" applyNumberFormat="1" applyAlignment="1">
      <alignment horizontal="center"/>
    </xf>
    <xf numFmtId="0" fontId="8" fillId="8" borderId="0" xfId="2" applyFill="1" applyAlignment="1">
      <alignment horizontal="center" wrapText="1"/>
    </xf>
    <xf numFmtId="169" fontId="8" fillId="12" borderId="0" xfId="2" applyNumberFormat="1" applyFill="1" applyAlignment="1">
      <alignment horizontal="center"/>
    </xf>
    <xf numFmtId="0" fontId="8" fillId="0" borderId="18" xfId="2" applyBorder="1" applyAlignment="1">
      <alignment horizontal="center"/>
    </xf>
    <xf numFmtId="0" fontId="8" fillId="0" borderId="9" xfId="2" applyBorder="1" applyAlignment="1">
      <alignment horizontal="center"/>
    </xf>
    <xf numFmtId="0" fontId="8" fillId="0" borderId="19" xfId="2" applyBorder="1" applyAlignment="1">
      <alignment horizontal="center"/>
    </xf>
    <xf numFmtId="0" fontId="8" fillId="0" borderId="15" xfId="2" applyBorder="1" applyAlignment="1">
      <alignment horizontal="center"/>
    </xf>
    <xf numFmtId="164" fontId="8" fillId="0" borderId="15" xfId="2" applyNumberFormat="1" applyBorder="1" applyAlignment="1">
      <alignment horizontal="center"/>
    </xf>
    <xf numFmtId="0" fontId="8" fillId="0" borderId="13" xfId="2" applyBorder="1" applyAlignment="1">
      <alignment horizontal="center" vertical="center" wrapText="1"/>
    </xf>
    <xf numFmtId="49" fontId="8" fillId="0" borderId="13" xfId="2" applyNumberFormat="1" applyBorder="1" applyAlignment="1">
      <alignment horizontal="center" vertical="center" wrapText="1"/>
    </xf>
    <xf numFmtId="49" fontId="8" fillId="0" borderId="0" xfId="2" applyNumberFormat="1" applyAlignment="1">
      <alignment horizontal="center"/>
    </xf>
    <xf numFmtId="168" fontId="8" fillId="2" borderId="0" xfId="2" applyNumberFormat="1" applyFill="1" applyAlignment="1" applyProtection="1">
      <alignment horizontal="center"/>
      <protection locked="0"/>
    </xf>
    <xf numFmtId="0" fontId="8" fillId="0" borderId="0" xfId="2" applyAlignment="1">
      <alignment horizontal="center" vertical="center" wrapText="1"/>
    </xf>
    <xf numFmtId="1" fontId="8" fillId="0" borderId="13" xfId="2" applyNumberFormat="1" applyBorder="1" applyAlignment="1">
      <alignment horizontal="center"/>
    </xf>
    <xf numFmtId="0" fontId="8" fillId="0" borderId="18" xfId="2" applyBorder="1" applyAlignment="1">
      <alignment horizontal="center" wrapText="1"/>
    </xf>
    <xf numFmtId="0" fontId="8" fillId="0" borderId="19" xfId="2" applyBorder="1" applyAlignment="1">
      <alignment horizontal="center" wrapText="1"/>
    </xf>
    <xf numFmtId="0" fontId="8" fillId="0" borderId="25" xfId="2" applyBorder="1" applyAlignment="1">
      <alignment horizontal="center" wrapText="1"/>
    </xf>
    <xf numFmtId="0" fontId="8" fillId="0" borderId="26" xfId="2" applyBorder="1" applyAlignment="1">
      <alignment horizontal="center" wrapText="1"/>
    </xf>
    <xf numFmtId="0" fontId="8" fillId="0" borderId="15" xfId="2" applyBorder="1" applyAlignment="1">
      <alignment horizontal="center" wrapText="1"/>
    </xf>
    <xf numFmtId="0" fontId="8" fillId="9" borderId="15" xfId="2" applyFill="1" applyBorder="1" applyAlignment="1">
      <alignment horizontal="center"/>
    </xf>
    <xf numFmtId="0" fontId="8" fillId="0" borderId="9" xfId="2" applyBorder="1" applyAlignment="1">
      <alignment horizontal="center" wrapText="1"/>
    </xf>
    <xf numFmtId="0" fontId="8" fillId="0" borderId="13" xfId="2" applyBorder="1" applyAlignment="1">
      <alignment horizontal="center" wrapText="1"/>
    </xf>
    <xf numFmtId="49" fontId="8" fillId="0" borderId="9" xfId="2" applyNumberFormat="1" applyBorder="1" applyAlignment="1">
      <alignment horizontal="center"/>
    </xf>
    <xf numFmtId="0" fontId="8" fillId="0" borderId="0" xfId="2" applyAlignment="1">
      <alignment horizontal="center" vertical="top"/>
    </xf>
    <xf numFmtId="164" fontId="8" fillId="0" borderId="0" xfId="2" applyNumberFormat="1" applyAlignment="1">
      <alignment horizontal="center" vertical="top"/>
    </xf>
    <xf numFmtId="0" fontId="8" fillId="0" borderId="9" xfId="2" applyBorder="1" applyAlignment="1">
      <alignment horizontal="center" vertical="center" wrapText="1"/>
    </xf>
    <xf numFmtId="0" fontId="8" fillId="0" borderId="13" xfId="2" applyBorder="1" applyAlignment="1">
      <alignment horizontal="center" vertical="top"/>
    </xf>
    <xf numFmtId="2" fontId="8" fillId="0" borderId="13" xfId="2" applyNumberFormat="1" applyBorder="1" applyAlignment="1">
      <alignment horizontal="center"/>
    </xf>
    <xf numFmtId="0" fontId="8" fillId="0" borderId="9" xfId="2" applyBorder="1" applyAlignment="1">
      <alignment horizontal="center" vertical="top"/>
    </xf>
    <xf numFmtId="0" fontId="11" fillId="0" borderId="0" xfId="2" applyFont="1" applyAlignment="1">
      <alignment horizontal="center"/>
    </xf>
    <xf numFmtId="0" fontId="8" fillId="0" borderId="0" xfId="2" applyAlignment="1">
      <alignment horizontal="left" vertical="top"/>
    </xf>
    <xf numFmtId="0" fontId="8" fillId="0" borderId="0" xfId="2" applyAlignment="1" applyProtection="1">
      <alignment horizontal="center" vertical="top"/>
      <protection locked="0"/>
    </xf>
    <xf numFmtId="0" fontId="4" fillId="0" borderId="0" xfId="2" applyFont="1" applyAlignment="1">
      <alignment horizontal="center"/>
    </xf>
    <xf numFmtId="0" fontId="11" fillId="0" borderId="0" xfId="2" applyFont="1" applyAlignment="1">
      <alignment horizontal="left" vertical="top"/>
    </xf>
    <xf numFmtId="0" fontId="8" fillId="2" borderId="0" xfId="2" applyFill="1" applyAlignment="1" applyProtection="1">
      <alignment horizontal="center" vertical="top"/>
      <protection locked="0"/>
    </xf>
    <xf numFmtId="0" fontId="8" fillId="0" borderId="0" xfId="2" applyAlignment="1">
      <alignment horizontal="center" vertical="top" wrapText="1"/>
    </xf>
    <xf numFmtId="0" fontId="8" fillId="0" borderId="17" xfId="2" applyBorder="1" applyAlignment="1">
      <alignment horizontal="center" vertical="center" wrapText="1"/>
    </xf>
    <xf numFmtId="0" fontId="8" fillId="0" borderId="12" xfId="2" applyBorder="1" applyAlignment="1">
      <alignment horizontal="center" vertical="center" wrapText="1"/>
    </xf>
    <xf numFmtId="1" fontId="8" fillId="0" borderId="17" xfId="2" applyNumberFormat="1" applyBorder="1" applyAlignment="1">
      <alignment horizontal="center"/>
    </xf>
    <xf numFmtId="1" fontId="8" fillId="0" borderId="12" xfId="2" applyNumberFormat="1" applyBorder="1" applyAlignment="1">
      <alignment horizontal="center"/>
    </xf>
    <xf numFmtId="1" fontId="8" fillId="0" borderId="16" xfId="2" applyNumberFormat="1" applyBorder="1" applyAlignment="1">
      <alignment horizontal="center"/>
    </xf>
    <xf numFmtId="49" fontId="8" fillId="0" borderId="25" xfId="2" applyNumberFormat="1" applyBorder="1" applyAlignment="1">
      <alignment horizontal="center"/>
    </xf>
    <xf numFmtId="49" fontId="8" fillId="0" borderId="26" xfId="2" applyNumberFormat="1" applyBorder="1" applyAlignment="1">
      <alignment horizontal="center"/>
    </xf>
    <xf numFmtId="0" fontId="8" fillId="0" borderId="21" xfId="2" applyBorder="1" applyAlignment="1">
      <alignment horizontal="center"/>
    </xf>
    <xf numFmtId="0" fontId="8" fillId="0" borderId="18" xfId="2" applyBorder="1" applyAlignment="1">
      <alignment horizontal="center" vertical="center" wrapText="1"/>
    </xf>
    <xf numFmtId="0" fontId="8" fillId="0" borderId="19" xfId="2" applyBorder="1" applyAlignment="1">
      <alignment horizontal="center" vertical="center" wrapText="1"/>
    </xf>
    <xf numFmtId="0" fontId="8" fillId="0" borderId="20" xfId="2" applyBorder="1" applyAlignment="1">
      <alignment horizontal="center" vertical="center" wrapText="1"/>
    </xf>
    <xf numFmtId="0" fontId="8" fillId="0" borderId="24" xfId="2" applyBorder="1" applyAlignment="1">
      <alignment horizontal="center" vertical="center" wrapText="1"/>
    </xf>
    <xf numFmtId="0" fontId="8" fillId="0" borderId="25" xfId="2" applyBorder="1" applyAlignment="1">
      <alignment horizontal="center" vertical="center" wrapText="1"/>
    </xf>
    <xf numFmtId="0" fontId="8" fillId="0" borderId="26" xfId="2" applyBorder="1" applyAlignment="1">
      <alignment horizontal="center" vertical="center" wrapText="1"/>
    </xf>
    <xf numFmtId="0" fontId="8" fillId="0" borderId="16" xfId="2" applyBorder="1" applyAlignment="1">
      <alignment horizontal="center" vertical="center" wrapText="1"/>
    </xf>
    <xf numFmtId="49" fontId="8" fillId="0" borderId="18" xfId="2" applyNumberFormat="1" applyBorder="1" applyAlignment="1">
      <alignment horizontal="center"/>
    </xf>
    <xf numFmtId="49" fontId="8" fillId="0" borderId="19" xfId="2" applyNumberFormat="1" applyBorder="1" applyAlignment="1">
      <alignment horizontal="center"/>
    </xf>
    <xf numFmtId="0" fontId="8" fillId="0" borderId="22" xfId="2" applyBorder="1" applyAlignment="1">
      <alignment horizontal="center"/>
    </xf>
    <xf numFmtId="0" fontId="8" fillId="0" borderId="1" xfId="2" applyBorder="1" applyAlignment="1">
      <alignment horizontal="center"/>
    </xf>
    <xf numFmtId="0" fontId="8" fillId="0" borderId="11" xfId="2" applyBorder="1" applyAlignment="1">
      <alignment horizontal="center"/>
    </xf>
    <xf numFmtId="0" fontId="5" fillId="0" borderId="1" xfId="2" applyFont="1" applyBorder="1" applyAlignment="1">
      <alignment horizontal="center"/>
    </xf>
    <xf numFmtId="0" fontId="5" fillId="0" borderId="0" xfId="2" applyFont="1" applyAlignment="1">
      <alignment horizontal="center"/>
    </xf>
    <xf numFmtId="0" fontId="7" fillId="0" borderId="23" xfId="2" applyFont="1" applyBorder="1" applyAlignment="1" applyProtection="1">
      <alignment horizontal="center"/>
      <protection locked="0"/>
    </xf>
    <xf numFmtId="0" fontId="6" fillId="0" borderId="0" xfId="2" applyFont="1" applyAlignment="1">
      <alignment horizontal="left"/>
    </xf>
    <xf numFmtId="0" fontId="7" fillId="0" borderId="12" xfId="2" applyFont="1" applyBorder="1" applyAlignment="1" applyProtection="1">
      <alignment horizontal="center"/>
      <protection locked="0"/>
    </xf>
    <xf numFmtId="0" fontId="5" fillId="0" borderId="0" xfId="2" applyFont="1" applyAlignment="1">
      <alignment horizontal="center" vertical="top"/>
    </xf>
    <xf numFmtId="0" fontId="7" fillId="0" borderId="13" xfId="2" applyFont="1" applyBorder="1" applyAlignment="1" applyProtection="1">
      <alignment horizontal="center"/>
      <protection locked="0"/>
    </xf>
    <xf numFmtId="14" fontId="6" fillId="0" borderId="0" xfId="2" applyNumberFormat="1" applyFont="1" applyAlignment="1">
      <alignment horizontal="right"/>
    </xf>
    <xf numFmtId="167" fontId="7" fillId="0" borderId="13" xfId="2" applyNumberFormat="1" applyFont="1" applyBorder="1" applyAlignment="1" applyProtection="1">
      <alignment horizontal="center"/>
      <protection locked="0"/>
    </xf>
    <xf numFmtId="49" fontId="13" fillId="0" borderId="20" xfId="2" applyNumberFormat="1" applyFont="1" applyBorder="1" applyAlignment="1">
      <alignment horizontal="center"/>
    </xf>
    <xf numFmtId="49" fontId="13" fillId="0" borderId="0" xfId="2" applyNumberFormat="1" applyFont="1" applyAlignment="1">
      <alignment horizontal="center"/>
    </xf>
    <xf numFmtId="49" fontId="13" fillId="0" borderId="24" xfId="2" applyNumberFormat="1" applyFont="1" applyBorder="1" applyAlignment="1">
      <alignment horizontal="center"/>
    </xf>
    <xf numFmtId="0" fontId="6" fillId="0" borderId="0" xfId="2" applyFont="1" applyAlignment="1">
      <alignment horizontal="right"/>
    </xf>
    <xf numFmtId="167" fontId="7" fillId="0" borderId="12" xfId="2" applyNumberFormat="1" applyFont="1" applyBorder="1" applyAlignment="1" applyProtection="1">
      <alignment horizontal="center"/>
      <protection locked="0"/>
    </xf>
    <xf numFmtId="0" fontId="6" fillId="0" borderId="9" xfId="2" applyFont="1" applyBorder="1" applyAlignment="1">
      <alignment horizontal="center"/>
    </xf>
    <xf numFmtId="0" fontId="13" fillId="0" borderId="25" xfId="2" applyFont="1" applyBorder="1" applyAlignment="1">
      <alignment horizontal="center"/>
    </xf>
    <xf numFmtId="0" fontId="13" fillId="0" borderId="13" xfId="2" applyFont="1" applyBorder="1" applyAlignment="1">
      <alignment horizontal="center"/>
    </xf>
    <xf numFmtId="49" fontId="13" fillId="0" borderId="25" xfId="2" applyNumberFormat="1" applyFont="1" applyBorder="1" applyAlignment="1">
      <alignment horizontal="center"/>
    </xf>
    <xf numFmtId="49" fontId="13" fillId="0" borderId="13" xfId="2" applyNumberFormat="1" applyFont="1" applyBorder="1" applyAlignment="1">
      <alignment horizontal="center"/>
    </xf>
    <xf numFmtId="49" fontId="13" fillId="0" borderId="26" xfId="2" applyNumberFormat="1" applyFont="1" applyBorder="1" applyAlignment="1">
      <alignment horizontal="center"/>
    </xf>
    <xf numFmtId="49" fontId="18" fillId="0" borderId="25" xfId="2" applyNumberFormat="1" applyFont="1" applyBorder="1" applyAlignment="1">
      <alignment horizontal="center"/>
    </xf>
    <xf numFmtId="0" fontId="13" fillId="0" borderId="20" xfId="2" applyFont="1" applyBorder="1" applyAlignment="1">
      <alignment horizontal="center"/>
    </xf>
    <xf numFmtId="0" fontId="13" fillId="0" borderId="0" xfId="2" applyFont="1" applyAlignment="1">
      <alignment horizontal="center"/>
    </xf>
    <xf numFmtId="49" fontId="18" fillId="0" borderId="20" xfId="2" applyNumberFormat="1" applyFont="1" applyBorder="1" applyAlignment="1">
      <alignment horizontal="center"/>
    </xf>
    <xf numFmtId="0" fontId="13" fillId="0" borderId="1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0" xfId="2" applyFont="1" applyAlignment="1">
      <alignment horizontal="center" vertical="center" wrapText="1"/>
    </xf>
    <xf numFmtId="0" fontId="13" fillId="0" borderId="24"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26" xfId="2" applyFont="1" applyBorder="1" applyAlignment="1">
      <alignment horizontal="center" vertical="center" wrapText="1"/>
    </xf>
    <xf numFmtId="0" fontId="13" fillId="0" borderId="18" xfId="2" applyFont="1" applyBorder="1" applyAlignment="1">
      <alignment horizontal="center"/>
    </xf>
    <xf numFmtId="0" fontId="13" fillId="0" borderId="9" xfId="2" applyFont="1" applyBorder="1" applyAlignment="1">
      <alignment horizontal="center"/>
    </xf>
    <xf numFmtId="49" fontId="13" fillId="0" borderId="18" xfId="2" applyNumberFormat="1" applyFont="1" applyBorder="1" applyAlignment="1">
      <alignment horizontal="center"/>
    </xf>
    <xf numFmtId="49" fontId="13" fillId="0" borderId="9" xfId="2" applyNumberFormat="1" applyFont="1" applyBorder="1" applyAlignment="1">
      <alignment horizontal="center"/>
    </xf>
    <xf numFmtId="49" fontId="13" fillId="0" borderId="19" xfId="2" applyNumberFormat="1" applyFont="1" applyBorder="1" applyAlignment="1">
      <alignment horizontal="center"/>
    </xf>
    <xf numFmtId="49" fontId="18" fillId="0" borderId="18" xfId="2" applyNumberFormat="1" applyFont="1" applyBorder="1" applyAlignment="1">
      <alignment horizontal="center"/>
    </xf>
    <xf numFmtId="0" fontId="13" fillId="0" borderId="15" xfId="2" applyFont="1" applyBorder="1" applyAlignment="1">
      <alignment horizontal="center" vertical="center" wrapText="1"/>
    </xf>
    <xf numFmtId="0" fontId="13" fillId="0" borderId="14" xfId="2" applyFont="1" applyBorder="1" applyAlignment="1">
      <alignment horizontal="center" vertical="center" wrapText="1"/>
    </xf>
    <xf numFmtId="0" fontId="8" fillId="0" borderId="15" xfId="2" applyBorder="1" applyAlignment="1">
      <alignment horizontal="center" vertical="center" wrapText="1"/>
    </xf>
    <xf numFmtId="0" fontId="8" fillId="0" borderId="14" xfId="2" applyBorder="1" applyAlignment="1">
      <alignment horizontal="center" vertical="center" wrapText="1"/>
    </xf>
    <xf numFmtId="0" fontId="8" fillId="0" borderId="17" xfId="2" applyBorder="1" applyAlignment="1">
      <alignment horizontal="center"/>
    </xf>
    <xf numFmtId="0" fontId="8" fillId="0" borderId="12" xfId="2" applyBorder="1" applyAlignment="1">
      <alignment horizontal="center"/>
    </xf>
    <xf numFmtId="0" fontId="8" fillId="0" borderId="16" xfId="2" applyBorder="1" applyAlignment="1">
      <alignment horizontal="center"/>
    </xf>
    <xf numFmtId="165" fontId="8" fillId="0" borderId="17" xfId="2" applyNumberFormat="1" applyBorder="1" applyAlignment="1">
      <alignment horizontal="center"/>
    </xf>
    <xf numFmtId="165" fontId="8" fillId="0" borderId="12" xfId="2" applyNumberFormat="1" applyBorder="1" applyAlignment="1">
      <alignment horizontal="center"/>
    </xf>
    <xf numFmtId="165" fontId="8" fillId="0" borderId="16" xfId="2" applyNumberFormat="1" applyBorder="1" applyAlignment="1">
      <alignment horizontal="center"/>
    </xf>
    <xf numFmtId="0" fontId="13" fillId="0" borderId="18" xfId="2" applyFont="1" applyBorder="1" applyAlignment="1">
      <alignment horizontal="center" vertical="center"/>
    </xf>
    <xf numFmtId="0" fontId="13" fillId="0" borderId="9" xfId="2" applyFont="1" applyBorder="1" applyAlignment="1">
      <alignment horizontal="center" vertical="center"/>
    </xf>
    <xf numFmtId="0" fontId="13" fillId="0" borderId="19" xfId="2" applyFont="1" applyBorder="1" applyAlignment="1">
      <alignment horizontal="center" vertical="center"/>
    </xf>
    <xf numFmtId="0" fontId="13" fillId="0" borderId="20" xfId="2" applyFont="1" applyBorder="1" applyAlignment="1">
      <alignment horizontal="center" vertical="center"/>
    </xf>
    <xf numFmtId="0" fontId="13" fillId="0" borderId="0" xfId="2" applyFont="1" applyAlignment="1">
      <alignment horizontal="center" vertical="center"/>
    </xf>
    <xf numFmtId="0" fontId="13" fillId="0" borderId="24" xfId="2" applyFont="1" applyBorder="1" applyAlignment="1">
      <alignment horizontal="center" vertical="center"/>
    </xf>
    <xf numFmtId="164" fontId="8" fillId="0" borderId="17" xfId="2" applyNumberFormat="1" applyBorder="1" applyAlignment="1">
      <alignment horizontal="center"/>
    </xf>
    <xf numFmtId="164" fontId="8" fillId="0" borderId="16" xfId="2" applyNumberFormat="1" applyBorder="1" applyAlignment="1">
      <alignment horizontal="center"/>
    </xf>
    <xf numFmtId="164" fontId="8" fillId="0" borderId="15" xfId="2" quotePrefix="1" applyNumberFormat="1" applyBorder="1" applyAlignment="1">
      <alignment horizontal="center"/>
    </xf>
    <xf numFmtId="164" fontId="8" fillId="0" borderId="17" xfId="2" quotePrefix="1" applyNumberFormat="1" applyBorder="1" applyAlignment="1">
      <alignment horizontal="center"/>
    </xf>
    <xf numFmtId="164" fontId="8" fillId="0" borderId="16" xfId="2" quotePrefix="1" applyNumberFormat="1" applyBorder="1" applyAlignment="1">
      <alignment horizontal="center"/>
    </xf>
    <xf numFmtId="164" fontId="8" fillId="0" borderId="12" xfId="2" applyNumberFormat="1" applyBorder="1" applyAlignment="1">
      <alignment horizontal="center"/>
    </xf>
    <xf numFmtId="3" fontId="8" fillId="0" borderId="17" xfId="2" applyNumberFormat="1" applyBorder="1" applyAlignment="1">
      <alignment horizontal="center" vertical="center" wrapText="1"/>
    </xf>
    <xf numFmtId="3" fontId="8" fillId="0" borderId="12" xfId="2" applyNumberFormat="1" applyBorder="1" applyAlignment="1">
      <alignment horizontal="center" vertical="center" wrapText="1"/>
    </xf>
    <xf numFmtId="3" fontId="8" fillId="0" borderId="16" xfId="2" applyNumberFormat="1" applyBorder="1" applyAlignment="1">
      <alignment horizontal="center" vertical="center" wrapText="1"/>
    </xf>
    <xf numFmtId="0" fontId="8" fillId="0" borderId="0" xfId="2" applyAlignment="1">
      <alignment horizontal="right"/>
    </xf>
    <xf numFmtId="1" fontId="8" fillId="7" borderId="0" xfId="2" applyNumberFormat="1" applyFill="1" applyAlignment="1" applyProtection="1">
      <alignment horizontal="center"/>
      <protection locked="0"/>
    </xf>
    <xf numFmtId="164" fontId="8" fillId="2" borderId="0" xfId="2" applyNumberFormat="1" applyFill="1" applyAlignment="1" applyProtection="1">
      <alignment horizontal="center"/>
      <protection locked="0"/>
    </xf>
    <xf numFmtId="0" fontId="8" fillId="0" borderId="17" xfId="2" quotePrefix="1" applyBorder="1" applyAlignment="1">
      <alignment horizontal="center"/>
    </xf>
    <xf numFmtId="0" fontId="8" fillId="0" borderId="16" xfId="2" quotePrefix="1" applyBorder="1" applyAlignment="1">
      <alignment horizontal="center"/>
    </xf>
    <xf numFmtId="0" fontId="8" fillId="0" borderId="28" xfId="2" applyBorder="1" applyAlignment="1">
      <alignment horizontal="center" vertical="center" wrapText="1"/>
    </xf>
    <xf numFmtId="0" fontId="8" fillId="0" borderId="29" xfId="2" applyBorder="1" applyAlignment="1">
      <alignment horizontal="center" vertical="center" wrapText="1"/>
    </xf>
    <xf numFmtId="0" fontId="8" fillId="0" borderId="14" xfId="2" applyBorder="1" applyAlignment="1">
      <alignment horizontal="center" vertical="center"/>
    </xf>
    <xf numFmtId="0" fontId="8" fillId="0" borderId="28" xfId="2" applyBorder="1" applyAlignment="1">
      <alignment horizontal="center" vertical="center"/>
    </xf>
    <xf numFmtId="0" fontId="8" fillId="0" borderId="29" xfId="2" applyBorder="1" applyAlignment="1">
      <alignment horizontal="center" vertical="center"/>
    </xf>
    <xf numFmtId="3" fontId="8" fillId="0" borderId="17" xfId="2" applyNumberFormat="1" applyBorder="1" applyAlignment="1">
      <alignment horizontal="center"/>
    </xf>
    <xf numFmtId="3" fontId="8" fillId="0" borderId="12" xfId="2" applyNumberFormat="1" applyBorder="1" applyAlignment="1">
      <alignment horizontal="center"/>
    </xf>
    <xf numFmtId="3" fontId="8" fillId="0" borderId="16" xfId="2" applyNumberFormat="1" applyBorder="1" applyAlignment="1">
      <alignment horizontal="center"/>
    </xf>
    <xf numFmtId="1" fontId="8" fillId="2" borderId="0" xfId="2" applyNumberFormat="1" applyFill="1" applyAlignment="1" applyProtection="1">
      <alignment horizontal="center"/>
      <protection locked="0"/>
    </xf>
    <xf numFmtId="0" fontId="8" fillId="0" borderId="14" xfId="2" applyBorder="1" applyAlignment="1">
      <alignment horizontal="center"/>
    </xf>
    <xf numFmtId="0" fontId="8" fillId="0" borderId="28" xfId="2" applyBorder="1" applyAlignment="1">
      <alignment horizontal="center"/>
    </xf>
    <xf numFmtId="0" fontId="8" fillId="0" borderId="29" xfId="2" applyBorder="1" applyAlignment="1">
      <alignment horizontal="center"/>
    </xf>
    <xf numFmtId="0" fontId="8" fillId="8" borderId="0" xfId="2" applyFill="1" applyAlignment="1">
      <alignment horizontal="center" vertical="center" wrapText="1"/>
    </xf>
    <xf numFmtId="0" fontId="4" fillId="7" borderId="13" xfId="2" applyFont="1" applyFill="1" applyBorder="1" applyAlignment="1" applyProtection="1">
      <alignment horizontal="center"/>
      <protection locked="0"/>
    </xf>
    <xf numFmtId="0" fontId="8" fillId="7" borderId="13" xfId="2" applyFill="1" applyBorder="1" applyAlignment="1" applyProtection="1">
      <alignment horizontal="center"/>
      <protection locked="0"/>
    </xf>
    <xf numFmtId="3" fontId="8" fillId="7" borderId="13" xfId="2" applyNumberFormat="1" applyFill="1" applyBorder="1" applyAlignment="1" applyProtection="1">
      <alignment horizontal="center"/>
      <protection locked="0"/>
    </xf>
    <xf numFmtId="0" fontId="8" fillId="0" borderId="0" xfId="2" applyAlignment="1">
      <alignment horizontal="left" vertical="top" wrapText="1"/>
    </xf>
    <xf numFmtId="0" fontId="7" fillId="0" borderId="12" xfId="2" applyFont="1" applyBorder="1" applyAlignment="1">
      <alignment horizontal="center"/>
    </xf>
    <xf numFmtId="0" fontId="0" fillId="11" borderId="0" xfId="0" applyFill="1" applyAlignment="1">
      <alignment horizontal="center"/>
    </xf>
    <xf numFmtId="0" fontId="8" fillId="0" borderId="6" xfId="0" applyFont="1" applyBorder="1" applyAlignment="1">
      <alignment horizontal="center"/>
    </xf>
    <xf numFmtId="171" fontId="0" fillId="0" borderId="0" xfId="0" applyNumberFormat="1" applyAlignment="1">
      <alignment horizontal="center"/>
    </xf>
    <xf numFmtId="171" fontId="0" fillId="0" borderId="12" xfId="0" applyNumberFormat="1" applyBorder="1" applyAlignment="1">
      <alignment horizontal="center"/>
    </xf>
    <xf numFmtId="0" fontId="0" fillId="6" borderId="13" xfId="0" applyFill="1" applyBorder="1" applyAlignment="1" applyProtection="1">
      <alignment horizontal="center"/>
      <protection locked="0"/>
    </xf>
    <xf numFmtId="173" fontId="0" fillId="0" borderId="0" xfId="0" applyNumberFormat="1" applyAlignment="1">
      <alignment horizontal="center"/>
    </xf>
    <xf numFmtId="172" fontId="0" fillId="0" borderId="0" xfId="0" applyNumberFormat="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8" fillId="0" borderId="25" xfId="0" applyFont="1" applyBorder="1" applyAlignment="1">
      <alignment horizontal="center"/>
    </xf>
    <xf numFmtId="0" fontId="0" fillId="0" borderId="26" xfId="0" applyBorder="1" applyAlignment="1">
      <alignment horizontal="center"/>
    </xf>
    <xf numFmtId="0" fontId="0" fillId="0" borderId="0" xfId="0" applyAlignment="1">
      <alignment horizontal="right"/>
    </xf>
    <xf numFmtId="0" fontId="8" fillId="6" borderId="13" xfId="0" applyFont="1" applyFill="1" applyBorder="1" applyAlignment="1" applyProtection="1">
      <alignment horizontal="center"/>
      <protection locked="0"/>
    </xf>
    <xf numFmtId="2" fontId="0" fillId="6" borderId="0" xfId="0" applyNumberFormat="1" applyFill="1" applyAlignment="1" applyProtection="1">
      <alignment horizontal="center"/>
      <protection locked="0"/>
    </xf>
    <xf numFmtId="0" fontId="8" fillId="0" borderId="0" xfId="0" applyFont="1" applyAlignment="1">
      <alignment horizontal="right"/>
    </xf>
    <xf numFmtId="171" fontId="8" fillId="12" borderId="13" xfId="0" applyNumberFormat="1" applyFont="1" applyFill="1" applyBorder="1" applyAlignment="1" applyProtection="1">
      <alignment horizontal="center"/>
      <protection locked="0"/>
    </xf>
    <xf numFmtId="171" fontId="0" fillId="12" borderId="12" xfId="0" applyNumberFormat="1" applyFill="1" applyBorder="1" applyAlignment="1" applyProtection="1">
      <alignment horizontal="center"/>
      <protection locked="0"/>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2" fontId="8" fillId="0" borderId="0" xfId="0" applyNumberFormat="1" applyFont="1" applyAlignment="1">
      <alignment horizontal="center"/>
    </xf>
    <xf numFmtId="2" fontId="0" fillId="0" borderId="0" xfId="0" applyNumberFormat="1" applyAlignment="1">
      <alignment horizontal="center"/>
    </xf>
    <xf numFmtId="0" fontId="0" fillId="10" borderId="0" xfId="0" applyFill="1" applyAlignment="1">
      <alignment horizontal="center"/>
    </xf>
    <xf numFmtId="0" fontId="8" fillId="0" borderId="1" xfId="0" applyFont="1" applyBorder="1" applyAlignment="1">
      <alignment horizontal="center" wrapText="1"/>
    </xf>
    <xf numFmtId="0" fontId="8" fillId="0" borderId="0" xfId="0" applyFont="1" applyAlignment="1">
      <alignment horizontal="center" wrapText="1"/>
    </xf>
  </cellXfs>
  <cellStyles count="3">
    <cellStyle name="Normal" xfId="0" builtinId="0"/>
    <cellStyle name="Normal 2" xfId="1" xr:uid="{00000000-0005-0000-0000-000001000000}"/>
    <cellStyle name="Normal 3" xfId="2" xr:uid="{00000000-0005-0000-0000-000002000000}"/>
  </cellStyles>
  <dxfs count="113">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38100</xdr:rowOff>
    </xdr:from>
    <xdr:to>
      <xdr:col>5</xdr:col>
      <xdr:colOff>151319</xdr:colOff>
      <xdr:row>4</xdr:row>
      <xdr:rowOff>84644</xdr:rowOff>
    </xdr:to>
    <xdr:pic>
      <xdr:nvPicPr>
        <xdr:cNvPr id="6" name="Picture 5">
          <a:extLst>
            <a:ext uri="{FF2B5EF4-FFF2-40B4-BE49-F238E27FC236}">
              <a16:creationId xmlns:a16="http://schemas.microsoft.com/office/drawing/2014/main" id="{3C52E746-FC7A-4B39-9273-81C2C740FBB5}"/>
            </a:ext>
          </a:extLst>
        </xdr:cNvPr>
        <xdr:cNvPicPr>
          <a:picLocks noChangeAspect="1"/>
        </xdr:cNvPicPr>
      </xdr:nvPicPr>
      <xdr:blipFill>
        <a:blip xmlns:r="http://schemas.openxmlformats.org/officeDocument/2006/relationships" r:embed="rId1"/>
        <a:stretch>
          <a:fillRect/>
        </a:stretch>
      </xdr:blipFill>
      <xdr:spPr>
        <a:xfrm>
          <a:off x="342900" y="38100"/>
          <a:ext cx="713294" cy="713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13</xdr:col>
      <xdr:colOff>114301</xdr:colOff>
      <xdr:row>29</xdr:row>
      <xdr:rowOff>88546</xdr:rowOff>
    </xdr:from>
    <xdr:ext cx="4943474" cy="16856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8039101" y="5613046"/>
          <a:ext cx="4943474" cy="16856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200904</xdr:colOff>
      <xdr:row>54</xdr:row>
      <xdr:rowOff>29799</xdr:rowOff>
    </xdr:to>
    <xdr:pic>
      <xdr:nvPicPr>
        <xdr:cNvPr id="2" name="Picture 1">
          <a:extLst>
            <a:ext uri="{FF2B5EF4-FFF2-40B4-BE49-F238E27FC236}">
              <a16:creationId xmlns:a16="http://schemas.microsoft.com/office/drawing/2014/main" id="{4935A895-7C18-4A28-8C2E-128C5C437DAD}"/>
            </a:ext>
          </a:extLst>
        </xdr:cNvPr>
        <xdr:cNvPicPr>
          <a:picLocks noChangeAspect="1"/>
        </xdr:cNvPicPr>
      </xdr:nvPicPr>
      <xdr:blipFill>
        <a:blip xmlns:r="http://schemas.openxmlformats.org/officeDocument/2006/relationships" r:embed="rId1"/>
        <a:stretch>
          <a:fillRect/>
        </a:stretch>
      </xdr:blipFill>
      <xdr:spPr>
        <a:xfrm>
          <a:off x="0" y="0"/>
          <a:ext cx="6296904" cy="8773749"/>
        </a:xfrm>
        <a:prstGeom prst="rect">
          <a:avLst/>
        </a:prstGeom>
      </xdr:spPr>
    </xdr:pic>
    <xdr:clientData/>
  </xdr:twoCellAnchor>
  <xdr:twoCellAnchor editAs="oneCell">
    <xdr:from>
      <xdr:col>14</xdr:col>
      <xdr:colOff>0</xdr:colOff>
      <xdr:row>0</xdr:row>
      <xdr:rowOff>0</xdr:rowOff>
    </xdr:from>
    <xdr:to>
      <xdr:col>24</xdr:col>
      <xdr:colOff>362851</xdr:colOff>
      <xdr:row>54</xdr:row>
      <xdr:rowOff>10747</xdr:rowOff>
    </xdr:to>
    <xdr:pic>
      <xdr:nvPicPr>
        <xdr:cNvPr id="4" name="Picture 3">
          <a:extLst>
            <a:ext uri="{FF2B5EF4-FFF2-40B4-BE49-F238E27FC236}">
              <a16:creationId xmlns:a16="http://schemas.microsoft.com/office/drawing/2014/main" id="{B166F0C4-3B39-1368-4949-204189EE9A2C}"/>
            </a:ext>
          </a:extLst>
        </xdr:cNvPr>
        <xdr:cNvPicPr>
          <a:picLocks noChangeAspect="1"/>
        </xdr:cNvPicPr>
      </xdr:nvPicPr>
      <xdr:blipFill>
        <a:blip xmlns:r="http://schemas.openxmlformats.org/officeDocument/2006/relationships" r:embed="rId2"/>
        <a:stretch>
          <a:fillRect/>
        </a:stretch>
      </xdr:blipFill>
      <xdr:spPr>
        <a:xfrm>
          <a:off x="8534400" y="0"/>
          <a:ext cx="6458851" cy="87546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F677C02-958C-4090-86C5-A05FE0FD2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107A664-D6FC-41EF-8626-07517E40BE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D55BDAA-E7CA-4B0C-90E5-B31D70BE17B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E91BE4A-04D6-4803-89A6-3922E6CE83F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63F1ABC-8B52-47C9-90D3-474FA9D534D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D354429-E3D5-4FFD-9A1D-FD7EF9657A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FE566F8-59E8-487D-A0EC-64B50538B1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B4C0466-1805-4D86-BD38-704C8218F4D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80F32BE-60AC-468B-B6C6-93DB29643D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3A1D188-1B7E-498A-B911-A314A8CB794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7506E1E-AF78-4C81-8540-2FC4EAE9C7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4C6F17F-41B5-4107-B4C8-ADB4DB24F8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B23481D-4F78-4F1D-941A-BCBFCDE3FBF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9318DBA-FDB5-4178-8CF4-163C975607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FBD7BBF-8CCF-499E-810B-BCD24391558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B8D440C-DC35-4A2A-9827-EF9039572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4F7ADD3-3C96-4E49-B32C-43057751AE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2454275-BFE5-42E3-B336-C3B3584172E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8C52763-E87E-45AF-8CAC-973E7B0799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2307F7E-CFDF-45F4-B948-62760A14C45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E787C5F-8D54-4EB7-B62B-2FF412E022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19EF2D4-158D-4549-B31C-7104C2E4B3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0190B61-40E2-4F24-A03F-E48F071E243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18B4FEF-F464-4E2C-BF2D-9A4AEAF8308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E3DE70D-AF4B-4A5D-AB71-4CB8522D880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96A5448-E748-4FD9-A3EC-E7A05FCBD4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0024FCE-2391-4DC0-A022-436D1F7B9D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93B7E29-1373-4B62-9BF6-18E9EE3B513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0F72CE8-2292-44EA-9FEF-4F70CF1F062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CC3B3C5-C22B-4312-8AFA-8C4792D821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8A409F7-8CA2-4BA6-A677-93FF9BC15D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0CD89D4-BBA9-46F4-A911-BA5AD932D6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02238AB-1739-45F1-8020-75D87F5A4C6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78926EA-17D3-4B66-80DC-33103BEB38D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CCE56BC-AEEC-4AC1-AB86-2565CF74142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ABFEBB5-F3CF-49CC-B28F-CD59A98202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B7B4669-804F-4825-9076-E21E2F98F2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45A0366-4AE2-4906-B96F-476E26F9BD7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9AF829B-2A00-471B-A820-E43281EA7C4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ECB837C-73A1-48C0-B8D4-65AEA43A6C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8546EE6-C30C-4C40-9C0B-BA622B67D2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4A3FEBE-A2FA-47DF-A549-CE8F959AD7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602FC5E-45BA-4BF0-A744-707B1D839DD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A5FDF97-67D9-4AEE-8964-C3BFA63A1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138A4D77-4998-4B66-831C-532F807ADED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3B74FC7-EC07-492F-B7FC-476631B26F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1BA8A3B-7BBC-42B0-A20C-E42A95ECC8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FFD4436-EF19-451E-A948-A48CBE75E9C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FDB8821-B2BC-4732-A3EE-B32123C8CE0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39651C7-5699-4B9A-B5CD-70E81E4038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sheetPr>
  <dimension ref="A1:AJ245"/>
  <sheetViews>
    <sheetView workbookViewId="0">
      <selection activeCell="H13" sqref="H13:L13"/>
    </sheetView>
  </sheetViews>
  <sheetFormatPr defaultRowHeight="12.75" x14ac:dyDescent="0.2"/>
  <cols>
    <col min="1" max="35" width="2.7109375" style="6" customWidth="1"/>
    <col min="36" max="36" width="1.42578125" style="6" customWidth="1"/>
  </cols>
  <sheetData>
    <row r="1" spans="1:36" ht="13.5" customHeight="1" x14ac:dyDescent="0.2">
      <c r="A1" s="222"/>
      <c r="B1" s="223"/>
      <c r="C1" s="223"/>
      <c r="D1" s="223"/>
      <c r="E1" s="223"/>
      <c r="F1" s="223"/>
      <c r="G1" s="223"/>
      <c r="H1" s="223"/>
      <c r="I1" s="226" t="s">
        <v>430</v>
      </c>
      <c r="J1" s="226"/>
      <c r="K1" s="226"/>
      <c r="L1" s="226"/>
      <c r="M1" s="226"/>
      <c r="N1" s="226"/>
      <c r="O1" s="226"/>
      <c r="P1" s="226"/>
      <c r="Q1" s="226"/>
      <c r="R1" s="226"/>
      <c r="S1" s="1" t="s">
        <v>0</v>
      </c>
      <c r="T1" s="1"/>
      <c r="U1" s="2"/>
      <c r="V1" s="229" t="s">
        <v>403</v>
      </c>
      <c r="W1" s="229"/>
      <c r="X1" s="229"/>
      <c r="Y1" s="229"/>
      <c r="Z1" s="229"/>
      <c r="AA1" s="229"/>
      <c r="AB1" s="229"/>
      <c r="AC1" s="229"/>
      <c r="AD1" s="229"/>
      <c r="AE1" s="229"/>
      <c r="AF1" s="229"/>
      <c r="AG1" s="229"/>
      <c r="AH1" s="229"/>
      <c r="AI1" s="229"/>
      <c r="AJ1" s="3"/>
    </row>
    <row r="2" spans="1:36" ht="13.5" customHeight="1" x14ac:dyDescent="0.2">
      <c r="A2" s="224"/>
      <c r="B2" s="225"/>
      <c r="C2" s="225"/>
      <c r="D2" s="225"/>
      <c r="E2" s="225"/>
      <c r="F2" s="225"/>
      <c r="G2" s="225"/>
      <c r="H2" s="225"/>
      <c r="I2" s="227"/>
      <c r="J2" s="227"/>
      <c r="K2" s="227"/>
      <c r="L2" s="227"/>
      <c r="M2" s="227"/>
      <c r="N2" s="227"/>
      <c r="O2" s="227"/>
      <c r="P2" s="227"/>
      <c r="Q2" s="227"/>
      <c r="R2" s="227"/>
      <c r="S2" s="212" t="s">
        <v>1</v>
      </c>
      <c r="T2" s="212"/>
      <c r="U2" s="212"/>
      <c r="V2" s="212"/>
      <c r="W2" s="212"/>
      <c r="X2" s="211" t="s">
        <v>403</v>
      </c>
      <c r="Y2" s="211"/>
      <c r="Z2" s="211"/>
      <c r="AA2" s="211"/>
      <c r="AB2" s="211"/>
      <c r="AC2" s="211"/>
      <c r="AD2" s="211"/>
      <c r="AE2" s="211"/>
      <c r="AF2" s="211"/>
      <c r="AG2" s="211"/>
      <c r="AH2" s="211"/>
      <c r="AI2" s="211"/>
      <c r="AJ2" s="4"/>
    </row>
    <row r="3" spans="1:36" ht="12.75" customHeight="1" x14ac:dyDescent="0.2">
      <c r="A3" s="224"/>
      <c r="B3" s="225"/>
      <c r="C3" s="225"/>
      <c r="D3" s="225"/>
      <c r="E3" s="225"/>
      <c r="F3" s="225"/>
      <c r="G3" s="225"/>
      <c r="H3" s="225"/>
      <c r="I3" s="230" t="s">
        <v>2</v>
      </c>
      <c r="J3" s="230"/>
      <c r="K3" s="230"/>
      <c r="L3" s="230"/>
      <c r="M3" s="230"/>
      <c r="N3" s="230"/>
      <c r="O3" s="230"/>
      <c r="P3" s="230"/>
      <c r="Q3" s="230"/>
      <c r="R3" s="230"/>
      <c r="S3" s="212" t="s">
        <v>3</v>
      </c>
      <c r="T3" s="212"/>
      <c r="U3" s="212"/>
      <c r="V3" s="212"/>
      <c r="W3" s="212"/>
      <c r="X3" s="212"/>
      <c r="Y3" s="213"/>
      <c r="Z3" s="213"/>
      <c r="AA3" s="213"/>
      <c r="AB3" s="213"/>
      <c r="AC3" s="232" t="s">
        <v>4</v>
      </c>
      <c r="AD3" s="232"/>
      <c r="AE3" s="232"/>
      <c r="AF3" s="233"/>
      <c r="AG3" s="233"/>
      <c r="AH3" s="233"/>
      <c r="AI3" s="233"/>
      <c r="AJ3" s="4"/>
    </row>
    <row r="4" spans="1:36" ht="12.75" customHeight="1" x14ac:dyDescent="0.2">
      <c r="A4" s="224"/>
      <c r="B4" s="225"/>
      <c r="C4" s="225"/>
      <c r="D4" s="225"/>
      <c r="E4" s="225"/>
      <c r="F4" s="225"/>
      <c r="G4" s="225"/>
      <c r="H4" s="225"/>
      <c r="I4" s="230"/>
      <c r="J4" s="230"/>
      <c r="K4" s="230"/>
      <c r="L4" s="230"/>
      <c r="M4" s="230"/>
      <c r="N4" s="230"/>
      <c r="O4" s="230"/>
      <c r="P4" s="230"/>
      <c r="Q4" s="230"/>
      <c r="R4" s="230"/>
      <c r="S4" s="212" t="s">
        <v>5</v>
      </c>
      <c r="T4" s="212"/>
      <c r="U4" s="212"/>
      <c r="V4" s="212"/>
      <c r="W4" s="212"/>
      <c r="X4" s="213"/>
      <c r="Y4" s="213"/>
      <c r="Z4" s="213"/>
      <c r="AA4" s="213"/>
      <c r="AB4" s="213"/>
      <c r="AC4" s="214" t="s">
        <v>4</v>
      </c>
      <c r="AD4" s="214"/>
      <c r="AE4" s="214"/>
      <c r="AF4" s="215"/>
      <c r="AG4" s="215"/>
      <c r="AH4" s="215"/>
      <c r="AI4" s="215"/>
      <c r="AJ4" s="4"/>
    </row>
    <row r="5" spans="1:36" x14ac:dyDescent="0.2">
      <c r="A5" s="224"/>
      <c r="B5" s="225"/>
      <c r="C5" s="225"/>
      <c r="D5" s="225"/>
      <c r="E5" s="225"/>
      <c r="F5" s="225"/>
      <c r="G5" s="225"/>
      <c r="H5" s="225"/>
      <c r="I5" s="214" t="s">
        <v>6</v>
      </c>
      <c r="J5" s="214"/>
      <c r="K5" s="214"/>
      <c r="L5" s="214"/>
      <c r="M5" s="214"/>
      <c r="N5" s="214"/>
      <c r="O5" s="214"/>
      <c r="P5" s="214"/>
      <c r="Q5" s="213"/>
      <c r="R5" s="213"/>
      <c r="S5" s="213"/>
      <c r="T5" s="213"/>
      <c r="U5" s="213"/>
      <c r="V5" s="213"/>
      <c r="W5" s="213"/>
      <c r="X5" s="213"/>
      <c r="Y5" s="213"/>
      <c r="Z5" s="213"/>
      <c r="AA5" s="213"/>
      <c r="AB5" s="213"/>
      <c r="AC5" s="214" t="s">
        <v>7</v>
      </c>
      <c r="AD5" s="214"/>
      <c r="AE5" s="214"/>
      <c r="AF5" s="44"/>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t="s">
        <v>15</v>
      </c>
      <c r="C9" s="7"/>
      <c r="D9" s="14"/>
      <c r="E9" s="14"/>
      <c r="F9" s="7"/>
      <c r="G9" s="7"/>
      <c r="H9" s="22"/>
      <c r="I9" s="22"/>
      <c r="J9" s="22"/>
      <c r="K9" s="22"/>
      <c r="L9" s="7"/>
      <c r="M9" s="7"/>
      <c r="N9" s="7"/>
      <c r="O9" s="7"/>
      <c r="P9" s="7"/>
      <c r="Q9" s="7"/>
      <c r="R9" s="7"/>
      <c r="S9" s="7"/>
      <c r="T9" s="7"/>
      <c r="U9" s="7"/>
      <c r="V9" s="7"/>
      <c r="W9" s="7"/>
      <c r="X9" s="7"/>
      <c r="Y9" s="7"/>
      <c r="Z9" s="7"/>
      <c r="AA9" s="7"/>
      <c r="AB9" s="7"/>
      <c r="AC9" s="7"/>
      <c r="AD9" s="7"/>
      <c r="AE9" s="7"/>
      <c r="AF9" s="7"/>
      <c r="AG9" s="7"/>
      <c r="AH9" s="7"/>
      <c r="AI9" s="7"/>
      <c r="AJ9" s="8"/>
    </row>
    <row r="10" spans="1:36" x14ac:dyDescent="0.2">
      <c r="A10" s="19"/>
      <c r="B10" s="7"/>
      <c r="C10" s="7"/>
      <c r="D10" s="22"/>
      <c r="E10" s="22"/>
      <c r="F10" s="22"/>
      <c r="G10" s="22"/>
      <c r="H10" s="7"/>
      <c r="I10" s="7"/>
      <c r="J10" s="7"/>
      <c r="K10" s="7"/>
      <c r="L10" s="7"/>
      <c r="M10" s="7"/>
      <c r="N10" s="7"/>
      <c r="O10" s="7"/>
      <c r="P10" s="7"/>
      <c r="Q10" s="7"/>
      <c r="R10" s="7"/>
      <c r="S10" s="7"/>
      <c r="T10" s="7"/>
      <c r="U10" s="21"/>
      <c r="V10" s="21"/>
      <c r="W10" s="21"/>
      <c r="X10" s="21"/>
      <c r="Y10" s="21"/>
      <c r="Z10" s="21"/>
      <c r="AA10" s="21"/>
      <c r="AB10" s="7"/>
      <c r="AC10" s="7"/>
      <c r="AD10" s="15"/>
      <c r="AE10" s="15"/>
      <c r="AF10" s="15"/>
      <c r="AG10" s="7"/>
      <c r="AH10" s="7"/>
      <c r="AI10" s="7"/>
      <c r="AJ10" s="8"/>
    </row>
    <row r="11" spans="1:36" ht="12.75" customHeight="1" x14ac:dyDescent="0.2">
      <c r="A11" s="19"/>
      <c r="B11" s="7" t="s">
        <v>13</v>
      </c>
      <c r="C11" s="7"/>
      <c r="D11" s="7"/>
      <c r="E11" s="7"/>
      <c r="F11" s="37"/>
      <c r="G11" s="37"/>
      <c r="H11" s="217" t="s">
        <v>441</v>
      </c>
      <c r="I11" s="217"/>
      <c r="J11" s="217"/>
      <c r="K11" s="217"/>
      <c r="L11" s="217"/>
      <c r="M11" s="217"/>
      <c r="N11" s="217"/>
      <c r="O11" s="217"/>
      <c r="P11" s="217"/>
      <c r="Q11" s="217"/>
      <c r="R11" s="217"/>
      <c r="S11" s="37"/>
      <c r="T11" s="37"/>
      <c r="U11" s="37"/>
      <c r="V11" s="45"/>
      <c r="W11" s="45"/>
      <c r="X11" s="45"/>
      <c r="Y11" s="45"/>
      <c r="Z11" s="21"/>
      <c r="AA11" s="21"/>
      <c r="AB11" s="7"/>
      <c r="AC11" s="7"/>
      <c r="AD11" s="15"/>
      <c r="AE11" s="15"/>
      <c r="AF11" s="15"/>
      <c r="AG11" s="7"/>
      <c r="AH11" s="7"/>
      <c r="AI11" s="7"/>
      <c r="AJ11" s="8"/>
    </row>
    <row r="12" spans="1:36" x14ac:dyDescent="0.2">
      <c r="A12" s="19"/>
      <c r="B12" s="7"/>
      <c r="C12" s="7"/>
      <c r="D12" s="7"/>
      <c r="E12" s="7"/>
      <c r="F12" s="7"/>
      <c r="G12" s="7"/>
      <c r="H12" s="7"/>
      <c r="I12" s="7"/>
      <c r="J12" s="7"/>
      <c r="K12" s="7"/>
      <c r="L12" s="7"/>
      <c r="M12" s="7"/>
      <c r="N12" s="7"/>
      <c r="O12" s="7"/>
      <c r="P12" s="7"/>
      <c r="Q12" s="7"/>
      <c r="R12" s="7"/>
      <c r="S12" s="7"/>
      <c r="T12" s="7"/>
      <c r="U12" s="7"/>
      <c r="V12" s="35"/>
      <c r="W12" s="35"/>
      <c r="X12" s="35"/>
      <c r="Y12" s="35"/>
      <c r="Z12" s="14"/>
      <c r="AA12" s="47"/>
      <c r="AB12" s="47"/>
      <c r="AC12" s="47"/>
      <c r="AD12" s="47"/>
      <c r="AE12" s="14"/>
      <c r="AF12" s="7"/>
      <c r="AG12" s="7"/>
      <c r="AH12" s="7"/>
      <c r="AI12" s="7"/>
      <c r="AJ12" s="8"/>
    </row>
    <row r="13" spans="1:36" x14ac:dyDescent="0.2">
      <c r="A13" s="19"/>
      <c r="B13" s="7" t="s">
        <v>14</v>
      </c>
      <c r="C13" s="37"/>
      <c r="D13" s="37"/>
      <c r="E13" s="37"/>
      <c r="F13" s="23"/>
      <c r="G13" s="23"/>
      <c r="H13" s="217">
        <v>101235</v>
      </c>
      <c r="I13" s="217"/>
      <c r="J13" s="217"/>
      <c r="K13" s="217"/>
      <c r="L13" s="217"/>
      <c r="M13" s="23"/>
      <c r="N13" s="23"/>
      <c r="O13" s="23"/>
      <c r="P13" s="23"/>
      <c r="Q13" s="7"/>
      <c r="R13" s="23"/>
      <c r="S13" s="23"/>
      <c r="T13" s="23"/>
      <c r="U13" s="23"/>
      <c r="V13" s="37"/>
      <c r="W13" s="37"/>
      <c r="X13" s="37"/>
      <c r="Y13" s="37"/>
      <c r="Z13" s="15"/>
      <c r="AA13" s="37"/>
      <c r="AB13" s="37"/>
      <c r="AC13" s="37"/>
      <c r="AD13" s="37"/>
      <c r="AE13" s="7"/>
      <c r="AF13" s="7"/>
      <c r="AG13" s="7"/>
      <c r="AH13" s="7"/>
      <c r="AI13" s="7"/>
      <c r="AJ13" s="8"/>
    </row>
    <row r="14" spans="1:36" x14ac:dyDescent="0.2">
      <c r="A14" s="19"/>
      <c r="B14" s="7"/>
      <c r="C14" s="23"/>
      <c r="D14" s="23"/>
      <c r="E14" s="23"/>
      <c r="F14" s="23"/>
      <c r="G14" s="23"/>
      <c r="H14" s="23"/>
      <c r="I14" s="23"/>
      <c r="J14" s="23"/>
      <c r="K14" s="23"/>
      <c r="L14" s="23"/>
      <c r="M14" s="23"/>
      <c r="N14" s="23"/>
      <c r="O14" s="23"/>
      <c r="P14" s="7"/>
      <c r="Q14" s="7"/>
      <c r="R14" s="23"/>
      <c r="S14" s="23"/>
      <c r="T14" s="23"/>
      <c r="U14" s="23"/>
      <c r="V14" s="23"/>
      <c r="W14" s="23"/>
      <c r="X14" s="23"/>
      <c r="Y14" s="23"/>
      <c r="Z14" s="39"/>
      <c r="AA14" s="33"/>
      <c r="AB14" s="33"/>
      <c r="AC14" s="33"/>
      <c r="AD14" s="33"/>
      <c r="AE14" s="7"/>
      <c r="AF14" s="7"/>
      <c r="AG14" s="7"/>
      <c r="AH14" s="7"/>
      <c r="AI14" s="7"/>
      <c r="AJ14" s="8"/>
    </row>
    <row r="15" spans="1:36" x14ac:dyDescent="0.2">
      <c r="A15" s="19"/>
      <c r="B15" s="7" t="s">
        <v>68</v>
      </c>
      <c r="C15" s="15"/>
      <c r="D15" s="15"/>
      <c r="E15" s="15"/>
      <c r="F15" s="23"/>
      <c r="G15" s="23"/>
      <c r="H15" s="217"/>
      <c r="I15" s="217"/>
      <c r="J15" s="217"/>
      <c r="K15" s="217"/>
      <c r="L15" s="217"/>
      <c r="M15" s="23"/>
      <c r="N15" s="23"/>
      <c r="O15" s="23"/>
      <c r="P15" s="23"/>
      <c r="Q15" s="7"/>
      <c r="R15" s="23"/>
      <c r="S15" s="23"/>
      <c r="T15" s="23"/>
      <c r="U15" s="23"/>
      <c r="V15" s="15"/>
      <c r="W15" s="15"/>
      <c r="X15" s="15"/>
      <c r="Y15" s="15"/>
      <c r="Z15" s="39"/>
      <c r="AA15" s="31"/>
      <c r="AB15" s="31"/>
      <c r="AC15" s="31"/>
      <c r="AD15" s="31"/>
      <c r="AE15" s="30"/>
      <c r="AF15" s="7"/>
      <c r="AG15" s="15"/>
      <c r="AH15" s="15"/>
      <c r="AI15" s="15"/>
      <c r="AJ15" s="8"/>
    </row>
    <row r="16" spans="1:36" x14ac:dyDescent="0.2">
      <c r="A16" s="19"/>
      <c r="B16" s="7"/>
      <c r="C16" s="23"/>
      <c r="D16" s="23"/>
      <c r="E16" s="23"/>
      <c r="F16" s="23"/>
      <c r="G16" s="23"/>
      <c r="H16" s="48"/>
      <c r="I16" s="48"/>
      <c r="J16" s="48"/>
      <c r="K16" s="7"/>
      <c r="L16" s="48"/>
      <c r="M16" s="48"/>
      <c r="N16" s="48"/>
      <c r="O16" s="7"/>
      <c r="P16" s="7"/>
      <c r="Q16" s="7"/>
      <c r="R16" s="23"/>
      <c r="S16" s="23"/>
      <c r="T16" s="23"/>
      <c r="U16" s="23"/>
      <c r="V16" s="23"/>
      <c r="W16" s="23"/>
      <c r="X16" s="23"/>
      <c r="Y16" s="23"/>
      <c r="Z16" s="23"/>
      <c r="AA16" s="33"/>
      <c r="AB16" s="33"/>
      <c r="AC16" s="33"/>
      <c r="AD16" s="33"/>
      <c r="AE16" s="30"/>
      <c r="AF16" s="7"/>
      <c r="AG16" s="15"/>
      <c r="AH16" s="15"/>
      <c r="AI16" s="15"/>
      <c r="AJ16" s="8"/>
    </row>
    <row r="17" spans="1:36" x14ac:dyDescent="0.2">
      <c r="A17" s="19"/>
      <c r="B17" s="51" t="s">
        <v>73</v>
      </c>
      <c r="H17" s="217"/>
      <c r="I17" s="217"/>
      <c r="J17" s="217"/>
      <c r="K17" s="217"/>
      <c r="L17" s="217"/>
      <c r="AI17" s="15"/>
      <c r="AJ17" s="8"/>
    </row>
    <row r="18" spans="1:36" x14ac:dyDescent="0.2">
      <c r="A18" s="19"/>
      <c r="AI18" s="15"/>
      <c r="AJ18" s="8"/>
    </row>
    <row r="19" spans="1:36" x14ac:dyDescent="0.2">
      <c r="A19" s="19"/>
      <c r="B19" s="7"/>
      <c r="C19" s="23"/>
      <c r="D19" s="23"/>
      <c r="E19" s="23"/>
      <c r="F19" s="23"/>
      <c r="G19" s="23"/>
      <c r="H19" s="48"/>
      <c r="I19" s="48"/>
      <c r="J19" s="48"/>
      <c r="K19" s="7"/>
      <c r="L19" s="48"/>
      <c r="M19" s="48"/>
      <c r="N19" s="48"/>
      <c r="O19" s="7"/>
      <c r="P19" s="7"/>
      <c r="Q19" s="7"/>
      <c r="R19" s="23"/>
      <c r="S19" s="23"/>
      <c r="T19" s="23"/>
      <c r="U19" s="23"/>
      <c r="V19" s="15"/>
      <c r="W19" s="15"/>
      <c r="X19" s="15"/>
      <c r="Y19" s="15"/>
      <c r="Z19" s="23"/>
      <c r="AA19" s="31"/>
      <c r="AB19" s="31"/>
      <c r="AC19" s="31"/>
      <c r="AD19" s="31"/>
      <c r="AE19" s="30"/>
      <c r="AF19" s="7"/>
      <c r="AG19" s="15"/>
      <c r="AH19" s="15"/>
      <c r="AI19" s="15"/>
      <c r="AJ19" s="8"/>
    </row>
    <row r="20" spans="1:36" x14ac:dyDescent="0.2">
      <c r="A20" s="19"/>
      <c r="B20" s="7"/>
      <c r="C20" s="23"/>
      <c r="D20" s="23"/>
      <c r="E20" s="23"/>
      <c r="F20" s="23"/>
      <c r="G20" s="23"/>
      <c r="H20" s="48"/>
      <c r="I20" s="48"/>
      <c r="J20" s="48"/>
      <c r="K20" s="7"/>
      <c r="L20" s="48"/>
      <c r="M20" s="48"/>
      <c r="N20" s="48"/>
      <c r="O20" s="7"/>
      <c r="P20" s="7"/>
      <c r="Q20" s="7"/>
      <c r="R20" s="23"/>
      <c r="S20" s="23"/>
      <c r="T20" s="23"/>
      <c r="U20" s="23"/>
      <c r="V20" s="15"/>
      <c r="W20" s="15"/>
      <c r="X20" s="15"/>
      <c r="Y20" s="15"/>
      <c r="Z20" s="23"/>
      <c r="AA20" s="31"/>
      <c r="AB20" s="31"/>
      <c r="AC20" s="31"/>
      <c r="AD20" s="31"/>
      <c r="AE20" s="30"/>
      <c r="AF20" s="7"/>
      <c r="AG20" s="15"/>
      <c r="AH20" s="15"/>
      <c r="AI20" s="15"/>
      <c r="AJ20" s="8"/>
    </row>
    <row r="21" spans="1:36" x14ac:dyDescent="0.2">
      <c r="A21" s="19"/>
      <c r="B21" s="7"/>
      <c r="C21" s="23"/>
      <c r="D21" s="23"/>
      <c r="E21" s="23"/>
      <c r="F21" s="23"/>
      <c r="G21" s="23"/>
      <c r="H21" s="48"/>
      <c r="I21" s="48"/>
      <c r="J21" s="48"/>
      <c r="K21" s="7"/>
      <c r="L21" s="48"/>
      <c r="M21" s="48"/>
      <c r="N21" s="48"/>
      <c r="O21" s="7"/>
      <c r="P21" s="7"/>
      <c r="Q21" s="7"/>
      <c r="R21" s="23"/>
      <c r="S21" s="23"/>
      <c r="T21" s="23"/>
      <c r="U21" s="23"/>
      <c r="V21" s="15"/>
      <c r="W21" s="15"/>
      <c r="X21" s="15"/>
      <c r="Y21" s="15"/>
      <c r="Z21" s="23"/>
      <c r="AA21" s="31"/>
      <c r="AB21" s="31"/>
      <c r="AC21" s="31"/>
      <c r="AD21" s="31"/>
      <c r="AE21" s="30"/>
      <c r="AF21" s="7"/>
      <c r="AG21" s="15"/>
      <c r="AH21" s="15"/>
      <c r="AI21" s="15"/>
      <c r="AJ21" s="8"/>
    </row>
    <row r="22" spans="1:36" x14ac:dyDescent="0.2">
      <c r="A22" s="19"/>
      <c r="B22" s="15"/>
      <c r="C22" s="7"/>
      <c r="D22" s="15"/>
      <c r="E22" s="15"/>
      <c r="F22" s="7"/>
      <c r="G22" s="7"/>
      <c r="H22" s="7"/>
      <c r="I22" s="7"/>
      <c r="J22" s="7"/>
      <c r="K22" s="7"/>
      <c r="L22" s="7"/>
      <c r="M22" s="7"/>
      <c r="N22" s="7"/>
      <c r="O22" s="7"/>
      <c r="P22" s="7"/>
      <c r="Q22" s="7"/>
      <c r="R22" s="7"/>
      <c r="S22" s="7"/>
      <c r="T22" s="7"/>
      <c r="U22" s="7"/>
      <c r="V22" s="7"/>
      <c r="W22" s="15"/>
      <c r="X22" s="29"/>
      <c r="Y22" s="24"/>
      <c r="Z22" s="15"/>
      <c r="AA22" s="33"/>
      <c r="AB22" s="23"/>
      <c r="AC22" s="23"/>
      <c r="AD22" s="23"/>
      <c r="AE22" s="27"/>
      <c r="AF22" s="7"/>
      <c r="AG22" s="7"/>
      <c r="AH22" s="7"/>
      <c r="AI22" s="15"/>
      <c r="AJ22" s="8"/>
    </row>
    <row r="23" spans="1:36" x14ac:dyDescent="0.2">
      <c r="A23" s="19"/>
      <c r="B23" s="15"/>
      <c r="C23" s="23"/>
      <c r="D23" s="23"/>
      <c r="E23" s="23"/>
      <c r="F23" s="23"/>
      <c r="G23" s="23"/>
      <c r="H23" s="48"/>
      <c r="I23" s="48"/>
      <c r="J23" s="48"/>
      <c r="K23" s="7"/>
      <c r="L23" s="48"/>
      <c r="M23" s="48"/>
      <c r="N23" s="48"/>
      <c r="O23" s="23"/>
      <c r="P23" s="23"/>
      <c r="Q23" s="7"/>
      <c r="R23" s="23"/>
      <c r="S23" s="23"/>
      <c r="T23" s="23"/>
      <c r="U23" s="23"/>
      <c r="V23" s="7"/>
      <c r="W23" s="15"/>
      <c r="X23" s="29"/>
      <c r="Y23" s="24"/>
      <c r="Z23" s="15"/>
      <c r="AA23" s="33"/>
      <c r="AB23" s="23"/>
      <c r="AC23" s="23"/>
      <c r="AD23" s="23"/>
      <c r="AE23" s="27"/>
      <c r="AF23" s="7"/>
      <c r="AG23" s="7"/>
      <c r="AH23" s="7"/>
      <c r="AI23" s="15"/>
      <c r="AJ23" s="8"/>
    </row>
    <row r="24" spans="1:36" x14ac:dyDescent="0.2">
      <c r="A24" s="19"/>
      <c r="B24" s="7"/>
      <c r="C24" s="23"/>
      <c r="D24" s="23"/>
      <c r="E24" s="23"/>
      <c r="F24" s="23"/>
      <c r="G24" s="23"/>
      <c r="H24" s="48"/>
      <c r="I24" s="48"/>
      <c r="J24" s="48"/>
      <c r="K24" s="7"/>
      <c r="L24" s="48"/>
      <c r="M24" s="48"/>
      <c r="N24" s="48"/>
      <c r="O24" s="7"/>
      <c r="P24" s="7"/>
      <c r="Q24" s="7"/>
      <c r="R24" s="23"/>
      <c r="S24" s="23"/>
      <c r="T24" s="23"/>
      <c r="U24" s="23"/>
      <c r="V24" s="7"/>
      <c r="W24" s="15"/>
      <c r="X24" s="29"/>
      <c r="Y24" s="7"/>
      <c r="Z24" s="7"/>
      <c r="AA24" s="7"/>
      <c r="AB24" s="34"/>
      <c r="AC24" s="30"/>
      <c r="AD24" s="30"/>
      <c r="AE24" s="27"/>
      <c r="AF24" s="7"/>
      <c r="AG24" s="7"/>
      <c r="AH24" s="7"/>
      <c r="AI24" s="15"/>
      <c r="AJ24" s="8"/>
    </row>
    <row r="25" spans="1:36" x14ac:dyDescent="0.2">
      <c r="A25" s="19"/>
      <c r="B25" s="7"/>
      <c r="C25" s="23"/>
      <c r="D25" s="23"/>
      <c r="E25" s="23"/>
      <c r="F25" s="23"/>
      <c r="G25" s="23"/>
      <c r="H25" s="48"/>
      <c r="I25" s="48"/>
      <c r="J25" s="48"/>
      <c r="K25" s="7"/>
      <c r="L25" s="48"/>
      <c r="M25" s="48"/>
      <c r="N25" s="48"/>
      <c r="O25" s="23"/>
      <c r="P25" s="23"/>
      <c r="Q25" s="7"/>
      <c r="R25" s="23"/>
      <c r="S25" s="23"/>
      <c r="T25" s="23"/>
      <c r="U25" s="23"/>
      <c r="V25" s="7"/>
      <c r="W25" s="7"/>
      <c r="X25" s="14"/>
      <c r="Y25" s="23"/>
      <c r="Z25" s="23"/>
      <c r="AA25" s="14"/>
      <c r="AB25" s="27"/>
      <c r="AC25" s="30"/>
      <c r="AD25" s="30"/>
      <c r="AE25" s="30"/>
      <c r="AF25" s="23"/>
      <c r="AG25" s="7"/>
      <c r="AH25" s="7"/>
      <c r="AI25" s="15"/>
      <c r="AJ25" s="8"/>
    </row>
    <row r="26" spans="1:36" x14ac:dyDescent="0.2">
      <c r="A26" s="19"/>
      <c r="B26" s="7" t="s">
        <v>74</v>
      </c>
      <c r="C26" s="23"/>
      <c r="D26" s="23"/>
      <c r="E26" s="23"/>
      <c r="F26" s="23"/>
      <c r="G26" s="23"/>
      <c r="H26" s="48"/>
      <c r="I26" s="48"/>
      <c r="J26" s="48"/>
      <c r="K26" s="7"/>
      <c r="L26" s="48"/>
      <c r="M26" s="48"/>
      <c r="N26" s="48"/>
      <c r="O26" s="23"/>
      <c r="P26" s="23"/>
      <c r="Q26" s="7"/>
      <c r="R26" s="23"/>
      <c r="S26" s="23"/>
      <c r="T26" s="23"/>
      <c r="U26" s="23"/>
      <c r="V26" s="7"/>
      <c r="W26" s="7"/>
      <c r="X26" s="14"/>
      <c r="Y26" s="23"/>
      <c r="Z26" s="23"/>
      <c r="AA26" s="14"/>
      <c r="AB26" s="27"/>
      <c r="AC26" s="30"/>
      <c r="AD26" s="30"/>
      <c r="AE26" s="30"/>
      <c r="AF26" s="23"/>
      <c r="AG26" s="7"/>
      <c r="AH26" s="7"/>
      <c r="AI26" s="15"/>
      <c r="AJ26" s="8"/>
    </row>
    <row r="27" spans="1:36" x14ac:dyDescent="0.2">
      <c r="A27" s="19"/>
      <c r="B27" s="218"/>
      <c r="C27" s="218"/>
      <c r="D27" s="218"/>
      <c r="E27" s="218"/>
      <c r="F27" s="15" t="s">
        <v>9</v>
      </c>
      <c r="G27" s="23" t="s">
        <v>76</v>
      </c>
      <c r="H27" s="48"/>
      <c r="I27" s="48"/>
      <c r="J27" s="48"/>
      <c r="K27" s="7"/>
      <c r="L27" s="48"/>
      <c r="M27" s="48"/>
      <c r="N27" s="48"/>
      <c r="O27" s="7"/>
      <c r="P27" s="7"/>
      <c r="Q27" s="7"/>
      <c r="R27" s="23"/>
      <c r="S27" s="23"/>
      <c r="T27" s="23"/>
      <c r="U27" s="23"/>
      <c r="V27" s="7"/>
      <c r="W27" s="7"/>
      <c r="X27" s="14"/>
      <c r="Y27" s="14"/>
      <c r="Z27" s="14"/>
      <c r="AA27" s="14"/>
      <c r="AB27" s="27"/>
      <c r="AC27" s="27"/>
      <c r="AD27" s="27"/>
      <c r="AE27" s="30"/>
      <c r="AF27" s="23"/>
      <c r="AG27" s="7"/>
      <c r="AH27" s="7"/>
      <c r="AI27" s="15"/>
      <c r="AJ27" s="8"/>
    </row>
    <row r="28" spans="1:36" x14ac:dyDescent="0.2">
      <c r="A28" s="19"/>
      <c r="B28" s="7"/>
      <c r="C28" s="15"/>
      <c r="D28" s="15"/>
      <c r="E28" s="15"/>
      <c r="F28" s="15"/>
      <c r="G28" s="23"/>
      <c r="H28" s="48"/>
      <c r="I28" s="48"/>
      <c r="J28" s="48"/>
      <c r="K28" s="7"/>
      <c r="L28" s="48"/>
      <c r="M28" s="48"/>
      <c r="N28" s="48"/>
      <c r="O28" s="7"/>
      <c r="P28" s="7"/>
      <c r="Q28" s="7"/>
      <c r="R28" s="23"/>
      <c r="S28" s="23"/>
      <c r="T28" s="23"/>
      <c r="U28" s="23"/>
      <c r="V28" s="7"/>
      <c r="W28" s="7"/>
      <c r="X28" s="23"/>
      <c r="Y28" s="23"/>
      <c r="Z28" s="23"/>
      <c r="AA28" s="23"/>
      <c r="AB28" s="30"/>
      <c r="AC28" s="30"/>
      <c r="AD28" s="30"/>
      <c r="AE28" s="27"/>
      <c r="AF28" s="7"/>
      <c r="AG28" s="7"/>
      <c r="AH28" s="7"/>
      <c r="AI28" s="15"/>
      <c r="AJ28" s="8"/>
    </row>
    <row r="29" spans="1:36" x14ac:dyDescent="0.2">
      <c r="A29" s="19"/>
      <c r="B29" s="219"/>
      <c r="C29" s="219"/>
      <c r="D29" s="219"/>
      <c r="E29" s="219"/>
      <c r="F29" s="15" t="s">
        <v>9</v>
      </c>
      <c r="G29" s="7" t="s">
        <v>75</v>
      </c>
      <c r="H29" s="7"/>
      <c r="I29" s="7"/>
      <c r="J29" s="7"/>
      <c r="K29" s="7"/>
      <c r="L29" s="7"/>
      <c r="M29" s="7"/>
      <c r="N29" s="7"/>
      <c r="O29" s="7"/>
      <c r="P29" s="7"/>
      <c r="Q29" s="7"/>
      <c r="R29" s="7"/>
      <c r="S29" s="7"/>
      <c r="T29" s="7"/>
      <c r="U29" s="7"/>
      <c r="V29" s="7"/>
      <c r="W29" s="15"/>
      <c r="X29" s="29"/>
      <c r="Y29" s="7"/>
      <c r="Z29" s="7"/>
      <c r="AA29" s="7"/>
      <c r="AB29" s="34"/>
      <c r="AC29" s="30"/>
      <c r="AD29" s="30"/>
      <c r="AE29" s="28"/>
      <c r="AF29" s="7"/>
      <c r="AG29" s="15"/>
      <c r="AH29" s="15"/>
      <c r="AI29" s="15"/>
      <c r="AJ29" s="8"/>
    </row>
    <row r="30" spans="1:36" x14ac:dyDescent="0.2">
      <c r="A30" s="19"/>
      <c r="B30" s="7"/>
      <c r="C30" s="23"/>
      <c r="D30" s="23"/>
      <c r="E30" s="23"/>
      <c r="F30" s="15"/>
      <c r="G30" s="23"/>
      <c r="H30" s="48"/>
      <c r="I30" s="48"/>
      <c r="J30" s="48"/>
      <c r="K30" s="7"/>
      <c r="L30" s="48"/>
      <c r="M30" s="48"/>
      <c r="N30" s="48"/>
      <c r="O30" s="23"/>
      <c r="P30" s="23"/>
      <c r="Q30" s="7"/>
      <c r="R30" s="23"/>
      <c r="S30" s="23"/>
      <c r="T30" s="23"/>
      <c r="U30" s="23"/>
      <c r="V30" s="23"/>
      <c r="W30" s="23"/>
      <c r="X30" s="23"/>
      <c r="Y30" s="23"/>
      <c r="Z30" s="7"/>
      <c r="AA30" s="33"/>
      <c r="AB30" s="33"/>
      <c r="AC30" s="33"/>
      <c r="AD30" s="33"/>
      <c r="AE30" s="28"/>
      <c r="AF30" s="7"/>
      <c r="AG30" s="15"/>
      <c r="AH30" s="15"/>
      <c r="AI30" s="15"/>
      <c r="AJ30" s="8"/>
    </row>
    <row r="31" spans="1:36" x14ac:dyDescent="0.2">
      <c r="A31" s="19"/>
      <c r="B31" s="228"/>
      <c r="C31" s="228"/>
      <c r="D31" s="228"/>
      <c r="E31" s="228"/>
      <c r="F31" s="15" t="s">
        <v>9</v>
      </c>
      <c r="G31" s="7" t="s">
        <v>404</v>
      </c>
      <c r="H31" s="15"/>
      <c r="I31" s="15"/>
      <c r="J31" s="15"/>
      <c r="K31" s="15"/>
      <c r="L31" s="23"/>
      <c r="M31" s="33"/>
      <c r="N31" s="33"/>
      <c r="O31" s="15"/>
      <c r="P31" s="23"/>
      <c r="Q31" s="46"/>
      <c r="R31" s="26"/>
      <c r="S31" s="26"/>
      <c r="T31" s="26"/>
      <c r="U31" s="7"/>
      <c r="V31" s="7"/>
      <c r="W31" s="15"/>
      <c r="X31" s="29"/>
      <c r="Y31" s="7"/>
      <c r="Z31" s="7"/>
      <c r="AA31" s="7"/>
      <c r="AB31" s="34"/>
      <c r="AC31" s="30"/>
      <c r="AD31" s="30"/>
      <c r="AE31" s="28"/>
      <c r="AF31" s="7"/>
      <c r="AG31" s="15"/>
      <c r="AH31" s="15"/>
      <c r="AI31" s="15"/>
      <c r="AJ31" s="8"/>
    </row>
    <row r="32" spans="1:36" x14ac:dyDescent="0.2">
      <c r="A32" s="19"/>
      <c r="B32" s="7"/>
      <c r="C32" s="23"/>
      <c r="D32" s="23"/>
      <c r="E32" s="23"/>
      <c r="F32" s="15"/>
      <c r="G32" s="23"/>
      <c r="H32" s="23"/>
      <c r="I32" s="23"/>
      <c r="J32" s="23"/>
      <c r="K32" s="23"/>
      <c r="L32" s="23"/>
      <c r="M32" s="33"/>
      <c r="N32" s="33"/>
      <c r="O32" s="33"/>
      <c r="P32" s="23"/>
      <c r="Q32" s="33"/>
      <c r="R32" s="33"/>
      <c r="S32" s="33"/>
      <c r="T32" s="33"/>
      <c r="U32" s="7"/>
      <c r="V32" s="23"/>
      <c r="W32" s="23"/>
      <c r="X32" s="23"/>
      <c r="Y32" s="23"/>
      <c r="Z32" s="7"/>
      <c r="AA32" s="33"/>
      <c r="AB32" s="33"/>
      <c r="AC32" s="33"/>
      <c r="AD32" s="33"/>
      <c r="AE32" s="28"/>
      <c r="AF32" s="7"/>
      <c r="AG32" s="15"/>
      <c r="AH32" s="15"/>
      <c r="AI32" s="15"/>
      <c r="AJ32" s="8"/>
    </row>
    <row r="33" spans="1:36" x14ac:dyDescent="0.2">
      <c r="A33" s="19"/>
      <c r="B33" s="189"/>
      <c r="C33" s="189"/>
      <c r="D33" s="189"/>
      <c r="E33" s="189"/>
      <c r="F33" s="15" t="s">
        <v>9</v>
      </c>
      <c r="G33" s="7" t="s">
        <v>405</v>
      </c>
      <c r="H33" s="23"/>
      <c r="I33" s="23"/>
      <c r="J33" s="23"/>
      <c r="K33" s="23"/>
      <c r="L33" s="23"/>
      <c r="M33" s="33"/>
      <c r="N33" s="33"/>
      <c r="O33" s="33"/>
      <c r="P33" s="23"/>
      <c r="Q33" s="33"/>
      <c r="R33" s="33"/>
      <c r="S33" s="33"/>
      <c r="T33" s="33"/>
      <c r="U33" s="7"/>
      <c r="V33" s="7"/>
      <c r="W33" s="15"/>
      <c r="X33" s="29"/>
      <c r="Y33" s="7"/>
      <c r="Z33" s="7"/>
      <c r="AA33" s="7"/>
      <c r="AB33" s="34"/>
      <c r="AC33" s="30"/>
      <c r="AD33" s="30"/>
      <c r="AE33" s="28"/>
      <c r="AF33" s="7"/>
      <c r="AG33" s="15"/>
      <c r="AH33" s="15"/>
      <c r="AI33" s="15"/>
      <c r="AJ33" s="8"/>
    </row>
    <row r="34" spans="1:36" x14ac:dyDescent="0.2">
      <c r="A34" s="19"/>
      <c r="B34" s="7"/>
      <c r="C34" s="23"/>
      <c r="D34" s="23"/>
      <c r="E34" s="23"/>
      <c r="F34" s="23"/>
      <c r="G34" s="23"/>
      <c r="H34" s="23"/>
      <c r="I34" s="23"/>
      <c r="J34" s="23"/>
      <c r="K34" s="23"/>
      <c r="L34" s="23"/>
      <c r="M34" s="23"/>
      <c r="N34" s="23"/>
      <c r="O34" s="15"/>
      <c r="P34" s="36"/>
      <c r="Q34" s="36"/>
      <c r="R34" s="36"/>
      <c r="S34" s="30"/>
      <c r="T34" s="27"/>
      <c r="U34" s="7"/>
      <c r="V34" s="7"/>
      <c r="W34" s="15"/>
      <c r="X34" s="29"/>
      <c r="Y34" s="24"/>
      <c r="Z34" s="15"/>
      <c r="AA34" s="33"/>
      <c r="AB34" s="23"/>
      <c r="AC34" s="23"/>
      <c r="AD34" s="23"/>
      <c r="AE34" s="27"/>
      <c r="AF34" s="7"/>
      <c r="AG34" s="7"/>
      <c r="AH34" s="7"/>
      <c r="AI34" s="7"/>
      <c r="AJ34" s="8"/>
    </row>
    <row r="35" spans="1:36" x14ac:dyDescent="0.2">
      <c r="A35" s="19"/>
      <c r="B35" s="216"/>
      <c r="C35" s="216"/>
      <c r="D35" s="216"/>
      <c r="E35" s="216"/>
      <c r="F35" s="15" t="s">
        <v>9</v>
      </c>
      <c r="G35" s="7" t="s">
        <v>406</v>
      </c>
      <c r="H35" s="23"/>
      <c r="I35" s="23"/>
      <c r="J35" s="23"/>
      <c r="K35" s="23"/>
      <c r="L35" s="23"/>
      <c r="M35" s="23"/>
      <c r="N35" s="23"/>
      <c r="O35" s="15"/>
      <c r="P35" s="36"/>
      <c r="Q35" s="23"/>
      <c r="R35" s="23"/>
      <c r="S35" s="30"/>
      <c r="T35" s="27"/>
      <c r="U35" s="7"/>
      <c r="V35" s="7"/>
      <c r="W35" s="15"/>
      <c r="X35" s="29"/>
      <c r="Y35" s="24"/>
      <c r="Z35" s="15"/>
      <c r="AA35" s="33"/>
      <c r="AB35" s="23"/>
      <c r="AC35" s="23"/>
      <c r="AD35" s="23"/>
      <c r="AE35" s="27"/>
      <c r="AF35" s="7"/>
      <c r="AG35" s="7"/>
      <c r="AH35" s="7"/>
      <c r="AI35" s="7"/>
      <c r="AJ35" s="8"/>
    </row>
    <row r="36" spans="1:36" x14ac:dyDescent="0.2">
      <c r="A36" s="19"/>
      <c r="B36" s="7"/>
      <c r="C36" s="23"/>
      <c r="D36" s="23"/>
      <c r="E36" s="23"/>
      <c r="F36" s="23"/>
      <c r="G36" s="23"/>
      <c r="H36" s="23"/>
      <c r="I36" s="23"/>
      <c r="J36" s="23"/>
      <c r="K36" s="23"/>
      <c r="L36" s="23"/>
      <c r="M36" s="23"/>
      <c r="N36" s="23"/>
      <c r="O36" s="15"/>
      <c r="P36" s="36"/>
      <c r="Q36" s="23"/>
      <c r="R36" s="23"/>
      <c r="S36" s="30"/>
      <c r="T36" s="27"/>
      <c r="U36" s="7"/>
      <c r="V36" s="7"/>
      <c r="W36" s="15"/>
      <c r="X36" s="29"/>
      <c r="Y36" s="7"/>
      <c r="Z36" s="7"/>
      <c r="AA36" s="7"/>
      <c r="AB36" s="34"/>
      <c r="AC36" s="30"/>
      <c r="AD36" s="30"/>
      <c r="AE36" s="27"/>
      <c r="AF36" s="7"/>
      <c r="AG36" s="7"/>
      <c r="AH36" s="7"/>
      <c r="AI36" s="7"/>
      <c r="AJ36" s="8"/>
    </row>
    <row r="37" spans="1:36" x14ac:dyDescent="0.2">
      <c r="A37" s="19"/>
      <c r="B37" s="7"/>
      <c r="C37" s="7"/>
      <c r="D37" s="7"/>
      <c r="E37" s="23"/>
      <c r="F37" s="23"/>
      <c r="G37" s="23"/>
      <c r="H37" s="23"/>
      <c r="I37" s="23"/>
      <c r="J37" s="23"/>
      <c r="K37" s="23"/>
      <c r="L37" s="23"/>
      <c r="M37" s="23"/>
      <c r="N37" s="23"/>
      <c r="O37" s="15"/>
      <c r="P37" s="36"/>
      <c r="Q37" s="23"/>
      <c r="R37" s="23"/>
      <c r="S37" s="30"/>
      <c r="T37" s="27"/>
      <c r="U37" s="7"/>
      <c r="V37" s="7"/>
      <c r="W37" s="15"/>
      <c r="X37" s="29"/>
      <c r="Y37" s="23"/>
      <c r="Z37" s="23"/>
      <c r="AA37" s="7"/>
      <c r="AB37" s="34"/>
      <c r="AC37" s="30"/>
      <c r="AD37" s="30"/>
      <c r="AE37" s="27"/>
      <c r="AF37" s="7"/>
      <c r="AG37" s="7"/>
      <c r="AH37" s="7"/>
      <c r="AI37" s="7"/>
      <c r="AJ37" s="8"/>
    </row>
    <row r="38" spans="1:36" x14ac:dyDescent="0.2">
      <c r="A38" s="19"/>
      <c r="B38" s="7"/>
      <c r="L38" s="51"/>
      <c r="AI38" s="7"/>
      <c r="AJ38" s="8"/>
    </row>
    <row r="39" spans="1:36" x14ac:dyDescent="0.2">
      <c r="A39" s="19"/>
      <c r="B39" s="7"/>
      <c r="L39" s="7"/>
      <c r="AI39" s="7"/>
      <c r="AJ39" s="8"/>
    </row>
    <row r="40" spans="1:36" x14ac:dyDescent="0.2">
      <c r="A40" s="19"/>
      <c r="B40" s="7"/>
      <c r="C40" s="51"/>
      <c r="D40" s="51"/>
      <c r="E40" s="51"/>
      <c r="F40" s="51"/>
      <c r="G40" s="51"/>
      <c r="H40" s="51"/>
      <c r="I40" s="51"/>
      <c r="J40" s="51"/>
      <c r="K40" s="51"/>
      <c r="L40" s="7"/>
      <c r="AI40" s="7"/>
      <c r="AJ40" s="8"/>
    </row>
    <row r="41" spans="1:36" x14ac:dyDescent="0.2">
      <c r="A41" s="19"/>
      <c r="B41" s="7"/>
      <c r="L41" s="7"/>
      <c r="AI41" s="7"/>
      <c r="AJ41" s="8"/>
    </row>
    <row r="42" spans="1:36" x14ac:dyDescent="0.2">
      <c r="A42" s="19"/>
      <c r="B42" s="51"/>
      <c r="C42" s="51"/>
      <c r="D42" s="51"/>
      <c r="E42" s="51"/>
      <c r="F42" s="51"/>
      <c r="G42" s="51"/>
      <c r="H42" s="51"/>
      <c r="I42" s="51"/>
      <c r="J42" s="51"/>
      <c r="K42" s="51"/>
      <c r="L42" s="51"/>
      <c r="M42" s="51"/>
      <c r="AI42" s="7"/>
      <c r="AJ42" s="8"/>
    </row>
    <row r="43" spans="1:36" x14ac:dyDescent="0.2">
      <c r="A43" s="19"/>
      <c r="B43" s="15"/>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7"/>
      <c r="AJ43" s="8"/>
    </row>
    <row r="44" spans="1:36" x14ac:dyDescent="0.2">
      <c r="A44" s="19"/>
      <c r="B44" s="7"/>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7"/>
      <c r="AJ44" s="8"/>
    </row>
    <row r="45" spans="1:36" x14ac:dyDescent="0.2">
      <c r="A45" s="19"/>
      <c r="C45" s="23"/>
      <c r="D45" s="23"/>
      <c r="E45" s="23"/>
      <c r="F45" s="23"/>
      <c r="G45" s="23"/>
      <c r="H45" s="23"/>
      <c r="I45" s="23"/>
      <c r="J45" s="23"/>
      <c r="K45" s="23"/>
      <c r="L45" s="23"/>
      <c r="M45" s="23"/>
      <c r="N45" s="23"/>
      <c r="O45" s="7"/>
      <c r="P45" s="36"/>
      <c r="Q45" s="23"/>
      <c r="R45" s="23"/>
      <c r="S45" s="30"/>
      <c r="T45" s="27"/>
      <c r="U45" s="7"/>
      <c r="V45" s="7"/>
      <c r="W45" s="7"/>
      <c r="X45" s="23"/>
      <c r="Y45" s="23"/>
      <c r="Z45" s="23"/>
      <c r="AA45" s="23"/>
      <c r="AB45" s="30"/>
      <c r="AC45" s="30"/>
      <c r="AD45" s="30"/>
      <c r="AE45" s="27"/>
      <c r="AF45" s="7"/>
      <c r="AG45" s="7"/>
      <c r="AH45" s="7"/>
      <c r="AI45" s="7"/>
      <c r="AJ45" s="8"/>
    </row>
    <row r="46" spans="1:36" x14ac:dyDescent="0.2">
      <c r="A46" s="19"/>
      <c r="B46" s="7"/>
      <c r="C46" s="7"/>
      <c r="D46" s="7"/>
      <c r="E46" s="23"/>
      <c r="F46" s="23"/>
      <c r="G46" s="23"/>
      <c r="H46" s="23"/>
      <c r="I46" s="23"/>
      <c r="J46" s="23"/>
      <c r="K46" s="23"/>
      <c r="L46" s="23"/>
      <c r="M46" s="23"/>
      <c r="N46" s="23"/>
      <c r="O46" s="7"/>
      <c r="P46" s="36"/>
      <c r="Q46" s="23"/>
      <c r="R46" s="23"/>
      <c r="S46" s="30"/>
      <c r="T46" s="27"/>
      <c r="U46" s="7"/>
      <c r="V46" s="7"/>
      <c r="W46" s="7"/>
      <c r="X46" s="23"/>
      <c r="Y46" s="23"/>
      <c r="Z46" s="23"/>
      <c r="AA46" s="23"/>
      <c r="AB46" s="30"/>
      <c r="AC46" s="30"/>
      <c r="AD46" s="30"/>
      <c r="AE46" s="30"/>
      <c r="AF46" s="7"/>
      <c r="AG46" s="7"/>
      <c r="AH46" s="7"/>
      <c r="AI46" s="7"/>
      <c r="AJ46" s="8"/>
    </row>
    <row r="47" spans="1:36" x14ac:dyDescent="0.2">
      <c r="A47" s="19"/>
      <c r="C47" s="7"/>
      <c r="D47" s="7"/>
      <c r="E47" s="23"/>
      <c r="F47" s="23"/>
      <c r="G47" s="23"/>
      <c r="H47" s="23"/>
      <c r="I47" s="23"/>
      <c r="J47" s="23"/>
      <c r="K47" s="23"/>
      <c r="L47" s="23"/>
      <c r="M47" s="23"/>
      <c r="N47" s="23"/>
      <c r="O47" s="7"/>
      <c r="P47" s="36"/>
      <c r="Q47" s="23"/>
      <c r="R47" s="23"/>
      <c r="S47" s="30"/>
      <c r="T47" s="27"/>
      <c r="U47" s="7"/>
      <c r="V47" s="7"/>
      <c r="W47" s="7"/>
      <c r="X47" s="7"/>
      <c r="Y47" s="7"/>
      <c r="Z47" s="7"/>
      <c r="AA47" s="7"/>
      <c r="AB47" s="27"/>
      <c r="AC47" s="27"/>
      <c r="AD47" s="27"/>
      <c r="AE47" s="30"/>
      <c r="AF47" s="7"/>
      <c r="AG47" s="7"/>
      <c r="AH47" s="7"/>
      <c r="AI47" s="7"/>
      <c r="AJ47" s="8"/>
    </row>
    <row r="48" spans="1:36" x14ac:dyDescent="0.2">
      <c r="A48" s="19"/>
      <c r="C48" s="23"/>
      <c r="D48" s="23"/>
      <c r="E48" s="23"/>
      <c r="F48" s="23"/>
      <c r="G48" s="23"/>
      <c r="H48" s="23"/>
      <c r="I48" s="23"/>
      <c r="J48" s="23"/>
      <c r="K48" s="23"/>
      <c r="L48" s="23"/>
      <c r="M48" s="23"/>
      <c r="N48" s="23"/>
      <c r="O48" s="7"/>
      <c r="P48" s="36"/>
      <c r="Q48" s="23"/>
      <c r="R48" s="23"/>
      <c r="S48" s="30"/>
      <c r="T48" s="27"/>
      <c r="U48" s="7"/>
      <c r="V48" s="7"/>
      <c r="W48" s="7"/>
      <c r="X48" s="7"/>
      <c r="Y48" s="23"/>
      <c r="Z48" s="23"/>
      <c r="AA48" s="7"/>
      <c r="AB48" s="27"/>
      <c r="AC48" s="30"/>
      <c r="AD48" s="30"/>
      <c r="AE48" s="7"/>
      <c r="AF48" s="7"/>
      <c r="AG48" s="7"/>
      <c r="AH48" s="7"/>
      <c r="AI48" s="7"/>
      <c r="AJ48" s="8"/>
    </row>
    <row r="49" spans="1:36" x14ac:dyDescent="0.2">
      <c r="A49" s="19"/>
      <c r="B49" s="7"/>
      <c r="C49" s="23"/>
      <c r="D49" s="23"/>
      <c r="E49" s="23"/>
      <c r="F49" s="23"/>
      <c r="G49" s="23"/>
      <c r="H49" s="23"/>
      <c r="I49" s="23"/>
      <c r="J49" s="23"/>
      <c r="K49" s="23"/>
      <c r="L49" s="23"/>
      <c r="M49" s="23"/>
      <c r="N49" s="23"/>
      <c r="O49" s="7"/>
      <c r="P49" s="36"/>
      <c r="Q49" s="23"/>
      <c r="R49" s="23"/>
      <c r="S49" s="30"/>
      <c r="T49" s="27"/>
      <c r="U49" s="7"/>
      <c r="V49" s="7"/>
      <c r="W49" s="7"/>
      <c r="X49" s="7"/>
      <c r="Y49" s="23"/>
      <c r="Z49" s="23"/>
      <c r="AA49" s="7"/>
      <c r="AB49" s="27"/>
      <c r="AC49" s="30"/>
      <c r="AD49" s="30"/>
      <c r="AE49" s="7"/>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7"/>
      <c r="D52" s="7"/>
      <c r="E52" s="23"/>
      <c r="F52" s="23"/>
      <c r="G52" s="23"/>
      <c r="H52" s="23"/>
      <c r="I52" s="23"/>
      <c r="J52" s="23"/>
      <c r="K52" s="23"/>
      <c r="L52" s="23"/>
      <c r="M52" s="23"/>
      <c r="N52" s="23"/>
      <c r="O52" s="7"/>
      <c r="P52" s="7"/>
      <c r="Q52" s="7"/>
      <c r="R52" s="7"/>
      <c r="S52" s="30"/>
      <c r="T52" s="27"/>
      <c r="U52" s="7"/>
      <c r="V52" s="7"/>
      <c r="W52" s="7"/>
      <c r="X52" s="7"/>
      <c r="Y52" s="14"/>
      <c r="Z52" s="14"/>
      <c r="AA52" s="7"/>
      <c r="AB52" s="27"/>
      <c r="AC52" s="27"/>
      <c r="AD52" s="27"/>
      <c r="AE52" s="7"/>
      <c r="AF52" s="14"/>
      <c r="AG52" s="14"/>
      <c r="AH52" s="7"/>
      <c r="AI52" s="7"/>
      <c r="AJ52" s="8"/>
    </row>
    <row r="53" spans="1:36" x14ac:dyDescent="0.2">
      <c r="A53" s="19"/>
      <c r="B53" s="7"/>
      <c r="C53" s="7"/>
      <c r="D53" s="7"/>
      <c r="E53" s="7"/>
      <c r="F53" s="7"/>
      <c r="G53" s="7"/>
      <c r="H53" s="7"/>
      <c r="I53" s="7"/>
      <c r="J53" s="38"/>
      <c r="K53" s="7"/>
      <c r="L53" s="7"/>
      <c r="M53" s="7"/>
      <c r="N53" s="7"/>
      <c r="O53" s="7"/>
      <c r="P53" s="7"/>
      <c r="Q53" s="7"/>
      <c r="R53" s="7"/>
      <c r="S53" s="30"/>
      <c r="T53" s="27"/>
      <c r="U53" s="7"/>
      <c r="V53" s="7"/>
      <c r="W53" s="7"/>
      <c r="X53" s="7"/>
      <c r="Y53" s="7"/>
      <c r="Z53" s="7"/>
      <c r="AA53" s="7"/>
      <c r="AB53" s="27"/>
      <c r="AC53" s="27"/>
      <c r="AD53" s="27"/>
      <c r="AE53" s="7"/>
      <c r="AF53" s="14"/>
      <c r="AG53" s="14"/>
      <c r="AH53" s="7"/>
      <c r="AI53" s="7"/>
      <c r="AJ53" s="8"/>
    </row>
    <row r="54" spans="1:36" x14ac:dyDescent="0.2">
      <c r="A54" s="19"/>
      <c r="B54" s="7"/>
      <c r="C54" s="7"/>
      <c r="D54" s="7"/>
      <c r="E54" s="41"/>
      <c r="F54" s="23"/>
      <c r="G54" s="23"/>
      <c r="H54" s="23"/>
      <c r="I54" s="23"/>
      <c r="J54" s="23"/>
      <c r="K54" s="23"/>
      <c r="L54" s="23"/>
      <c r="M54" s="23"/>
      <c r="N54" s="23"/>
      <c r="O54" s="7"/>
      <c r="P54" s="7"/>
      <c r="Q54" s="7"/>
      <c r="R54" s="7"/>
      <c r="S54" s="30"/>
      <c r="T54" s="27"/>
      <c r="U54" s="7"/>
      <c r="V54" s="7"/>
      <c r="W54" s="7"/>
      <c r="X54" s="7"/>
      <c r="Y54" s="7"/>
      <c r="Z54" s="7"/>
      <c r="AA54" s="7"/>
      <c r="AB54" s="27"/>
      <c r="AC54" s="27"/>
      <c r="AD54" s="27"/>
      <c r="AE54" s="7"/>
      <c r="AF54" s="14"/>
      <c r="AG54" s="14"/>
      <c r="AH54" s="7"/>
      <c r="AI54" s="7"/>
      <c r="AJ54" s="8"/>
    </row>
    <row r="55" spans="1:36" x14ac:dyDescent="0.2">
      <c r="A55" s="19"/>
      <c r="B55" s="7"/>
      <c r="C55" s="7"/>
      <c r="D55" s="7"/>
      <c r="E55" s="23"/>
      <c r="F55" s="23"/>
      <c r="G55" s="23"/>
      <c r="H55" s="23"/>
      <c r="I55" s="23"/>
      <c r="J55" s="23"/>
      <c r="K55" s="23"/>
      <c r="L55" s="23"/>
      <c r="M55" s="23"/>
      <c r="N55" s="23"/>
      <c r="O55" s="7"/>
      <c r="P55" s="23"/>
      <c r="Q55" s="23"/>
      <c r="R55" s="23"/>
      <c r="S55" s="30"/>
      <c r="T55" s="27"/>
      <c r="U55" s="7"/>
      <c r="V55" s="7"/>
      <c r="W55" s="7"/>
      <c r="X55" s="7"/>
      <c r="Y55" s="23"/>
      <c r="Z55" s="23"/>
      <c r="AA55" s="7"/>
      <c r="AB55" s="30"/>
      <c r="AC55" s="30"/>
      <c r="AD55" s="30"/>
      <c r="AE55" s="7"/>
      <c r="AF55" s="14"/>
      <c r="AG55" s="14"/>
      <c r="AH55" s="7"/>
      <c r="AI55" s="7"/>
      <c r="AJ55" s="8"/>
    </row>
    <row r="56" spans="1:36" x14ac:dyDescent="0.2">
      <c r="A56" s="19"/>
      <c r="B56" s="7"/>
      <c r="C56" s="7"/>
      <c r="D56" s="7"/>
      <c r="E56" s="23"/>
      <c r="F56" s="23"/>
      <c r="G56" s="23"/>
      <c r="H56" s="23"/>
      <c r="I56" s="23"/>
      <c r="J56" s="23"/>
      <c r="K56" s="23"/>
      <c r="L56" s="23"/>
      <c r="M56" s="23"/>
      <c r="N56" s="23"/>
      <c r="O56" s="7"/>
      <c r="P56" s="7"/>
      <c r="Q56" s="7"/>
      <c r="R56" s="7"/>
      <c r="S56" s="30"/>
      <c r="T56" s="27"/>
      <c r="U56" s="7"/>
      <c r="V56" s="7"/>
      <c r="W56" s="7"/>
      <c r="X56" s="7"/>
      <c r="Y56" s="7"/>
      <c r="Z56" s="7"/>
      <c r="AA56" s="7"/>
      <c r="AB56" s="30"/>
      <c r="AC56" s="30"/>
      <c r="AD56" s="30"/>
      <c r="AE56" s="7"/>
      <c r="AF56" s="14"/>
      <c r="AG56" s="14"/>
      <c r="AH56" s="7"/>
      <c r="AI56" s="7"/>
      <c r="AJ56" s="8"/>
    </row>
    <row r="57" spans="1:36" x14ac:dyDescent="0.2">
      <c r="A57" s="19"/>
      <c r="B57" s="7"/>
      <c r="C57" s="7"/>
      <c r="D57" s="7"/>
      <c r="E57" s="7"/>
      <c r="F57" s="7"/>
      <c r="G57" s="7"/>
      <c r="H57" s="7"/>
      <c r="I57" s="7"/>
      <c r="J57" s="7"/>
      <c r="K57" s="7"/>
      <c r="L57" s="7"/>
      <c r="M57" s="7"/>
      <c r="N57" s="7"/>
      <c r="O57" s="7"/>
      <c r="P57" s="7"/>
      <c r="Q57" s="7"/>
      <c r="R57" s="7"/>
      <c r="S57" s="7"/>
      <c r="T57" s="7"/>
      <c r="U57" s="7"/>
      <c r="V57" s="7"/>
      <c r="W57" s="7"/>
      <c r="X57" s="7"/>
      <c r="Y57" s="24"/>
      <c r="Z57" s="7"/>
      <c r="AA57" s="7"/>
      <c r="AB57" s="7"/>
      <c r="AC57" s="7"/>
      <c r="AD57" s="7"/>
      <c r="AE57" s="7"/>
      <c r="AF57" s="7"/>
      <c r="AG57" s="7"/>
      <c r="AH57" s="7"/>
      <c r="AI57" s="7"/>
      <c r="AJ57" s="8"/>
    </row>
    <row r="58" spans="1:36" x14ac:dyDescent="0.2">
      <c r="A58" s="19"/>
      <c r="B58" s="7"/>
      <c r="C58" s="7"/>
      <c r="D58" s="7"/>
      <c r="E58" s="7"/>
      <c r="F58" s="7"/>
      <c r="G58" s="7"/>
      <c r="H58" s="7"/>
      <c r="I58" s="7"/>
      <c r="J58" s="7"/>
      <c r="K58" s="7"/>
      <c r="L58" s="7"/>
      <c r="M58" s="7"/>
      <c r="N58" s="7"/>
      <c r="O58" s="7"/>
      <c r="P58" s="7"/>
      <c r="Q58" s="7"/>
      <c r="R58" s="7"/>
      <c r="S58" s="7"/>
      <c r="T58" s="7"/>
      <c r="U58" s="7"/>
      <c r="V58" s="7"/>
      <c r="W58" s="7"/>
      <c r="X58" s="7"/>
      <c r="Y58" s="25"/>
      <c r="Z58" s="40"/>
      <c r="AA58"/>
      <c r="AB58"/>
      <c r="AC58" s="12"/>
      <c r="AD58" s="7"/>
      <c r="AE58" s="7"/>
      <c r="AF58" s="7"/>
      <c r="AG58" s="7"/>
      <c r="AH58" s="7"/>
      <c r="AI58" s="7"/>
      <c r="AJ58" s="8"/>
    </row>
    <row r="59" spans="1:36" x14ac:dyDescent="0.2">
      <c r="A59" s="19"/>
      <c r="B59" s="7" t="s">
        <v>313</v>
      </c>
      <c r="C59" s="7"/>
      <c r="D59" s="7"/>
      <c r="E59" s="7"/>
      <c r="F59" s="7"/>
      <c r="G59" s="7"/>
      <c r="H59" s="7"/>
      <c r="I59" s="7"/>
      <c r="J59" s="7"/>
      <c r="K59" s="7"/>
      <c r="L59" s="7"/>
      <c r="M59" s="7"/>
      <c r="N59" s="7"/>
      <c r="O59" s="7"/>
      <c r="P59" s="7"/>
      <c r="Q59" s="7"/>
      <c r="R59" s="7"/>
      <c r="S59" s="7"/>
      <c r="T59" s="7"/>
      <c r="U59" s="7"/>
      <c r="V59" s="7"/>
      <c r="W59" s="7"/>
      <c r="X59" s="7"/>
      <c r="Y59" s="24"/>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U60" s="7"/>
      <c r="V60" s="7"/>
      <c r="W60" s="7"/>
      <c r="X60" s="7"/>
      <c r="Y60" s="24"/>
      <c r="Z60" s="7"/>
      <c r="AA60" s="7"/>
      <c r="AB60" s="7"/>
      <c r="AC60" s="7"/>
      <c r="AD60" s="7"/>
      <c r="AE60" s="7"/>
      <c r="AF60" s="7"/>
      <c r="AG60" s="7"/>
      <c r="AH60" s="7"/>
      <c r="AI60" s="7"/>
      <c r="AJ60" s="8"/>
    </row>
    <row r="61" spans="1:36" x14ac:dyDescent="0.2">
      <c r="A61" s="19"/>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8"/>
    </row>
    <row r="62" spans="1:36" ht="12.75" customHeight="1" thickBot="1" x14ac:dyDescent="0.25">
      <c r="A62" s="9"/>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1"/>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ht="18.75" customHeigh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row r="238" customFormat="1" x14ac:dyDescent="0.2"/>
    <row r="239" customFormat="1" x14ac:dyDescent="0.2"/>
    <row r="240" customFormat="1" x14ac:dyDescent="0.2"/>
    <row r="241" customFormat="1" x14ac:dyDescent="0.2"/>
    <row r="242" customFormat="1" x14ac:dyDescent="0.2"/>
    <row r="243" customFormat="1" x14ac:dyDescent="0.2"/>
    <row r="244" customFormat="1" x14ac:dyDescent="0.2"/>
    <row r="245" customFormat="1" x14ac:dyDescent="0.2"/>
  </sheetData>
  <sheetProtection sheet="1" objects="1" scenarios="1"/>
  <mergeCells count="27">
    <mergeCell ref="A6:AH6"/>
    <mergeCell ref="A1:H5"/>
    <mergeCell ref="I1:R2"/>
    <mergeCell ref="H11:R11"/>
    <mergeCell ref="B31:E31"/>
    <mergeCell ref="V1:AI1"/>
    <mergeCell ref="S2:W2"/>
    <mergeCell ref="I3:R4"/>
    <mergeCell ref="S3:X3"/>
    <mergeCell ref="I5:P5"/>
    <mergeCell ref="Q5:AB5"/>
    <mergeCell ref="AC5:AE5"/>
    <mergeCell ref="AG5:AH5"/>
    <mergeCell ref="Y3:AB3"/>
    <mergeCell ref="AC3:AE3"/>
    <mergeCell ref="AF3:AI3"/>
    <mergeCell ref="B35:E35"/>
    <mergeCell ref="H13:L13"/>
    <mergeCell ref="H15:L15"/>
    <mergeCell ref="H17:L17"/>
    <mergeCell ref="B27:E27"/>
    <mergeCell ref="B29:E29"/>
    <mergeCell ref="X2:AI2"/>
    <mergeCell ref="S4:W4"/>
    <mergeCell ref="X4:AB4"/>
    <mergeCell ref="AC4:AE4"/>
    <mergeCell ref="AF4:AI4"/>
  </mergeCells>
  <conditionalFormatting sqref="Z59:Z60">
    <cfRule type="expression" dxfId="112" priority="1" stopIfTrue="1">
      <formula>ISERROR(#REF!)</formula>
    </cfRule>
  </conditionalFormatting>
  <conditionalFormatting sqref="AC54">
    <cfRule type="expression" dxfId="111" priority="2" stopIfTrue="1">
      <formula>ISERROR($X$53)=TRUE</formula>
    </cfRule>
  </conditionalFormatting>
  <conditionalFormatting sqref="AD54">
    <cfRule type="expression" dxfId="110" priority="3" stopIfTrue="1">
      <formula>ISERROR($X$47)=TRUE</formula>
    </cfRule>
  </conditionalFormatting>
  <printOptions horizontalCentered="1" verticalCentered="1"/>
  <pageMargins left="0" right="0" top="0" bottom="0" header="0" footer="0"/>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8">
    <tabColor indexed="22"/>
  </sheetPr>
  <dimension ref="A1:AJ264"/>
  <sheetViews>
    <sheetView zoomScaleNormal="100" workbookViewId="0">
      <selection activeCell="N27" sqref="N27:Q27"/>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COS-36</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101235</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x14ac:dyDescent="0.2">
      <c r="A12" s="19"/>
      <c r="B12" s="276" t="s">
        <v>224</v>
      </c>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3"/>
      <c r="AI12" s="7"/>
      <c r="AJ12" s="8"/>
    </row>
    <row r="13" spans="1:36" ht="12.75" customHeight="1" x14ac:dyDescent="0.2">
      <c r="A13" s="19"/>
      <c r="B13" s="277" t="s">
        <v>148</v>
      </c>
      <c r="C13" s="277"/>
      <c r="D13" s="277"/>
      <c r="E13" s="277"/>
      <c r="F13" s="266" t="s">
        <v>30</v>
      </c>
      <c r="G13" s="267"/>
      <c r="H13" s="267"/>
      <c r="I13" s="268"/>
      <c r="J13" s="259" t="s">
        <v>31</v>
      </c>
      <c r="K13" s="260"/>
      <c r="L13" s="260"/>
      <c r="M13" s="260"/>
      <c r="N13" s="260"/>
      <c r="O13" s="260"/>
      <c r="P13" s="260"/>
      <c r="Q13" s="260"/>
      <c r="R13" s="260"/>
      <c r="S13" s="260"/>
      <c r="T13" s="260"/>
      <c r="U13" s="261"/>
      <c r="V13" s="256" t="s">
        <v>32</v>
      </c>
      <c r="W13" s="257"/>
      <c r="X13" s="257"/>
      <c r="Y13" s="257"/>
      <c r="Z13" s="257"/>
      <c r="AA13" s="257"/>
      <c r="AB13" s="257"/>
      <c r="AC13" s="257"/>
      <c r="AD13" s="257"/>
      <c r="AE13" s="257"/>
      <c r="AF13" s="257"/>
      <c r="AG13" s="258"/>
      <c r="AH13" s="7"/>
      <c r="AI13" s="7"/>
      <c r="AJ13" s="8"/>
    </row>
    <row r="14" spans="1:36" ht="12.75" customHeight="1" x14ac:dyDescent="0.2">
      <c r="A14" s="19"/>
      <c r="B14" s="277"/>
      <c r="C14" s="277"/>
      <c r="D14" s="277"/>
      <c r="E14" s="277"/>
      <c r="F14" s="269"/>
      <c r="G14" s="270"/>
      <c r="H14" s="270"/>
      <c r="I14" s="270"/>
      <c r="J14" s="234" t="s">
        <v>149</v>
      </c>
      <c r="K14" s="235"/>
      <c r="L14" s="235"/>
      <c r="M14" s="236"/>
      <c r="N14" s="234" t="s">
        <v>146</v>
      </c>
      <c r="O14" s="235"/>
      <c r="P14" s="235"/>
      <c r="Q14" s="236"/>
      <c r="R14" s="279" t="s">
        <v>33</v>
      </c>
      <c r="S14" s="280"/>
      <c r="T14" s="280"/>
      <c r="U14" s="281"/>
      <c r="V14" s="279" t="s">
        <v>33</v>
      </c>
      <c r="W14" s="280"/>
      <c r="X14" s="280"/>
      <c r="Y14" s="281"/>
      <c r="Z14" s="234" t="s">
        <v>146</v>
      </c>
      <c r="AA14" s="235"/>
      <c r="AB14" s="235"/>
      <c r="AC14" s="236"/>
      <c r="AD14" s="234" t="s">
        <v>149</v>
      </c>
      <c r="AE14" s="235"/>
      <c r="AF14" s="235"/>
      <c r="AG14" s="236"/>
      <c r="AH14" s="7"/>
      <c r="AI14" s="7"/>
      <c r="AJ14" s="8"/>
    </row>
    <row r="15" spans="1:36" ht="12.75" customHeight="1" x14ac:dyDescent="0.2">
      <c r="A15" s="19"/>
      <c r="B15" s="278"/>
      <c r="C15" s="278"/>
      <c r="D15" s="278"/>
      <c r="E15" s="278"/>
      <c r="F15" s="269"/>
      <c r="G15" s="270"/>
      <c r="H15" s="270"/>
      <c r="I15" s="270"/>
      <c r="J15" s="237"/>
      <c r="K15" s="238"/>
      <c r="L15" s="238"/>
      <c r="M15" s="239"/>
      <c r="N15" s="237"/>
      <c r="O15" s="238"/>
      <c r="P15" s="238"/>
      <c r="Q15" s="239"/>
      <c r="R15" s="282"/>
      <c r="S15" s="283"/>
      <c r="T15" s="283"/>
      <c r="U15" s="284"/>
      <c r="V15" s="282"/>
      <c r="W15" s="283"/>
      <c r="X15" s="283"/>
      <c r="Y15" s="284"/>
      <c r="Z15" s="237"/>
      <c r="AA15" s="238"/>
      <c r="AB15" s="238"/>
      <c r="AC15" s="239"/>
      <c r="AD15" s="237"/>
      <c r="AE15" s="238"/>
      <c r="AF15" s="238"/>
      <c r="AG15" s="239"/>
      <c r="AH15" s="7"/>
      <c r="AI15" s="7"/>
      <c r="AJ15" s="8"/>
    </row>
    <row r="16" spans="1:36" ht="12.75" customHeight="1" x14ac:dyDescent="0.2">
      <c r="A16" s="19"/>
      <c r="B16" s="253" t="s">
        <v>144</v>
      </c>
      <c r="C16" s="254"/>
      <c r="D16" s="254"/>
      <c r="E16" s="254"/>
      <c r="F16" s="264" t="s">
        <v>145</v>
      </c>
      <c r="G16" s="265"/>
      <c r="H16" s="265"/>
      <c r="I16" s="265"/>
      <c r="J16" s="246" t="s">
        <v>150</v>
      </c>
      <c r="K16" s="247"/>
      <c r="L16" s="247"/>
      <c r="M16" s="248"/>
      <c r="N16" s="246" t="s">
        <v>150</v>
      </c>
      <c r="O16" s="247"/>
      <c r="P16" s="247"/>
      <c r="Q16" s="247"/>
      <c r="R16" s="250" t="s">
        <v>26</v>
      </c>
      <c r="S16" s="247"/>
      <c r="T16" s="247"/>
      <c r="U16" s="248"/>
      <c r="V16" s="247" t="s">
        <v>150</v>
      </c>
      <c r="W16" s="247"/>
      <c r="X16" s="247"/>
      <c r="Y16" s="248"/>
      <c r="Z16" s="246" t="s">
        <v>150</v>
      </c>
      <c r="AA16" s="247"/>
      <c r="AB16" s="247"/>
      <c r="AC16" s="248"/>
      <c r="AD16" s="246" t="s">
        <v>150</v>
      </c>
      <c r="AE16" s="247"/>
      <c r="AF16" s="247"/>
      <c r="AG16" s="248"/>
      <c r="AH16" s="7"/>
      <c r="AI16" s="7"/>
      <c r="AJ16" s="8"/>
    </row>
    <row r="17" spans="1:36" x14ac:dyDescent="0.2">
      <c r="A17" s="19"/>
      <c r="B17" s="254"/>
      <c r="C17" s="254"/>
      <c r="D17" s="254"/>
      <c r="E17" s="254"/>
      <c r="F17" s="262" t="s">
        <v>34</v>
      </c>
      <c r="G17" s="263"/>
      <c r="H17" s="263"/>
      <c r="I17" s="263"/>
      <c r="J17" s="240" t="s">
        <v>151</v>
      </c>
      <c r="K17" s="241"/>
      <c r="L17" s="241"/>
      <c r="M17" s="242"/>
      <c r="N17" s="240" t="s">
        <v>152</v>
      </c>
      <c r="O17" s="241"/>
      <c r="P17" s="241"/>
      <c r="Q17" s="241"/>
      <c r="R17" s="251" t="s">
        <v>26</v>
      </c>
      <c r="S17" s="241"/>
      <c r="T17" s="241"/>
      <c r="U17" s="242"/>
      <c r="V17" s="241" t="s">
        <v>152</v>
      </c>
      <c r="W17" s="241"/>
      <c r="X17" s="241"/>
      <c r="Y17" s="242"/>
      <c r="Z17" s="240" t="s">
        <v>152</v>
      </c>
      <c r="AA17" s="241"/>
      <c r="AB17" s="241"/>
      <c r="AC17" s="242"/>
      <c r="AD17" s="240" t="s">
        <v>152</v>
      </c>
      <c r="AE17" s="241"/>
      <c r="AF17" s="241"/>
      <c r="AG17" s="242"/>
      <c r="AH17" s="15"/>
      <c r="AI17" s="15"/>
      <c r="AJ17" s="8"/>
    </row>
    <row r="18" spans="1:36" x14ac:dyDescent="0.2">
      <c r="A18" s="19"/>
      <c r="B18" s="254"/>
      <c r="C18" s="254"/>
      <c r="D18" s="254"/>
      <c r="E18" s="254"/>
      <c r="F18" s="262" t="s">
        <v>35</v>
      </c>
      <c r="G18" s="263"/>
      <c r="H18" s="263"/>
      <c r="I18" s="263"/>
      <c r="J18" s="240" t="s">
        <v>152</v>
      </c>
      <c r="K18" s="241"/>
      <c r="L18" s="241"/>
      <c r="M18" s="242"/>
      <c r="N18" s="240" t="s">
        <v>153</v>
      </c>
      <c r="O18" s="241"/>
      <c r="P18" s="241"/>
      <c r="Q18" s="241"/>
      <c r="R18" s="251" t="s">
        <v>26</v>
      </c>
      <c r="S18" s="241"/>
      <c r="T18" s="241"/>
      <c r="U18" s="242"/>
      <c r="V18" s="241" t="s">
        <v>153</v>
      </c>
      <c r="W18" s="241"/>
      <c r="X18" s="241"/>
      <c r="Y18" s="242"/>
      <c r="Z18" s="240" t="s">
        <v>153</v>
      </c>
      <c r="AA18" s="241"/>
      <c r="AB18" s="241"/>
      <c r="AC18" s="242"/>
      <c r="AD18" s="240" t="s">
        <v>153</v>
      </c>
      <c r="AE18" s="241"/>
      <c r="AF18" s="241"/>
      <c r="AG18" s="242"/>
      <c r="AH18" s="15"/>
      <c r="AI18" s="15"/>
      <c r="AJ18" s="8"/>
    </row>
    <row r="19" spans="1:36" x14ac:dyDescent="0.2">
      <c r="A19" s="19"/>
      <c r="B19" s="255"/>
      <c r="C19" s="255"/>
      <c r="D19" s="255"/>
      <c r="E19" s="255"/>
      <c r="F19" s="262" t="s">
        <v>36</v>
      </c>
      <c r="G19" s="263"/>
      <c r="H19" s="263"/>
      <c r="I19" s="263"/>
      <c r="J19" s="243" t="s">
        <v>153</v>
      </c>
      <c r="K19" s="244"/>
      <c r="L19" s="244"/>
      <c r="M19" s="245"/>
      <c r="N19" s="243" t="s">
        <v>154</v>
      </c>
      <c r="O19" s="244"/>
      <c r="P19" s="244"/>
      <c r="Q19" s="244"/>
      <c r="R19" s="249" t="s">
        <v>26</v>
      </c>
      <c r="S19" s="244"/>
      <c r="T19" s="244"/>
      <c r="U19" s="245"/>
      <c r="V19" s="244" t="s">
        <v>154</v>
      </c>
      <c r="W19" s="244"/>
      <c r="X19" s="244"/>
      <c r="Y19" s="245"/>
      <c r="Z19" s="243" t="s">
        <v>154</v>
      </c>
      <c r="AA19" s="244"/>
      <c r="AB19" s="244"/>
      <c r="AC19" s="245"/>
      <c r="AD19" s="243" t="s">
        <v>154</v>
      </c>
      <c r="AE19" s="244"/>
      <c r="AF19" s="244"/>
      <c r="AG19" s="245"/>
      <c r="AH19" s="15"/>
      <c r="AI19" s="15"/>
      <c r="AJ19" s="8"/>
    </row>
    <row r="20" spans="1:36" ht="12.75" customHeight="1" x14ac:dyDescent="0.2">
      <c r="A20" s="19"/>
      <c r="B20" s="254" t="s">
        <v>147</v>
      </c>
      <c r="C20" s="254"/>
      <c r="D20" s="254"/>
      <c r="E20" s="254"/>
      <c r="F20" s="264" t="s">
        <v>145</v>
      </c>
      <c r="G20" s="265"/>
      <c r="H20" s="265"/>
      <c r="I20" s="265"/>
      <c r="J20" s="246" t="s">
        <v>151</v>
      </c>
      <c r="K20" s="247"/>
      <c r="L20" s="247"/>
      <c r="M20" s="248"/>
      <c r="N20" s="246" t="s">
        <v>152</v>
      </c>
      <c r="O20" s="247"/>
      <c r="P20" s="247"/>
      <c r="Q20" s="248"/>
      <c r="R20" s="250" t="s">
        <v>26</v>
      </c>
      <c r="S20" s="247"/>
      <c r="T20" s="247"/>
      <c r="U20" s="248"/>
      <c r="V20" s="246" t="s">
        <v>175</v>
      </c>
      <c r="W20" s="247"/>
      <c r="X20" s="247"/>
      <c r="Y20" s="248"/>
      <c r="Z20" s="246" t="s">
        <v>175</v>
      </c>
      <c r="AA20" s="247"/>
      <c r="AB20" s="247"/>
      <c r="AC20" s="248"/>
      <c r="AD20" s="246" t="s">
        <v>151</v>
      </c>
      <c r="AE20" s="247"/>
      <c r="AF20" s="247"/>
      <c r="AG20" s="248"/>
      <c r="AH20" s="15"/>
      <c r="AI20" s="15"/>
      <c r="AJ20" s="8"/>
    </row>
    <row r="21" spans="1:36" x14ac:dyDescent="0.2">
      <c r="A21" s="19"/>
      <c r="B21" s="254"/>
      <c r="C21" s="254"/>
      <c r="D21" s="254"/>
      <c r="E21" s="254"/>
      <c r="F21" s="262" t="s">
        <v>34</v>
      </c>
      <c r="G21" s="263"/>
      <c r="H21" s="263"/>
      <c r="I21" s="263"/>
      <c r="J21" s="240" t="s">
        <v>153</v>
      </c>
      <c r="K21" s="241"/>
      <c r="L21" s="241"/>
      <c r="M21" s="242"/>
      <c r="N21" s="240" t="s">
        <v>164</v>
      </c>
      <c r="O21" s="241"/>
      <c r="P21" s="241"/>
      <c r="Q21" s="242"/>
      <c r="R21" s="251" t="s">
        <v>26</v>
      </c>
      <c r="S21" s="241"/>
      <c r="T21" s="241"/>
      <c r="U21" s="242"/>
      <c r="V21" s="240" t="s">
        <v>151</v>
      </c>
      <c r="W21" s="241"/>
      <c r="X21" s="241"/>
      <c r="Y21" s="242"/>
      <c r="Z21" s="240" t="s">
        <v>152</v>
      </c>
      <c r="AA21" s="241"/>
      <c r="AB21" s="241"/>
      <c r="AC21" s="242"/>
      <c r="AD21" s="240" t="s">
        <v>153</v>
      </c>
      <c r="AE21" s="241"/>
      <c r="AF21" s="241"/>
      <c r="AG21" s="242"/>
      <c r="AH21" s="15"/>
      <c r="AI21" s="15"/>
      <c r="AJ21" s="8"/>
    </row>
    <row r="22" spans="1:36" x14ac:dyDescent="0.2">
      <c r="A22" s="19"/>
      <c r="B22" s="254"/>
      <c r="C22" s="254"/>
      <c r="D22" s="254"/>
      <c r="E22" s="254"/>
      <c r="F22" s="262" t="s">
        <v>35</v>
      </c>
      <c r="G22" s="263"/>
      <c r="H22" s="263"/>
      <c r="I22" s="263"/>
      <c r="J22" s="240" t="s">
        <v>154</v>
      </c>
      <c r="K22" s="241"/>
      <c r="L22" s="241"/>
      <c r="M22" s="242"/>
      <c r="N22" s="240" t="s">
        <v>165</v>
      </c>
      <c r="O22" s="241"/>
      <c r="P22" s="241"/>
      <c r="Q22" s="242"/>
      <c r="R22" s="251" t="s">
        <v>26</v>
      </c>
      <c r="S22" s="241"/>
      <c r="T22" s="241"/>
      <c r="U22" s="242"/>
      <c r="V22" s="240" t="s">
        <v>152</v>
      </c>
      <c r="W22" s="241"/>
      <c r="X22" s="241"/>
      <c r="Y22" s="242"/>
      <c r="Z22" s="240" t="s">
        <v>153</v>
      </c>
      <c r="AA22" s="241"/>
      <c r="AB22" s="241"/>
      <c r="AC22" s="242"/>
      <c r="AD22" s="240" t="s">
        <v>154</v>
      </c>
      <c r="AE22" s="241"/>
      <c r="AF22" s="241"/>
      <c r="AG22" s="242"/>
      <c r="AH22" s="7"/>
      <c r="AI22" s="15"/>
      <c r="AJ22" s="8"/>
    </row>
    <row r="23" spans="1:36" x14ac:dyDescent="0.2">
      <c r="A23" s="19"/>
      <c r="B23" s="254"/>
      <c r="C23" s="254"/>
      <c r="D23" s="254"/>
      <c r="E23" s="254"/>
      <c r="F23" s="271" t="s">
        <v>36</v>
      </c>
      <c r="G23" s="272"/>
      <c r="H23" s="272"/>
      <c r="I23" s="272"/>
      <c r="J23" s="243" t="s">
        <v>155</v>
      </c>
      <c r="K23" s="244"/>
      <c r="L23" s="244"/>
      <c r="M23" s="245"/>
      <c r="N23" s="243" t="s">
        <v>166</v>
      </c>
      <c r="O23" s="244"/>
      <c r="P23" s="244"/>
      <c r="Q23" s="245"/>
      <c r="R23" s="249" t="s">
        <v>26</v>
      </c>
      <c r="S23" s="244"/>
      <c r="T23" s="244"/>
      <c r="U23" s="245"/>
      <c r="V23" s="243" t="s">
        <v>153</v>
      </c>
      <c r="W23" s="244"/>
      <c r="X23" s="244"/>
      <c r="Y23" s="245"/>
      <c r="Z23" s="243" t="s">
        <v>159</v>
      </c>
      <c r="AA23" s="244"/>
      <c r="AB23" s="244"/>
      <c r="AC23" s="245"/>
      <c r="AD23" s="243" t="s">
        <v>155</v>
      </c>
      <c r="AE23" s="244"/>
      <c r="AF23" s="244"/>
      <c r="AG23" s="245"/>
      <c r="AH23" s="7"/>
      <c r="AI23" s="15"/>
      <c r="AJ23" s="8"/>
    </row>
    <row r="24" spans="1:36" ht="12.75" customHeight="1" x14ac:dyDescent="0.2">
      <c r="A24" s="19"/>
      <c r="B24" s="254">
        <v>55</v>
      </c>
      <c r="C24" s="254"/>
      <c r="D24" s="254"/>
      <c r="E24" s="254"/>
      <c r="F24" s="264" t="s">
        <v>145</v>
      </c>
      <c r="G24" s="265"/>
      <c r="H24" s="265"/>
      <c r="I24" s="265"/>
      <c r="J24" s="246" t="s">
        <v>152</v>
      </c>
      <c r="K24" s="247"/>
      <c r="L24" s="247"/>
      <c r="M24" s="248"/>
      <c r="N24" s="246" t="s">
        <v>167</v>
      </c>
      <c r="O24" s="247"/>
      <c r="P24" s="247"/>
      <c r="Q24" s="248"/>
      <c r="R24" s="250" t="s">
        <v>26</v>
      </c>
      <c r="S24" s="247"/>
      <c r="T24" s="247"/>
      <c r="U24" s="248"/>
      <c r="V24" s="246" t="s">
        <v>175</v>
      </c>
      <c r="W24" s="247"/>
      <c r="X24" s="247"/>
      <c r="Y24" s="248"/>
      <c r="Z24" s="246" t="s">
        <v>151</v>
      </c>
      <c r="AA24" s="247"/>
      <c r="AB24" s="247"/>
      <c r="AC24" s="248"/>
      <c r="AD24" s="246" t="s">
        <v>151</v>
      </c>
      <c r="AE24" s="247"/>
      <c r="AF24" s="247"/>
      <c r="AG24" s="248"/>
      <c r="AH24" s="7"/>
      <c r="AI24" s="15"/>
      <c r="AJ24" s="8"/>
    </row>
    <row r="25" spans="1:36" x14ac:dyDescent="0.2">
      <c r="A25" s="19"/>
      <c r="B25" s="254"/>
      <c r="C25" s="254"/>
      <c r="D25" s="254"/>
      <c r="E25" s="254"/>
      <c r="F25" s="262" t="s">
        <v>34</v>
      </c>
      <c r="G25" s="263"/>
      <c r="H25" s="263"/>
      <c r="I25" s="263"/>
      <c r="J25" s="240" t="s">
        <v>154</v>
      </c>
      <c r="K25" s="241"/>
      <c r="L25" s="241"/>
      <c r="M25" s="242"/>
      <c r="N25" s="240" t="s">
        <v>157</v>
      </c>
      <c r="O25" s="241"/>
      <c r="P25" s="241"/>
      <c r="Q25" s="242"/>
      <c r="R25" s="251" t="s">
        <v>26</v>
      </c>
      <c r="S25" s="241"/>
      <c r="T25" s="241"/>
      <c r="U25" s="242"/>
      <c r="V25" s="240" t="s">
        <v>151</v>
      </c>
      <c r="W25" s="241"/>
      <c r="X25" s="241"/>
      <c r="Y25" s="242"/>
      <c r="Z25" s="240" t="s">
        <v>153</v>
      </c>
      <c r="AA25" s="241"/>
      <c r="AB25" s="241"/>
      <c r="AC25" s="242"/>
      <c r="AD25" s="240" t="s">
        <v>154</v>
      </c>
      <c r="AE25" s="241"/>
      <c r="AF25" s="241"/>
      <c r="AG25" s="242"/>
      <c r="AH25" s="7"/>
      <c r="AI25" s="15"/>
      <c r="AJ25" s="8"/>
    </row>
    <row r="26" spans="1:36" x14ac:dyDescent="0.2">
      <c r="A26" s="19"/>
      <c r="B26" s="254"/>
      <c r="C26" s="254"/>
      <c r="D26" s="254"/>
      <c r="E26" s="254"/>
      <c r="F26" s="262" t="s">
        <v>35</v>
      </c>
      <c r="G26" s="263"/>
      <c r="H26" s="263"/>
      <c r="I26" s="263"/>
      <c r="J26" s="240" t="s">
        <v>155</v>
      </c>
      <c r="K26" s="241"/>
      <c r="L26" s="241"/>
      <c r="M26" s="242"/>
      <c r="N26" s="240" t="s">
        <v>168</v>
      </c>
      <c r="O26" s="241"/>
      <c r="P26" s="241"/>
      <c r="Q26" s="242"/>
      <c r="R26" s="251" t="s">
        <v>26</v>
      </c>
      <c r="S26" s="241"/>
      <c r="T26" s="241"/>
      <c r="U26" s="242"/>
      <c r="V26" s="240" t="s">
        <v>153</v>
      </c>
      <c r="W26" s="241"/>
      <c r="X26" s="241"/>
      <c r="Y26" s="242"/>
      <c r="Z26" s="240" t="s">
        <v>154</v>
      </c>
      <c r="AA26" s="241"/>
      <c r="AB26" s="241"/>
      <c r="AC26" s="242"/>
      <c r="AD26" s="240" t="s">
        <v>155</v>
      </c>
      <c r="AE26" s="241"/>
      <c r="AF26" s="241"/>
      <c r="AG26" s="242"/>
      <c r="AH26" s="7"/>
      <c r="AI26" s="15"/>
      <c r="AJ26" s="8"/>
    </row>
    <row r="27" spans="1:36" x14ac:dyDescent="0.2">
      <c r="A27" s="19"/>
      <c r="B27" s="254"/>
      <c r="C27" s="254"/>
      <c r="D27" s="254"/>
      <c r="E27" s="254"/>
      <c r="F27" s="271" t="s">
        <v>36</v>
      </c>
      <c r="G27" s="272"/>
      <c r="H27" s="272"/>
      <c r="I27" s="272"/>
      <c r="J27" s="243" t="s">
        <v>156</v>
      </c>
      <c r="K27" s="244"/>
      <c r="L27" s="244"/>
      <c r="M27" s="245"/>
      <c r="N27" s="243" t="s">
        <v>169</v>
      </c>
      <c r="O27" s="244"/>
      <c r="P27" s="244"/>
      <c r="Q27" s="245"/>
      <c r="R27" s="249" t="s">
        <v>26</v>
      </c>
      <c r="S27" s="244"/>
      <c r="T27" s="244"/>
      <c r="U27" s="245"/>
      <c r="V27" s="243" t="s">
        <v>154</v>
      </c>
      <c r="W27" s="244"/>
      <c r="X27" s="244"/>
      <c r="Y27" s="245"/>
      <c r="Z27" s="243" t="s">
        <v>155</v>
      </c>
      <c r="AA27" s="244"/>
      <c r="AB27" s="244"/>
      <c r="AC27" s="245"/>
      <c r="AD27" s="243" t="s">
        <v>156</v>
      </c>
      <c r="AE27" s="244"/>
      <c r="AF27" s="244"/>
      <c r="AG27" s="245"/>
      <c r="AH27" s="7"/>
      <c r="AI27" s="15"/>
      <c r="AJ27" s="8"/>
    </row>
    <row r="28" spans="1:36" ht="12.75" customHeight="1" x14ac:dyDescent="0.2">
      <c r="A28" s="19"/>
      <c r="B28" s="254">
        <v>60</v>
      </c>
      <c r="C28" s="254"/>
      <c r="D28" s="254"/>
      <c r="E28" s="254"/>
      <c r="F28" s="264" t="s">
        <v>145</v>
      </c>
      <c r="G28" s="265"/>
      <c r="H28" s="265"/>
      <c r="I28" s="265"/>
      <c r="J28" s="246" t="s">
        <v>154</v>
      </c>
      <c r="K28" s="247"/>
      <c r="L28" s="247"/>
      <c r="M28" s="248"/>
      <c r="N28" s="246" t="s">
        <v>157</v>
      </c>
      <c r="O28" s="247"/>
      <c r="P28" s="247"/>
      <c r="Q28" s="248"/>
      <c r="R28" s="250" t="s">
        <v>26</v>
      </c>
      <c r="S28" s="247"/>
      <c r="T28" s="247"/>
      <c r="U28" s="248"/>
      <c r="V28" s="246" t="s">
        <v>151</v>
      </c>
      <c r="W28" s="247"/>
      <c r="X28" s="247"/>
      <c r="Y28" s="248"/>
      <c r="Z28" s="246" t="s">
        <v>152</v>
      </c>
      <c r="AA28" s="247"/>
      <c r="AB28" s="247"/>
      <c r="AC28" s="248"/>
      <c r="AD28" s="246" t="s">
        <v>153</v>
      </c>
      <c r="AE28" s="247"/>
      <c r="AF28" s="247"/>
      <c r="AG28" s="248"/>
      <c r="AH28" s="7"/>
      <c r="AI28" s="15"/>
      <c r="AJ28" s="8"/>
    </row>
    <row r="29" spans="1:36" x14ac:dyDescent="0.2">
      <c r="A29" s="19"/>
      <c r="B29" s="254"/>
      <c r="C29" s="254"/>
      <c r="D29" s="254"/>
      <c r="E29" s="254"/>
      <c r="F29" s="262" t="s">
        <v>34</v>
      </c>
      <c r="G29" s="263"/>
      <c r="H29" s="263"/>
      <c r="I29" s="263"/>
      <c r="J29" s="240" t="s">
        <v>157</v>
      </c>
      <c r="K29" s="241"/>
      <c r="L29" s="241"/>
      <c r="M29" s="242"/>
      <c r="N29" s="240" t="s">
        <v>169</v>
      </c>
      <c r="O29" s="241"/>
      <c r="P29" s="241"/>
      <c r="Q29" s="242"/>
      <c r="R29" s="251" t="s">
        <v>26</v>
      </c>
      <c r="S29" s="241"/>
      <c r="T29" s="241"/>
      <c r="U29" s="242"/>
      <c r="V29" s="240" t="s">
        <v>152</v>
      </c>
      <c r="W29" s="241"/>
      <c r="X29" s="241"/>
      <c r="Y29" s="242"/>
      <c r="Z29" s="240" t="s">
        <v>154</v>
      </c>
      <c r="AA29" s="241"/>
      <c r="AB29" s="241"/>
      <c r="AC29" s="242"/>
      <c r="AD29" s="240" t="s">
        <v>155</v>
      </c>
      <c r="AE29" s="241"/>
      <c r="AF29" s="241"/>
      <c r="AG29" s="242"/>
      <c r="AH29" s="7"/>
      <c r="AI29" s="15"/>
      <c r="AJ29" s="8"/>
    </row>
    <row r="30" spans="1:36" x14ac:dyDescent="0.2">
      <c r="A30" s="19"/>
      <c r="B30" s="254"/>
      <c r="C30" s="254"/>
      <c r="D30" s="254"/>
      <c r="E30" s="254"/>
      <c r="F30" s="262" t="s">
        <v>35</v>
      </c>
      <c r="G30" s="263"/>
      <c r="H30" s="263"/>
      <c r="I30" s="263"/>
      <c r="J30" s="240" t="s">
        <v>158</v>
      </c>
      <c r="K30" s="241"/>
      <c r="L30" s="241"/>
      <c r="M30" s="242"/>
      <c r="N30" s="240" t="s">
        <v>170</v>
      </c>
      <c r="O30" s="241"/>
      <c r="P30" s="241"/>
      <c r="Q30" s="242"/>
      <c r="R30" s="251" t="s">
        <v>26</v>
      </c>
      <c r="S30" s="241"/>
      <c r="T30" s="241"/>
      <c r="U30" s="242"/>
      <c r="V30" s="240" t="s">
        <v>167</v>
      </c>
      <c r="W30" s="241"/>
      <c r="X30" s="241"/>
      <c r="Y30" s="242"/>
      <c r="Z30" s="240" t="s">
        <v>177</v>
      </c>
      <c r="AA30" s="241"/>
      <c r="AB30" s="241"/>
      <c r="AC30" s="242"/>
      <c r="AD30" s="240" t="s">
        <v>160</v>
      </c>
      <c r="AE30" s="241"/>
      <c r="AF30" s="241"/>
      <c r="AG30" s="242"/>
      <c r="AH30" s="15"/>
      <c r="AI30" s="15"/>
      <c r="AJ30" s="8"/>
    </row>
    <row r="31" spans="1:36" x14ac:dyDescent="0.2">
      <c r="A31" s="19"/>
      <c r="B31" s="254"/>
      <c r="C31" s="254"/>
      <c r="D31" s="254"/>
      <c r="E31" s="254"/>
      <c r="F31" s="271" t="s">
        <v>36</v>
      </c>
      <c r="G31" s="272"/>
      <c r="H31" s="272"/>
      <c r="I31" s="272"/>
      <c r="J31" s="243" t="s">
        <v>161</v>
      </c>
      <c r="K31" s="244"/>
      <c r="L31" s="244"/>
      <c r="M31" s="245"/>
      <c r="N31" s="243" t="s">
        <v>171</v>
      </c>
      <c r="O31" s="244"/>
      <c r="P31" s="244"/>
      <c r="Q31" s="245"/>
      <c r="R31" s="249" t="s">
        <v>26</v>
      </c>
      <c r="S31" s="244"/>
      <c r="T31" s="244"/>
      <c r="U31" s="245"/>
      <c r="V31" s="243" t="s">
        <v>155</v>
      </c>
      <c r="W31" s="244"/>
      <c r="X31" s="244"/>
      <c r="Y31" s="245"/>
      <c r="Z31" s="243" t="s">
        <v>160</v>
      </c>
      <c r="AA31" s="244"/>
      <c r="AB31" s="244"/>
      <c r="AC31" s="245"/>
      <c r="AD31" s="243" t="s">
        <v>178</v>
      </c>
      <c r="AE31" s="244"/>
      <c r="AF31" s="244"/>
      <c r="AG31" s="245"/>
      <c r="AH31" s="15"/>
      <c r="AI31" s="15"/>
      <c r="AJ31" s="8"/>
    </row>
    <row r="32" spans="1:36" ht="12.75" customHeight="1" x14ac:dyDescent="0.2">
      <c r="A32" s="19"/>
      <c r="B32" s="254" t="s">
        <v>180</v>
      </c>
      <c r="C32" s="254"/>
      <c r="D32" s="254"/>
      <c r="E32" s="254"/>
      <c r="F32" s="264" t="s">
        <v>145</v>
      </c>
      <c r="G32" s="265"/>
      <c r="H32" s="265"/>
      <c r="I32" s="265"/>
      <c r="J32" s="246" t="s">
        <v>159</v>
      </c>
      <c r="K32" s="247"/>
      <c r="L32" s="247"/>
      <c r="M32" s="248"/>
      <c r="N32" s="246" t="s">
        <v>165</v>
      </c>
      <c r="O32" s="247"/>
      <c r="P32" s="247"/>
      <c r="Q32" s="248"/>
      <c r="R32" s="250" t="s">
        <v>26</v>
      </c>
      <c r="S32" s="247"/>
      <c r="T32" s="247"/>
      <c r="U32" s="248"/>
      <c r="V32" s="246" t="s">
        <v>151</v>
      </c>
      <c r="W32" s="247"/>
      <c r="X32" s="247"/>
      <c r="Y32" s="248"/>
      <c r="Z32" s="246" t="s">
        <v>153</v>
      </c>
      <c r="AA32" s="247"/>
      <c r="AB32" s="247"/>
      <c r="AC32" s="248"/>
      <c r="AD32" s="246" t="s">
        <v>153</v>
      </c>
      <c r="AE32" s="247"/>
      <c r="AF32" s="247"/>
      <c r="AG32" s="248"/>
      <c r="AH32" s="15"/>
      <c r="AI32" s="15"/>
      <c r="AJ32" s="8"/>
    </row>
    <row r="33" spans="1:36" x14ac:dyDescent="0.2">
      <c r="A33" s="19"/>
      <c r="B33" s="254"/>
      <c r="C33" s="254"/>
      <c r="D33" s="254"/>
      <c r="E33" s="254"/>
      <c r="F33" s="262" t="s">
        <v>34</v>
      </c>
      <c r="G33" s="263"/>
      <c r="H33" s="263"/>
      <c r="I33" s="263"/>
      <c r="J33" s="240" t="s">
        <v>160</v>
      </c>
      <c r="K33" s="241"/>
      <c r="L33" s="241"/>
      <c r="M33" s="242"/>
      <c r="N33" s="240" t="s">
        <v>172</v>
      </c>
      <c r="O33" s="241"/>
      <c r="P33" s="241"/>
      <c r="Q33" s="242"/>
      <c r="R33" s="251" t="s">
        <v>26</v>
      </c>
      <c r="S33" s="241"/>
      <c r="T33" s="241"/>
      <c r="U33" s="242"/>
      <c r="V33" s="240" t="s">
        <v>176</v>
      </c>
      <c r="W33" s="241"/>
      <c r="X33" s="241"/>
      <c r="Y33" s="242"/>
      <c r="Z33" s="240" t="s">
        <v>159</v>
      </c>
      <c r="AA33" s="241"/>
      <c r="AB33" s="241"/>
      <c r="AC33" s="242"/>
      <c r="AD33" s="240" t="s">
        <v>155</v>
      </c>
      <c r="AE33" s="241"/>
      <c r="AF33" s="241"/>
      <c r="AG33" s="242"/>
      <c r="AH33" s="15"/>
      <c r="AI33" s="15"/>
      <c r="AJ33" s="8"/>
    </row>
    <row r="34" spans="1:36" x14ac:dyDescent="0.2">
      <c r="A34" s="19"/>
      <c r="B34" s="254"/>
      <c r="C34" s="254"/>
      <c r="D34" s="254"/>
      <c r="E34" s="254"/>
      <c r="F34" s="262" t="s">
        <v>35</v>
      </c>
      <c r="G34" s="263"/>
      <c r="H34" s="263"/>
      <c r="I34" s="263"/>
      <c r="J34" s="240" t="s">
        <v>162</v>
      </c>
      <c r="K34" s="241"/>
      <c r="L34" s="241"/>
      <c r="M34" s="242"/>
      <c r="N34" s="240" t="s">
        <v>173</v>
      </c>
      <c r="O34" s="241"/>
      <c r="P34" s="241"/>
      <c r="Q34" s="242"/>
      <c r="R34" s="251" t="s">
        <v>26</v>
      </c>
      <c r="S34" s="241"/>
      <c r="T34" s="241"/>
      <c r="U34" s="242"/>
      <c r="V34" s="240" t="s">
        <v>164</v>
      </c>
      <c r="W34" s="241"/>
      <c r="X34" s="241"/>
      <c r="Y34" s="242"/>
      <c r="Z34" s="240" t="s">
        <v>156</v>
      </c>
      <c r="AA34" s="241"/>
      <c r="AB34" s="241"/>
      <c r="AC34" s="242"/>
      <c r="AD34" s="240" t="s">
        <v>178</v>
      </c>
      <c r="AE34" s="241"/>
      <c r="AF34" s="241"/>
      <c r="AG34" s="242"/>
      <c r="AH34" s="15"/>
      <c r="AI34" s="15"/>
      <c r="AJ34" s="8"/>
    </row>
    <row r="35" spans="1:36" x14ac:dyDescent="0.2">
      <c r="A35" s="19"/>
      <c r="B35" s="254"/>
      <c r="C35" s="254"/>
      <c r="D35" s="254"/>
      <c r="E35" s="254"/>
      <c r="F35" s="271" t="s">
        <v>36</v>
      </c>
      <c r="G35" s="272"/>
      <c r="H35" s="272"/>
      <c r="I35" s="272"/>
      <c r="J35" s="243" t="s">
        <v>163</v>
      </c>
      <c r="K35" s="244"/>
      <c r="L35" s="244"/>
      <c r="M35" s="245"/>
      <c r="N35" s="243" t="s">
        <v>174</v>
      </c>
      <c r="O35" s="244"/>
      <c r="P35" s="244"/>
      <c r="Q35" s="245"/>
      <c r="R35" s="249" t="s">
        <v>26</v>
      </c>
      <c r="S35" s="244"/>
      <c r="T35" s="244"/>
      <c r="U35" s="245"/>
      <c r="V35" s="243" t="s">
        <v>156</v>
      </c>
      <c r="W35" s="244"/>
      <c r="X35" s="244"/>
      <c r="Y35" s="245"/>
      <c r="Z35" s="243" t="s">
        <v>158</v>
      </c>
      <c r="AA35" s="244"/>
      <c r="AB35" s="244"/>
      <c r="AC35" s="245"/>
      <c r="AD35" s="243" t="s">
        <v>179</v>
      </c>
      <c r="AE35" s="244"/>
      <c r="AF35" s="244"/>
      <c r="AG35" s="245"/>
      <c r="AH35" s="15"/>
      <c r="AI35" s="15"/>
      <c r="AJ35" s="8"/>
    </row>
    <row r="36" spans="1:36" x14ac:dyDescent="0.2">
      <c r="A36" s="19"/>
      <c r="B36" s="7"/>
      <c r="C36" s="23"/>
      <c r="D36" s="23"/>
      <c r="E36" s="23"/>
      <c r="F36" s="23"/>
      <c r="G36" s="23"/>
      <c r="H36" s="23"/>
      <c r="I36" s="23"/>
      <c r="J36" s="23"/>
      <c r="K36" s="23"/>
      <c r="L36" s="23"/>
      <c r="M36" s="23"/>
      <c r="N36" s="23"/>
      <c r="O36" s="15"/>
      <c r="P36" s="36"/>
      <c r="Q36" s="36"/>
      <c r="R36" s="36"/>
      <c r="S36" s="30"/>
      <c r="T36" s="27"/>
      <c r="U36" s="7"/>
      <c r="V36" s="7"/>
      <c r="W36" s="15"/>
      <c r="X36" s="29"/>
      <c r="Y36" s="24"/>
      <c r="Z36" s="15"/>
      <c r="AA36" s="33"/>
      <c r="AB36" s="23"/>
      <c r="AC36" s="23"/>
      <c r="AD36" s="23"/>
      <c r="AE36" s="27"/>
      <c r="AF36" s="7"/>
      <c r="AG36" s="7"/>
      <c r="AH36" s="7"/>
      <c r="AI36" s="7"/>
      <c r="AJ36" s="8"/>
    </row>
    <row r="37" spans="1:36" ht="12.75" customHeight="1" x14ac:dyDescent="0.2">
      <c r="A37" s="19"/>
      <c r="B37" s="78" t="s">
        <v>25</v>
      </c>
      <c r="C37" s="285" t="s">
        <v>181</v>
      </c>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7"/>
      <c r="AI37" s="7"/>
      <c r="AJ37" s="8"/>
    </row>
    <row r="38" spans="1:36" x14ac:dyDescent="0.2">
      <c r="A38" s="19"/>
      <c r="B38" s="79"/>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7"/>
      <c r="AI38" s="7"/>
      <c r="AJ38" s="8"/>
    </row>
    <row r="39" spans="1:36" x14ac:dyDescent="0.2">
      <c r="A39" s="19"/>
      <c r="B39" s="79"/>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7"/>
      <c r="AI39" s="7"/>
      <c r="AJ39" s="8"/>
    </row>
    <row r="40" spans="1:36" x14ac:dyDescent="0.2">
      <c r="A40" s="19"/>
      <c r="B40" s="79"/>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7"/>
      <c r="AI40" s="7"/>
      <c r="AJ40" s="8"/>
    </row>
    <row r="41" spans="1:36" x14ac:dyDescent="0.2">
      <c r="A41" s="19"/>
      <c r="B41" s="79"/>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7"/>
      <c r="AI41" s="7"/>
      <c r="AJ41" s="8"/>
    </row>
    <row r="42" spans="1:36" ht="12.75" customHeight="1" x14ac:dyDescent="0.2">
      <c r="A42" s="19"/>
      <c r="AH42" s="7"/>
      <c r="AI42" s="7"/>
      <c r="AJ42" s="8"/>
    </row>
    <row r="43" spans="1:36" ht="13.5" x14ac:dyDescent="0.2">
      <c r="A43" s="19"/>
      <c r="B43" s="78" t="s">
        <v>26</v>
      </c>
      <c r="C43" s="285" t="s">
        <v>182</v>
      </c>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7"/>
      <c r="AI43" s="7"/>
      <c r="AJ43" s="8"/>
    </row>
    <row r="44" spans="1:36" x14ac:dyDescent="0.2">
      <c r="A44" s="19"/>
      <c r="B44" s="79"/>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7"/>
      <c r="AI44" s="7"/>
      <c r="AJ44" s="8"/>
    </row>
    <row r="45" spans="1:36" x14ac:dyDescent="0.2">
      <c r="A45" s="19"/>
      <c r="B45" s="79"/>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7"/>
      <c r="AI45" s="7"/>
      <c r="AJ45" s="8"/>
    </row>
    <row r="46" spans="1:36" x14ac:dyDescent="0.2">
      <c r="A46" s="19"/>
      <c r="B46" s="79"/>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7"/>
      <c r="AI46" s="7"/>
      <c r="AJ46" s="8"/>
    </row>
    <row r="47" spans="1:36" ht="12.75" customHeight="1" x14ac:dyDescent="0.2">
      <c r="A47" s="19"/>
      <c r="B47" s="79"/>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7"/>
      <c r="AI47" s="7"/>
      <c r="AJ47" s="8"/>
    </row>
    <row r="48" spans="1:36" x14ac:dyDescent="0.2">
      <c r="A48" s="19"/>
      <c r="B48" s="79"/>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7"/>
      <c r="AI48" s="7"/>
      <c r="AJ48" s="8"/>
    </row>
    <row r="49" spans="1:36" x14ac:dyDescent="0.2">
      <c r="A49" s="19"/>
      <c r="B49" s="79"/>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7"/>
      <c r="AI49" s="7"/>
      <c r="AJ49" s="8"/>
    </row>
    <row r="50" spans="1:36" x14ac:dyDescent="0.2">
      <c r="A50" s="19"/>
      <c r="B50" s="79"/>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7"/>
      <c r="AI50" s="7"/>
      <c r="AJ50" s="8"/>
    </row>
    <row r="51" spans="1:36" x14ac:dyDescent="0.2">
      <c r="A51" s="19"/>
      <c r="B51" s="79"/>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7"/>
      <c r="AI51" s="7"/>
      <c r="AJ51" s="8"/>
    </row>
    <row r="52" spans="1:36" ht="14.25" customHeight="1" x14ac:dyDescent="0.2">
      <c r="A52" s="19"/>
      <c r="B52" s="79"/>
      <c r="C52" s="79"/>
      <c r="D52" s="79"/>
      <c r="E52" s="81"/>
      <c r="F52" s="81"/>
      <c r="G52" s="81"/>
      <c r="H52" s="81"/>
      <c r="I52" s="81"/>
      <c r="J52" s="81"/>
      <c r="K52" s="81"/>
      <c r="L52" s="81"/>
      <c r="M52" s="81"/>
      <c r="N52" s="81"/>
      <c r="O52" s="79"/>
      <c r="P52" s="82"/>
      <c r="Q52" s="81"/>
      <c r="R52" s="81"/>
      <c r="S52" s="83"/>
      <c r="T52" s="84"/>
      <c r="U52" s="79"/>
      <c r="V52" s="79"/>
      <c r="W52" s="79"/>
      <c r="X52" s="79"/>
      <c r="Y52" s="79"/>
      <c r="Z52" s="79"/>
      <c r="AA52" s="79"/>
      <c r="AB52" s="84"/>
      <c r="AC52" s="84"/>
      <c r="AD52" s="84"/>
      <c r="AE52" s="83"/>
      <c r="AF52" s="79"/>
      <c r="AG52" s="79"/>
      <c r="AH52" s="7"/>
      <c r="AI52" s="7"/>
      <c r="AJ52" s="8"/>
    </row>
    <row r="53" spans="1:36" ht="13.5" x14ac:dyDescent="0.2">
      <c r="A53" s="19"/>
      <c r="B53" s="78" t="s">
        <v>183</v>
      </c>
      <c r="C53" s="285" t="s">
        <v>184</v>
      </c>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7"/>
      <c r="AI53" s="7"/>
      <c r="AJ53" s="8"/>
    </row>
    <row r="54" spans="1:36" x14ac:dyDescent="0.2">
      <c r="A54" s="19"/>
      <c r="B54" s="79"/>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7"/>
      <c r="AI54" s="7"/>
      <c r="AJ54" s="8"/>
    </row>
    <row r="55" spans="1:36" x14ac:dyDescent="0.2">
      <c r="A55" s="19"/>
      <c r="B55" s="79"/>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7"/>
      <c r="AI55" s="7"/>
      <c r="AJ55" s="8"/>
    </row>
    <row r="56" spans="1:36" x14ac:dyDescent="0.2">
      <c r="A56" s="19"/>
      <c r="B56" s="79"/>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7"/>
      <c r="AI56" s="7"/>
      <c r="AJ56" s="8"/>
    </row>
    <row r="57" spans="1:36" ht="13.5" x14ac:dyDescent="0.2">
      <c r="A57" s="19"/>
      <c r="B57" s="78" t="s">
        <v>185</v>
      </c>
      <c r="C57" s="285" t="s">
        <v>186</v>
      </c>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7"/>
      <c r="AI57" s="7"/>
      <c r="AJ57" s="8"/>
    </row>
    <row r="58" spans="1:36" x14ac:dyDescent="0.2">
      <c r="A58" s="19"/>
      <c r="B58" s="79"/>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7"/>
      <c r="AI58" s="7"/>
      <c r="AJ58" s="8"/>
    </row>
    <row r="59" spans="1:36" x14ac:dyDescent="0.2">
      <c r="A59" s="19"/>
      <c r="B59" s="79"/>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7"/>
      <c r="AI59" s="7"/>
      <c r="AJ59" s="8"/>
    </row>
    <row r="60" spans="1:36" x14ac:dyDescent="0.2">
      <c r="A60" s="19"/>
      <c r="B60" s="7"/>
      <c r="C60" s="7" t="s">
        <v>313</v>
      </c>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8">
    <mergeCell ref="C57:AG59"/>
    <mergeCell ref="AD32:AG32"/>
    <mergeCell ref="AD33:AG33"/>
    <mergeCell ref="AD34:AG34"/>
    <mergeCell ref="AD35:AG35"/>
    <mergeCell ref="Z32:AC32"/>
    <mergeCell ref="Z33:AC33"/>
    <mergeCell ref="Z34:AC34"/>
    <mergeCell ref="R34:U34"/>
    <mergeCell ref="R35:U35"/>
    <mergeCell ref="J33:M33"/>
    <mergeCell ref="R32:U32"/>
    <mergeCell ref="R33:U33"/>
    <mergeCell ref="C53:AG55"/>
    <mergeCell ref="C43:AG51"/>
    <mergeCell ref="Z35:AC35"/>
    <mergeCell ref="N33:Q33"/>
    <mergeCell ref="C37:AG41"/>
    <mergeCell ref="N34:Q34"/>
    <mergeCell ref="B32:E35"/>
    <mergeCell ref="J34:M34"/>
    <mergeCell ref="J35:M35"/>
    <mergeCell ref="F35:I35"/>
    <mergeCell ref="V32:Y32"/>
    <mergeCell ref="X2:AI2"/>
    <mergeCell ref="A1:R2"/>
    <mergeCell ref="A3:R4"/>
    <mergeCell ref="Z30:AC30"/>
    <mergeCell ref="Z31:AC31"/>
    <mergeCell ref="R31:U31"/>
    <mergeCell ref="N28:Q28"/>
    <mergeCell ref="B12:AG12"/>
    <mergeCell ref="B13:E15"/>
    <mergeCell ref="AD19:AG19"/>
    <mergeCell ref="R14:U15"/>
    <mergeCell ref="N30:Q30"/>
    <mergeCell ref="N31:Q31"/>
    <mergeCell ref="V14:Y15"/>
    <mergeCell ref="N19:Q19"/>
    <mergeCell ref="N16:Q16"/>
    <mergeCell ref="N17:Q17"/>
    <mergeCell ref="N29:Q29"/>
    <mergeCell ref="J25:M25"/>
    <mergeCell ref="F19:I19"/>
    <mergeCell ref="F18:I18"/>
    <mergeCell ref="V22:Y22"/>
    <mergeCell ref="V30:Y30"/>
    <mergeCell ref="F31:I31"/>
    <mergeCell ref="N35:Q35"/>
    <mergeCell ref="V35:Y35"/>
    <mergeCell ref="V34:Y34"/>
    <mergeCell ref="J32:M32"/>
    <mergeCell ref="F34:I34"/>
    <mergeCell ref="V33:Y33"/>
    <mergeCell ref="F33:I33"/>
    <mergeCell ref="V31:Y31"/>
    <mergeCell ref="R28:U28"/>
    <mergeCell ref="R29:U29"/>
    <mergeCell ref="R30:U30"/>
    <mergeCell ref="F32:I32"/>
    <mergeCell ref="N32:Q32"/>
    <mergeCell ref="B28:E31"/>
    <mergeCell ref="B24:E27"/>
    <mergeCell ref="B20:E23"/>
    <mergeCell ref="N24:Q24"/>
    <mergeCell ref="N20:Q20"/>
    <mergeCell ref="N21:Q21"/>
    <mergeCell ref="F22:I22"/>
    <mergeCell ref="F21:I21"/>
    <mergeCell ref="F20:I20"/>
    <mergeCell ref="J20:M20"/>
    <mergeCell ref="F30:I30"/>
    <mergeCell ref="F29:I29"/>
    <mergeCell ref="F28:I28"/>
    <mergeCell ref="N23:Q23"/>
    <mergeCell ref="F27:I27"/>
    <mergeCell ref="F26:I26"/>
    <mergeCell ref="F24:I24"/>
    <mergeCell ref="J21:M21"/>
    <mergeCell ref="N22:Q22"/>
    <mergeCell ref="N27:Q27"/>
    <mergeCell ref="F23:I23"/>
    <mergeCell ref="F25:I25"/>
    <mergeCell ref="J22:M22"/>
    <mergeCell ref="J23:M23"/>
    <mergeCell ref="AD24:AG24"/>
    <mergeCell ref="AD25:AG25"/>
    <mergeCell ref="AD26:AG26"/>
    <mergeCell ref="AD27:AG27"/>
    <mergeCell ref="AD28:AG28"/>
    <mergeCell ref="AD29:AG29"/>
    <mergeCell ref="Z25:AC25"/>
    <mergeCell ref="J30:M30"/>
    <mergeCell ref="J31:M31"/>
    <mergeCell ref="AD30:AG30"/>
    <mergeCell ref="AD31:AG31"/>
    <mergeCell ref="N26:Q26"/>
    <mergeCell ref="R27:U27"/>
    <mergeCell ref="Z27:AC27"/>
    <mergeCell ref="Z28:AC28"/>
    <mergeCell ref="Z29:AC29"/>
    <mergeCell ref="V28:Y28"/>
    <mergeCell ref="V29:Y29"/>
    <mergeCell ref="J27:M27"/>
    <mergeCell ref="J28:M28"/>
    <mergeCell ref="J29:M29"/>
    <mergeCell ref="J26:M26"/>
    <mergeCell ref="V27:Y27"/>
    <mergeCell ref="R26:U26"/>
    <mergeCell ref="V1:AI1"/>
    <mergeCell ref="AF3:AI3"/>
    <mergeCell ref="B16:E19"/>
    <mergeCell ref="V13:AG13"/>
    <mergeCell ref="Z14:AC15"/>
    <mergeCell ref="AD14:AG15"/>
    <mergeCell ref="J13:U13"/>
    <mergeCell ref="AD16:AG16"/>
    <mergeCell ref="R19:U19"/>
    <mergeCell ref="V19:Y19"/>
    <mergeCell ref="J18:M18"/>
    <mergeCell ref="J17:M17"/>
    <mergeCell ref="AD17:AG17"/>
    <mergeCell ref="AD18:AG18"/>
    <mergeCell ref="AF4:AI4"/>
    <mergeCell ref="S3:X3"/>
    <mergeCell ref="AC4:AE4"/>
    <mergeCell ref="Q5:AB5"/>
    <mergeCell ref="AC5:AE5"/>
    <mergeCell ref="AG5:AH5"/>
    <mergeCell ref="S2:W2"/>
    <mergeCell ref="F17:I17"/>
    <mergeCell ref="F16:I16"/>
    <mergeCell ref="F13:I15"/>
    <mergeCell ref="S4:W4"/>
    <mergeCell ref="AC3:AE3"/>
    <mergeCell ref="Y3:AB3"/>
    <mergeCell ref="X4:AB4"/>
    <mergeCell ref="J16:M16"/>
    <mergeCell ref="V24:Y24"/>
    <mergeCell ref="V25:Y25"/>
    <mergeCell ref="J24:M24"/>
    <mergeCell ref="V26:Y26"/>
    <mergeCell ref="V18:Y18"/>
    <mergeCell ref="Z26:AC26"/>
    <mergeCell ref="A6:AH6"/>
    <mergeCell ref="I5:P5"/>
    <mergeCell ref="AD23:AG23"/>
    <mergeCell ref="R21:U21"/>
    <mergeCell ref="AD20:AG20"/>
    <mergeCell ref="AD21:AG21"/>
    <mergeCell ref="V20:Y20"/>
    <mergeCell ref="V21:Y21"/>
    <mergeCell ref="Z20:AC20"/>
    <mergeCell ref="Z21:AC21"/>
    <mergeCell ref="AD22:AG22"/>
    <mergeCell ref="Z22:AC22"/>
    <mergeCell ref="R22:U22"/>
    <mergeCell ref="J14:M15"/>
    <mergeCell ref="N14:Q15"/>
    <mergeCell ref="N25:Q25"/>
    <mergeCell ref="J19:M19"/>
    <mergeCell ref="Z16:AC16"/>
    <mergeCell ref="Z17:AC17"/>
    <mergeCell ref="Z18:AC18"/>
    <mergeCell ref="Z19:AC19"/>
    <mergeCell ref="Z23:AC23"/>
    <mergeCell ref="Z24:AC24"/>
    <mergeCell ref="R23:U23"/>
    <mergeCell ref="R20:U20"/>
    <mergeCell ref="N18:Q18"/>
    <mergeCell ref="R16:U16"/>
    <mergeCell ref="R17:U17"/>
    <mergeCell ref="R18:U18"/>
    <mergeCell ref="V16:Y16"/>
    <mergeCell ref="V17:Y17"/>
    <mergeCell ref="V23:Y23"/>
    <mergeCell ref="R25:U25"/>
    <mergeCell ref="R24:U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2">
    <tabColor indexed="22"/>
  </sheetPr>
  <dimension ref="A1:AJ264"/>
  <sheetViews>
    <sheetView zoomScaleNormal="100" workbookViewId="0">
      <selection activeCell="S2" sqref="S2:W2"/>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COS-36</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101235</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ht="12.75" customHeight="1" x14ac:dyDescent="0.2">
      <c r="A10" s="19"/>
      <c r="B10" s="298" t="s">
        <v>202</v>
      </c>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ht="12.75" customHeight="1" x14ac:dyDescent="0.2">
      <c r="A12" s="72"/>
      <c r="B12" s="7"/>
      <c r="C12" s="266" t="s">
        <v>187</v>
      </c>
      <c r="D12" s="267"/>
      <c r="E12" s="267"/>
      <c r="F12" s="267"/>
      <c r="G12" s="267"/>
      <c r="H12" s="268"/>
      <c r="I12" s="266" t="s">
        <v>191</v>
      </c>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8"/>
      <c r="AG12" s="52"/>
      <c r="AH12" s="23"/>
      <c r="AI12" s="7"/>
      <c r="AJ12" s="8"/>
    </row>
    <row r="13" spans="1:36" ht="12.75" customHeight="1" x14ac:dyDescent="0.2">
      <c r="A13" s="72"/>
      <c r="B13" s="7"/>
      <c r="C13" s="291"/>
      <c r="D13" s="292"/>
      <c r="E13" s="292"/>
      <c r="F13" s="292"/>
      <c r="G13" s="292"/>
      <c r="H13" s="292"/>
      <c r="I13" s="293" t="s">
        <v>190</v>
      </c>
      <c r="J13" s="294"/>
      <c r="K13" s="73">
        <v>40</v>
      </c>
      <c r="L13" s="74" t="s">
        <v>189</v>
      </c>
      <c r="M13" s="293" t="s">
        <v>192</v>
      </c>
      <c r="N13" s="294"/>
      <c r="O13" s="73">
        <v>45</v>
      </c>
      <c r="P13" s="74" t="s">
        <v>189</v>
      </c>
      <c r="Q13" s="293" t="s">
        <v>193</v>
      </c>
      <c r="R13" s="294"/>
      <c r="S13" s="73">
        <v>50</v>
      </c>
      <c r="T13" s="74" t="s">
        <v>189</v>
      </c>
      <c r="U13" s="293" t="s">
        <v>194</v>
      </c>
      <c r="V13" s="294"/>
      <c r="W13" s="73">
        <v>55</v>
      </c>
      <c r="X13" s="74" t="s">
        <v>189</v>
      </c>
      <c r="Y13" s="293" t="s">
        <v>195</v>
      </c>
      <c r="Z13" s="294"/>
      <c r="AA13" s="73">
        <v>65</v>
      </c>
      <c r="AB13" s="74" t="s">
        <v>189</v>
      </c>
      <c r="AC13" s="293" t="s">
        <v>196</v>
      </c>
      <c r="AD13" s="294"/>
      <c r="AE13" s="73">
        <v>70</v>
      </c>
      <c r="AF13" s="74" t="s">
        <v>189</v>
      </c>
      <c r="AG13" s="23"/>
      <c r="AH13" s="7"/>
      <c r="AI13" s="7"/>
      <c r="AJ13" s="8"/>
    </row>
    <row r="14" spans="1:36" ht="12.75" customHeight="1" x14ac:dyDescent="0.2">
      <c r="A14" s="72"/>
      <c r="B14" s="7"/>
      <c r="C14" s="286">
        <v>900</v>
      </c>
      <c r="D14" s="287"/>
      <c r="E14" s="67" t="s">
        <v>188</v>
      </c>
      <c r="F14" s="288">
        <v>2950</v>
      </c>
      <c r="G14" s="288"/>
      <c r="H14" s="68" t="s">
        <v>189</v>
      </c>
      <c r="I14" s="290">
        <v>1.1000000000000001</v>
      </c>
      <c r="J14" s="290"/>
      <c r="K14" s="290"/>
      <c r="L14" s="290"/>
      <c r="M14" s="290">
        <v>1.1000000000000001</v>
      </c>
      <c r="N14" s="290"/>
      <c r="O14" s="290"/>
      <c r="P14" s="290"/>
      <c r="Q14" s="290">
        <v>1.1000000000000001</v>
      </c>
      <c r="R14" s="290"/>
      <c r="S14" s="290"/>
      <c r="T14" s="290"/>
      <c r="U14" s="290">
        <v>1.2</v>
      </c>
      <c r="V14" s="290"/>
      <c r="W14" s="290"/>
      <c r="X14" s="290"/>
      <c r="Y14" s="290">
        <v>1.2</v>
      </c>
      <c r="Z14" s="290"/>
      <c r="AA14" s="290"/>
      <c r="AB14" s="290"/>
      <c r="AC14" s="290">
        <v>1.2</v>
      </c>
      <c r="AD14" s="290"/>
      <c r="AE14" s="290"/>
      <c r="AF14" s="290"/>
      <c r="AG14" s="52"/>
      <c r="AH14" s="52"/>
      <c r="AI14" s="7"/>
      <c r="AJ14" s="8"/>
    </row>
    <row r="15" spans="1:36" ht="12.75" customHeight="1" x14ac:dyDescent="0.2">
      <c r="A15" s="72"/>
      <c r="B15" s="7"/>
      <c r="C15" s="286">
        <v>700</v>
      </c>
      <c r="D15" s="287"/>
      <c r="E15" s="67" t="s">
        <v>188</v>
      </c>
      <c r="F15" s="288">
        <v>2300</v>
      </c>
      <c r="G15" s="288"/>
      <c r="H15" s="68" t="s">
        <v>189</v>
      </c>
      <c r="I15" s="290">
        <v>1.1000000000000001</v>
      </c>
      <c r="J15" s="290"/>
      <c r="K15" s="290"/>
      <c r="L15" s="290"/>
      <c r="M15" s="290">
        <v>1.1000000000000001</v>
      </c>
      <c r="N15" s="290"/>
      <c r="O15" s="290"/>
      <c r="P15" s="290"/>
      <c r="Q15" s="290">
        <v>1.2</v>
      </c>
      <c r="R15" s="290"/>
      <c r="S15" s="290"/>
      <c r="T15" s="290"/>
      <c r="U15" s="290">
        <v>1.2</v>
      </c>
      <c r="V15" s="290"/>
      <c r="W15" s="290"/>
      <c r="X15" s="290"/>
      <c r="Y15" s="290">
        <v>1.2</v>
      </c>
      <c r="Z15" s="290"/>
      <c r="AA15" s="290"/>
      <c r="AB15" s="290"/>
      <c r="AC15" s="290">
        <v>1.3</v>
      </c>
      <c r="AD15" s="290"/>
      <c r="AE15" s="290"/>
      <c r="AF15" s="290"/>
      <c r="AG15" s="52"/>
      <c r="AH15" s="52"/>
      <c r="AI15" s="7"/>
      <c r="AJ15" s="8"/>
    </row>
    <row r="16" spans="1:36" x14ac:dyDescent="0.2">
      <c r="A16" s="72"/>
      <c r="B16" s="7"/>
      <c r="C16" s="286">
        <v>600</v>
      </c>
      <c r="D16" s="287"/>
      <c r="E16" s="67" t="s">
        <v>188</v>
      </c>
      <c r="F16" s="288">
        <v>1970</v>
      </c>
      <c r="G16" s="288"/>
      <c r="H16" s="68" t="s">
        <v>189</v>
      </c>
      <c r="I16" s="290">
        <v>1.1000000000000001</v>
      </c>
      <c r="J16" s="290"/>
      <c r="K16" s="290"/>
      <c r="L16" s="290"/>
      <c r="M16" s="290">
        <v>1.2</v>
      </c>
      <c r="N16" s="290"/>
      <c r="O16" s="290"/>
      <c r="P16" s="290"/>
      <c r="Q16" s="290">
        <v>1.2</v>
      </c>
      <c r="R16" s="290"/>
      <c r="S16" s="290"/>
      <c r="T16" s="290"/>
      <c r="U16" s="290">
        <v>1.2</v>
      </c>
      <c r="V16" s="290"/>
      <c r="W16" s="290"/>
      <c r="X16" s="290"/>
      <c r="Y16" s="290">
        <v>1.3</v>
      </c>
      <c r="Z16" s="290"/>
      <c r="AA16" s="290"/>
      <c r="AB16" s="290"/>
      <c r="AC16" s="290">
        <v>1.4</v>
      </c>
      <c r="AD16" s="290"/>
      <c r="AE16" s="290"/>
      <c r="AF16" s="290"/>
      <c r="AG16" s="58"/>
      <c r="AH16" s="58"/>
      <c r="AI16" s="7"/>
      <c r="AJ16" s="8"/>
    </row>
    <row r="17" spans="1:36" x14ac:dyDescent="0.2">
      <c r="A17" s="72"/>
      <c r="B17" s="7"/>
      <c r="C17" s="286">
        <v>500</v>
      </c>
      <c r="D17" s="287"/>
      <c r="E17" s="67" t="s">
        <v>188</v>
      </c>
      <c r="F17" s="288">
        <v>1640</v>
      </c>
      <c r="G17" s="288"/>
      <c r="H17" s="68" t="s">
        <v>189</v>
      </c>
      <c r="I17" s="290">
        <v>1.1000000000000001</v>
      </c>
      <c r="J17" s="290"/>
      <c r="K17" s="290"/>
      <c r="L17" s="290"/>
      <c r="M17" s="290">
        <v>1.2</v>
      </c>
      <c r="N17" s="290"/>
      <c r="O17" s="290"/>
      <c r="P17" s="290"/>
      <c r="Q17" s="290">
        <v>1.2</v>
      </c>
      <c r="R17" s="290"/>
      <c r="S17" s="290"/>
      <c r="T17" s="290"/>
      <c r="U17" s="290">
        <v>1.3</v>
      </c>
      <c r="V17" s="290"/>
      <c r="W17" s="290"/>
      <c r="X17" s="290"/>
      <c r="Y17" s="290">
        <v>1.3</v>
      </c>
      <c r="Z17" s="290"/>
      <c r="AA17" s="290"/>
      <c r="AB17" s="290"/>
      <c r="AC17" s="290">
        <v>1.4</v>
      </c>
      <c r="AD17" s="290"/>
      <c r="AE17" s="290"/>
      <c r="AF17" s="290"/>
      <c r="AG17" s="58"/>
      <c r="AH17" s="7"/>
      <c r="AI17" s="7"/>
      <c r="AJ17" s="8"/>
    </row>
    <row r="18" spans="1:36" x14ac:dyDescent="0.2">
      <c r="A18" s="72"/>
      <c r="B18" s="7"/>
      <c r="C18" s="286">
        <v>450</v>
      </c>
      <c r="D18" s="287"/>
      <c r="E18" s="67" t="s">
        <v>188</v>
      </c>
      <c r="F18" s="288">
        <v>1475</v>
      </c>
      <c r="G18" s="288"/>
      <c r="H18" s="68" t="s">
        <v>189</v>
      </c>
      <c r="I18" s="290">
        <v>1.2</v>
      </c>
      <c r="J18" s="290"/>
      <c r="K18" s="290"/>
      <c r="L18" s="290"/>
      <c r="M18" s="290">
        <v>1.2</v>
      </c>
      <c r="N18" s="290"/>
      <c r="O18" s="290"/>
      <c r="P18" s="290"/>
      <c r="Q18" s="290">
        <v>1.3</v>
      </c>
      <c r="R18" s="290"/>
      <c r="S18" s="290"/>
      <c r="T18" s="290"/>
      <c r="U18" s="290">
        <v>1.3</v>
      </c>
      <c r="V18" s="290"/>
      <c r="W18" s="290"/>
      <c r="X18" s="290"/>
      <c r="Y18" s="290">
        <v>1.4</v>
      </c>
      <c r="Z18" s="290"/>
      <c r="AA18" s="290"/>
      <c r="AB18" s="290"/>
      <c r="AC18" s="290">
        <v>1.5</v>
      </c>
      <c r="AD18" s="290"/>
      <c r="AE18" s="290"/>
      <c r="AF18" s="290"/>
      <c r="AG18" s="58"/>
      <c r="AH18" s="15"/>
      <c r="AI18" s="15"/>
      <c r="AJ18" s="8"/>
    </row>
    <row r="19" spans="1:36" x14ac:dyDescent="0.2">
      <c r="A19" s="72"/>
      <c r="B19" s="7"/>
      <c r="C19" s="286">
        <v>400</v>
      </c>
      <c r="D19" s="287"/>
      <c r="E19" s="67" t="s">
        <v>188</v>
      </c>
      <c r="F19" s="288">
        <v>1315</v>
      </c>
      <c r="G19" s="288"/>
      <c r="H19" s="68" t="s">
        <v>189</v>
      </c>
      <c r="I19" s="290">
        <v>1.2</v>
      </c>
      <c r="J19" s="290"/>
      <c r="K19" s="290"/>
      <c r="L19" s="290"/>
      <c r="M19" s="290">
        <v>1.2</v>
      </c>
      <c r="N19" s="290"/>
      <c r="O19" s="290"/>
      <c r="P19" s="290"/>
      <c r="Q19" s="290">
        <v>1.3</v>
      </c>
      <c r="R19" s="290"/>
      <c r="S19" s="290"/>
      <c r="T19" s="290"/>
      <c r="U19" s="290">
        <v>1.3</v>
      </c>
      <c r="V19" s="290"/>
      <c r="W19" s="290"/>
      <c r="X19" s="290"/>
      <c r="Y19" s="290">
        <v>1.4</v>
      </c>
      <c r="Z19" s="290"/>
      <c r="AA19" s="290"/>
      <c r="AB19" s="290"/>
      <c r="AC19" s="289" t="s">
        <v>197</v>
      </c>
      <c r="AD19" s="290"/>
      <c r="AE19" s="290"/>
      <c r="AF19" s="290"/>
      <c r="AG19" s="58"/>
      <c r="AH19" s="15"/>
      <c r="AI19" s="15"/>
      <c r="AJ19" s="8"/>
    </row>
    <row r="20" spans="1:36" x14ac:dyDescent="0.2">
      <c r="A20" s="72"/>
      <c r="B20" s="7"/>
      <c r="C20" s="286">
        <v>350</v>
      </c>
      <c r="D20" s="287"/>
      <c r="E20" s="67" t="s">
        <v>188</v>
      </c>
      <c r="F20" s="288">
        <v>1150</v>
      </c>
      <c r="G20" s="288"/>
      <c r="H20" s="68" t="s">
        <v>189</v>
      </c>
      <c r="I20" s="290">
        <v>1.2</v>
      </c>
      <c r="J20" s="290"/>
      <c r="K20" s="290"/>
      <c r="L20" s="290"/>
      <c r="M20" s="290">
        <v>1.2</v>
      </c>
      <c r="N20" s="290"/>
      <c r="O20" s="290"/>
      <c r="P20" s="290"/>
      <c r="Q20" s="290">
        <v>1.3</v>
      </c>
      <c r="R20" s="290"/>
      <c r="S20" s="290"/>
      <c r="T20" s="290"/>
      <c r="U20" s="290">
        <v>1.4</v>
      </c>
      <c r="V20" s="290"/>
      <c r="W20" s="290"/>
      <c r="X20" s="290"/>
      <c r="Y20" s="290">
        <v>1.5</v>
      </c>
      <c r="Z20" s="290"/>
      <c r="AA20" s="290"/>
      <c r="AB20" s="290"/>
      <c r="AC20" s="289" t="s">
        <v>197</v>
      </c>
      <c r="AD20" s="290"/>
      <c r="AE20" s="290"/>
      <c r="AF20" s="290"/>
      <c r="AG20" s="58"/>
      <c r="AH20" s="15"/>
      <c r="AI20" s="15"/>
      <c r="AJ20" s="8"/>
    </row>
    <row r="21" spans="1:36" x14ac:dyDescent="0.2">
      <c r="A21" s="72"/>
      <c r="B21" s="7"/>
      <c r="C21" s="286">
        <v>300</v>
      </c>
      <c r="D21" s="287"/>
      <c r="E21" s="67" t="s">
        <v>188</v>
      </c>
      <c r="F21" s="288">
        <v>985</v>
      </c>
      <c r="G21" s="288"/>
      <c r="H21" s="68" t="s">
        <v>189</v>
      </c>
      <c r="I21" s="290">
        <v>1.2</v>
      </c>
      <c r="J21" s="290"/>
      <c r="K21" s="290"/>
      <c r="L21" s="290"/>
      <c r="M21" s="290">
        <v>1.3</v>
      </c>
      <c r="N21" s="290"/>
      <c r="O21" s="290"/>
      <c r="P21" s="290"/>
      <c r="Q21" s="290">
        <v>1.4</v>
      </c>
      <c r="R21" s="290"/>
      <c r="S21" s="290"/>
      <c r="T21" s="290"/>
      <c r="U21" s="290">
        <v>1.5</v>
      </c>
      <c r="V21" s="290"/>
      <c r="W21" s="290"/>
      <c r="X21" s="290"/>
      <c r="Y21" s="290">
        <v>1.5</v>
      </c>
      <c r="Z21" s="290"/>
      <c r="AA21" s="290"/>
      <c r="AB21" s="290"/>
      <c r="AC21" s="289" t="s">
        <v>197</v>
      </c>
      <c r="AD21" s="290"/>
      <c r="AE21" s="290"/>
      <c r="AF21" s="290"/>
      <c r="AG21" s="58"/>
      <c r="AH21" s="15"/>
      <c r="AI21" s="15"/>
      <c r="AJ21" s="8"/>
    </row>
    <row r="22" spans="1:36" x14ac:dyDescent="0.2">
      <c r="A22" s="72"/>
      <c r="B22" s="7"/>
      <c r="C22" s="286">
        <v>250</v>
      </c>
      <c r="D22" s="287"/>
      <c r="E22" s="67" t="s">
        <v>188</v>
      </c>
      <c r="F22" s="288">
        <v>820</v>
      </c>
      <c r="G22" s="288"/>
      <c r="H22" s="68" t="s">
        <v>189</v>
      </c>
      <c r="I22" s="290">
        <v>1.3</v>
      </c>
      <c r="J22" s="290"/>
      <c r="K22" s="290"/>
      <c r="L22" s="290"/>
      <c r="M22" s="290">
        <v>1.3</v>
      </c>
      <c r="N22" s="290"/>
      <c r="O22" s="290"/>
      <c r="P22" s="290"/>
      <c r="Q22" s="290">
        <v>1.4</v>
      </c>
      <c r="R22" s="290"/>
      <c r="S22" s="290"/>
      <c r="T22" s="290"/>
      <c r="U22" s="290">
        <v>1.5</v>
      </c>
      <c r="V22" s="290"/>
      <c r="W22" s="290"/>
      <c r="X22" s="290"/>
      <c r="Y22" s="289" t="s">
        <v>197</v>
      </c>
      <c r="Z22" s="290"/>
      <c r="AA22" s="290"/>
      <c r="AB22" s="290"/>
      <c r="AC22" s="289" t="s">
        <v>197</v>
      </c>
      <c r="AD22" s="290"/>
      <c r="AE22" s="290"/>
      <c r="AF22" s="290"/>
      <c r="AG22" s="58"/>
      <c r="AH22" s="15"/>
      <c r="AI22" s="15"/>
      <c r="AJ22" s="8"/>
    </row>
    <row r="23" spans="1:36" x14ac:dyDescent="0.2">
      <c r="A23" s="72"/>
      <c r="B23" s="7"/>
      <c r="C23" s="286">
        <v>200</v>
      </c>
      <c r="D23" s="287"/>
      <c r="E23" s="67" t="s">
        <v>188</v>
      </c>
      <c r="F23" s="288">
        <v>660</v>
      </c>
      <c r="G23" s="288"/>
      <c r="H23" s="68" t="s">
        <v>189</v>
      </c>
      <c r="I23" s="290">
        <v>1.3</v>
      </c>
      <c r="J23" s="290"/>
      <c r="K23" s="290"/>
      <c r="L23" s="290"/>
      <c r="M23" s="290">
        <v>1.4</v>
      </c>
      <c r="N23" s="290"/>
      <c r="O23" s="290"/>
      <c r="P23" s="290"/>
      <c r="Q23" s="290">
        <v>1.5</v>
      </c>
      <c r="R23" s="290"/>
      <c r="S23" s="290"/>
      <c r="T23" s="290"/>
      <c r="U23" s="289" t="s">
        <v>197</v>
      </c>
      <c r="V23" s="290"/>
      <c r="W23" s="290"/>
      <c r="X23" s="290"/>
      <c r="Y23" s="289" t="s">
        <v>197</v>
      </c>
      <c r="Z23" s="290"/>
      <c r="AA23" s="290"/>
      <c r="AB23" s="290"/>
      <c r="AC23" s="289" t="s">
        <v>197</v>
      </c>
      <c r="AD23" s="290"/>
      <c r="AE23" s="290"/>
      <c r="AF23" s="290"/>
      <c r="AG23" s="55"/>
      <c r="AH23" s="7"/>
      <c r="AI23" s="15"/>
      <c r="AJ23" s="8"/>
    </row>
    <row r="24" spans="1:36" x14ac:dyDescent="0.2">
      <c r="A24" s="72"/>
      <c r="B24" s="7"/>
      <c r="C24" s="286">
        <v>150</v>
      </c>
      <c r="D24" s="287"/>
      <c r="E24" s="67" t="s">
        <v>188</v>
      </c>
      <c r="F24" s="288">
        <v>495</v>
      </c>
      <c r="G24" s="288"/>
      <c r="H24" s="68" t="s">
        <v>189</v>
      </c>
      <c r="I24" s="290">
        <v>1.4</v>
      </c>
      <c r="J24" s="290"/>
      <c r="K24" s="290"/>
      <c r="L24" s="290"/>
      <c r="M24" s="290">
        <v>1.5</v>
      </c>
      <c r="N24" s="290"/>
      <c r="O24" s="290"/>
      <c r="P24" s="290"/>
      <c r="Q24" s="289" t="s">
        <v>197</v>
      </c>
      <c r="R24" s="290"/>
      <c r="S24" s="290"/>
      <c r="T24" s="290"/>
      <c r="U24" s="289" t="s">
        <v>197</v>
      </c>
      <c r="V24" s="290"/>
      <c r="W24" s="290"/>
      <c r="X24" s="290"/>
      <c r="Y24" s="289" t="s">
        <v>197</v>
      </c>
      <c r="Z24" s="290"/>
      <c r="AA24" s="290"/>
      <c r="AB24" s="290"/>
      <c r="AC24" s="289" t="s">
        <v>197</v>
      </c>
      <c r="AD24" s="290"/>
      <c r="AE24" s="290"/>
      <c r="AF24" s="290"/>
      <c r="AG24" s="54"/>
      <c r="AH24" s="7"/>
      <c r="AI24" s="15"/>
      <c r="AJ24" s="8"/>
    </row>
    <row r="25" spans="1:36" x14ac:dyDescent="0.2">
      <c r="A25" s="72"/>
      <c r="B25" s="7"/>
      <c r="C25" s="286">
        <v>100</v>
      </c>
      <c r="D25" s="287"/>
      <c r="E25" s="67" t="s">
        <v>188</v>
      </c>
      <c r="F25" s="288">
        <v>330</v>
      </c>
      <c r="G25" s="288"/>
      <c r="H25" s="68" t="s">
        <v>189</v>
      </c>
      <c r="I25" s="290">
        <v>1.5</v>
      </c>
      <c r="J25" s="290"/>
      <c r="K25" s="290"/>
      <c r="L25" s="290"/>
      <c r="M25" s="289" t="s">
        <v>197</v>
      </c>
      <c r="N25" s="290"/>
      <c r="O25" s="290"/>
      <c r="P25" s="290"/>
      <c r="Q25" s="289" t="s">
        <v>197</v>
      </c>
      <c r="R25" s="290"/>
      <c r="S25" s="290"/>
      <c r="T25" s="290"/>
      <c r="U25" s="289" t="s">
        <v>197</v>
      </c>
      <c r="V25" s="290"/>
      <c r="W25" s="290"/>
      <c r="X25" s="290"/>
      <c r="Y25" s="289" t="s">
        <v>197</v>
      </c>
      <c r="Z25" s="290"/>
      <c r="AA25" s="290"/>
      <c r="AB25" s="290"/>
      <c r="AC25" s="289" t="s">
        <v>197</v>
      </c>
      <c r="AD25" s="290"/>
      <c r="AE25" s="290"/>
      <c r="AF25" s="290"/>
      <c r="AG25" s="54"/>
      <c r="AH25" s="7"/>
      <c r="AI25" s="15"/>
      <c r="AJ25" s="8"/>
    </row>
    <row r="26" spans="1:36" x14ac:dyDescent="0.2">
      <c r="A26" s="19"/>
      <c r="D26"/>
      <c r="E26"/>
      <c r="F26" s="66"/>
      <c r="G26" s="71"/>
      <c r="H26" s="71"/>
      <c r="I26" s="52"/>
      <c r="J26" s="23"/>
      <c r="K26" s="23"/>
      <c r="L26" s="23"/>
      <c r="M26" s="64"/>
      <c r="N26" s="64"/>
      <c r="O26" s="64"/>
      <c r="P26" s="64"/>
      <c r="Q26" s="64"/>
      <c r="R26" s="64"/>
      <c r="S26" s="64"/>
      <c r="T26" s="64"/>
      <c r="U26" s="64"/>
      <c r="V26" s="64"/>
      <c r="W26" s="64"/>
      <c r="X26" s="64"/>
      <c r="Y26" s="64"/>
      <c r="Z26" s="64"/>
      <c r="AA26" s="64"/>
      <c r="AB26" s="64"/>
      <c r="AC26" s="64"/>
      <c r="AD26" s="64"/>
      <c r="AE26" s="55"/>
      <c r="AF26" s="55"/>
      <c r="AG26" s="55"/>
      <c r="AH26" s="7"/>
      <c r="AI26" s="15"/>
      <c r="AJ26" s="8"/>
    </row>
    <row r="27" spans="1:36" x14ac:dyDescent="0.2">
      <c r="A27" s="19"/>
      <c r="AB27" s="58"/>
      <c r="AC27" s="58"/>
      <c r="AD27" s="58"/>
      <c r="AE27" s="58"/>
      <c r="AF27" s="58"/>
      <c r="AG27" s="58"/>
      <c r="AH27" s="7"/>
      <c r="AI27" s="15"/>
      <c r="AJ27" s="8"/>
    </row>
    <row r="28" spans="1:36" ht="12.75" customHeight="1" x14ac:dyDescent="0.3">
      <c r="A28" s="19"/>
      <c r="B28" s="51" t="s">
        <v>77</v>
      </c>
      <c r="V28" s="51"/>
      <c r="W28" s="51"/>
      <c r="X28" s="75"/>
      <c r="Y28" s="75"/>
      <c r="Z28" s="75"/>
      <c r="AA28" s="75"/>
      <c r="AB28" s="75"/>
      <c r="AC28" s="75"/>
      <c r="AD28" s="75"/>
      <c r="AE28" s="75"/>
      <c r="AF28" s="75"/>
      <c r="AG28" s="75"/>
      <c r="AH28" s="7"/>
      <c r="AI28" s="15"/>
      <c r="AJ28" s="8"/>
    </row>
    <row r="29" spans="1:36" ht="12.75" customHeight="1" x14ac:dyDescent="0.2">
      <c r="A29" s="19"/>
      <c r="B29" s="61"/>
      <c r="C29" s="61"/>
      <c r="D29" s="61"/>
      <c r="E29" s="61"/>
      <c r="F29" s="61"/>
      <c r="G29" s="61"/>
      <c r="H29" s="61"/>
      <c r="I29" s="61"/>
      <c r="J29" s="61"/>
      <c r="K29" s="61"/>
      <c r="L29" s="61"/>
      <c r="M29" s="61"/>
      <c r="N29" s="61"/>
      <c r="O29" s="61"/>
      <c r="P29" s="61"/>
      <c r="Q29" s="61"/>
      <c r="R29" s="61"/>
      <c r="S29" s="61"/>
      <c r="T29" s="61"/>
      <c r="U29" s="61"/>
      <c r="V29" s="61"/>
      <c r="W29" s="61"/>
      <c r="X29" s="75"/>
      <c r="Y29" s="75"/>
      <c r="Z29" s="75"/>
      <c r="AA29" s="75"/>
      <c r="AB29" s="75"/>
      <c r="AC29" s="75"/>
      <c r="AD29" s="75"/>
      <c r="AE29" s="75"/>
      <c r="AF29" s="75"/>
      <c r="AG29" s="75"/>
      <c r="AH29" s="7"/>
      <c r="AI29" s="15"/>
      <c r="AJ29" s="8"/>
    </row>
    <row r="30" spans="1:36" ht="12.75" customHeight="1" x14ac:dyDescent="0.2">
      <c r="A30" s="19"/>
      <c r="B30" s="85" t="s">
        <v>78</v>
      </c>
      <c r="C30" s="86"/>
      <c r="D30" s="86"/>
      <c r="E30" s="295" t="s">
        <v>228</v>
      </c>
      <c r="F30" s="295"/>
      <c r="G30" s="86" t="s">
        <v>9</v>
      </c>
      <c r="H30" s="87" t="s">
        <v>198</v>
      </c>
      <c r="I30" s="86"/>
      <c r="J30" s="86"/>
      <c r="K30" s="86"/>
      <c r="L30" s="86"/>
      <c r="M30" s="86"/>
      <c r="N30" s="86"/>
      <c r="O30" s="86"/>
      <c r="P30" s="86"/>
      <c r="Q30" s="86"/>
      <c r="R30" s="86"/>
      <c r="S30" s="86"/>
      <c r="T30" s="86"/>
      <c r="U30" s="86"/>
      <c r="V30" s="86"/>
      <c r="W30" s="86"/>
      <c r="X30" s="80"/>
      <c r="Y30" s="80"/>
      <c r="Z30" s="80"/>
      <c r="AA30" s="80"/>
      <c r="AB30" s="80"/>
      <c r="AC30" s="80"/>
      <c r="AD30" s="80"/>
      <c r="AE30" s="80"/>
      <c r="AF30" s="80"/>
      <c r="AG30" s="80"/>
      <c r="AH30" s="7"/>
      <c r="AI30" s="15"/>
      <c r="AJ30" s="8"/>
    </row>
    <row r="31" spans="1:36" ht="12.75" customHeight="1" x14ac:dyDescent="0.2">
      <c r="A31" s="19"/>
      <c r="B31" s="85"/>
      <c r="C31" s="85"/>
      <c r="D31" s="85"/>
      <c r="E31" s="295" t="s">
        <v>229</v>
      </c>
      <c r="F31" s="295"/>
      <c r="G31" s="86" t="s">
        <v>9</v>
      </c>
      <c r="H31" s="85" t="s">
        <v>199</v>
      </c>
      <c r="I31" s="85"/>
      <c r="J31" s="88"/>
      <c r="K31" s="88"/>
      <c r="L31" s="88"/>
      <c r="M31" s="88"/>
      <c r="N31" s="88"/>
      <c r="O31" s="88"/>
      <c r="P31" s="88"/>
      <c r="Q31" s="88"/>
      <c r="R31" s="88"/>
      <c r="S31" s="88"/>
      <c r="T31" s="88"/>
      <c r="U31" s="88"/>
      <c r="V31" s="88"/>
      <c r="W31" s="88"/>
      <c r="X31" s="80"/>
      <c r="Y31" s="80"/>
      <c r="Z31" s="80"/>
      <c r="AA31" s="80"/>
      <c r="AB31" s="80"/>
      <c r="AC31" s="80"/>
      <c r="AD31" s="80"/>
      <c r="AE31" s="80"/>
      <c r="AF31" s="80"/>
      <c r="AG31" s="80"/>
      <c r="AH31" s="7"/>
      <c r="AI31" s="15"/>
      <c r="AJ31" s="8"/>
    </row>
    <row r="32" spans="1:36" ht="12.75" customHeight="1" x14ac:dyDescent="0.2">
      <c r="A32" s="19"/>
      <c r="B32" s="85"/>
      <c r="C32" s="85"/>
      <c r="D32" s="85"/>
      <c r="E32" s="295" t="s">
        <v>230</v>
      </c>
      <c r="F32" s="295"/>
      <c r="G32" s="86" t="s">
        <v>9</v>
      </c>
      <c r="H32" s="85" t="s">
        <v>200</v>
      </c>
      <c r="I32" s="85"/>
      <c r="J32" s="88"/>
      <c r="K32" s="88"/>
      <c r="L32" s="88"/>
      <c r="M32" s="88"/>
      <c r="N32" s="88"/>
      <c r="O32" s="88"/>
      <c r="P32" s="88"/>
      <c r="Q32" s="88"/>
      <c r="R32" s="88"/>
      <c r="S32" s="88"/>
      <c r="T32" s="88"/>
      <c r="U32" s="88"/>
      <c r="V32" s="88"/>
      <c r="W32" s="88"/>
      <c r="X32" s="80"/>
      <c r="Y32" s="80"/>
      <c r="Z32" s="80"/>
      <c r="AA32" s="80"/>
      <c r="AB32" s="80"/>
      <c r="AC32" s="80"/>
      <c r="AD32" s="80"/>
      <c r="AE32" s="80"/>
      <c r="AF32" s="80"/>
      <c r="AG32" s="80"/>
      <c r="AH32" s="15"/>
      <c r="AI32" s="15"/>
      <c r="AJ32" s="8"/>
    </row>
    <row r="33" spans="1:36" ht="12.75" customHeight="1" x14ac:dyDescent="0.2">
      <c r="A33" s="19"/>
      <c r="B33" s="85"/>
      <c r="C33" s="85"/>
      <c r="D33" s="85"/>
      <c r="E33" s="85"/>
      <c r="F33" s="89" t="s">
        <v>79</v>
      </c>
      <c r="G33" s="86" t="s">
        <v>9</v>
      </c>
      <c r="H33" s="296" t="s">
        <v>201</v>
      </c>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15"/>
      <c r="AI33" s="15"/>
      <c r="AJ33" s="8"/>
    </row>
    <row r="34" spans="1:36" x14ac:dyDescent="0.2">
      <c r="A34" s="19"/>
      <c r="B34" s="85"/>
      <c r="C34" s="85"/>
      <c r="D34" s="85"/>
      <c r="E34" s="85"/>
      <c r="F34" s="85"/>
      <c r="G34" s="85"/>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15"/>
      <c r="AI34" s="15"/>
      <c r="AJ34" s="8"/>
    </row>
    <row r="35" spans="1:36" x14ac:dyDescent="0.2">
      <c r="A35" s="19"/>
      <c r="B35" s="62"/>
      <c r="I35" s="15"/>
      <c r="J35" s="15"/>
      <c r="K35" s="15"/>
      <c r="L35" s="15"/>
      <c r="M35" s="15"/>
      <c r="N35" s="15"/>
      <c r="O35" s="15"/>
      <c r="P35" s="15"/>
      <c r="Q35" s="15"/>
      <c r="R35" s="15"/>
      <c r="S35" s="15"/>
      <c r="T35" s="15"/>
      <c r="U35" s="15"/>
      <c r="V35" s="15"/>
      <c r="W35" s="15"/>
      <c r="X35" s="15"/>
      <c r="Y35" s="15"/>
      <c r="Z35" s="15"/>
      <c r="AA35" s="15"/>
      <c r="AB35" s="15"/>
      <c r="AC35" s="58"/>
      <c r="AD35" s="58"/>
      <c r="AE35" s="58"/>
      <c r="AF35" s="58"/>
      <c r="AG35" s="58"/>
      <c r="AH35" s="15"/>
      <c r="AI35" s="15"/>
      <c r="AJ35" s="8"/>
    </row>
    <row r="36" spans="1:36" ht="14.25" x14ac:dyDescent="0.25">
      <c r="A36" s="19"/>
      <c r="B36" s="298" t="s">
        <v>203</v>
      </c>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15"/>
      <c r="AI36" s="15"/>
      <c r="AJ36" s="8"/>
    </row>
    <row r="37" spans="1:36" x14ac:dyDescent="0.2">
      <c r="A37" s="19"/>
      <c r="B37" s="23"/>
      <c r="I37" s="15"/>
      <c r="J37" s="15"/>
      <c r="K37" s="15"/>
      <c r="L37" s="15"/>
      <c r="M37" s="15"/>
      <c r="N37" s="15"/>
      <c r="O37" s="15"/>
      <c r="P37" s="15"/>
      <c r="Q37" s="15"/>
      <c r="R37" s="15"/>
      <c r="S37" s="15"/>
      <c r="T37" s="15"/>
      <c r="U37" s="15"/>
      <c r="V37" s="15"/>
      <c r="W37" s="15"/>
      <c r="X37" s="15"/>
      <c r="Y37" s="15"/>
      <c r="Z37" s="15"/>
      <c r="AA37" s="15"/>
      <c r="AB37" s="15"/>
      <c r="AC37" s="23"/>
      <c r="AD37" s="23"/>
      <c r="AE37" s="23"/>
      <c r="AF37" s="23"/>
      <c r="AG37" s="23"/>
      <c r="AH37" s="7"/>
      <c r="AI37" s="7"/>
      <c r="AJ37" s="8"/>
    </row>
    <row r="38" spans="1:36" ht="12.75" customHeight="1" x14ac:dyDescent="0.2">
      <c r="A38" s="19"/>
      <c r="B38" s="23"/>
      <c r="I38" s="15"/>
      <c r="J38" s="15"/>
      <c r="K38" s="15"/>
      <c r="L38" s="15"/>
      <c r="M38" s="15"/>
      <c r="N38" s="15"/>
      <c r="O38" s="15"/>
      <c r="P38" s="15"/>
      <c r="Q38" s="15"/>
      <c r="R38" s="15"/>
      <c r="S38" s="15"/>
      <c r="T38" s="15"/>
      <c r="U38" s="15"/>
      <c r="V38" s="15"/>
      <c r="W38" s="15"/>
      <c r="X38" s="15"/>
      <c r="Y38" s="15"/>
      <c r="Z38" s="15"/>
      <c r="AA38" s="15"/>
      <c r="AB38" s="15"/>
      <c r="AC38" s="59"/>
      <c r="AD38" s="59"/>
      <c r="AE38" s="59"/>
      <c r="AF38" s="59"/>
      <c r="AG38" s="59"/>
      <c r="AH38" s="7"/>
      <c r="AI38" s="7"/>
      <c r="AJ38" s="8"/>
    </row>
    <row r="39" spans="1:36" ht="15.75" x14ac:dyDescent="0.3">
      <c r="A39" s="19"/>
      <c r="B39" s="23"/>
      <c r="F39" s="286" t="s">
        <v>38</v>
      </c>
      <c r="G39" s="287"/>
      <c r="H39" s="287"/>
      <c r="I39" s="287"/>
      <c r="J39" s="287"/>
      <c r="K39" s="287"/>
      <c r="L39" s="287"/>
      <c r="M39" s="287"/>
      <c r="N39" s="287"/>
      <c r="O39" s="287"/>
      <c r="P39" s="287"/>
      <c r="Q39" s="299"/>
      <c r="R39" s="259" t="s">
        <v>204</v>
      </c>
      <c r="S39" s="260"/>
      <c r="T39" s="260"/>
      <c r="U39" s="260"/>
      <c r="V39" s="260"/>
      <c r="W39" s="260"/>
      <c r="X39" s="260"/>
      <c r="Y39" s="260"/>
      <c r="Z39" s="260"/>
      <c r="AA39" s="260"/>
      <c r="AB39" s="260"/>
      <c r="AC39" s="261"/>
      <c r="AD39" s="59"/>
      <c r="AE39" s="59"/>
      <c r="AF39" s="59"/>
      <c r="AG39" s="59"/>
      <c r="AH39" s="7"/>
      <c r="AI39" s="7"/>
      <c r="AJ39" s="8"/>
    </row>
    <row r="40" spans="1:36" x14ac:dyDescent="0.2">
      <c r="A40" s="19"/>
      <c r="B40" s="23"/>
      <c r="F40" s="290" t="s">
        <v>39</v>
      </c>
      <c r="G40" s="290"/>
      <c r="H40" s="290"/>
      <c r="I40" s="290"/>
      <c r="J40" s="290"/>
      <c r="K40" s="290"/>
      <c r="L40" s="290" t="s">
        <v>40</v>
      </c>
      <c r="M40" s="290"/>
      <c r="N40" s="290"/>
      <c r="O40" s="290"/>
      <c r="P40" s="290"/>
      <c r="Q40" s="290"/>
      <c r="R40" s="290" t="s">
        <v>66</v>
      </c>
      <c r="S40" s="290"/>
      <c r="T40" s="290"/>
      <c r="U40" s="290"/>
      <c r="V40" s="290"/>
      <c r="W40" s="290"/>
      <c r="X40" s="290" t="s">
        <v>67</v>
      </c>
      <c r="Y40" s="290"/>
      <c r="Z40" s="290"/>
      <c r="AA40" s="290"/>
      <c r="AB40" s="290"/>
      <c r="AC40" s="290"/>
      <c r="AD40" s="59"/>
      <c r="AE40" s="59"/>
      <c r="AF40" s="59"/>
      <c r="AG40" s="59"/>
      <c r="AH40" s="7"/>
      <c r="AI40" s="7"/>
      <c r="AJ40" s="8"/>
    </row>
    <row r="41" spans="1:36" x14ac:dyDescent="0.2">
      <c r="A41" s="19"/>
      <c r="B41" s="23"/>
      <c r="F41" s="290">
        <v>130</v>
      </c>
      <c r="G41" s="290"/>
      <c r="H41" s="290"/>
      <c r="I41" s="290"/>
      <c r="J41" s="290"/>
      <c r="K41" s="290"/>
      <c r="L41" s="69"/>
      <c r="M41" s="77" t="s">
        <v>188</v>
      </c>
      <c r="N41" s="287">
        <v>80</v>
      </c>
      <c r="O41" s="287"/>
      <c r="P41" s="70" t="s">
        <v>189</v>
      </c>
      <c r="Q41" s="76"/>
      <c r="R41" s="297">
        <v>3.7</v>
      </c>
      <c r="S41" s="297"/>
      <c r="T41" s="297"/>
      <c r="U41" s="297"/>
      <c r="V41" s="297"/>
      <c r="W41" s="297"/>
      <c r="X41" s="69"/>
      <c r="Y41" s="77" t="s">
        <v>188</v>
      </c>
      <c r="Z41" s="287">
        <v>12</v>
      </c>
      <c r="AA41" s="287"/>
      <c r="AB41" s="70" t="s">
        <v>189</v>
      </c>
      <c r="AC41" s="76"/>
      <c r="AD41" s="59"/>
      <c r="AE41" s="59"/>
      <c r="AF41" s="59"/>
      <c r="AG41" s="59"/>
      <c r="AH41" s="7"/>
      <c r="AI41" s="7"/>
      <c r="AJ41" s="8"/>
    </row>
    <row r="42" spans="1:36" x14ac:dyDescent="0.2">
      <c r="A42" s="19"/>
      <c r="B42" s="23"/>
      <c r="F42" s="290">
        <v>120</v>
      </c>
      <c r="G42" s="290"/>
      <c r="H42" s="290"/>
      <c r="I42" s="290"/>
      <c r="J42" s="290"/>
      <c r="K42" s="290"/>
      <c r="L42" s="69"/>
      <c r="M42" s="77" t="s">
        <v>188</v>
      </c>
      <c r="N42" s="287">
        <v>75</v>
      </c>
      <c r="O42" s="287"/>
      <c r="P42" s="70" t="s">
        <v>189</v>
      </c>
      <c r="Q42" s="76"/>
      <c r="R42" s="297">
        <v>3.2</v>
      </c>
      <c r="S42" s="297"/>
      <c r="T42" s="297"/>
      <c r="U42" s="297"/>
      <c r="V42" s="297"/>
      <c r="W42" s="297"/>
      <c r="X42" s="69"/>
      <c r="Y42" s="77" t="s">
        <v>188</v>
      </c>
      <c r="Z42" s="287">
        <v>10</v>
      </c>
      <c r="AA42" s="287"/>
      <c r="AB42" s="70" t="s">
        <v>189</v>
      </c>
      <c r="AC42" s="76"/>
      <c r="AD42" s="59"/>
      <c r="AE42" s="59"/>
      <c r="AF42" s="59"/>
      <c r="AG42" s="59"/>
      <c r="AH42" s="7"/>
      <c r="AI42" s="7"/>
      <c r="AJ42" s="8"/>
    </row>
    <row r="43" spans="1:36" ht="12.75" customHeight="1" x14ac:dyDescent="0.2">
      <c r="A43" s="19"/>
      <c r="B43" s="15"/>
      <c r="F43" s="290">
        <v>110</v>
      </c>
      <c r="G43" s="290"/>
      <c r="H43" s="290"/>
      <c r="I43" s="290"/>
      <c r="J43" s="290"/>
      <c r="K43" s="290"/>
      <c r="L43" s="69"/>
      <c r="M43" s="77" t="s">
        <v>188</v>
      </c>
      <c r="N43" s="287">
        <v>70</v>
      </c>
      <c r="O43" s="287"/>
      <c r="P43" s="70" t="s">
        <v>189</v>
      </c>
      <c r="Q43" s="76"/>
      <c r="R43" s="297">
        <v>2.8</v>
      </c>
      <c r="S43" s="297"/>
      <c r="T43" s="297"/>
      <c r="U43" s="297"/>
      <c r="V43" s="297"/>
      <c r="W43" s="297"/>
      <c r="X43" s="69"/>
      <c r="Y43" s="77" t="s">
        <v>188</v>
      </c>
      <c r="Z43" s="287">
        <v>9</v>
      </c>
      <c r="AA43" s="287"/>
      <c r="AB43" s="70" t="s">
        <v>189</v>
      </c>
      <c r="AC43" s="76"/>
      <c r="AD43" s="59"/>
      <c r="AE43" s="59"/>
      <c r="AF43" s="59"/>
      <c r="AG43" s="59"/>
      <c r="AH43" s="7"/>
      <c r="AI43" s="7"/>
      <c r="AJ43" s="8"/>
    </row>
    <row r="44" spans="1:36" x14ac:dyDescent="0.2">
      <c r="A44" s="19"/>
      <c r="B44" s="7"/>
      <c r="F44" s="290">
        <v>100</v>
      </c>
      <c r="G44" s="290"/>
      <c r="H44" s="290"/>
      <c r="I44" s="290"/>
      <c r="J44" s="290"/>
      <c r="K44" s="290"/>
      <c r="L44" s="69"/>
      <c r="M44" s="77" t="s">
        <v>188</v>
      </c>
      <c r="N44" s="287">
        <v>60</v>
      </c>
      <c r="O44" s="287"/>
      <c r="P44" s="70" t="s">
        <v>189</v>
      </c>
      <c r="Q44" s="76"/>
      <c r="R44" s="297">
        <v>2.4</v>
      </c>
      <c r="S44" s="297"/>
      <c r="T44" s="297"/>
      <c r="U44" s="297"/>
      <c r="V44" s="297"/>
      <c r="W44" s="297"/>
      <c r="X44" s="69"/>
      <c r="Y44" s="77" t="s">
        <v>188</v>
      </c>
      <c r="Z44" s="287">
        <v>8</v>
      </c>
      <c r="AA44" s="287"/>
      <c r="AB44" s="70" t="s">
        <v>189</v>
      </c>
      <c r="AC44" s="76"/>
      <c r="AD44" s="59"/>
      <c r="AE44" s="59"/>
      <c r="AF44" s="59"/>
      <c r="AG44" s="59"/>
      <c r="AH44" s="7"/>
      <c r="AI44" s="7"/>
      <c r="AJ44" s="8"/>
    </row>
    <row r="45" spans="1:36" x14ac:dyDescent="0.2">
      <c r="A45" s="19"/>
      <c r="B45" s="7"/>
      <c r="F45" s="290">
        <v>90</v>
      </c>
      <c r="G45" s="290"/>
      <c r="H45" s="290"/>
      <c r="I45" s="290"/>
      <c r="J45" s="290"/>
      <c r="K45" s="290"/>
      <c r="L45" s="69"/>
      <c r="M45" s="77" t="s">
        <v>188</v>
      </c>
      <c r="N45" s="287">
        <v>55</v>
      </c>
      <c r="O45" s="287"/>
      <c r="P45" s="70" t="s">
        <v>189</v>
      </c>
      <c r="Q45" s="76"/>
      <c r="R45" s="297">
        <v>2.2000000000000002</v>
      </c>
      <c r="S45" s="297"/>
      <c r="T45" s="297"/>
      <c r="U45" s="297"/>
      <c r="V45" s="297"/>
      <c r="W45" s="297"/>
      <c r="X45" s="69"/>
      <c r="Y45" s="77" t="s">
        <v>188</v>
      </c>
      <c r="Z45" s="287">
        <v>7</v>
      </c>
      <c r="AA45" s="287"/>
      <c r="AB45" s="70" t="s">
        <v>189</v>
      </c>
      <c r="AC45" s="76"/>
      <c r="AD45" s="59"/>
      <c r="AE45" s="59"/>
      <c r="AF45" s="59"/>
      <c r="AG45" s="59"/>
      <c r="AH45" s="7"/>
      <c r="AI45" s="7"/>
      <c r="AJ45" s="8"/>
    </row>
    <row r="46" spans="1:36" x14ac:dyDescent="0.2">
      <c r="A46" s="19"/>
      <c r="B46" s="7"/>
      <c r="F46" s="290">
        <v>80</v>
      </c>
      <c r="G46" s="290"/>
      <c r="H46" s="290"/>
      <c r="I46" s="290"/>
      <c r="J46" s="290"/>
      <c r="K46" s="290"/>
      <c r="L46" s="69"/>
      <c r="M46" s="77" t="s">
        <v>188</v>
      </c>
      <c r="N46" s="287">
        <v>50</v>
      </c>
      <c r="O46" s="287"/>
      <c r="P46" s="70" t="s">
        <v>189</v>
      </c>
      <c r="Q46" s="76"/>
      <c r="R46" s="297">
        <v>2</v>
      </c>
      <c r="S46" s="297"/>
      <c r="T46" s="297"/>
      <c r="U46" s="297"/>
      <c r="V46" s="297"/>
      <c r="W46" s="297"/>
      <c r="X46" s="69"/>
      <c r="Y46" s="77" t="s">
        <v>188</v>
      </c>
      <c r="Z46" s="287">
        <v>6.5</v>
      </c>
      <c r="AA46" s="287"/>
      <c r="AB46" s="70" t="s">
        <v>189</v>
      </c>
      <c r="AC46" s="76"/>
      <c r="AD46" s="59"/>
      <c r="AE46" s="59"/>
      <c r="AF46" s="59"/>
      <c r="AG46" s="59"/>
      <c r="AH46" s="7"/>
      <c r="AI46" s="7"/>
      <c r="AJ46" s="8"/>
    </row>
    <row r="47" spans="1:36" x14ac:dyDescent="0.2">
      <c r="A47" s="19"/>
      <c r="B47" s="7"/>
      <c r="F47" s="290">
        <v>70</v>
      </c>
      <c r="G47" s="290"/>
      <c r="H47" s="290"/>
      <c r="I47" s="290"/>
      <c r="J47" s="290"/>
      <c r="K47" s="290"/>
      <c r="L47" s="69"/>
      <c r="M47" s="77" t="s">
        <v>188</v>
      </c>
      <c r="N47" s="287">
        <v>45</v>
      </c>
      <c r="O47" s="287"/>
      <c r="P47" s="70" t="s">
        <v>189</v>
      </c>
      <c r="Q47" s="76"/>
      <c r="R47" s="297">
        <v>1.7</v>
      </c>
      <c r="S47" s="297"/>
      <c r="T47" s="297"/>
      <c r="U47" s="297"/>
      <c r="V47" s="297"/>
      <c r="W47" s="297"/>
      <c r="X47" s="69"/>
      <c r="Y47" s="77" t="s">
        <v>188</v>
      </c>
      <c r="Z47" s="287">
        <v>6</v>
      </c>
      <c r="AA47" s="287"/>
      <c r="AB47" s="70" t="s">
        <v>189</v>
      </c>
      <c r="AC47" s="76"/>
      <c r="AD47" s="59"/>
      <c r="AE47" s="59"/>
      <c r="AF47" s="59"/>
      <c r="AG47" s="59"/>
      <c r="AH47" s="7"/>
      <c r="AI47" s="7"/>
      <c r="AJ47" s="8"/>
    </row>
    <row r="48" spans="1:36" ht="12.75" customHeight="1" x14ac:dyDescent="0.2">
      <c r="A48" s="19"/>
      <c r="B48" s="7"/>
      <c r="F48" s="290">
        <v>60</v>
      </c>
      <c r="G48" s="290"/>
      <c r="H48" s="290"/>
      <c r="I48" s="290"/>
      <c r="J48" s="290"/>
      <c r="K48" s="290"/>
      <c r="L48" s="69"/>
      <c r="M48" s="77" t="s">
        <v>188</v>
      </c>
      <c r="N48" s="287">
        <v>40</v>
      </c>
      <c r="O48" s="287"/>
      <c r="P48" s="70" t="s">
        <v>189</v>
      </c>
      <c r="Q48" s="76"/>
      <c r="R48" s="297">
        <v>1.4</v>
      </c>
      <c r="S48" s="297"/>
      <c r="T48" s="297"/>
      <c r="U48" s="297"/>
      <c r="V48" s="297"/>
      <c r="W48" s="297"/>
      <c r="X48" s="69"/>
      <c r="Y48" s="77" t="s">
        <v>188</v>
      </c>
      <c r="Z48" s="287">
        <v>5</v>
      </c>
      <c r="AA48" s="287"/>
      <c r="AB48" s="70" t="s">
        <v>189</v>
      </c>
      <c r="AC48" s="76"/>
      <c r="AD48" s="59"/>
      <c r="AE48" s="59"/>
      <c r="AF48" s="59"/>
      <c r="AG48" s="59"/>
      <c r="AH48" s="7"/>
      <c r="AI48" s="7"/>
      <c r="AJ48" s="8"/>
    </row>
    <row r="49" spans="1:36" x14ac:dyDescent="0.2">
      <c r="A49" s="19"/>
      <c r="B49" s="7"/>
      <c r="F49" s="290">
        <v>50</v>
      </c>
      <c r="G49" s="290"/>
      <c r="H49" s="290"/>
      <c r="I49" s="290"/>
      <c r="J49" s="290"/>
      <c r="K49" s="290"/>
      <c r="L49" s="69"/>
      <c r="M49" s="77" t="s">
        <v>188</v>
      </c>
      <c r="N49" s="287">
        <v>30</v>
      </c>
      <c r="O49" s="287"/>
      <c r="P49" s="70" t="s">
        <v>189</v>
      </c>
      <c r="Q49" s="76"/>
      <c r="R49" s="297">
        <v>1.1000000000000001</v>
      </c>
      <c r="S49" s="297"/>
      <c r="T49" s="297"/>
      <c r="U49" s="297"/>
      <c r="V49" s="297"/>
      <c r="W49" s="297"/>
      <c r="X49" s="69"/>
      <c r="Y49" s="77" t="s">
        <v>188</v>
      </c>
      <c r="Z49" s="287">
        <v>4</v>
      </c>
      <c r="AA49" s="287"/>
      <c r="AB49" s="70" t="s">
        <v>189</v>
      </c>
      <c r="AC49" s="76"/>
      <c r="AD49" s="59"/>
      <c r="AE49" s="59"/>
      <c r="AF49" s="59"/>
      <c r="AG49" s="59"/>
      <c r="AH49" s="7"/>
      <c r="AI49" s="7"/>
      <c r="AJ49" s="8"/>
    </row>
    <row r="50" spans="1:36" x14ac:dyDescent="0.2">
      <c r="A50" s="19"/>
      <c r="B50" s="7"/>
      <c r="C50" s="7"/>
      <c r="D50" s="7"/>
      <c r="E50" s="23"/>
      <c r="F50" s="23"/>
      <c r="G50" s="23"/>
      <c r="H50" s="23"/>
      <c r="I50" s="23"/>
      <c r="J50" s="23"/>
      <c r="K50" s="23"/>
      <c r="L50" s="23"/>
      <c r="M50" s="23"/>
      <c r="N50" s="23"/>
      <c r="O50" s="7"/>
      <c r="P50" s="36"/>
      <c r="Q50" s="23"/>
      <c r="R50" s="23"/>
      <c r="S50" s="30"/>
      <c r="T50" s="27"/>
      <c r="U50" s="7"/>
      <c r="V50" s="7"/>
      <c r="W50" s="7"/>
      <c r="X50" s="7"/>
      <c r="Y50" s="7"/>
      <c r="Z50" s="7"/>
      <c r="AA50" s="7"/>
      <c r="AB50" s="27"/>
      <c r="AC50" s="27"/>
      <c r="AD50" s="27"/>
      <c r="AE50" s="30"/>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23"/>
      <c r="D52" s="23"/>
      <c r="E52" s="23"/>
      <c r="F52" s="23"/>
      <c r="G52" s="23"/>
      <c r="H52" s="23"/>
      <c r="I52" s="23"/>
      <c r="J52" s="23"/>
      <c r="K52" s="23"/>
      <c r="L52" s="23"/>
      <c r="M52" s="23"/>
      <c r="N52" s="23"/>
      <c r="O52" s="7"/>
      <c r="P52" s="36"/>
      <c r="Q52" s="23"/>
      <c r="R52" s="23"/>
      <c r="S52" s="30"/>
      <c r="T52" s="27"/>
      <c r="U52" s="7"/>
      <c r="V52" s="7"/>
      <c r="W52" s="7"/>
      <c r="X52" s="7"/>
      <c r="Y52" s="23"/>
      <c r="Z52" s="23"/>
      <c r="AA52" s="7"/>
      <c r="AB52" s="27"/>
      <c r="AC52" s="30"/>
      <c r="AD52" s="30"/>
      <c r="AE52" s="7"/>
      <c r="AF52" s="7"/>
      <c r="AG52" s="7"/>
      <c r="AH52" s="7"/>
      <c r="AI52" s="7"/>
      <c r="AJ52" s="8"/>
    </row>
    <row r="53" spans="1:36" x14ac:dyDescent="0.2">
      <c r="A53" s="19"/>
      <c r="I53" s="7"/>
      <c r="J53" s="7"/>
      <c r="K53" s="7"/>
      <c r="L53" s="7"/>
      <c r="M53" s="7"/>
      <c r="N53" s="7"/>
      <c r="O53" s="7"/>
      <c r="P53" s="7"/>
      <c r="Q53" s="7"/>
      <c r="R53" s="7"/>
      <c r="S53" s="7"/>
      <c r="T53" s="7"/>
      <c r="W53"/>
      <c r="X53"/>
      <c r="Y53"/>
      <c r="Z53" s="7"/>
      <c r="AA53" s="7"/>
      <c r="AB53" s="7"/>
      <c r="AC53" s="7"/>
      <c r="AD53" s="7"/>
      <c r="AE53" s="7"/>
      <c r="AF53" s="7"/>
      <c r="AG53" s="7"/>
      <c r="AH53" s="7"/>
      <c r="AI53" s="7"/>
      <c r="AJ53" s="8"/>
    </row>
    <row r="54" spans="1:36" x14ac:dyDescent="0.2">
      <c r="A54" s="19"/>
      <c r="I54" s="7"/>
      <c r="J54" s="7"/>
      <c r="K54" s="7"/>
      <c r="L54" s="7"/>
      <c r="M54" s="7"/>
      <c r="N54" s="7"/>
      <c r="O54" s="7"/>
      <c r="P54" s="7"/>
      <c r="Q54" s="7"/>
      <c r="R54" s="7"/>
      <c r="S54" s="7"/>
      <c r="T54" s="7"/>
      <c r="W54" s="7"/>
      <c r="Z54" s="49"/>
      <c r="AA54" s="15"/>
      <c r="AB54" s="33"/>
      <c r="AC54" s="33"/>
      <c r="AD54" s="33"/>
      <c r="AE54" s="7"/>
      <c r="AF54" s="7"/>
      <c r="AG54" s="7"/>
      <c r="AH54" s="7"/>
      <c r="AI54" s="7"/>
      <c r="AJ54" s="8"/>
    </row>
    <row r="55" spans="1:36" x14ac:dyDescent="0.2">
      <c r="A55" s="19"/>
      <c r="I55" s="7"/>
      <c r="J55" s="7"/>
      <c r="K55" s="7"/>
      <c r="L55" s="7"/>
      <c r="M55" s="7"/>
      <c r="N55" s="7"/>
      <c r="O55" s="7"/>
      <c r="P55" s="7"/>
      <c r="Q55" s="7"/>
      <c r="R55" s="7"/>
      <c r="S55" s="7"/>
      <c r="T55" s="7"/>
      <c r="W55" s="7"/>
      <c r="Z55" s="49"/>
      <c r="AA55" s="15"/>
      <c r="AB55" s="36"/>
      <c r="AC55" s="36"/>
      <c r="AD55" s="36"/>
      <c r="AE55" s="7"/>
      <c r="AF55" s="36"/>
      <c r="AG55" s="36"/>
      <c r="AH55" s="7"/>
      <c r="AI55" s="7"/>
      <c r="AJ55" s="8"/>
    </row>
    <row r="56" spans="1:36" x14ac:dyDescent="0.2">
      <c r="A56" s="19"/>
      <c r="I56" s="7"/>
      <c r="J56" s="7"/>
      <c r="K56" s="7"/>
      <c r="L56" s="7"/>
      <c r="M56" s="7"/>
      <c r="N56" s="7"/>
      <c r="O56" s="7"/>
      <c r="P56" s="7"/>
      <c r="Q56" s="7"/>
      <c r="R56" s="7"/>
      <c r="S56" s="7"/>
      <c r="T56" s="7"/>
      <c r="W56" s="23"/>
      <c r="X56" s="23"/>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7"/>
      <c r="Z57" s="7"/>
      <c r="AA57" s="15"/>
      <c r="AB57" s="15"/>
      <c r="AC57" s="15"/>
      <c r="AD57" s="7"/>
      <c r="AE57" s="7"/>
      <c r="AF57" s="13"/>
      <c r="AG57" s="13"/>
      <c r="AH57" s="7"/>
      <c r="AI57" s="7"/>
      <c r="AJ57" s="8"/>
    </row>
    <row r="58" spans="1:36" x14ac:dyDescent="0.2">
      <c r="A58" s="19"/>
      <c r="I58" s="7"/>
      <c r="J58" s="7"/>
      <c r="K58" s="7"/>
      <c r="L58" s="7"/>
      <c r="M58" s="7"/>
      <c r="N58" s="7"/>
      <c r="O58" s="7"/>
      <c r="P58" s="7"/>
      <c r="Q58" s="7"/>
      <c r="R58" s="7"/>
      <c r="S58" s="7"/>
      <c r="T58" s="7"/>
      <c r="W58" s="15"/>
      <c r="X58" s="15"/>
      <c r="Y58" s="12"/>
      <c r="Z58" s="25"/>
      <c r="AA58" s="26"/>
      <c r="AB58" s="35"/>
      <c r="AC58" s="35"/>
      <c r="AD58" s="35"/>
      <c r="AE58" s="12"/>
      <c r="AF58" s="13"/>
      <c r="AG58" s="13"/>
      <c r="AH58" s="7"/>
      <c r="AI58" s="7"/>
      <c r="AJ58" s="8"/>
    </row>
    <row r="59" spans="1:36" x14ac:dyDescent="0.2">
      <c r="A59" s="19"/>
      <c r="B59" s="7" t="s">
        <v>313</v>
      </c>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0">
    <mergeCell ref="F14:G14"/>
    <mergeCell ref="C14:D14"/>
    <mergeCell ref="C15:D15"/>
    <mergeCell ref="U15:X15"/>
    <mergeCell ref="AC16:AF16"/>
    <mergeCell ref="AC17:AF17"/>
    <mergeCell ref="AC18:AF18"/>
    <mergeCell ref="Y19:AB19"/>
    <mergeCell ref="Q19:T19"/>
    <mergeCell ref="C18:D18"/>
    <mergeCell ref="F15:G15"/>
    <mergeCell ref="C16:D16"/>
    <mergeCell ref="F16:G16"/>
    <mergeCell ref="I17:L17"/>
    <mergeCell ref="I18:L18"/>
    <mergeCell ref="I19:L19"/>
    <mergeCell ref="S2:W2"/>
    <mergeCell ref="B10:AG10"/>
    <mergeCell ref="AC4:AE4"/>
    <mergeCell ref="Q5:AB5"/>
    <mergeCell ref="AC5:AE5"/>
    <mergeCell ref="A6:AH6"/>
    <mergeCell ref="AG5:AH5"/>
    <mergeCell ref="X4:AB4"/>
    <mergeCell ref="V1:AI1"/>
    <mergeCell ref="AF3:AI3"/>
    <mergeCell ref="AF4:AI4"/>
    <mergeCell ref="S3:X3"/>
    <mergeCell ref="Y3:AB3"/>
    <mergeCell ref="AC3:AE3"/>
    <mergeCell ref="A1:R2"/>
    <mergeCell ref="A3:R4"/>
    <mergeCell ref="X2:AI2"/>
    <mergeCell ref="N47:O47"/>
    <mergeCell ref="F45:K45"/>
    <mergeCell ref="R45:W45"/>
    <mergeCell ref="N45:O45"/>
    <mergeCell ref="I5:P5"/>
    <mergeCell ref="C23:D23"/>
    <mergeCell ref="F23:G23"/>
    <mergeCell ref="Q15:T15"/>
    <mergeCell ref="Q16:T16"/>
    <mergeCell ref="Q17:T17"/>
    <mergeCell ref="Q25:T25"/>
    <mergeCell ref="U16:X16"/>
    <mergeCell ref="U17:X17"/>
    <mergeCell ref="U18:X18"/>
    <mergeCell ref="Q20:T20"/>
    <mergeCell ref="M15:P15"/>
    <mergeCell ref="M16:P16"/>
    <mergeCell ref="M17:P17"/>
    <mergeCell ref="M18:P18"/>
    <mergeCell ref="Q18:T18"/>
    <mergeCell ref="M19:P19"/>
    <mergeCell ref="U20:X20"/>
    <mergeCell ref="C17:D17"/>
    <mergeCell ref="R43:W43"/>
    <mergeCell ref="Z48:AA48"/>
    <mergeCell ref="F46:K46"/>
    <mergeCell ref="R46:W46"/>
    <mergeCell ref="N46:O46"/>
    <mergeCell ref="S4:W4"/>
    <mergeCell ref="F49:K49"/>
    <mergeCell ref="R49:W49"/>
    <mergeCell ref="N49:O49"/>
    <mergeCell ref="F47:K47"/>
    <mergeCell ref="R47:W47"/>
    <mergeCell ref="Z45:AA45"/>
    <mergeCell ref="F44:K44"/>
    <mergeCell ref="R44:W44"/>
    <mergeCell ref="N44:O44"/>
    <mergeCell ref="Z49:AA49"/>
    <mergeCell ref="Z46:AA46"/>
    <mergeCell ref="Z47:AA47"/>
    <mergeCell ref="F48:K48"/>
    <mergeCell ref="R48:W48"/>
    <mergeCell ref="N48:O48"/>
    <mergeCell ref="Z43:AA43"/>
    <mergeCell ref="Z44:AA44"/>
    <mergeCell ref="U19:X19"/>
    <mergeCell ref="F43:K43"/>
    <mergeCell ref="N43:O43"/>
    <mergeCell ref="Q21:T21"/>
    <mergeCell ref="Q22:T22"/>
    <mergeCell ref="F42:K42"/>
    <mergeCell ref="R42:W42"/>
    <mergeCell ref="N42:O42"/>
    <mergeCell ref="F41:K41"/>
    <mergeCell ref="R41:W41"/>
    <mergeCell ref="F40:K40"/>
    <mergeCell ref="L40:Q40"/>
    <mergeCell ref="R40:W40"/>
    <mergeCell ref="U21:X21"/>
    <mergeCell ref="U22:X22"/>
    <mergeCell ref="E32:F32"/>
    <mergeCell ref="B36:AG36"/>
    <mergeCell ref="Y21:AB21"/>
    <mergeCell ref="Z42:AA42"/>
    <mergeCell ref="N41:O41"/>
    <mergeCell ref="Z41:AA41"/>
    <mergeCell ref="F39:Q39"/>
    <mergeCell ref="R39:AC39"/>
    <mergeCell ref="X40:AC40"/>
    <mergeCell ref="E31:F31"/>
    <mergeCell ref="I20:L20"/>
    <mergeCell ref="I25:L25"/>
    <mergeCell ref="F17:G17"/>
    <mergeCell ref="F25:G25"/>
    <mergeCell ref="F24:G24"/>
    <mergeCell ref="E30:F30"/>
    <mergeCell ref="F18:G18"/>
    <mergeCell ref="H33:AG34"/>
    <mergeCell ref="U24:X24"/>
    <mergeCell ref="U25:X25"/>
    <mergeCell ref="AC23:AF23"/>
    <mergeCell ref="AC25:AF25"/>
    <mergeCell ref="M21:P21"/>
    <mergeCell ref="M22:P22"/>
    <mergeCell ref="M20:P20"/>
    <mergeCell ref="AC19:AF19"/>
    <mergeCell ref="F19:G19"/>
    <mergeCell ref="Y18:AB18"/>
    <mergeCell ref="C12:H13"/>
    <mergeCell ref="Y17:AB17"/>
    <mergeCell ref="I15:L15"/>
    <mergeCell ref="I16:L16"/>
    <mergeCell ref="Y16:AB16"/>
    <mergeCell ref="AC13:AD13"/>
    <mergeCell ref="AC20:AF20"/>
    <mergeCell ref="AC21:AF21"/>
    <mergeCell ref="AC24:AF24"/>
    <mergeCell ref="I12:AF12"/>
    <mergeCell ref="I14:L14"/>
    <mergeCell ref="M14:P14"/>
    <mergeCell ref="Q14:T14"/>
    <mergeCell ref="U14:X14"/>
    <mergeCell ref="I13:J13"/>
    <mergeCell ref="M13:N13"/>
    <mergeCell ref="Y13:Z13"/>
    <mergeCell ref="Q13:R13"/>
    <mergeCell ref="U13:V13"/>
    <mergeCell ref="C19:D19"/>
    <mergeCell ref="Y14:AB14"/>
    <mergeCell ref="Y15:AB15"/>
    <mergeCell ref="AC14:AF14"/>
    <mergeCell ref="AC15:AF15"/>
    <mergeCell ref="C20:D20"/>
    <mergeCell ref="F20:G20"/>
    <mergeCell ref="AC22:AF22"/>
    <mergeCell ref="U23:X23"/>
    <mergeCell ref="Y20:AB20"/>
    <mergeCell ref="C21:D21"/>
    <mergeCell ref="C25:D25"/>
    <mergeCell ref="C24:D24"/>
    <mergeCell ref="F22:G22"/>
    <mergeCell ref="F21:G21"/>
    <mergeCell ref="C22:D22"/>
    <mergeCell ref="Y22:AB22"/>
    <mergeCell ref="Y23:AB23"/>
    <mergeCell ref="Y24:AB24"/>
    <mergeCell ref="I21:L21"/>
    <mergeCell ref="I22:L22"/>
    <mergeCell ref="I23:L23"/>
    <mergeCell ref="I24:L24"/>
    <mergeCell ref="Y25:AB25"/>
    <mergeCell ref="M23:P23"/>
    <mergeCell ref="M24:P24"/>
    <mergeCell ref="M25:P25"/>
    <mergeCell ref="Q23:T23"/>
    <mergeCell ref="Q24:T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3">
    <tabColor indexed="22"/>
  </sheetPr>
  <dimension ref="A1:AJ263"/>
  <sheetViews>
    <sheetView topLeftCell="A4" zoomScaleNormal="100" workbookViewId="0">
      <selection activeCell="AP12" sqref="AP12"/>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COS-36</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101235</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98" t="s">
        <v>205</v>
      </c>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7"/>
      <c r="AI10" s="7"/>
      <c r="AJ10" s="8"/>
    </row>
    <row r="11" spans="1:36" x14ac:dyDescent="0.2">
      <c r="A11" s="19"/>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7"/>
      <c r="AI11" s="7"/>
      <c r="AJ11" s="8"/>
    </row>
    <row r="12" spans="1:36" x14ac:dyDescent="0.2">
      <c r="A12" s="19"/>
      <c r="B12" s="276" t="s">
        <v>38</v>
      </c>
      <c r="C12" s="276"/>
      <c r="D12" s="276"/>
      <c r="E12" s="276"/>
      <c r="F12" s="276"/>
      <c r="G12" s="276"/>
      <c r="H12" s="276"/>
      <c r="I12" s="276"/>
      <c r="J12" s="276"/>
      <c r="K12" s="276"/>
      <c r="L12" s="276" t="s">
        <v>208</v>
      </c>
      <c r="M12" s="276"/>
      <c r="N12" s="276"/>
      <c r="O12" s="276"/>
      <c r="P12" s="276"/>
      <c r="Q12" s="276"/>
      <c r="R12" s="276"/>
      <c r="S12" s="276"/>
      <c r="T12" s="276"/>
      <c r="U12" s="276"/>
      <c r="V12" s="276" t="s">
        <v>206</v>
      </c>
      <c r="W12" s="276"/>
      <c r="X12" s="276"/>
      <c r="Y12" s="276"/>
      <c r="Z12" s="276"/>
      <c r="AA12" s="276"/>
      <c r="AB12" s="276"/>
      <c r="AC12" s="276"/>
      <c r="AD12" s="276"/>
      <c r="AE12" s="276"/>
      <c r="AF12" s="276"/>
      <c r="AG12" s="276"/>
      <c r="AH12" s="23"/>
      <c r="AI12" s="7"/>
      <c r="AJ12" s="8"/>
    </row>
    <row r="13" spans="1:36" ht="12.75" customHeight="1" x14ac:dyDescent="0.2">
      <c r="A13" s="19"/>
      <c r="B13" s="270"/>
      <c r="C13" s="270"/>
      <c r="D13" s="270"/>
      <c r="E13" s="270"/>
      <c r="F13" s="270"/>
      <c r="G13" s="270"/>
      <c r="H13" s="270"/>
      <c r="I13" s="270"/>
      <c r="J13" s="270"/>
      <c r="K13" s="270"/>
      <c r="L13" s="276" t="s">
        <v>42</v>
      </c>
      <c r="M13" s="276"/>
      <c r="N13" s="276"/>
      <c r="O13" s="276"/>
      <c r="P13" s="276"/>
      <c r="Q13" s="276"/>
      <c r="R13" s="276"/>
      <c r="S13" s="276"/>
      <c r="T13" s="276"/>
      <c r="U13" s="276"/>
      <c r="V13" s="276" t="s">
        <v>207</v>
      </c>
      <c r="W13" s="276"/>
      <c r="X13" s="276"/>
      <c r="Y13" s="276"/>
      <c r="Z13" s="276"/>
      <c r="AA13" s="276"/>
      <c r="AB13" s="276"/>
      <c r="AC13" s="276"/>
      <c r="AD13" s="276"/>
      <c r="AE13" s="276"/>
      <c r="AF13" s="276"/>
      <c r="AG13" s="276"/>
      <c r="AH13" s="7"/>
      <c r="AI13" s="7"/>
      <c r="AJ13" s="8"/>
    </row>
    <row r="14" spans="1:36" ht="12.75" customHeight="1" x14ac:dyDescent="0.2">
      <c r="A14" s="19"/>
      <c r="B14" s="292" t="s">
        <v>39</v>
      </c>
      <c r="C14" s="292"/>
      <c r="D14" s="292"/>
      <c r="E14" s="292"/>
      <c r="F14" s="292"/>
      <c r="G14" s="292" t="s">
        <v>40</v>
      </c>
      <c r="H14" s="292"/>
      <c r="I14" s="292"/>
      <c r="J14" s="292"/>
      <c r="K14" s="292"/>
      <c r="L14" s="292"/>
      <c r="M14" s="292"/>
      <c r="N14" s="292"/>
      <c r="O14" s="292"/>
      <c r="P14" s="292"/>
      <c r="Q14" s="292"/>
      <c r="R14" s="292"/>
      <c r="S14" s="292"/>
      <c r="T14" s="292"/>
      <c r="U14" s="292"/>
      <c r="V14" s="319" t="s">
        <v>209</v>
      </c>
      <c r="W14" s="319"/>
      <c r="X14" s="319"/>
      <c r="Y14" s="319"/>
      <c r="Z14" s="319"/>
      <c r="AA14" s="319"/>
      <c r="AB14" s="320" t="s">
        <v>210</v>
      </c>
      <c r="AC14" s="320"/>
      <c r="AD14" s="320"/>
      <c r="AE14" s="320"/>
      <c r="AF14" s="320"/>
      <c r="AG14" s="320"/>
      <c r="AH14" s="7"/>
      <c r="AI14" s="7"/>
      <c r="AJ14" s="8"/>
    </row>
    <row r="15" spans="1:36" x14ac:dyDescent="0.2">
      <c r="A15" s="19"/>
      <c r="B15" s="267">
        <v>110</v>
      </c>
      <c r="C15" s="267"/>
      <c r="D15" s="267"/>
      <c r="E15" s="267"/>
      <c r="F15" s="267"/>
      <c r="G15" s="267" t="s">
        <v>44</v>
      </c>
      <c r="H15" s="267"/>
      <c r="I15" s="267"/>
      <c r="J15" s="267"/>
      <c r="K15" s="267"/>
      <c r="L15" s="321" t="s">
        <v>51</v>
      </c>
      <c r="M15" s="321"/>
      <c r="N15" s="321"/>
      <c r="O15" s="321"/>
      <c r="P15" s="321"/>
      <c r="Q15" s="321"/>
      <c r="R15" s="321"/>
      <c r="S15" s="321"/>
      <c r="T15" s="321"/>
      <c r="U15" s="321"/>
      <c r="V15" s="306" t="s">
        <v>58</v>
      </c>
      <c r="W15" s="306"/>
      <c r="X15" s="306"/>
      <c r="Y15" s="306"/>
      <c r="Z15" s="306"/>
      <c r="AA15" s="306"/>
      <c r="AB15" s="306" t="s">
        <v>63</v>
      </c>
      <c r="AC15" s="306"/>
      <c r="AD15" s="306"/>
      <c r="AE15" s="306"/>
      <c r="AF15" s="306"/>
      <c r="AG15" s="306"/>
      <c r="AH15" s="7"/>
      <c r="AI15" s="7"/>
      <c r="AJ15" s="8"/>
    </row>
    <row r="16" spans="1:36" x14ac:dyDescent="0.2">
      <c r="A16" s="19"/>
      <c r="B16" s="270">
        <v>100</v>
      </c>
      <c r="C16" s="270"/>
      <c r="D16" s="270"/>
      <c r="E16" s="270"/>
      <c r="F16" s="270"/>
      <c r="G16" s="276" t="s">
        <v>45</v>
      </c>
      <c r="H16" s="276"/>
      <c r="I16" s="276"/>
      <c r="J16" s="276"/>
      <c r="K16" s="276"/>
      <c r="L16" s="316" t="s">
        <v>52</v>
      </c>
      <c r="M16" s="316"/>
      <c r="N16" s="316"/>
      <c r="O16" s="316"/>
      <c r="P16" s="316"/>
      <c r="Q16" s="316"/>
      <c r="R16" s="316"/>
      <c r="S16" s="316"/>
      <c r="T16" s="316"/>
      <c r="U16" s="316"/>
      <c r="V16" s="316" t="s">
        <v>55</v>
      </c>
      <c r="W16" s="316"/>
      <c r="X16" s="316"/>
      <c r="Y16" s="316"/>
      <c r="Z16" s="316"/>
      <c r="AA16" s="316"/>
      <c r="AB16" s="316" t="s">
        <v>59</v>
      </c>
      <c r="AC16" s="316"/>
      <c r="AD16" s="316"/>
      <c r="AE16" s="316"/>
      <c r="AF16" s="316"/>
      <c r="AG16" s="316"/>
      <c r="AH16" s="7"/>
      <c r="AI16" s="7"/>
      <c r="AJ16" s="8"/>
    </row>
    <row r="17" spans="1:36" x14ac:dyDescent="0.2">
      <c r="A17" s="19"/>
      <c r="B17" s="270">
        <v>90</v>
      </c>
      <c r="C17" s="270"/>
      <c r="D17" s="270"/>
      <c r="E17" s="270"/>
      <c r="F17" s="270"/>
      <c r="G17" s="276" t="s">
        <v>46</v>
      </c>
      <c r="H17" s="276"/>
      <c r="I17" s="276"/>
      <c r="J17" s="276"/>
      <c r="K17" s="276"/>
      <c r="L17" s="316" t="s">
        <v>53</v>
      </c>
      <c r="M17" s="316"/>
      <c r="N17" s="316"/>
      <c r="O17" s="316"/>
      <c r="P17" s="316"/>
      <c r="Q17" s="316"/>
      <c r="R17" s="316"/>
      <c r="S17" s="316"/>
      <c r="T17" s="316"/>
      <c r="U17" s="316"/>
      <c r="V17" s="316" t="s">
        <v>56</v>
      </c>
      <c r="W17" s="316"/>
      <c r="X17" s="316"/>
      <c r="Y17" s="316"/>
      <c r="Z17" s="316"/>
      <c r="AA17" s="316"/>
      <c r="AB17" s="316" t="s">
        <v>60</v>
      </c>
      <c r="AC17" s="316"/>
      <c r="AD17" s="316"/>
      <c r="AE17" s="316"/>
      <c r="AF17" s="316"/>
      <c r="AG17" s="316"/>
      <c r="AH17" s="15"/>
      <c r="AI17" s="15"/>
      <c r="AJ17" s="8"/>
    </row>
    <row r="18" spans="1:36" x14ac:dyDescent="0.2">
      <c r="A18" s="19"/>
      <c r="B18" s="270">
        <v>80</v>
      </c>
      <c r="C18" s="270"/>
      <c r="D18" s="270"/>
      <c r="E18" s="270"/>
      <c r="F18" s="270"/>
      <c r="G18" s="276" t="s">
        <v>47</v>
      </c>
      <c r="H18" s="276"/>
      <c r="I18" s="276"/>
      <c r="J18" s="276"/>
      <c r="K18" s="276"/>
      <c r="L18" s="316" t="s">
        <v>54</v>
      </c>
      <c r="M18" s="316"/>
      <c r="N18" s="316"/>
      <c r="O18" s="316"/>
      <c r="P18" s="316"/>
      <c r="Q18" s="316"/>
      <c r="R18" s="316"/>
      <c r="S18" s="316"/>
      <c r="T18" s="316"/>
      <c r="U18" s="316"/>
      <c r="V18" s="316" t="s">
        <v>59</v>
      </c>
      <c r="W18" s="316"/>
      <c r="X18" s="316"/>
      <c r="Y18" s="316"/>
      <c r="Z18" s="316"/>
      <c r="AA18" s="316"/>
      <c r="AB18" s="316" t="s">
        <v>64</v>
      </c>
      <c r="AC18" s="316"/>
      <c r="AD18" s="316"/>
      <c r="AE18" s="316"/>
      <c r="AF18" s="316"/>
      <c r="AG18" s="316"/>
      <c r="AH18" s="15"/>
      <c r="AI18" s="15"/>
      <c r="AJ18" s="8"/>
    </row>
    <row r="19" spans="1:36" x14ac:dyDescent="0.2">
      <c r="A19" s="19"/>
      <c r="B19" s="270">
        <v>70</v>
      </c>
      <c r="C19" s="270"/>
      <c r="D19" s="270"/>
      <c r="E19" s="270"/>
      <c r="F19" s="270"/>
      <c r="G19" s="276" t="s">
        <v>48</v>
      </c>
      <c r="H19" s="276"/>
      <c r="I19" s="276"/>
      <c r="J19" s="276"/>
      <c r="K19" s="276"/>
      <c r="L19" s="316" t="s">
        <v>55</v>
      </c>
      <c r="M19" s="316"/>
      <c r="N19" s="316"/>
      <c r="O19" s="316"/>
      <c r="P19" s="316"/>
      <c r="Q19" s="316"/>
      <c r="R19" s="316"/>
      <c r="S19" s="316"/>
      <c r="T19" s="316"/>
      <c r="U19" s="316"/>
      <c r="V19" s="316" t="s">
        <v>60</v>
      </c>
      <c r="W19" s="316"/>
      <c r="X19" s="316"/>
      <c r="Y19" s="316"/>
      <c r="Z19" s="316"/>
      <c r="AA19" s="316"/>
      <c r="AB19" s="316" t="s">
        <v>61</v>
      </c>
      <c r="AC19" s="316"/>
      <c r="AD19" s="316"/>
      <c r="AE19" s="316"/>
      <c r="AF19" s="316"/>
      <c r="AG19" s="316"/>
      <c r="AH19" s="15"/>
      <c r="AI19" s="15"/>
      <c r="AJ19" s="8"/>
    </row>
    <row r="20" spans="1:36" x14ac:dyDescent="0.2">
      <c r="A20" s="19"/>
      <c r="B20" s="270">
        <v>60</v>
      </c>
      <c r="C20" s="270"/>
      <c r="D20" s="270"/>
      <c r="E20" s="270"/>
      <c r="F20" s="270"/>
      <c r="G20" s="276" t="s">
        <v>49</v>
      </c>
      <c r="H20" s="276"/>
      <c r="I20" s="276"/>
      <c r="J20" s="276"/>
      <c r="K20" s="276"/>
      <c r="L20" s="316" t="s">
        <v>56</v>
      </c>
      <c r="M20" s="316"/>
      <c r="N20" s="316"/>
      <c r="O20" s="316"/>
      <c r="P20" s="316"/>
      <c r="Q20" s="316"/>
      <c r="R20" s="316"/>
      <c r="S20" s="316"/>
      <c r="T20" s="316"/>
      <c r="U20" s="316"/>
      <c r="V20" s="316" t="s">
        <v>61</v>
      </c>
      <c r="W20" s="316"/>
      <c r="X20" s="316"/>
      <c r="Y20" s="316"/>
      <c r="Z20" s="316"/>
      <c r="AA20" s="316"/>
      <c r="AB20" s="316" t="s">
        <v>62</v>
      </c>
      <c r="AC20" s="316"/>
      <c r="AD20" s="316"/>
      <c r="AE20" s="316"/>
      <c r="AF20" s="316"/>
      <c r="AG20" s="316"/>
      <c r="AH20" s="15"/>
      <c r="AI20" s="15"/>
      <c r="AJ20" s="8"/>
    </row>
    <row r="21" spans="1:36" x14ac:dyDescent="0.2">
      <c r="A21" s="19"/>
      <c r="B21" s="292">
        <v>50</v>
      </c>
      <c r="C21" s="292"/>
      <c r="D21" s="292"/>
      <c r="E21" s="292"/>
      <c r="F21" s="292"/>
      <c r="G21" s="319" t="s">
        <v>50</v>
      </c>
      <c r="H21" s="319"/>
      <c r="I21" s="319"/>
      <c r="J21" s="319"/>
      <c r="K21" s="319"/>
      <c r="L21" s="311" t="s">
        <v>57</v>
      </c>
      <c r="M21" s="311"/>
      <c r="N21" s="311"/>
      <c r="O21" s="311"/>
      <c r="P21" s="311"/>
      <c r="Q21" s="311"/>
      <c r="R21" s="311"/>
      <c r="S21" s="311"/>
      <c r="T21" s="311"/>
      <c r="U21" s="311"/>
      <c r="V21" s="311" t="s">
        <v>62</v>
      </c>
      <c r="W21" s="311"/>
      <c r="X21" s="311"/>
      <c r="Y21" s="311"/>
      <c r="Z21" s="311"/>
      <c r="AA21" s="311"/>
      <c r="AB21" s="311" t="s">
        <v>65</v>
      </c>
      <c r="AC21" s="311"/>
      <c r="AD21" s="311"/>
      <c r="AE21" s="311"/>
      <c r="AF21" s="311"/>
      <c r="AG21" s="311"/>
      <c r="AH21" s="15"/>
      <c r="AI21" s="15"/>
      <c r="AJ21" s="8"/>
    </row>
    <row r="22" spans="1:36" x14ac:dyDescent="0.2">
      <c r="A22" s="19"/>
      <c r="B22" s="54"/>
      <c r="C22" s="54"/>
      <c r="D22" s="54"/>
      <c r="E22" s="54"/>
      <c r="F22" s="53"/>
      <c r="G22" s="53"/>
      <c r="H22" s="53"/>
      <c r="I22" s="53"/>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7"/>
      <c r="AI22" s="15"/>
      <c r="AJ22" s="8"/>
    </row>
    <row r="23" spans="1:36" x14ac:dyDescent="0.2">
      <c r="A23" s="19"/>
      <c r="B23" s="57" t="s">
        <v>209</v>
      </c>
      <c r="C23" s="301" t="s">
        <v>211</v>
      </c>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7"/>
      <c r="AI23" s="15"/>
      <c r="AJ23" s="8"/>
    </row>
    <row r="24" spans="1:36" x14ac:dyDescent="0.2">
      <c r="A24" s="19"/>
      <c r="B24" s="57" t="s">
        <v>210</v>
      </c>
      <c r="C24" s="301" t="s">
        <v>212</v>
      </c>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7"/>
      <c r="AI24" s="15"/>
      <c r="AJ24" s="8"/>
    </row>
    <row r="25" spans="1:36" x14ac:dyDescent="0.2">
      <c r="A25" s="19"/>
      <c r="C25" s="65" t="s">
        <v>213</v>
      </c>
      <c r="D25" s="54"/>
      <c r="E25" s="54"/>
      <c r="F25" s="54"/>
      <c r="G25" s="53"/>
      <c r="H25" s="53"/>
      <c r="I25" s="53"/>
      <c r="J25" s="53"/>
      <c r="K25" s="55"/>
      <c r="L25" s="55"/>
      <c r="M25" s="55"/>
      <c r="N25" s="55"/>
      <c r="O25" s="55"/>
      <c r="P25" s="55"/>
      <c r="Q25" s="55"/>
      <c r="R25" s="55"/>
      <c r="S25" s="55"/>
      <c r="T25" s="55"/>
      <c r="U25" s="55"/>
      <c r="V25" s="55"/>
      <c r="W25" s="55"/>
      <c r="X25" s="55"/>
      <c r="Y25" s="55"/>
      <c r="Z25" s="55"/>
      <c r="AA25" s="55"/>
      <c r="AB25" s="55"/>
      <c r="AC25" s="55"/>
      <c r="AD25" s="55"/>
      <c r="AE25" s="55"/>
      <c r="AF25" s="55"/>
      <c r="AG25" s="55"/>
      <c r="AH25" s="7"/>
      <c r="AI25" s="15"/>
      <c r="AJ25" s="8"/>
    </row>
    <row r="26" spans="1:36" x14ac:dyDescent="0.2">
      <c r="A26" s="19"/>
      <c r="C26" s="301" t="s">
        <v>214</v>
      </c>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58"/>
      <c r="AF26" s="58"/>
      <c r="AG26" s="58"/>
      <c r="AH26" s="7"/>
      <c r="AI26" s="15"/>
      <c r="AJ26" s="8"/>
    </row>
    <row r="27" spans="1:36" x14ac:dyDescent="0.2">
      <c r="A27" s="19"/>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58"/>
      <c r="AF27" s="58"/>
      <c r="AG27" s="58"/>
      <c r="AH27" s="7"/>
      <c r="AI27" s="15"/>
      <c r="AJ27" s="8"/>
    </row>
    <row r="28" spans="1:36" x14ac:dyDescent="0.2">
      <c r="A28" s="19"/>
      <c r="B28" s="65"/>
      <c r="C28" s="52"/>
      <c r="D28" s="52"/>
      <c r="E28" s="52"/>
      <c r="F28" s="23"/>
      <c r="G28" s="23"/>
      <c r="H28" s="23"/>
      <c r="I28" s="23"/>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7"/>
      <c r="AI28" s="15"/>
      <c r="AJ28" s="8"/>
    </row>
    <row r="29" spans="1:36" x14ac:dyDescent="0.2">
      <c r="A29" s="19"/>
      <c r="B29" s="52"/>
      <c r="C29" s="52"/>
      <c r="D29" s="52"/>
      <c r="E29" s="52"/>
      <c r="F29" s="23"/>
      <c r="G29" s="23"/>
      <c r="H29" s="23"/>
      <c r="I29" s="23"/>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7"/>
      <c r="AI29" s="15"/>
      <c r="AJ29" s="8"/>
    </row>
    <row r="30" spans="1:36" x14ac:dyDescent="0.2">
      <c r="A30" s="19"/>
      <c r="B30" s="318" t="s">
        <v>215</v>
      </c>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7"/>
      <c r="AI30" s="15"/>
      <c r="AJ30" s="8"/>
    </row>
    <row r="31" spans="1:36" x14ac:dyDescent="0.2">
      <c r="A31" s="19"/>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7"/>
      <c r="AI31" s="15"/>
      <c r="AJ31" s="8"/>
    </row>
    <row r="32" spans="1:36" x14ac:dyDescent="0.2">
      <c r="A32" s="19"/>
      <c r="B32" s="52"/>
      <c r="C32" s="52"/>
      <c r="D32" s="52"/>
      <c r="E32" s="266" t="s">
        <v>222</v>
      </c>
      <c r="F32" s="267"/>
      <c r="G32" s="267"/>
      <c r="H32" s="267"/>
      <c r="I32" s="268"/>
      <c r="J32" s="302" t="s">
        <v>216</v>
      </c>
      <c r="K32" s="303"/>
      <c r="L32" s="303"/>
      <c r="M32" s="303"/>
      <c r="N32" s="303"/>
      <c r="O32" s="303"/>
      <c r="P32" s="303"/>
      <c r="Q32" s="303"/>
      <c r="R32" s="303"/>
      <c r="S32" s="303"/>
      <c r="T32" s="303"/>
      <c r="U32" s="303"/>
      <c r="V32" s="303"/>
      <c r="W32" s="303"/>
      <c r="X32" s="303"/>
      <c r="Y32" s="303"/>
      <c r="Z32" s="303"/>
      <c r="AA32" s="303"/>
      <c r="AB32" s="303"/>
      <c r="AC32" s="304"/>
      <c r="AD32" s="58"/>
      <c r="AE32" s="58"/>
      <c r="AF32" s="58"/>
      <c r="AG32" s="58"/>
      <c r="AH32" s="7"/>
      <c r="AI32" s="15"/>
      <c r="AJ32" s="8"/>
    </row>
    <row r="33" spans="1:36" x14ac:dyDescent="0.2">
      <c r="A33" s="19"/>
      <c r="B33" s="52"/>
      <c r="C33" s="52"/>
      <c r="D33" s="52"/>
      <c r="E33" s="269"/>
      <c r="F33" s="270"/>
      <c r="G33" s="270"/>
      <c r="H33" s="270"/>
      <c r="I33" s="308"/>
      <c r="J33" s="305" t="s">
        <v>217</v>
      </c>
      <c r="K33" s="306"/>
      <c r="L33" s="306"/>
      <c r="M33" s="306"/>
      <c r="N33" s="307"/>
      <c r="O33" s="305" t="s">
        <v>219</v>
      </c>
      <c r="P33" s="306"/>
      <c r="Q33" s="306"/>
      <c r="R33" s="306"/>
      <c r="S33" s="307"/>
      <c r="T33" s="305" t="s">
        <v>220</v>
      </c>
      <c r="U33" s="306"/>
      <c r="V33" s="306"/>
      <c r="W33" s="306"/>
      <c r="X33" s="307"/>
      <c r="Y33" s="305" t="s">
        <v>221</v>
      </c>
      <c r="Z33" s="306"/>
      <c r="AA33" s="306"/>
      <c r="AB33" s="306"/>
      <c r="AC33" s="307"/>
      <c r="AD33" s="58"/>
      <c r="AE33" s="58"/>
      <c r="AF33" s="58"/>
      <c r="AG33" s="58"/>
      <c r="AH33" s="15"/>
      <c r="AI33" s="15"/>
      <c r="AJ33" s="8"/>
    </row>
    <row r="34" spans="1:36" x14ac:dyDescent="0.2">
      <c r="A34" s="19"/>
      <c r="B34" s="52"/>
      <c r="C34" s="52"/>
      <c r="D34" s="52"/>
      <c r="E34" s="291"/>
      <c r="F34" s="292"/>
      <c r="G34" s="292"/>
      <c r="H34" s="292"/>
      <c r="I34" s="309"/>
      <c r="J34" s="310" t="s">
        <v>218</v>
      </c>
      <c r="K34" s="311"/>
      <c r="L34" s="311"/>
      <c r="M34" s="311"/>
      <c r="N34" s="312"/>
      <c r="O34" s="310" t="s">
        <v>218</v>
      </c>
      <c r="P34" s="311"/>
      <c r="Q34" s="311"/>
      <c r="R34" s="311"/>
      <c r="S34" s="312"/>
      <c r="T34" s="310" t="s">
        <v>218</v>
      </c>
      <c r="U34" s="311"/>
      <c r="V34" s="311"/>
      <c r="W34" s="311"/>
      <c r="X34" s="312"/>
      <c r="Y34" s="310" t="s">
        <v>218</v>
      </c>
      <c r="Z34" s="311"/>
      <c r="AA34" s="311"/>
      <c r="AB34" s="311"/>
      <c r="AC34" s="312"/>
      <c r="AD34" s="58"/>
      <c r="AE34" s="58"/>
      <c r="AF34" s="58"/>
      <c r="AG34" s="58"/>
      <c r="AH34" s="15"/>
      <c r="AI34" s="15"/>
      <c r="AJ34" s="8"/>
    </row>
    <row r="35" spans="1:36" x14ac:dyDescent="0.2">
      <c r="A35" s="19"/>
      <c r="B35" s="52"/>
      <c r="C35" s="52"/>
      <c r="D35" s="52"/>
      <c r="E35" s="270">
        <v>80</v>
      </c>
      <c r="F35" s="270"/>
      <c r="G35" s="270"/>
      <c r="H35" s="270"/>
      <c r="I35" s="270"/>
      <c r="J35" s="300">
        <v>470</v>
      </c>
      <c r="K35" s="300"/>
      <c r="L35" s="300"/>
      <c r="M35" s="300"/>
      <c r="N35" s="300"/>
      <c r="O35" s="300">
        <v>430</v>
      </c>
      <c r="P35" s="300"/>
      <c r="Q35" s="300"/>
      <c r="R35" s="300"/>
      <c r="S35" s="300"/>
      <c r="T35" s="300">
        <v>380</v>
      </c>
      <c r="U35" s="300"/>
      <c r="V35" s="300"/>
      <c r="W35" s="300"/>
      <c r="X35" s="300"/>
      <c r="Y35" s="300">
        <v>330</v>
      </c>
      <c r="Z35" s="300"/>
      <c r="AA35" s="300"/>
      <c r="AB35" s="300"/>
      <c r="AC35" s="300"/>
      <c r="AD35" s="58"/>
      <c r="AE35" s="58"/>
      <c r="AF35" s="58"/>
      <c r="AG35" s="58"/>
      <c r="AH35" s="15"/>
      <c r="AI35" s="15"/>
      <c r="AJ35" s="8"/>
    </row>
    <row r="36" spans="1:36" x14ac:dyDescent="0.2">
      <c r="A36" s="19"/>
      <c r="B36" s="52"/>
      <c r="C36" s="52"/>
      <c r="D36" s="52"/>
      <c r="E36" s="270">
        <v>70</v>
      </c>
      <c r="F36" s="270"/>
      <c r="G36" s="270"/>
      <c r="H36" s="270"/>
      <c r="I36" s="270"/>
      <c r="J36" s="300">
        <v>360</v>
      </c>
      <c r="K36" s="300"/>
      <c r="L36" s="300"/>
      <c r="M36" s="300"/>
      <c r="N36" s="300"/>
      <c r="O36" s="300">
        <v>330</v>
      </c>
      <c r="P36" s="300"/>
      <c r="Q36" s="300"/>
      <c r="R36" s="300"/>
      <c r="S36" s="300"/>
      <c r="T36" s="300">
        <v>290</v>
      </c>
      <c r="U36" s="300"/>
      <c r="V36" s="300"/>
      <c r="W36" s="300"/>
      <c r="X36" s="300"/>
      <c r="Y36" s="300">
        <v>250</v>
      </c>
      <c r="Z36" s="300"/>
      <c r="AA36" s="300"/>
      <c r="AB36" s="300"/>
      <c r="AC36" s="300"/>
      <c r="AD36" s="58"/>
      <c r="AE36" s="58"/>
      <c r="AF36" s="58"/>
      <c r="AG36" s="58"/>
      <c r="AH36" s="15"/>
      <c r="AI36" s="15"/>
      <c r="AJ36" s="8"/>
    </row>
    <row r="37" spans="1:36" x14ac:dyDescent="0.2">
      <c r="A37" s="19"/>
      <c r="B37" s="52"/>
      <c r="C37" s="52"/>
      <c r="D37" s="52"/>
      <c r="E37" s="315" t="s">
        <v>231</v>
      </c>
      <c r="F37" s="315"/>
      <c r="G37" s="315"/>
      <c r="H37" s="315"/>
      <c r="I37" s="315"/>
      <c r="J37" s="313">
        <f>(J36+J38)/2</f>
        <v>330</v>
      </c>
      <c r="K37" s="313"/>
      <c r="L37" s="313"/>
      <c r="M37" s="313"/>
      <c r="N37" s="313"/>
      <c r="O37" s="313">
        <f>(O36+O38)/2</f>
        <v>290</v>
      </c>
      <c r="P37" s="313"/>
      <c r="Q37" s="313"/>
      <c r="R37" s="313"/>
      <c r="S37" s="313"/>
      <c r="T37" s="313">
        <f>(T36+T38)/2</f>
        <v>250</v>
      </c>
      <c r="U37" s="313"/>
      <c r="V37" s="313"/>
      <c r="W37" s="313"/>
      <c r="X37" s="313"/>
      <c r="Y37" s="313">
        <f>(Y36+Y38)/2</f>
        <v>225</v>
      </c>
      <c r="Z37" s="313"/>
      <c r="AA37" s="313"/>
      <c r="AB37" s="313"/>
      <c r="AC37" s="313"/>
      <c r="AD37" s="58"/>
      <c r="AE37" s="58"/>
      <c r="AF37" s="58"/>
      <c r="AG37" s="58"/>
      <c r="AH37" s="15"/>
      <c r="AI37" s="15"/>
      <c r="AJ37" s="8"/>
    </row>
    <row r="38" spans="1:36" x14ac:dyDescent="0.2">
      <c r="A38" s="19"/>
      <c r="B38" s="52"/>
      <c r="C38" s="52"/>
      <c r="D38" s="52"/>
      <c r="E38" s="270">
        <v>60</v>
      </c>
      <c r="F38" s="270"/>
      <c r="G38" s="270"/>
      <c r="H38" s="270"/>
      <c r="I38" s="270"/>
      <c r="J38" s="300">
        <v>300</v>
      </c>
      <c r="K38" s="300"/>
      <c r="L38" s="300"/>
      <c r="M38" s="300"/>
      <c r="N38" s="300"/>
      <c r="O38" s="300">
        <v>250</v>
      </c>
      <c r="P38" s="300"/>
      <c r="Q38" s="300"/>
      <c r="R38" s="300"/>
      <c r="S38" s="300"/>
      <c r="T38" s="300">
        <v>210</v>
      </c>
      <c r="U38" s="300"/>
      <c r="V38" s="300"/>
      <c r="W38" s="300"/>
      <c r="X38" s="300"/>
      <c r="Y38" s="300">
        <v>200</v>
      </c>
      <c r="Z38" s="300"/>
      <c r="AA38" s="300"/>
      <c r="AB38" s="300"/>
      <c r="AC38" s="300"/>
      <c r="AD38" s="58"/>
      <c r="AE38" s="58"/>
      <c r="AF38" s="58"/>
      <c r="AG38" s="58"/>
      <c r="AH38" s="15"/>
      <c r="AI38" s="15"/>
      <c r="AJ38" s="8"/>
    </row>
    <row r="39" spans="1:36" x14ac:dyDescent="0.2">
      <c r="A39" s="19"/>
      <c r="B39" s="52"/>
      <c r="C39" s="52"/>
      <c r="D39" s="52"/>
      <c r="E39" s="315" t="s">
        <v>232</v>
      </c>
      <c r="F39" s="315"/>
      <c r="G39" s="315"/>
      <c r="H39" s="315"/>
      <c r="I39" s="315"/>
      <c r="J39" s="313">
        <f>(J38+J40)/2</f>
        <v>265</v>
      </c>
      <c r="K39" s="313"/>
      <c r="L39" s="313"/>
      <c r="M39" s="313"/>
      <c r="N39" s="313"/>
      <c r="O39" s="313">
        <f>(O38+O40)/2</f>
        <v>220</v>
      </c>
      <c r="P39" s="313"/>
      <c r="Q39" s="313"/>
      <c r="R39" s="313"/>
      <c r="S39" s="313"/>
      <c r="T39" s="313">
        <f>(T38+T40)/2</f>
        <v>185</v>
      </c>
      <c r="U39" s="313"/>
      <c r="V39" s="313"/>
      <c r="W39" s="313"/>
      <c r="X39" s="313"/>
      <c r="Y39" s="313">
        <f>(Y38+Y40)/2</f>
        <v>175</v>
      </c>
      <c r="Z39" s="313"/>
      <c r="AA39" s="313"/>
      <c r="AB39" s="313"/>
      <c r="AC39" s="313"/>
      <c r="AD39" s="58"/>
      <c r="AE39" s="58"/>
      <c r="AF39" s="58"/>
      <c r="AG39" s="58"/>
      <c r="AH39" s="15"/>
      <c r="AI39" s="15"/>
      <c r="AJ39" s="8"/>
    </row>
    <row r="40" spans="1:36" x14ac:dyDescent="0.2">
      <c r="A40" s="19"/>
      <c r="B40" s="23"/>
      <c r="C40" s="23"/>
      <c r="D40" s="23"/>
      <c r="E40" s="270">
        <v>50</v>
      </c>
      <c r="F40" s="270"/>
      <c r="G40" s="270"/>
      <c r="H40" s="270"/>
      <c r="I40" s="270"/>
      <c r="J40" s="300">
        <v>230</v>
      </c>
      <c r="K40" s="300"/>
      <c r="L40" s="300"/>
      <c r="M40" s="300"/>
      <c r="N40" s="300"/>
      <c r="O40" s="300">
        <v>190</v>
      </c>
      <c r="P40" s="300"/>
      <c r="Q40" s="300"/>
      <c r="R40" s="300"/>
      <c r="S40" s="300"/>
      <c r="T40" s="300">
        <v>160</v>
      </c>
      <c r="U40" s="300"/>
      <c r="V40" s="300"/>
      <c r="W40" s="300"/>
      <c r="X40" s="300"/>
      <c r="Y40" s="300">
        <v>150</v>
      </c>
      <c r="Z40" s="300"/>
      <c r="AA40" s="300"/>
      <c r="AB40" s="300"/>
      <c r="AC40" s="300"/>
      <c r="AD40" s="23"/>
      <c r="AE40" s="23"/>
      <c r="AF40" s="23"/>
      <c r="AG40" s="23"/>
      <c r="AH40" s="7"/>
      <c r="AI40" s="7"/>
      <c r="AJ40" s="8"/>
    </row>
    <row r="41" spans="1:36" x14ac:dyDescent="0.2">
      <c r="A41" s="19"/>
      <c r="B41" s="23"/>
      <c r="C41" s="23"/>
      <c r="D41" s="23"/>
      <c r="E41" s="315" t="s">
        <v>233</v>
      </c>
      <c r="F41" s="315"/>
      <c r="G41" s="315"/>
      <c r="H41" s="315"/>
      <c r="I41" s="315"/>
      <c r="J41" s="313">
        <f>(J40+J42)/2</f>
        <v>195</v>
      </c>
      <c r="K41" s="313"/>
      <c r="L41" s="313"/>
      <c r="M41" s="313"/>
      <c r="N41" s="313"/>
      <c r="O41" s="313">
        <f>(O40+O42)/2</f>
        <v>160</v>
      </c>
      <c r="P41" s="313"/>
      <c r="Q41" s="313"/>
      <c r="R41" s="313"/>
      <c r="S41" s="313"/>
      <c r="T41" s="313">
        <f>(T40+T42)/2</f>
        <v>135</v>
      </c>
      <c r="U41" s="313"/>
      <c r="V41" s="313"/>
      <c r="W41" s="313"/>
      <c r="X41" s="313"/>
      <c r="Y41" s="313">
        <f>(Y40+Y42)/2</f>
        <v>125</v>
      </c>
      <c r="Z41" s="313"/>
      <c r="AA41" s="313"/>
      <c r="AB41" s="313"/>
      <c r="AC41" s="313"/>
      <c r="AD41" s="23"/>
      <c r="AE41" s="23"/>
      <c r="AF41" s="23"/>
      <c r="AG41" s="23"/>
      <c r="AH41" s="7"/>
      <c r="AI41" s="7"/>
      <c r="AJ41" s="8"/>
    </row>
    <row r="42" spans="1:36" ht="12.75" customHeight="1" x14ac:dyDescent="0.2">
      <c r="A42" s="19"/>
      <c r="B42" s="23"/>
      <c r="C42" s="23"/>
      <c r="D42" s="23"/>
      <c r="E42" s="270">
        <v>40</v>
      </c>
      <c r="F42" s="270"/>
      <c r="G42" s="270"/>
      <c r="H42" s="270"/>
      <c r="I42" s="270"/>
      <c r="J42" s="300">
        <v>160</v>
      </c>
      <c r="K42" s="300"/>
      <c r="L42" s="300"/>
      <c r="M42" s="300"/>
      <c r="N42" s="300"/>
      <c r="O42" s="300">
        <v>130</v>
      </c>
      <c r="P42" s="300"/>
      <c r="Q42" s="300"/>
      <c r="R42" s="300"/>
      <c r="S42" s="300"/>
      <c r="T42" s="300">
        <v>110</v>
      </c>
      <c r="U42" s="300"/>
      <c r="V42" s="300"/>
      <c r="W42" s="300"/>
      <c r="X42" s="300"/>
      <c r="Y42" s="300">
        <v>100</v>
      </c>
      <c r="Z42" s="300"/>
      <c r="AA42" s="300"/>
      <c r="AB42" s="300"/>
      <c r="AC42" s="300"/>
      <c r="AD42" s="63"/>
      <c r="AE42" s="63"/>
      <c r="AF42" s="63"/>
      <c r="AG42" s="63"/>
      <c r="AH42" s="7"/>
      <c r="AI42" s="7"/>
      <c r="AJ42" s="8"/>
    </row>
    <row r="43" spans="1:36" ht="12.75" customHeight="1" x14ac:dyDescent="0.2">
      <c r="A43" s="19"/>
      <c r="B43" s="23"/>
      <c r="C43" s="23"/>
      <c r="D43" s="23"/>
      <c r="E43" s="315" t="s">
        <v>234</v>
      </c>
      <c r="F43" s="315"/>
      <c r="G43" s="315"/>
      <c r="H43" s="315"/>
      <c r="I43" s="315"/>
      <c r="J43" s="313">
        <f>(J42+J44)/2</f>
        <v>135</v>
      </c>
      <c r="K43" s="313"/>
      <c r="L43" s="313"/>
      <c r="M43" s="313"/>
      <c r="N43" s="313"/>
      <c r="O43" s="313">
        <f>(O42+O44)/2</f>
        <v>110</v>
      </c>
      <c r="P43" s="313"/>
      <c r="Q43" s="313"/>
      <c r="R43" s="313"/>
      <c r="S43" s="313"/>
      <c r="T43" s="313">
        <f>(T42+T44)/2</f>
        <v>95</v>
      </c>
      <c r="U43" s="313"/>
      <c r="V43" s="313"/>
      <c r="W43" s="313"/>
      <c r="X43" s="313"/>
      <c r="Y43" s="313">
        <f>(Y42+Y44)/2</f>
        <v>85</v>
      </c>
      <c r="Z43" s="313"/>
      <c r="AA43" s="313"/>
      <c r="AB43" s="313"/>
      <c r="AC43" s="313"/>
      <c r="AD43" s="63"/>
      <c r="AE43" s="63"/>
      <c r="AF43" s="63"/>
      <c r="AG43" s="63"/>
      <c r="AH43" s="7"/>
      <c r="AI43" s="7"/>
      <c r="AJ43" s="8"/>
    </row>
    <row r="44" spans="1:36" x14ac:dyDescent="0.2">
      <c r="A44" s="19"/>
      <c r="B44" s="23"/>
      <c r="C44" s="23"/>
      <c r="D44" s="23"/>
      <c r="E44" s="292">
        <v>30</v>
      </c>
      <c r="F44" s="292"/>
      <c r="G44" s="292"/>
      <c r="H44" s="292"/>
      <c r="I44" s="292"/>
      <c r="J44" s="314">
        <v>110</v>
      </c>
      <c r="K44" s="314"/>
      <c r="L44" s="314"/>
      <c r="M44" s="314"/>
      <c r="N44" s="314"/>
      <c r="O44" s="314">
        <v>90</v>
      </c>
      <c r="P44" s="314"/>
      <c r="Q44" s="314"/>
      <c r="R44" s="314"/>
      <c r="S44" s="314"/>
      <c r="T44" s="314">
        <v>80</v>
      </c>
      <c r="U44" s="314"/>
      <c r="V44" s="314"/>
      <c r="W44" s="314"/>
      <c r="X44" s="314"/>
      <c r="Y44" s="314">
        <v>70</v>
      </c>
      <c r="Z44" s="314"/>
      <c r="AA44" s="314"/>
      <c r="AB44" s="314"/>
      <c r="AC44" s="314"/>
      <c r="AD44" s="63"/>
      <c r="AE44" s="63"/>
      <c r="AF44" s="63"/>
      <c r="AG44" s="63"/>
      <c r="AH44" s="7"/>
      <c r="AI44" s="7"/>
      <c r="AJ44" s="8"/>
    </row>
    <row r="45" spans="1:36" x14ac:dyDescent="0.2">
      <c r="A45" s="19"/>
      <c r="B45" s="23"/>
      <c r="C45" s="23"/>
      <c r="D45" s="23"/>
      <c r="E45" s="2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7"/>
      <c r="AI45" s="7"/>
      <c r="AJ45" s="8"/>
    </row>
    <row r="46" spans="1:36" x14ac:dyDescent="0.2">
      <c r="A46" s="19"/>
      <c r="B46" s="23"/>
      <c r="C46" s="23"/>
      <c r="D46" s="15" t="s">
        <v>37</v>
      </c>
      <c r="E46" s="317" t="s">
        <v>235</v>
      </c>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63"/>
      <c r="AE46" s="63"/>
      <c r="AF46" s="63"/>
      <c r="AG46" s="63"/>
      <c r="AH46" s="7"/>
      <c r="AI46" s="7"/>
      <c r="AJ46" s="8"/>
    </row>
    <row r="47" spans="1:36" ht="12.75" customHeight="1" x14ac:dyDescent="0.2">
      <c r="A47" s="19"/>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59"/>
      <c r="AE47" s="59"/>
      <c r="AF47" s="59"/>
      <c r="AG47" s="59"/>
      <c r="AH47" s="7"/>
      <c r="AI47" s="7"/>
      <c r="AJ47" s="8"/>
    </row>
    <row r="48" spans="1:36" x14ac:dyDescent="0.2">
      <c r="A48" s="19"/>
      <c r="B48" s="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7"/>
      <c r="AI48" s="7"/>
      <c r="AJ48" s="8"/>
    </row>
    <row r="49" spans="1:36" x14ac:dyDescent="0.2">
      <c r="A49" s="19"/>
      <c r="B49" s="7"/>
      <c r="C49" s="7"/>
      <c r="D49" s="7"/>
      <c r="E49" s="23"/>
      <c r="F49" s="23"/>
      <c r="G49" s="23"/>
      <c r="H49" s="23"/>
      <c r="I49" s="23"/>
      <c r="J49" s="23"/>
      <c r="K49" s="23"/>
      <c r="L49" s="23"/>
      <c r="M49" s="23"/>
      <c r="N49" s="23"/>
      <c r="O49" s="7"/>
      <c r="P49" s="36"/>
      <c r="Q49" s="23"/>
      <c r="R49" s="23"/>
      <c r="S49" s="30"/>
      <c r="T49" s="27"/>
      <c r="U49" s="7"/>
      <c r="V49" s="7"/>
      <c r="W49" s="7"/>
      <c r="X49" s="7"/>
      <c r="Y49" s="7"/>
      <c r="Z49" s="7"/>
      <c r="AA49" s="7"/>
      <c r="AB49" s="27"/>
      <c r="AC49" s="27"/>
      <c r="AD49" s="27"/>
      <c r="AE49" s="30"/>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I52" s="7"/>
      <c r="J52" s="7"/>
      <c r="K52" s="7"/>
      <c r="L52" s="7"/>
      <c r="M52" s="7"/>
      <c r="N52" s="7"/>
      <c r="O52" s="7"/>
      <c r="P52" s="7"/>
      <c r="Q52" s="7"/>
      <c r="R52" s="7"/>
      <c r="S52" s="7"/>
      <c r="T52" s="7"/>
      <c r="W52"/>
      <c r="X52"/>
      <c r="Y52"/>
      <c r="Z52" s="7"/>
      <c r="AA52" s="7"/>
      <c r="AB52" s="7"/>
      <c r="AC52" s="7"/>
      <c r="AD52" s="7"/>
      <c r="AE52" s="7"/>
      <c r="AF52" s="7"/>
      <c r="AG52" s="7"/>
      <c r="AH52" s="7"/>
      <c r="AI52" s="7"/>
      <c r="AJ52" s="8"/>
    </row>
    <row r="53" spans="1:36" x14ac:dyDescent="0.2">
      <c r="A53" s="19"/>
      <c r="I53" s="7"/>
      <c r="J53" s="7"/>
      <c r="K53" s="7"/>
      <c r="L53" s="7"/>
      <c r="M53" s="7"/>
      <c r="N53" s="7"/>
      <c r="O53" s="7"/>
      <c r="P53" s="7"/>
      <c r="Q53" s="7"/>
      <c r="R53" s="7"/>
      <c r="S53" s="7"/>
      <c r="T53" s="7"/>
      <c r="W53" s="7"/>
      <c r="Z53" s="49"/>
      <c r="AA53" s="15"/>
      <c r="AB53" s="33"/>
      <c r="AC53" s="33"/>
      <c r="AD53" s="33"/>
      <c r="AE53" s="7"/>
      <c r="AF53" s="7"/>
      <c r="AG53" s="7"/>
      <c r="AH53" s="7"/>
      <c r="AI53" s="7"/>
      <c r="AJ53" s="8"/>
    </row>
    <row r="54" spans="1:36" x14ac:dyDescent="0.2">
      <c r="A54" s="19"/>
      <c r="I54" s="7"/>
      <c r="J54" s="7"/>
      <c r="K54" s="7"/>
      <c r="L54" s="7"/>
      <c r="M54" s="7"/>
      <c r="N54" s="7"/>
      <c r="O54" s="7"/>
      <c r="P54" s="7"/>
      <c r="Q54" s="7"/>
      <c r="R54" s="7"/>
      <c r="S54" s="7"/>
      <c r="T54" s="7"/>
      <c r="W54" s="7"/>
      <c r="Z54" s="49"/>
      <c r="AA54" s="15"/>
      <c r="AB54" s="36"/>
      <c r="AC54" s="36"/>
      <c r="AD54" s="36"/>
      <c r="AE54" s="7"/>
      <c r="AF54" s="36"/>
      <c r="AG54" s="36"/>
      <c r="AH54" s="7"/>
      <c r="AI54" s="7"/>
      <c r="AJ54" s="8"/>
    </row>
    <row r="55" spans="1:36" x14ac:dyDescent="0.2">
      <c r="A55" s="19"/>
      <c r="I55" s="7"/>
      <c r="J55" s="7"/>
      <c r="K55" s="7"/>
      <c r="L55" s="7"/>
      <c r="M55" s="7"/>
      <c r="N55" s="7"/>
      <c r="O55" s="7"/>
      <c r="P55" s="7"/>
      <c r="Q55" s="7"/>
      <c r="R55" s="7"/>
      <c r="S55" s="7"/>
      <c r="T55" s="7"/>
      <c r="W55" s="23"/>
      <c r="X55" s="23"/>
      <c r="Y55" s="7"/>
      <c r="Z55" s="7"/>
      <c r="AA55" s="15"/>
      <c r="AB55" s="15"/>
      <c r="AC55" s="15"/>
      <c r="AD55" s="7"/>
      <c r="AE55" s="7"/>
      <c r="AF55" s="13"/>
      <c r="AG55" s="13"/>
      <c r="AH55" s="7"/>
      <c r="AI55" s="7"/>
      <c r="AJ55" s="8"/>
    </row>
    <row r="56" spans="1:36" x14ac:dyDescent="0.2">
      <c r="A56" s="19"/>
      <c r="I56" s="7"/>
      <c r="J56" s="7"/>
      <c r="K56" s="7"/>
      <c r="L56" s="7"/>
      <c r="M56" s="7"/>
      <c r="N56" s="7"/>
      <c r="O56" s="7"/>
      <c r="P56" s="7"/>
      <c r="Q56" s="7"/>
      <c r="R56" s="7"/>
      <c r="S56" s="7"/>
      <c r="T56" s="7"/>
      <c r="W56" s="15"/>
      <c r="X56" s="15"/>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12"/>
      <c r="Z57" s="25"/>
      <c r="AA57" s="26"/>
      <c r="AB57" s="35"/>
      <c r="AC57" s="35"/>
      <c r="AD57" s="35"/>
      <c r="AE57" s="12"/>
      <c r="AF57" s="13"/>
      <c r="AG57" s="13"/>
      <c r="AH57" s="7"/>
      <c r="AI57" s="7"/>
      <c r="AJ57" s="8"/>
    </row>
    <row r="58" spans="1:36" x14ac:dyDescent="0.2">
      <c r="A58" s="19"/>
      <c r="B58" s="7"/>
      <c r="C58" s="7" t="s">
        <v>313</v>
      </c>
      <c r="D58" s="7"/>
      <c r="E58" s="7"/>
      <c r="F58" s="7"/>
      <c r="G58" s="7"/>
      <c r="H58" s="7"/>
      <c r="I58" s="7"/>
      <c r="J58" s="7"/>
      <c r="K58" s="7"/>
      <c r="L58" s="7"/>
      <c r="M58" s="7"/>
      <c r="N58" s="7"/>
      <c r="O58" s="7"/>
      <c r="P58" s="7"/>
      <c r="Q58" s="7"/>
      <c r="R58" s="7"/>
      <c r="S58" s="7"/>
      <c r="T58" s="7"/>
      <c r="W58" s="7"/>
      <c r="X58" s="7"/>
      <c r="Y58" s="7"/>
      <c r="Z58" s="7"/>
      <c r="AA58" s="7"/>
      <c r="AB58" s="7"/>
      <c r="AC58" s="7"/>
      <c r="AD58" s="7"/>
      <c r="AE58" s="7"/>
      <c r="AF58" s="7"/>
      <c r="AG58" s="7"/>
      <c r="AH58" s="7"/>
      <c r="AI58" s="7"/>
      <c r="AJ58" s="8"/>
    </row>
    <row r="59" spans="1:36" x14ac:dyDescent="0.2">
      <c r="A59" s="19"/>
      <c r="B59" s="7"/>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ht="12.75" customHeight="1" thickBot="1" x14ac:dyDescent="0.25">
      <c r="A60" s="9"/>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1"/>
    </row>
    <row r="61" spans="1:36"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ht="12.75" customHeight="1"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sheetData>
  <sheetProtection sheet="1" objects="1" scenarios="1"/>
  <mergeCells count="131">
    <mergeCell ref="AB16:AG16"/>
    <mergeCell ref="AB15:AG15"/>
    <mergeCell ref="C23:AG23"/>
    <mergeCell ref="L16:U16"/>
    <mergeCell ref="L15:U15"/>
    <mergeCell ref="L17:U17"/>
    <mergeCell ref="V17:AA17"/>
    <mergeCell ref="V16:AA16"/>
    <mergeCell ref="V15:AA15"/>
    <mergeCell ref="G16:K16"/>
    <mergeCell ref="B21:F21"/>
    <mergeCell ref="B20:F20"/>
    <mergeCell ref="B19:F19"/>
    <mergeCell ref="B18:F18"/>
    <mergeCell ref="B17:F17"/>
    <mergeCell ref="B16:F16"/>
    <mergeCell ref="B15:F15"/>
    <mergeCell ref="G21:K21"/>
    <mergeCell ref="G18:K18"/>
    <mergeCell ref="G17:K17"/>
    <mergeCell ref="V12:AG12"/>
    <mergeCell ref="B10:AG10"/>
    <mergeCell ref="AC4:AE4"/>
    <mergeCell ref="Q5:AB5"/>
    <mergeCell ref="AC5:AE5"/>
    <mergeCell ref="V14:AA14"/>
    <mergeCell ref="AB14:AG14"/>
    <mergeCell ref="G20:K20"/>
    <mergeCell ref="B13:F13"/>
    <mergeCell ref="G13:K13"/>
    <mergeCell ref="L12:U12"/>
    <mergeCell ref="L13:U13"/>
    <mergeCell ref="B14:F14"/>
    <mergeCell ref="G14:K14"/>
    <mergeCell ref="L14:U14"/>
    <mergeCell ref="L18:U18"/>
    <mergeCell ref="A3:R4"/>
    <mergeCell ref="I5:P5"/>
    <mergeCell ref="S4:W4"/>
    <mergeCell ref="AF3:AI3"/>
    <mergeCell ref="AF4:AI4"/>
    <mergeCell ref="S3:X3"/>
    <mergeCell ref="AC3:AE3"/>
    <mergeCell ref="X4:AB4"/>
    <mergeCell ref="J42:N42"/>
    <mergeCell ref="T39:X39"/>
    <mergeCell ref="Y3:AB3"/>
    <mergeCell ref="X2:AI2"/>
    <mergeCell ref="A1:R2"/>
    <mergeCell ref="E46:AC47"/>
    <mergeCell ref="V1:AI1"/>
    <mergeCell ref="V13:AG13"/>
    <mergeCell ref="B12:K12"/>
    <mergeCell ref="G15:K15"/>
    <mergeCell ref="B30:AG30"/>
    <mergeCell ref="A6:AH6"/>
    <mergeCell ref="AG5:AH5"/>
    <mergeCell ref="S2:W2"/>
    <mergeCell ref="T43:X43"/>
    <mergeCell ref="Y43:AC43"/>
    <mergeCell ref="Y41:AC41"/>
    <mergeCell ref="Y39:AC39"/>
    <mergeCell ref="Y42:AC42"/>
    <mergeCell ref="T40:X40"/>
    <mergeCell ref="T37:X37"/>
    <mergeCell ref="G19:K19"/>
    <mergeCell ref="T35:X35"/>
    <mergeCell ref="O35:S35"/>
    <mergeCell ref="C24:AG24"/>
    <mergeCell ref="Y37:AC37"/>
    <mergeCell ref="AB17:AG17"/>
    <mergeCell ref="L19:U19"/>
    <mergeCell ref="V18:AA18"/>
    <mergeCell ref="E36:I36"/>
    <mergeCell ref="J36:N36"/>
    <mergeCell ref="O36:S36"/>
    <mergeCell ref="T36:X36"/>
    <mergeCell ref="E35:I35"/>
    <mergeCell ref="AB19:AG19"/>
    <mergeCell ref="AB18:AG18"/>
    <mergeCell ref="AB21:AG21"/>
    <mergeCell ref="AB20:AG20"/>
    <mergeCell ref="J35:N35"/>
    <mergeCell ref="J34:N34"/>
    <mergeCell ref="V21:AA21"/>
    <mergeCell ref="V20:AA20"/>
    <mergeCell ref="V19:AA19"/>
    <mergeCell ref="L21:U21"/>
    <mergeCell ref="L20:U20"/>
    <mergeCell ref="E44:I44"/>
    <mergeCell ref="J44:N44"/>
    <mergeCell ref="O44:S44"/>
    <mergeCell ref="T44:X44"/>
    <mergeCell ref="Y44:AC44"/>
    <mergeCell ref="E37:I37"/>
    <mergeCell ref="E39:I39"/>
    <mergeCell ref="E43:I43"/>
    <mergeCell ref="J37:N37"/>
    <mergeCell ref="J39:N39"/>
    <mergeCell ref="E40:I40"/>
    <mergeCell ref="E42:I42"/>
    <mergeCell ref="O42:S42"/>
    <mergeCell ref="T42:X42"/>
    <mergeCell ref="E41:I41"/>
    <mergeCell ref="J41:N41"/>
    <mergeCell ref="O41:S41"/>
    <mergeCell ref="T41:X41"/>
    <mergeCell ref="J40:N40"/>
    <mergeCell ref="O40:S40"/>
    <mergeCell ref="E38:I38"/>
    <mergeCell ref="J38:N38"/>
    <mergeCell ref="J43:N43"/>
    <mergeCell ref="O43:S43"/>
    <mergeCell ref="O38:S38"/>
    <mergeCell ref="T38:X38"/>
    <mergeCell ref="Y38:AC38"/>
    <mergeCell ref="Y40:AC40"/>
    <mergeCell ref="C26:AD27"/>
    <mergeCell ref="J32:AC32"/>
    <mergeCell ref="J33:N33"/>
    <mergeCell ref="O33:S33"/>
    <mergeCell ref="T33:X33"/>
    <mergeCell ref="Y33:AC33"/>
    <mergeCell ref="E32:I34"/>
    <mergeCell ref="Y34:AC34"/>
    <mergeCell ref="Y35:AC35"/>
    <mergeCell ref="Y36:AC36"/>
    <mergeCell ref="O34:S34"/>
    <mergeCell ref="T34:X34"/>
    <mergeCell ref="O39:S39"/>
    <mergeCell ref="O37:S37"/>
  </mergeCells>
  <phoneticPr fontId="0" type="noConversion"/>
  <printOptions horizontalCentered="1" verticalCentered="1"/>
  <pageMargins left="0.75" right="0" top="0" bottom="0" header="0" footer="0"/>
  <pageSetup orientation="portrait" r:id="rId1"/>
  <headerFooter alignWithMargins="0"/>
  <rowBreaks count="1" manualBreakCount="1">
    <brk id="60"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W50"/>
  <sheetViews>
    <sheetView view="pageBreakPreview" zoomScaleNormal="100" zoomScaleSheetLayoutView="100" workbookViewId="0">
      <selection activeCell="BC10" sqref="BC10"/>
    </sheetView>
  </sheetViews>
  <sheetFormatPr defaultRowHeight="15" x14ac:dyDescent="0.25"/>
  <cols>
    <col min="1" max="51" width="2.7109375" style="90" customWidth="1"/>
    <col min="52" max="16384" width="9.140625" style="90"/>
  </cols>
  <sheetData>
    <row r="1" spans="1:49" ht="16.5" customHeight="1" x14ac:dyDescent="0.25">
      <c r="A1" s="325" t="s">
        <v>290</v>
      </c>
      <c r="B1" s="325"/>
      <c r="C1" s="325"/>
      <c r="D1" s="325"/>
      <c r="E1" s="325"/>
      <c r="F1" s="325"/>
      <c r="G1" s="325"/>
      <c r="H1" s="325"/>
      <c r="I1" s="325"/>
      <c r="J1" s="325"/>
      <c r="K1" s="325"/>
      <c r="L1" s="325"/>
      <c r="M1" s="325"/>
      <c r="N1" s="325"/>
      <c r="O1" s="332" t="s">
        <v>289</v>
      </c>
      <c r="P1" s="332"/>
      <c r="Q1" s="332"/>
      <c r="R1" s="332"/>
      <c r="S1" s="332"/>
      <c r="T1" s="328"/>
      <c r="U1" s="328"/>
      <c r="V1" s="328"/>
      <c r="W1" s="328"/>
      <c r="X1" s="328"/>
      <c r="Y1" s="328"/>
      <c r="Z1" s="328"/>
      <c r="AA1" s="328"/>
      <c r="AB1" s="328"/>
      <c r="AC1" s="328"/>
      <c r="AD1" s="328"/>
      <c r="AE1" s="328"/>
      <c r="AF1" s="328"/>
      <c r="AG1" s="328"/>
      <c r="AH1" s="328"/>
      <c r="AI1" s="328"/>
      <c r="AK1" s="333" t="s">
        <v>1</v>
      </c>
      <c r="AL1" s="333"/>
      <c r="AM1" s="333"/>
      <c r="AN1" s="333"/>
      <c r="AO1" s="333"/>
      <c r="AP1" s="333"/>
      <c r="AQ1" s="333"/>
      <c r="AR1" s="328"/>
      <c r="AS1" s="328"/>
      <c r="AT1" s="328"/>
      <c r="AU1" s="328"/>
    </row>
    <row r="2" spans="1:49" ht="16.5" customHeight="1" x14ac:dyDescent="0.25">
      <c r="A2" s="325"/>
      <c r="B2" s="325"/>
      <c r="C2" s="325"/>
      <c r="D2" s="325"/>
      <c r="E2" s="325"/>
      <c r="F2" s="325"/>
      <c r="G2" s="325"/>
      <c r="H2" s="325"/>
      <c r="I2" s="325"/>
      <c r="J2" s="325"/>
      <c r="K2" s="325"/>
      <c r="L2" s="325"/>
      <c r="M2" s="325"/>
      <c r="N2" s="325"/>
      <c r="O2" s="332" t="s">
        <v>288</v>
      </c>
      <c r="P2" s="332"/>
      <c r="Q2" s="332"/>
      <c r="R2" s="332"/>
      <c r="S2" s="332"/>
      <c r="T2" s="332"/>
      <c r="U2" s="332"/>
      <c r="V2" s="332"/>
      <c r="W2" s="332"/>
      <c r="X2" s="332"/>
      <c r="Y2" s="332"/>
      <c r="Z2" s="332"/>
      <c r="AA2" s="328"/>
      <c r="AB2" s="328"/>
      <c r="AC2" s="328"/>
      <c r="AD2" s="328"/>
      <c r="AE2" s="328"/>
      <c r="AF2" s="328"/>
      <c r="AG2" s="328"/>
      <c r="AH2" s="328"/>
      <c r="AI2" s="328"/>
      <c r="AJ2" s="328"/>
      <c r="AK2" s="328"/>
      <c r="AL2" s="328"/>
      <c r="AM2" s="328"/>
      <c r="AN2" s="328"/>
      <c r="AO2" s="328"/>
      <c r="AP2" s="328"/>
      <c r="AQ2" s="328"/>
      <c r="AR2" s="328"/>
      <c r="AS2" s="328"/>
      <c r="AT2" s="328"/>
      <c r="AU2" s="328"/>
    </row>
    <row r="3" spans="1:49" ht="16.5" customHeight="1" x14ac:dyDescent="0.25">
      <c r="A3" s="325"/>
      <c r="B3" s="325"/>
      <c r="C3" s="325"/>
      <c r="D3" s="325"/>
      <c r="E3" s="325"/>
      <c r="F3" s="325"/>
      <c r="G3" s="325"/>
      <c r="H3" s="325"/>
      <c r="I3" s="325"/>
      <c r="J3" s="325"/>
      <c r="K3" s="325"/>
      <c r="L3" s="325"/>
      <c r="M3" s="325"/>
      <c r="N3" s="325"/>
      <c r="O3" s="332" t="s">
        <v>287</v>
      </c>
      <c r="P3" s="332"/>
      <c r="Q3" s="332"/>
      <c r="R3" s="328"/>
      <c r="S3" s="328"/>
      <c r="T3" s="328"/>
      <c r="U3" s="328"/>
      <c r="V3" s="328"/>
      <c r="W3" s="328"/>
      <c r="AL3" s="333" t="s">
        <v>286</v>
      </c>
      <c r="AM3" s="333"/>
      <c r="AN3" s="333"/>
      <c r="AO3" s="333"/>
      <c r="AP3" s="328"/>
      <c r="AQ3" s="328"/>
      <c r="AR3" s="333" t="s">
        <v>8</v>
      </c>
      <c r="AS3" s="333"/>
      <c r="AT3" s="328"/>
      <c r="AU3" s="328"/>
    </row>
    <row r="4" spans="1:49" s="96" customFormat="1" ht="4.5" customHeight="1" thickBot="1" x14ac:dyDescent="0.3">
      <c r="A4" s="326"/>
      <c r="B4" s="326"/>
      <c r="C4" s="326"/>
      <c r="D4" s="326"/>
      <c r="E4" s="326"/>
      <c r="F4" s="326"/>
      <c r="G4" s="326"/>
      <c r="H4" s="326"/>
      <c r="I4" s="326"/>
      <c r="J4" s="326"/>
      <c r="K4" s="326"/>
      <c r="L4" s="326"/>
      <c r="M4" s="326"/>
      <c r="N4" s="326"/>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row>
    <row r="5" spans="1:49" ht="4.5" customHeight="1" thickTop="1" x14ac:dyDescent="0.25"/>
    <row r="6" spans="1:49" ht="16.5" customHeight="1" x14ac:dyDescent="0.25">
      <c r="B6" s="332" t="s">
        <v>285</v>
      </c>
      <c r="C6" s="332"/>
      <c r="D6" s="332"/>
      <c r="E6" s="332"/>
      <c r="F6" s="332"/>
      <c r="G6" s="332"/>
      <c r="H6" s="332"/>
      <c r="I6" s="332"/>
      <c r="J6" s="332"/>
      <c r="K6" s="332"/>
      <c r="L6" s="332"/>
      <c r="M6" s="332"/>
      <c r="N6" s="332"/>
      <c r="O6" s="332"/>
      <c r="P6" s="332"/>
      <c r="Q6" s="332"/>
      <c r="R6" s="332"/>
      <c r="S6" s="332"/>
      <c r="T6" s="332"/>
      <c r="U6" s="332"/>
      <c r="V6" s="332"/>
      <c r="W6" s="332"/>
      <c r="X6" s="328"/>
      <c r="Y6" s="328"/>
      <c r="Z6" s="328"/>
      <c r="AA6" s="328"/>
      <c r="AB6" s="328"/>
      <c r="AC6" s="328"/>
      <c r="AD6" s="328"/>
      <c r="AE6" s="328"/>
      <c r="AF6" s="328"/>
      <c r="AG6" s="328"/>
      <c r="AH6" s="328"/>
      <c r="AI6" s="328"/>
      <c r="AJ6" s="328"/>
      <c r="AK6" s="328"/>
      <c r="AL6" s="328"/>
      <c r="AM6" s="328"/>
      <c r="AN6" s="328"/>
      <c r="AO6" s="328"/>
      <c r="AP6" s="328"/>
      <c r="AQ6" s="328"/>
      <c r="AR6" s="328"/>
      <c r="AS6" s="328"/>
      <c r="AT6" s="328"/>
      <c r="AU6" s="328"/>
    </row>
    <row r="7" spans="1:49" ht="16.5" customHeight="1" x14ac:dyDescent="0.25">
      <c r="B7" s="332" t="s">
        <v>284</v>
      </c>
      <c r="C7" s="332"/>
      <c r="D7" s="332"/>
      <c r="E7" s="332"/>
      <c r="F7" s="332"/>
      <c r="G7" s="332"/>
      <c r="H7" s="332"/>
      <c r="I7" s="332"/>
      <c r="J7" s="328"/>
      <c r="K7" s="328"/>
      <c r="L7" s="328"/>
      <c r="M7" s="328"/>
      <c r="N7" s="328"/>
      <c r="O7" s="328"/>
      <c r="P7" s="328"/>
      <c r="AI7" s="333" t="s">
        <v>283</v>
      </c>
      <c r="AJ7" s="333"/>
      <c r="AK7" s="333"/>
      <c r="AL7" s="333"/>
      <c r="AM7" s="333"/>
      <c r="AN7" s="328"/>
      <c r="AO7" s="328"/>
      <c r="AP7" s="328"/>
      <c r="AQ7" s="333" t="s">
        <v>282</v>
      </c>
      <c r="AR7" s="333"/>
      <c r="AS7" s="328"/>
      <c r="AT7" s="328"/>
      <c r="AU7" s="328"/>
    </row>
    <row r="8" spans="1:49" ht="6" customHeight="1" x14ac:dyDescent="0.25"/>
    <row r="9" spans="1:49" ht="17.25" customHeight="1" x14ac:dyDescent="0.25">
      <c r="D9" s="95"/>
      <c r="E9" s="95"/>
      <c r="F9" s="95"/>
      <c r="G9" s="322" t="s">
        <v>281</v>
      </c>
      <c r="H9" s="322"/>
      <c r="I9" s="322"/>
      <c r="J9" s="322"/>
      <c r="K9" s="322"/>
      <c r="L9" s="327" t="s">
        <v>81</v>
      </c>
      <c r="M9" s="322"/>
      <c r="N9" s="322"/>
      <c r="O9" s="322"/>
      <c r="P9" s="322"/>
      <c r="Q9" s="327" t="s">
        <v>300</v>
      </c>
      <c r="R9" s="322"/>
      <c r="S9" s="322"/>
      <c r="T9" s="322"/>
      <c r="U9" s="322"/>
      <c r="V9" s="322" t="s">
        <v>280</v>
      </c>
      <c r="W9" s="322"/>
      <c r="X9" s="322"/>
      <c r="Y9" s="322"/>
      <c r="Z9" s="322"/>
      <c r="AA9" s="322"/>
      <c r="AB9" s="322" t="s">
        <v>279</v>
      </c>
      <c r="AC9" s="322"/>
      <c r="AD9" s="322"/>
      <c r="AE9" s="322"/>
      <c r="AF9" s="322"/>
      <c r="AG9" s="322"/>
      <c r="AH9" s="322"/>
      <c r="AI9" s="322" t="s">
        <v>278</v>
      </c>
      <c r="AJ9" s="322"/>
      <c r="AK9" s="322"/>
      <c r="AL9" s="322"/>
      <c r="AM9" s="322"/>
      <c r="AN9" s="322"/>
      <c r="AO9" s="322"/>
      <c r="AP9" s="322"/>
      <c r="AQ9" s="322" t="s">
        <v>277</v>
      </c>
      <c r="AR9" s="322"/>
      <c r="AS9" s="322"/>
      <c r="AT9" s="322"/>
      <c r="AU9" s="322"/>
      <c r="AV9" s="322"/>
    </row>
    <row r="10" spans="1:49" ht="12.75" customHeight="1" x14ac:dyDescent="0.25">
      <c r="B10" s="166" t="s">
        <v>276</v>
      </c>
      <c r="C10" s="167"/>
      <c r="D10" s="167"/>
      <c r="E10" s="167"/>
      <c r="F10" s="167"/>
      <c r="G10" s="323" t="s">
        <v>303</v>
      </c>
      <c r="H10" s="324"/>
      <c r="I10" s="324"/>
      <c r="J10" s="324"/>
      <c r="K10" s="324"/>
      <c r="L10" s="323" t="s">
        <v>302</v>
      </c>
      <c r="M10" s="324"/>
      <c r="N10" s="324"/>
      <c r="O10" s="324"/>
      <c r="P10" s="324"/>
      <c r="Q10" s="323" t="s">
        <v>301</v>
      </c>
      <c r="R10" s="324"/>
      <c r="S10" s="324"/>
      <c r="T10" s="324"/>
      <c r="U10" s="324"/>
      <c r="V10" s="324" t="s">
        <v>275</v>
      </c>
      <c r="W10" s="324"/>
      <c r="X10" s="324"/>
      <c r="Y10" s="324"/>
      <c r="Z10" s="324"/>
      <c r="AA10" s="324"/>
      <c r="AB10" s="324"/>
      <c r="AC10" s="324"/>
      <c r="AD10" s="324"/>
      <c r="AE10" s="324"/>
      <c r="AF10" s="324"/>
      <c r="AG10" s="324"/>
      <c r="AH10" s="324"/>
      <c r="AI10" s="324" t="s">
        <v>274</v>
      </c>
      <c r="AJ10" s="324"/>
      <c r="AK10" s="324"/>
      <c r="AL10" s="324"/>
      <c r="AM10" s="324"/>
      <c r="AN10" s="324"/>
      <c r="AO10" s="324"/>
      <c r="AP10" s="324"/>
      <c r="AQ10" s="324"/>
      <c r="AR10" s="324"/>
      <c r="AS10" s="324"/>
      <c r="AT10" s="324"/>
      <c r="AU10" s="324"/>
      <c r="AV10" s="324"/>
    </row>
    <row r="11" spans="1:49" ht="6" customHeight="1" x14ac:dyDescent="0.2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row>
    <row r="12" spans="1:49" ht="12.75" customHeight="1" x14ac:dyDescent="0.25">
      <c r="B12" s="95"/>
      <c r="C12" s="95"/>
      <c r="D12" s="95"/>
      <c r="E12" s="95"/>
      <c r="F12" s="95"/>
      <c r="G12" s="95"/>
      <c r="H12" s="330" t="s">
        <v>273</v>
      </c>
      <c r="I12" s="331"/>
      <c r="J12" s="331"/>
      <c r="K12" s="331"/>
      <c r="L12" s="331"/>
      <c r="M12" s="322" t="s">
        <v>272</v>
      </c>
      <c r="N12" s="322"/>
      <c r="O12" s="322"/>
      <c r="P12" s="322"/>
      <c r="Q12" s="322"/>
      <c r="R12" s="322" t="s">
        <v>271</v>
      </c>
      <c r="S12" s="322"/>
      <c r="T12" s="322"/>
      <c r="U12" s="322"/>
      <c r="V12" s="322"/>
      <c r="W12" s="322"/>
      <c r="X12" s="322"/>
      <c r="Y12" s="330" t="s">
        <v>270</v>
      </c>
      <c r="Z12" s="331"/>
      <c r="AA12" s="331"/>
      <c r="AB12" s="331"/>
      <c r="AC12" s="331"/>
      <c r="AD12" s="331"/>
      <c r="AE12" s="331"/>
      <c r="AF12" s="322" t="s">
        <v>269</v>
      </c>
      <c r="AG12" s="322"/>
      <c r="AH12" s="322"/>
      <c r="AI12" s="322"/>
      <c r="AJ12" s="322"/>
      <c r="AK12" s="322"/>
      <c r="AL12" s="322" t="s">
        <v>268</v>
      </c>
      <c r="AM12" s="322"/>
      <c r="AN12" s="322"/>
      <c r="AO12" s="322"/>
      <c r="AP12" s="322"/>
      <c r="AQ12" s="335" t="s">
        <v>267</v>
      </c>
      <c r="AR12" s="335"/>
      <c r="AS12" s="335"/>
      <c r="AT12" s="335"/>
      <c r="AU12" s="335"/>
      <c r="AV12" s="335"/>
    </row>
    <row r="13" spans="1:49" ht="12.75" customHeight="1" x14ac:dyDescent="0.25">
      <c r="B13" s="322" t="s">
        <v>266</v>
      </c>
      <c r="C13" s="322"/>
      <c r="D13" s="322"/>
      <c r="E13" s="322"/>
      <c r="F13" s="322"/>
      <c r="G13" s="322"/>
      <c r="H13" s="337"/>
      <c r="I13" s="338"/>
      <c r="J13" s="338"/>
      <c r="K13" s="338"/>
      <c r="L13" s="338"/>
      <c r="M13" s="324" t="s">
        <v>264</v>
      </c>
      <c r="N13" s="324"/>
      <c r="O13" s="324"/>
      <c r="P13" s="324"/>
      <c r="Q13" s="324"/>
      <c r="R13" s="324" t="s">
        <v>263</v>
      </c>
      <c r="S13" s="324"/>
      <c r="T13" s="324"/>
      <c r="U13" s="324"/>
      <c r="V13" s="324"/>
      <c r="W13" s="324"/>
      <c r="X13" s="324"/>
      <c r="Y13" s="337" t="s">
        <v>262</v>
      </c>
      <c r="Z13" s="338"/>
      <c r="AA13" s="338"/>
      <c r="AB13" s="338"/>
      <c r="AC13" s="338"/>
      <c r="AD13" s="338"/>
      <c r="AE13" s="338"/>
      <c r="AF13" s="324"/>
      <c r="AG13" s="324"/>
      <c r="AH13" s="324"/>
      <c r="AI13" s="324"/>
      <c r="AJ13" s="324"/>
      <c r="AK13" s="324"/>
      <c r="AL13" s="324" t="s">
        <v>261</v>
      </c>
      <c r="AM13" s="324"/>
      <c r="AN13" s="324"/>
      <c r="AO13" s="324"/>
      <c r="AP13" s="324"/>
      <c r="AQ13" s="336"/>
      <c r="AR13" s="336"/>
      <c r="AS13" s="336"/>
      <c r="AT13" s="336"/>
      <c r="AU13" s="336"/>
      <c r="AV13" s="336"/>
    </row>
    <row r="14" spans="1:49" ht="12.75" customHeight="1" x14ac:dyDescent="0.25">
      <c r="B14" s="322" t="s">
        <v>265</v>
      </c>
      <c r="C14" s="322"/>
      <c r="D14" s="322"/>
      <c r="E14" s="322"/>
      <c r="F14" s="322"/>
      <c r="G14" s="322"/>
      <c r="H14" s="337"/>
      <c r="I14" s="338"/>
      <c r="J14" s="338"/>
      <c r="K14" s="338"/>
      <c r="L14" s="338"/>
      <c r="M14" s="324" t="s">
        <v>264</v>
      </c>
      <c r="N14" s="324"/>
      <c r="O14" s="324"/>
      <c r="P14" s="324"/>
      <c r="Q14" s="324"/>
      <c r="R14" s="324" t="s">
        <v>263</v>
      </c>
      <c r="S14" s="324"/>
      <c r="T14" s="324"/>
      <c r="U14" s="324"/>
      <c r="V14" s="324"/>
      <c r="W14" s="324"/>
      <c r="X14" s="324"/>
      <c r="Y14" s="337" t="s">
        <v>262</v>
      </c>
      <c r="Z14" s="338"/>
      <c r="AA14" s="338"/>
      <c r="AB14" s="338"/>
      <c r="AC14" s="338"/>
      <c r="AD14" s="338"/>
      <c r="AE14" s="338"/>
      <c r="AF14" s="324"/>
      <c r="AG14" s="324"/>
      <c r="AH14" s="324"/>
      <c r="AI14" s="324"/>
      <c r="AJ14" s="324"/>
      <c r="AK14" s="324"/>
      <c r="AL14" s="324" t="s">
        <v>261</v>
      </c>
      <c r="AM14" s="324"/>
      <c r="AN14" s="324"/>
      <c r="AO14" s="324"/>
      <c r="AP14" s="324"/>
      <c r="AQ14" s="336"/>
      <c r="AR14" s="336"/>
      <c r="AS14" s="336"/>
      <c r="AT14" s="336"/>
      <c r="AU14" s="336"/>
      <c r="AV14" s="336"/>
    </row>
    <row r="15" spans="1:49" ht="12.75" customHeight="1" x14ac:dyDescent="0.25"/>
    <row r="16" spans="1:49" ht="12.75" customHeight="1" x14ac:dyDescent="0.25">
      <c r="C16" s="334" t="s">
        <v>260</v>
      </c>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row>
    <row r="17" spans="3:47" ht="12.75" customHeight="1" x14ac:dyDescent="0.25">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row>
    <row r="18" spans="3:47" ht="12.75" customHeight="1" x14ac:dyDescent="0.25">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row>
    <row r="19" spans="3:47" ht="12.75" customHeight="1" x14ac:dyDescent="0.25">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3:47" ht="12.75" customHeight="1" x14ac:dyDescent="0.25">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3:47" ht="12.75" customHeight="1" x14ac:dyDescent="0.25"/>
    <row r="22" spans="3:47" ht="12.75" customHeight="1" x14ac:dyDescent="0.25"/>
    <row r="23" spans="3:47" ht="12.75" customHeight="1" x14ac:dyDescent="0.25"/>
    <row r="24" spans="3:47" ht="12.75" customHeight="1" x14ac:dyDescent="0.25"/>
    <row r="25" spans="3:47" ht="12.75" customHeight="1" x14ac:dyDescent="0.25"/>
    <row r="26" spans="3:47" ht="12.75" customHeight="1" x14ac:dyDescent="0.25"/>
    <row r="27" spans="3:47" ht="12.75" customHeight="1" x14ac:dyDescent="0.25"/>
    <row r="28" spans="3:47" ht="12.75" customHeight="1" x14ac:dyDescent="0.25"/>
    <row r="29" spans="3:47" ht="12.75" customHeight="1" x14ac:dyDescent="0.25"/>
    <row r="30" spans="3:47" ht="12.75" customHeight="1" x14ac:dyDescent="0.25"/>
    <row r="31" spans="3:47" ht="12.75" customHeight="1" x14ac:dyDescent="0.25"/>
    <row r="32" spans="3:47" ht="12.75" customHeight="1" x14ac:dyDescent="0.25"/>
    <row r="33" spans="2:48" ht="12.75" customHeight="1" x14ac:dyDescent="0.25"/>
    <row r="34" spans="2:48" ht="12.75" customHeight="1" x14ac:dyDescent="0.25"/>
    <row r="35" spans="2:48" ht="12.75" customHeight="1" x14ac:dyDescent="0.25"/>
    <row r="36" spans="2:48" ht="12.75" customHeight="1" x14ac:dyDescent="0.25">
      <c r="V36" s="98"/>
    </row>
    <row r="37" spans="2:48" ht="12.75" customHeight="1" x14ac:dyDescent="0.25"/>
    <row r="38" spans="2:48" ht="12.75" customHeight="1" x14ac:dyDescent="0.25"/>
    <row r="39" spans="2:48" ht="12.75" customHeight="1" x14ac:dyDescent="0.25">
      <c r="B39" s="90" t="s">
        <v>259</v>
      </c>
      <c r="P39" s="328" t="s">
        <v>258</v>
      </c>
      <c r="Q39" s="328"/>
      <c r="R39" s="328"/>
      <c r="S39" s="328"/>
      <c r="T39" s="328"/>
    </row>
    <row r="40" spans="2:48" ht="12.75" customHeight="1" x14ac:dyDescent="0.25">
      <c r="B40" s="332" t="s">
        <v>257</v>
      </c>
      <c r="C40" s="332"/>
      <c r="D40" s="332"/>
      <c r="E40" s="332"/>
      <c r="F40" s="332"/>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8"/>
      <c r="AL40" s="328"/>
      <c r="AM40" s="328"/>
      <c r="AN40" s="328"/>
      <c r="AO40" s="328"/>
      <c r="AP40" s="328"/>
      <c r="AQ40" s="328"/>
      <c r="AR40" s="328"/>
      <c r="AS40" s="328"/>
      <c r="AT40" s="328"/>
      <c r="AU40" s="328"/>
      <c r="AV40" s="328"/>
    </row>
    <row r="41" spans="2:48" ht="12.75" customHeight="1" x14ac:dyDescent="0.25">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8"/>
      <c r="AL41" s="328"/>
      <c r="AM41" s="328"/>
      <c r="AN41" s="328"/>
      <c r="AO41" s="328"/>
      <c r="AP41" s="328"/>
      <c r="AQ41" s="328"/>
      <c r="AR41" s="328"/>
      <c r="AS41" s="328"/>
      <c r="AT41" s="328"/>
      <c r="AU41" s="328"/>
      <c r="AV41" s="328"/>
    </row>
    <row r="42" spans="2:48" ht="12.75" customHeight="1" x14ac:dyDescent="0.25">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9"/>
      <c r="AL42" s="329"/>
      <c r="AM42" s="329"/>
      <c r="AN42" s="329"/>
      <c r="AO42" s="329"/>
      <c r="AP42" s="329"/>
      <c r="AQ42" s="329"/>
      <c r="AR42" s="329"/>
      <c r="AS42" s="329"/>
      <c r="AT42" s="329"/>
      <c r="AU42" s="329"/>
      <c r="AV42" s="329"/>
    </row>
    <row r="43" spans="2:48" ht="12.75" customHeight="1" x14ac:dyDescent="0.25">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3"/>
      <c r="AL43" s="333"/>
      <c r="AM43" s="333"/>
      <c r="AN43" s="333"/>
      <c r="AO43" s="333"/>
      <c r="AP43" s="333"/>
      <c r="AQ43" s="333"/>
    </row>
    <row r="44" spans="2:48" ht="12.75" customHeight="1" x14ac:dyDescent="0.25">
      <c r="B44" s="93" t="s">
        <v>256</v>
      </c>
      <c r="C44" s="92"/>
      <c r="D44" s="92"/>
      <c r="E44" s="92"/>
      <c r="F44" s="92"/>
      <c r="G44" s="92"/>
    </row>
    <row r="45" spans="2:48" ht="12.75" customHeight="1" x14ac:dyDescent="0.25">
      <c r="B45" s="93" t="s">
        <v>255</v>
      </c>
      <c r="C45" s="92"/>
      <c r="D45" s="92"/>
      <c r="E45" s="92"/>
      <c r="F45" s="92"/>
      <c r="G45" s="92"/>
    </row>
    <row r="46" spans="2:48" ht="12.75" customHeight="1" x14ac:dyDescent="0.25">
      <c r="B46" s="93" t="s">
        <v>254</v>
      </c>
      <c r="C46" s="92"/>
      <c r="D46" s="92"/>
      <c r="E46" s="92"/>
      <c r="F46" s="92"/>
      <c r="G46" s="92"/>
    </row>
    <row r="47" spans="2:48" ht="12.75" customHeight="1" x14ac:dyDescent="0.35">
      <c r="B47" s="91" t="s">
        <v>253</v>
      </c>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row>
    <row r="48" spans="2:48" ht="12.75" customHeight="1" x14ac:dyDescent="0.25"/>
    <row r="49" ht="12.75" customHeight="1" x14ac:dyDescent="0.25"/>
    <row r="50" ht="12.75" customHeight="1" x14ac:dyDescent="0.25"/>
  </sheetData>
  <mergeCells count="65">
    <mergeCell ref="C16:AU18"/>
    <mergeCell ref="AF14:AK14"/>
    <mergeCell ref="AF13:AK13"/>
    <mergeCell ref="AF12:AK12"/>
    <mergeCell ref="AL14:AP14"/>
    <mergeCell ref="AL13:AP13"/>
    <mergeCell ref="AL12:AP12"/>
    <mergeCell ref="AQ12:AV12"/>
    <mergeCell ref="AQ14:AV14"/>
    <mergeCell ref="AQ13:AV13"/>
    <mergeCell ref="Y12:AE12"/>
    <mergeCell ref="Y14:AE14"/>
    <mergeCell ref="Y13:AE13"/>
    <mergeCell ref="H14:L14"/>
    <mergeCell ref="H13:L13"/>
    <mergeCell ref="AR1:AU1"/>
    <mergeCell ref="O2:Z2"/>
    <mergeCell ref="AT3:AU3"/>
    <mergeCell ref="AR3:AS3"/>
    <mergeCell ref="AP3:AQ3"/>
    <mergeCell ref="AL3:AO3"/>
    <mergeCell ref="AK1:AQ1"/>
    <mergeCell ref="O3:Q3"/>
    <mergeCell ref="R3:W3"/>
    <mergeCell ref="O1:S1"/>
    <mergeCell ref="B43:AQ43"/>
    <mergeCell ref="B7:I7"/>
    <mergeCell ref="B40:F40"/>
    <mergeCell ref="AQ7:AR7"/>
    <mergeCell ref="AI7:AM7"/>
    <mergeCell ref="J7:P7"/>
    <mergeCell ref="P39:T39"/>
    <mergeCell ref="AI9:AP9"/>
    <mergeCell ref="R12:X12"/>
    <mergeCell ref="M12:Q12"/>
    <mergeCell ref="AQ10:AV10"/>
    <mergeCell ref="AQ9:AV9"/>
    <mergeCell ref="Q10:U10"/>
    <mergeCell ref="Q9:U9"/>
    <mergeCell ref="AI10:AP10"/>
    <mergeCell ref="AB10:AH10"/>
    <mergeCell ref="B41:AV41"/>
    <mergeCell ref="G40:AV40"/>
    <mergeCell ref="B42:AV42"/>
    <mergeCell ref="T1:AI1"/>
    <mergeCell ref="AA2:AU2"/>
    <mergeCell ref="X6:AU6"/>
    <mergeCell ref="AN7:AP7"/>
    <mergeCell ref="AS7:AU7"/>
    <mergeCell ref="R13:X13"/>
    <mergeCell ref="R14:X14"/>
    <mergeCell ref="B14:G14"/>
    <mergeCell ref="B13:G13"/>
    <mergeCell ref="M13:Q13"/>
    <mergeCell ref="M14:Q14"/>
    <mergeCell ref="H12:L12"/>
    <mergeCell ref="B6:W6"/>
    <mergeCell ref="G9:K9"/>
    <mergeCell ref="G10:K10"/>
    <mergeCell ref="A1:N4"/>
    <mergeCell ref="V10:AA10"/>
    <mergeCell ref="AB9:AH9"/>
    <mergeCell ref="L10:P10"/>
    <mergeCell ref="L9:P9"/>
    <mergeCell ref="V9:AA9"/>
  </mergeCells>
  <pageMargins left="0.25" right="0.25" top="0.25" bottom="0.2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47D33-6A3C-4C8F-AADB-AC5F4E1ACD3A}">
  <dimension ref="A1"/>
  <sheetViews>
    <sheetView topLeftCell="A7" workbookViewId="0">
      <selection activeCell="L16" sqref="L16"/>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C39E1-AC92-412A-A48B-32D473E29EF4}">
  <sheetPr>
    <tabColor rgb="FF00B0F0"/>
  </sheetPr>
  <dimension ref="A1:CB267"/>
  <sheetViews>
    <sheetView zoomScaleNormal="100" workbookViewId="0">
      <selection activeCell="W18" sqref="W18:AB1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 LON Calc Sheet</v>
      </c>
      <c r="J8" s="491"/>
      <c r="K8" s="491"/>
      <c r="L8" s="491"/>
      <c r="M8" s="114"/>
      <c r="N8" s="112" t="s">
        <v>69</v>
      </c>
      <c r="O8" s="113"/>
      <c r="P8" s="113"/>
      <c r="Q8" s="113"/>
      <c r="R8" s="113"/>
      <c r="S8" s="492">
        <v>60</v>
      </c>
      <c r="T8" s="492"/>
      <c r="U8" s="113" t="s">
        <v>70</v>
      </c>
      <c r="V8" s="115"/>
      <c r="Y8" s="112" t="s">
        <v>71</v>
      </c>
      <c r="Z8" s="115"/>
      <c r="AA8" s="493">
        <v>4349</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 LON Calc Sheet</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259</v>
      </c>
      <c r="AM106" s="359"/>
      <c r="AN106" s="359">
        <f>CEILING(AL106,12.5)</f>
        <v>262.5</v>
      </c>
      <c r="AO106" s="359"/>
      <c r="AP106" s="360">
        <f>AN106-(AL106+P107+V107)</f>
        <v>3.5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 LON Calc Sheet</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09" priority="1" stopIfTrue="1" operator="equal">
      <formula>$Y$52</formula>
    </cfRule>
  </conditionalFormatting>
  <conditionalFormatting sqref="I113:L113">
    <cfRule type="cellIs" priority="9" stopIfTrue="1" operator="equal">
      <formula>0</formula>
    </cfRule>
  </conditionalFormatting>
  <conditionalFormatting sqref="K55 K96">
    <cfRule type="cellIs" dxfId="108" priority="2" stopIfTrue="1" operator="equal">
      <formula>$AE$53</formula>
    </cfRule>
  </conditionalFormatting>
  <conditionalFormatting sqref="L55 P55 L96 P96">
    <cfRule type="cellIs" dxfId="107" priority="4" stopIfTrue="1" operator="equal">
      <formula>")"</formula>
    </cfRule>
  </conditionalFormatting>
  <conditionalFormatting sqref="M55 M96">
    <cfRule type="cellIs" dxfId="106" priority="5" stopIfTrue="1" operator="equal">
      <formula>"("</formula>
    </cfRule>
  </conditionalFormatting>
  <conditionalFormatting sqref="N55:O55">
    <cfRule type="cellIs" dxfId="105" priority="11" stopIfTrue="1" operator="equal">
      <formula>$AE$52</formula>
    </cfRule>
    <cfRule type="cellIs" dxfId="104" priority="12" stopIfTrue="1" operator="equal">
      <formula>0</formula>
    </cfRule>
  </conditionalFormatting>
  <conditionalFormatting sqref="N96:O96">
    <cfRule type="cellIs" dxfId="103" priority="7" stopIfTrue="1" operator="equal">
      <formula>$AE$93</formula>
    </cfRule>
    <cfRule type="cellIs" priority="8" stopIfTrue="1" operator="equal">
      <formula>0</formula>
    </cfRule>
  </conditionalFormatting>
  <conditionalFormatting sqref="Q55 Q96">
    <cfRule type="cellIs" dxfId="102" priority="6" stopIfTrue="1" operator="equal">
      <formula>"-"</formula>
    </cfRule>
  </conditionalFormatting>
  <conditionalFormatting sqref="Q52:T52">
    <cfRule type="cellIs" dxfId="101" priority="10" stopIfTrue="1" operator="equal">
      <formula>"LA"</formula>
    </cfRule>
  </conditionalFormatting>
  <conditionalFormatting sqref="R55 R96">
    <cfRule type="cellIs" dxfId="100" priority="3" stopIfTrue="1" operator="equal">
      <formula>$Y$53</formula>
    </cfRule>
  </conditionalFormatting>
  <conditionalFormatting sqref="AN108">
    <cfRule type="cellIs" dxfId="99" priority="13" operator="notEqual">
      <formula>$AN$106</formula>
    </cfRule>
  </conditionalFormatting>
  <dataValidations count="9">
    <dataValidation type="list" allowBlank="1" showInputMessage="1" showErrorMessage="1" sqref="Q18:AB18" xr:uid="{23D8B47C-2787-4F9B-B277-036B47D98F1E}">
      <formula1>$BP$10:$BP$12</formula1>
    </dataValidation>
    <dataValidation type="list" showInputMessage="1" showErrorMessage="1" sqref="AN31:AN32" xr:uid="{8D13F593-6D62-46ED-99BB-EE657FE317E4}">
      <formula1>$AN$22:$AN$28</formula1>
    </dataValidation>
    <dataValidation type="list" allowBlank="1" showInputMessage="1" showErrorMessage="1" sqref="Q13:U13 W13:AA13" xr:uid="{F854E63E-C980-45AD-8319-752FF5F9CB98}">
      <formula1>$AT$9:$AT$13</formula1>
    </dataValidation>
    <dataValidation type="list" allowBlank="1" showInputMessage="1" showErrorMessage="1" sqref="Q15:U15 W15:AA15" xr:uid="{3C787F46-2948-404D-927F-57462C2FC7BA}">
      <formula1>$BD$9:$BD$11</formula1>
    </dataValidation>
    <dataValidation type="list" allowBlank="1" showInputMessage="1" showErrorMessage="1" sqref="AE16:AH16" xr:uid="{F8745801-B731-4E2E-B27A-628ED7F0B181}">
      <formula1>$BP$7:$BP$9</formula1>
    </dataValidation>
    <dataValidation type="list" allowBlank="1" showInputMessage="1" showErrorMessage="1" sqref="T105 Z105" xr:uid="{F5B7AFBA-FFE6-4C15-ABC2-22DEF8C30F2B}">
      <formula1>$BB$84:$BB$86</formula1>
    </dataValidation>
    <dataValidation type="list" allowBlank="1" showInputMessage="1" showErrorMessage="1" sqref="Q16:AB16" xr:uid="{1F1B1C12-01BA-4F8F-A414-8FC2DA8DC2DE}">
      <formula1>$BI$9:$BI$12</formula1>
    </dataValidation>
    <dataValidation type="list" allowBlank="1" showInputMessage="1" showErrorMessage="1" sqref="Q27:AB27" xr:uid="{6EEE8840-165D-4C1D-A5F5-446B30DE2CEA}">
      <formula1>$AU$83:$AU$87</formula1>
    </dataValidation>
    <dataValidation type="list" allowBlank="1" showInputMessage="1" showErrorMessage="1" sqref="Q14:AB14" xr:uid="{1F611049-8465-4525-8C4D-35109594110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C85C-61A5-4928-81FF-A8FFF6F0BD4D}">
  <sheetPr>
    <tabColor rgb="FFFFFF00"/>
  </sheetPr>
  <dimension ref="A1:CB267"/>
  <sheetViews>
    <sheetView tabSelected="1" zoomScaleNormal="100" workbookViewId="0">
      <selection activeCell="AJ3" sqref="AJ3"/>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45454</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GR-172</v>
      </c>
      <c r="J8" s="491"/>
      <c r="K8" s="491"/>
      <c r="L8" s="491"/>
      <c r="M8" s="114"/>
      <c r="N8" s="112" t="s">
        <v>69</v>
      </c>
      <c r="O8" s="113"/>
      <c r="P8" s="113"/>
      <c r="Q8" s="113"/>
      <c r="R8" s="113"/>
      <c r="S8" s="492">
        <v>60</v>
      </c>
      <c r="T8" s="492"/>
      <c r="U8" s="113" t="s">
        <v>70</v>
      </c>
      <c r="V8" s="115"/>
      <c r="Y8" s="112" t="s">
        <v>71</v>
      </c>
      <c r="Z8" s="115"/>
      <c r="AA8" s="493">
        <v>4111</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7</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7</v>
      </c>
      <c r="R26" s="475"/>
      <c r="S26" s="475"/>
      <c r="T26" s="475"/>
      <c r="U26" s="475"/>
      <c r="V26" s="475"/>
      <c r="W26" s="475">
        <v>7</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7</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7</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161</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161</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245</v>
      </c>
      <c r="AM106" s="359"/>
      <c r="AN106" s="359">
        <f>CEILING(AL106,12.5)</f>
        <v>250</v>
      </c>
      <c r="AO106" s="359"/>
      <c r="AP106" s="360">
        <f>AN106-(AL106+P107+V107)</f>
        <v>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C26:BD26"/>
    <mergeCell ref="BF26:BG26"/>
    <mergeCell ref="BI26:BJ26"/>
    <mergeCell ref="BL26:BM26"/>
    <mergeCell ref="BO26:BP26"/>
    <mergeCell ref="BR26:BS26"/>
    <mergeCell ref="B26:O26"/>
    <mergeCell ref="Q26:V26"/>
    <mergeCell ref="W26:AB26"/>
    <mergeCell ref="AT26:AV26"/>
    <mergeCell ref="AW26:AY26"/>
    <mergeCell ref="AZ26:BA26"/>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98" priority="1" stopIfTrue="1" operator="equal">
      <formula>$Y$52</formula>
    </cfRule>
  </conditionalFormatting>
  <conditionalFormatting sqref="I113:L113">
    <cfRule type="cellIs" priority="9" stopIfTrue="1" operator="equal">
      <formula>0</formula>
    </cfRule>
  </conditionalFormatting>
  <conditionalFormatting sqref="K55 K96">
    <cfRule type="cellIs" dxfId="97" priority="2" stopIfTrue="1" operator="equal">
      <formula>$AE$53</formula>
    </cfRule>
  </conditionalFormatting>
  <conditionalFormatting sqref="L55 P55 L96 P96">
    <cfRule type="cellIs" dxfId="96" priority="4" stopIfTrue="1" operator="equal">
      <formula>")"</formula>
    </cfRule>
  </conditionalFormatting>
  <conditionalFormatting sqref="M55 M96">
    <cfRule type="cellIs" dxfId="95" priority="5" stopIfTrue="1" operator="equal">
      <formula>"("</formula>
    </cfRule>
  </conditionalFormatting>
  <conditionalFormatting sqref="N55:O55">
    <cfRule type="cellIs" dxfId="94" priority="11" stopIfTrue="1" operator="equal">
      <formula>$AE$52</formula>
    </cfRule>
    <cfRule type="cellIs" dxfId="93" priority="12" stopIfTrue="1" operator="equal">
      <formula>0</formula>
    </cfRule>
  </conditionalFormatting>
  <conditionalFormatting sqref="N96:O96">
    <cfRule type="cellIs" dxfId="92" priority="7" stopIfTrue="1" operator="equal">
      <formula>$AE$93</formula>
    </cfRule>
    <cfRule type="cellIs" priority="8" stopIfTrue="1" operator="equal">
      <formula>0</formula>
    </cfRule>
  </conditionalFormatting>
  <conditionalFormatting sqref="Q55 Q96">
    <cfRule type="cellIs" dxfId="91" priority="6" stopIfTrue="1" operator="equal">
      <formula>"-"</formula>
    </cfRule>
  </conditionalFormatting>
  <conditionalFormatting sqref="Q52:T52">
    <cfRule type="cellIs" dxfId="90" priority="10" stopIfTrue="1" operator="equal">
      <formula>"LA"</formula>
    </cfRule>
  </conditionalFormatting>
  <conditionalFormatting sqref="R55 R96">
    <cfRule type="cellIs" dxfId="89" priority="3" stopIfTrue="1" operator="equal">
      <formula>$Y$53</formula>
    </cfRule>
  </conditionalFormatting>
  <conditionalFormatting sqref="AN108">
    <cfRule type="cellIs" dxfId="88" priority="13" operator="notEqual">
      <formula>$AN$106</formula>
    </cfRule>
  </conditionalFormatting>
  <dataValidations count="9">
    <dataValidation type="list" allowBlank="1" showInputMessage="1" showErrorMessage="1" sqref="Q14:AB14" xr:uid="{1F9393B1-2815-47BC-A53C-19BB8FD29A14}">
      <formula1>$AY$9:$AY$19</formula1>
    </dataValidation>
    <dataValidation type="list" allowBlank="1" showInputMessage="1" showErrorMessage="1" sqref="Q27:AB27" xr:uid="{E11CEEE8-4A58-43CF-B906-E23321A99628}">
      <formula1>$AU$83:$AU$87</formula1>
    </dataValidation>
    <dataValidation type="list" allowBlank="1" showInputMessage="1" showErrorMessage="1" sqref="Q16:AB16" xr:uid="{850F44DE-2B77-4CD6-90E3-8876FDEE829F}">
      <formula1>$BI$9:$BI$12</formula1>
    </dataValidation>
    <dataValidation type="list" allowBlank="1" showInputMessage="1" showErrorMessage="1" sqref="T105 Z105" xr:uid="{514D2CD9-D79B-467C-93D8-2EFEC2439451}">
      <formula1>$BB$84:$BB$86</formula1>
    </dataValidation>
    <dataValidation type="list" allowBlank="1" showInputMessage="1" showErrorMessage="1" sqref="AE16:AH16" xr:uid="{89D2AAC7-6FC6-477A-8560-8E80FA42964F}">
      <formula1>$BP$7:$BP$9</formula1>
    </dataValidation>
    <dataValidation type="list" allowBlank="1" showInputMessage="1" showErrorMessage="1" sqref="Q15:U15 W15:AA15" xr:uid="{9D9E001B-D076-465A-8B69-22D27BC4F474}">
      <formula1>$BD$9:$BD$11</formula1>
    </dataValidation>
    <dataValidation type="list" allowBlank="1" showInputMessage="1" showErrorMessage="1" sqref="Q13:U13 W13:AA13" xr:uid="{A7F4AD91-D51B-4764-9CCD-AA72C69B4CB2}">
      <formula1>$AT$9:$AT$13</formula1>
    </dataValidation>
    <dataValidation type="list" showInputMessage="1" showErrorMessage="1" sqref="AN31:AN32" xr:uid="{4483F2D2-4BCF-4DF4-B5EA-ED7442009195}">
      <formula1>$AN$22:$AN$28</formula1>
    </dataValidation>
    <dataValidation type="list" allowBlank="1" showInputMessage="1" showErrorMessage="1" sqref="Q18:AB18" xr:uid="{7AEE88CC-4C19-45EB-B4C7-05675EDA639F}">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00B3F-6D19-4466-8458-AF879AC3001E}">
  <sheetPr>
    <tabColor rgb="FFFFFF00"/>
  </sheetPr>
  <dimension ref="A1:CB267"/>
  <sheetViews>
    <sheetView zoomScaleNormal="100" workbookViewId="0">
      <selection activeCell="AF4" sqref="AF4:AI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45454</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GR-173</v>
      </c>
      <c r="J8" s="491"/>
      <c r="K8" s="491"/>
      <c r="L8" s="491"/>
      <c r="M8" s="114"/>
      <c r="N8" s="112" t="s">
        <v>69</v>
      </c>
      <c r="O8" s="113"/>
      <c r="P8" s="113"/>
      <c r="Q8" s="113"/>
      <c r="R8" s="113"/>
      <c r="S8" s="492">
        <v>60</v>
      </c>
      <c r="T8" s="492"/>
      <c r="U8" s="113" t="s">
        <v>70</v>
      </c>
      <c r="V8" s="115"/>
      <c r="Y8" s="112" t="s">
        <v>71</v>
      </c>
      <c r="Z8" s="115"/>
      <c r="AA8" s="493">
        <v>4111</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273</v>
      </c>
      <c r="AM106" s="359"/>
      <c r="AN106" s="359">
        <f>CEILING(AL106,12.5)</f>
        <v>275</v>
      </c>
      <c r="AO106" s="359"/>
      <c r="AP106" s="360">
        <f>AN106-(AL106+P107+V107)</f>
        <v>2</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C26:BD26"/>
    <mergeCell ref="BF26:BG26"/>
    <mergeCell ref="BI26:BJ26"/>
    <mergeCell ref="BL26:BM26"/>
    <mergeCell ref="BO26:BP26"/>
    <mergeCell ref="BR26:BS26"/>
    <mergeCell ref="B26:O26"/>
    <mergeCell ref="Q26:V26"/>
    <mergeCell ref="W26:AB26"/>
    <mergeCell ref="AT26:AV26"/>
    <mergeCell ref="AW26:AY26"/>
    <mergeCell ref="AZ26:BA26"/>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87" priority="1" stopIfTrue="1" operator="equal">
      <formula>$Y$52</formula>
    </cfRule>
  </conditionalFormatting>
  <conditionalFormatting sqref="I113:L113">
    <cfRule type="cellIs" priority="9" stopIfTrue="1" operator="equal">
      <formula>0</formula>
    </cfRule>
  </conditionalFormatting>
  <conditionalFormatting sqref="K55 K96">
    <cfRule type="cellIs" dxfId="86" priority="2" stopIfTrue="1" operator="equal">
      <formula>$AE$53</formula>
    </cfRule>
  </conditionalFormatting>
  <conditionalFormatting sqref="L55 P55 L96 P96">
    <cfRule type="cellIs" dxfId="85" priority="4" stopIfTrue="1" operator="equal">
      <formula>")"</formula>
    </cfRule>
  </conditionalFormatting>
  <conditionalFormatting sqref="M55 M96">
    <cfRule type="cellIs" dxfId="84" priority="5" stopIfTrue="1" operator="equal">
      <formula>"("</formula>
    </cfRule>
  </conditionalFormatting>
  <conditionalFormatting sqref="N55:O55">
    <cfRule type="cellIs" dxfId="83" priority="11" stopIfTrue="1" operator="equal">
      <formula>$AE$52</formula>
    </cfRule>
    <cfRule type="cellIs" dxfId="82" priority="12" stopIfTrue="1" operator="equal">
      <formula>0</formula>
    </cfRule>
  </conditionalFormatting>
  <conditionalFormatting sqref="N96:O96">
    <cfRule type="cellIs" dxfId="81" priority="7" stopIfTrue="1" operator="equal">
      <formula>$AE$93</formula>
    </cfRule>
    <cfRule type="cellIs" priority="8" stopIfTrue="1" operator="equal">
      <formula>0</formula>
    </cfRule>
  </conditionalFormatting>
  <conditionalFormatting sqref="Q55 Q96">
    <cfRule type="cellIs" dxfId="80" priority="6" stopIfTrue="1" operator="equal">
      <formula>"-"</formula>
    </cfRule>
  </conditionalFormatting>
  <conditionalFormatting sqref="Q52:T52">
    <cfRule type="cellIs" dxfId="79" priority="10" stopIfTrue="1" operator="equal">
      <formula>"LA"</formula>
    </cfRule>
  </conditionalFormatting>
  <conditionalFormatting sqref="R55 R96">
    <cfRule type="cellIs" dxfId="78" priority="3" stopIfTrue="1" operator="equal">
      <formula>$Y$53</formula>
    </cfRule>
  </conditionalFormatting>
  <conditionalFormatting sqref="AN108">
    <cfRule type="cellIs" dxfId="77" priority="13" operator="notEqual">
      <formula>$AN$106</formula>
    </cfRule>
  </conditionalFormatting>
  <dataValidations count="9">
    <dataValidation type="list" allowBlank="1" showInputMessage="1" showErrorMessage="1" sqref="Q14:AB14" xr:uid="{B5DFFFB9-58D9-4C94-88E4-FFFD6B015547}">
      <formula1>$AY$9:$AY$19</formula1>
    </dataValidation>
    <dataValidation type="list" allowBlank="1" showInputMessage="1" showErrorMessage="1" sqref="Q27:AB27" xr:uid="{E7A3CE32-529D-4B62-A195-718DE10E7A22}">
      <formula1>$AU$83:$AU$87</formula1>
    </dataValidation>
    <dataValidation type="list" allowBlank="1" showInputMessage="1" showErrorMessage="1" sqref="Q16:AB16" xr:uid="{DCDF0BB1-915D-4469-A558-649E334B8616}">
      <formula1>$BI$9:$BI$12</formula1>
    </dataValidation>
    <dataValidation type="list" allowBlank="1" showInputMessage="1" showErrorMessage="1" sqref="T105 Z105" xr:uid="{F316FD0B-086A-4934-A6F4-F8AEC2CFDF11}">
      <formula1>$BB$84:$BB$86</formula1>
    </dataValidation>
    <dataValidation type="list" allowBlank="1" showInputMessage="1" showErrorMessage="1" sqref="AE16:AH16" xr:uid="{30966F44-56C1-482E-BBCD-A65BE371FA2B}">
      <formula1>$BP$7:$BP$9</formula1>
    </dataValidation>
    <dataValidation type="list" allowBlank="1" showInputMessage="1" showErrorMessage="1" sqref="Q15:U15 W15:AA15" xr:uid="{47C4EB16-D9A4-4FB9-9BD0-82EF6E0655D5}">
      <formula1>$BD$9:$BD$11</formula1>
    </dataValidation>
    <dataValidation type="list" allowBlank="1" showInputMessage="1" showErrorMessage="1" sqref="Q13:U13 W13:AA13" xr:uid="{AC0BC0D7-520D-4876-BCE6-FCB82AF827EF}">
      <formula1>$AT$9:$AT$13</formula1>
    </dataValidation>
    <dataValidation type="list" showInputMessage="1" showErrorMessage="1" sqref="AN31:AN32" xr:uid="{EC254795-BED7-4D2B-8024-0F3D6942F9E0}">
      <formula1>$AN$22:$AN$28</formula1>
    </dataValidation>
    <dataValidation type="list" allowBlank="1" showInputMessage="1" showErrorMessage="1" sqref="Q18:AB18" xr:uid="{12BD05B1-9B26-49A3-804A-28CA017ADEFD}">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6B8C5-E3AA-4611-88BB-9DC677C6E99B}">
  <sheetPr>
    <tabColor rgb="FFFFFF00"/>
  </sheetPr>
  <dimension ref="A1:CB267"/>
  <sheetViews>
    <sheetView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GR-174</v>
      </c>
      <c r="J8" s="491"/>
      <c r="K8" s="491"/>
      <c r="L8" s="491"/>
      <c r="M8" s="114"/>
      <c r="N8" s="112" t="s">
        <v>69</v>
      </c>
      <c r="O8" s="113"/>
      <c r="P8" s="113"/>
      <c r="Q8" s="113"/>
      <c r="R8" s="113"/>
      <c r="S8" s="492">
        <v>60</v>
      </c>
      <c r="T8" s="492"/>
      <c r="U8" s="113" t="s">
        <v>70</v>
      </c>
      <c r="V8" s="115"/>
      <c r="Y8" s="112" t="s">
        <v>71</v>
      </c>
      <c r="Z8" s="115"/>
      <c r="AA8" s="493">
        <v>4349</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21</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10</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21</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21</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63</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-63</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76" priority="1" stopIfTrue="1" operator="equal">
      <formula>$Y$52</formula>
    </cfRule>
  </conditionalFormatting>
  <conditionalFormatting sqref="I113:L113">
    <cfRule type="cellIs" priority="9" stopIfTrue="1" operator="equal">
      <formula>0</formula>
    </cfRule>
  </conditionalFormatting>
  <conditionalFormatting sqref="K55 K96">
    <cfRule type="cellIs" dxfId="75" priority="2" stopIfTrue="1" operator="equal">
      <formula>$AE$53</formula>
    </cfRule>
  </conditionalFormatting>
  <conditionalFormatting sqref="L55 P55 L96 P96">
    <cfRule type="cellIs" dxfId="74" priority="4" stopIfTrue="1" operator="equal">
      <formula>")"</formula>
    </cfRule>
  </conditionalFormatting>
  <conditionalFormatting sqref="M55 M96">
    <cfRule type="cellIs" dxfId="73" priority="5" stopIfTrue="1" operator="equal">
      <formula>"("</formula>
    </cfRule>
  </conditionalFormatting>
  <conditionalFormatting sqref="N55:O55">
    <cfRule type="cellIs" dxfId="72" priority="11" stopIfTrue="1" operator="equal">
      <formula>$AE$52</formula>
    </cfRule>
    <cfRule type="cellIs" dxfId="71" priority="12" stopIfTrue="1" operator="equal">
      <formula>0</formula>
    </cfRule>
  </conditionalFormatting>
  <conditionalFormatting sqref="N96:O96">
    <cfRule type="cellIs" dxfId="70" priority="7" stopIfTrue="1" operator="equal">
      <formula>$AE$93</formula>
    </cfRule>
    <cfRule type="cellIs" priority="8" stopIfTrue="1" operator="equal">
      <formula>0</formula>
    </cfRule>
  </conditionalFormatting>
  <conditionalFormatting sqref="Q55 Q96">
    <cfRule type="cellIs" dxfId="69" priority="6" stopIfTrue="1" operator="equal">
      <formula>"-"</formula>
    </cfRule>
  </conditionalFormatting>
  <conditionalFormatting sqref="Q52:T52">
    <cfRule type="cellIs" dxfId="68" priority="10" stopIfTrue="1" operator="equal">
      <formula>"LA"</formula>
    </cfRule>
  </conditionalFormatting>
  <conditionalFormatting sqref="R55 R96">
    <cfRule type="cellIs" dxfId="67" priority="3" stopIfTrue="1" operator="equal">
      <formula>$Y$53</formula>
    </cfRule>
  </conditionalFormatting>
  <conditionalFormatting sqref="AN108">
    <cfRule type="cellIs" dxfId="66" priority="13" operator="notEqual">
      <formula>$AN$106</formula>
    </cfRule>
  </conditionalFormatting>
  <dataValidations count="9">
    <dataValidation type="list" allowBlank="1" showInputMessage="1" showErrorMessage="1" sqref="Q14:AB14" xr:uid="{31A70D45-58D5-47A3-9489-9AC6517AAB97}">
      <formula1>$AY$9:$AY$19</formula1>
    </dataValidation>
    <dataValidation type="list" allowBlank="1" showInputMessage="1" showErrorMessage="1" sqref="Q27:AB27" xr:uid="{CECF56F9-19C8-4376-BC6D-C56FB1283C33}">
      <formula1>$AU$83:$AU$87</formula1>
    </dataValidation>
    <dataValidation type="list" allowBlank="1" showInputMessage="1" showErrorMessage="1" sqref="Q16:AB16" xr:uid="{BC9F3E18-B226-473C-9B3D-7F023968A02A}">
      <formula1>$BI$9:$BI$12</formula1>
    </dataValidation>
    <dataValidation type="list" allowBlank="1" showInputMessage="1" showErrorMessage="1" sqref="T105 Z105" xr:uid="{4635354F-B735-4F0F-935E-3E49FD6D25B7}">
      <formula1>$BB$84:$BB$86</formula1>
    </dataValidation>
    <dataValidation type="list" allowBlank="1" showInputMessage="1" showErrorMessage="1" sqref="AE16:AH16" xr:uid="{456F185F-0CC3-4781-B126-128340EB445C}">
      <formula1>$BP$7:$BP$9</formula1>
    </dataValidation>
    <dataValidation type="list" allowBlank="1" showInputMessage="1" showErrorMessage="1" sqref="Q15:U15 W15:AA15" xr:uid="{FFC41EC4-D9E9-4CDA-B732-4D779132063C}">
      <formula1>$BD$9:$BD$11</formula1>
    </dataValidation>
    <dataValidation type="list" allowBlank="1" showInputMessage="1" showErrorMessage="1" sqref="Q13:U13 W13:AA13" xr:uid="{F6C38167-2B73-4E13-BD4E-6086ECA3C709}">
      <formula1>$AT$9:$AT$13</formula1>
    </dataValidation>
    <dataValidation type="list" showInputMessage="1" showErrorMessage="1" sqref="AN31:AN32" xr:uid="{AF0F4185-EADC-4BBA-AD06-7D12352B205B}">
      <formula1>$AN$22:$AN$28</formula1>
    </dataValidation>
    <dataValidation type="list" allowBlank="1" showInputMessage="1" showErrorMessage="1" sqref="Q18:AB18" xr:uid="{09B23160-2F71-4376-AF64-A36CC7A6F3D2}">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98D3D-2CCB-48ED-A6F5-F2D0B15D5ADC}">
  <sheetPr>
    <tabColor rgb="FFFFFF00"/>
  </sheetPr>
  <dimension ref="A1:CB267"/>
  <sheetViews>
    <sheetView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GR-175</v>
      </c>
      <c r="J8" s="491"/>
      <c r="K8" s="491"/>
      <c r="L8" s="491"/>
      <c r="M8" s="114"/>
      <c r="N8" s="112" t="s">
        <v>69</v>
      </c>
      <c r="O8" s="113"/>
      <c r="P8" s="113"/>
      <c r="Q8" s="113"/>
      <c r="R8" s="113"/>
      <c r="S8" s="492">
        <v>60</v>
      </c>
      <c r="T8" s="492"/>
      <c r="U8" s="113" t="s">
        <v>70</v>
      </c>
      <c r="V8" s="115"/>
      <c r="Y8" s="112" t="s">
        <v>71</v>
      </c>
      <c r="Z8" s="115"/>
      <c r="AA8" s="493">
        <v>4349</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8</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8</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8</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8</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154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154</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5" priority="1" stopIfTrue="1" operator="equal">
      <formula>$Y$52</formula>
    </cfRule>
  </conditionalFormatting>
  <conditionalFormatting sqref="I113:L113">
    <cfRule type="cellIs" priority="9" stopIfTrue="1" operator="equal">
      <formula>0</formula>
    </cfRule>
  </conditionalFormatting>
  <conditionalFormatting sqref="K55 K96">
    <cfRule type="cellIs" dxfId="64" priority="2" stopIfTrue="1" operator="equal">
      <formula>$AE$53</formula>
    </cfRule>
  </conditionalFormatting>
  <conditionalFormatting sqref="L55 P55 L96 P96">
    <cfRule type="cellIs" dxfId="63" priority="4" stopIfTrue="1" operator="equal">
      <formula>")"</formula>
    </cfRule>
  </conditionalFormatting>
  <conditionalFormatting sqref="M55 M96">
    <cfRule type="cellIs" dxfId="62" priority="5" stopIfTrue="1" operator="equal">
      <formula>"("</formula>
    </cfRule>
  </conditionalFormatting>
  <conditionalFormatting sqref="N55:O55">
    <cfRule type="cellIs" dxfId="61" priority="11" stopIfTrue="1" operator="equal">
      <formula>$AE$52</formula>
    </cfRule>
    <cfRule type="cellIs" dxfId="60" priority="12" stopIfTrue="1" operator="equal">
      <formula>0</formula>
    </cfRule>
  </conditionalFormatting>
  <conditionalFormatting sqref="N96:O96">
    <cfRule type="cellIs" dxfId="59" priority="7" stopIfTrue="1" operator="equal">
      <formula>$AE$93</formula>
    </cfRule>
    <cfRule type="cellIs" priority="8" stopIfTrue="1" operator="equal">
      <formula>0</formula>
    </cfRule>
  </conditionalFormatting>
  <conditionalFormatting sqref="Q55 Q96">
    <cfRule type="cellIs" dxfId="58" priority="6" stopIfTrue="1" operator="equal">
      <formula>"-"</formula>
    </cfRule>
  </conditionalFormatting>
  <conditionalFormatting sqref="Q52:T52">
    <cfRule type="cellIs" dxfId="57" priority="10" stopIfTrue="1" operator="equal">
      <formula>"LA"</formula>
    </cfRule>
  </conditionalFormatting>
  <conditionalFormatting sqref="R55 R96">
    <cfRule type="cellIs" dxfId="56" priority="3" stopIfTrue="1" operator="equal">
      <formula>$Y$53</formula>
    </cfRule>
  </conditionalFormatting>
  <conditionalFormatting sqref="AN108">
    <cfRule type="cellIs" dxfId="55" priority="13" operator="notEqual">
      <formula>$AN$106</formula>
    </cfRule>
  </conditionalFormatting>
  <dataValidations count="9">
    <dataValidation type="list" allowBlank="1" showInputMessage="1" showErrorMessage="1" sqref="Q14:AB14" xr:uid="{6758EEA4-66A9-47BC-9975-308E23A3FD42}">
      <formula1>$AY$9:$AY$19</formula1>
    </dataValidation>
    <dataValidation type="list" allowBlank="1" showInputMessage="1" showErrorMessage="1" sqref="Q27:AB27" xr:uid="{3F7B0B63-793E-4DD0-BEDB-FFFD6C9422CA}">
      <formula1>$AU$83:$AU$87</formula1>
    </dataValidation>
    <dataValidation type="list" allowBlank="1" showInputMessage="1" showErrorMessage="1" sqref="Q16:AB16" xr:uid="{63A6D1DF-A0DC-406A-8F80-C6F2E552463C}">
      <formula1>$BI$9:$BI$12</formula1>
    </dataValidation>
    <dataValidation type="list" allowBlank="1" showInputMessage="1" showErrorMessage="1" sqref="T105 Z105" xr:uid="{01E00E2C-2248-46FF-9547-9D0480269145}">
      <formula1>$BB$84:$BB$86</formula1>
    </dataValidation>
    <dataValidation type="list" allowBlank="1" showInputMessage="1" showErrorMessage="1" sqref="AE16:AH16" xr:uid="{FC8A5D64-F1DD-4D75-92C8-1456853291BD}">
      <formula1>$BP$7:$BP$9</formula1>
    </dataValidation>
    <dataValidation type="list" allowBlank="1" showInputMessage="1" showErrorMessage="1" sqref="Q15:U15 W15:AA15" xr:uid="{01AD37D9-8E76-44BC-9F13-99C860AA8F9C}">
      <formula1>$BD$9:$BD$11</formula1>
    </dataValidation>
    <dataValidation type="list" allowBlank="1" showInputMessage="1" showErrorMessage="1" sqref="Q13:U13 W13:AA13" xr:uid="{05D43A47-747B-4EF3-9616-8500CD88D1EA}">
      <formula1>$AT$9:$AT$13</formula1>
    </dataValidation>
    <dataValidation type="list" showInputMessage="1" showErrorMessage="1" sqref="AN31:AN32" xr:uid="{9082A347-D6FD-4729-A3FB-4EC6D262255E}">
      <formula1>$AN$22:$AN$28</formula1>
    </dataValidation>
    <dataValidation type="list" allowBlank="1" showInputMessage="1" showErrorMessage="1" sqref="Q18:AB18" xr:uid="{2E7C5E6B-9E33-4E29-8F6B-20E738D5575A}">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438DC-9B66-47E5-97EB-86FC41D488C6}">
  <sheetPr>
    <tabColor rgb="FFFFFF00"/>
  </sheetPr>
  <dimension ref="A1:CB267"/>
  <sheetViews>
    <sheetView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GR-176</v>
      </c>
      <c r="J8" s="491"/>
      <c r="K8" s="491"/>
      <c r="L8" s="491"/>
      <c r="M8" s="114"/>
      <c r="N8" s="112" t="s">
        <v>69</v>
      </c>
      <c r="O8" s="113"/>
      <c r="P8" s="113"/>
      <c r="Q8" s="113"/>
      <c r="R8" s="113"/>
      <c r="S8" s="492">
        <v>60</v>
      </c>
      <c r="T8" s="492"/>
      <c r="U8" s="113" t="s">
        <v>70</v>
      </c>
      <c r="V8" s="115"/>
      <c r="Y8" s="112" t="s">
        <v>71</v>
      </c>
      <c r="Z8" s="115"/>
      <c r="AA8" s="493">
        <v>4349</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4" priority="1" stopIfTrue="1" operator="equal">
      <formula>$Y$52</formula>
    </cfRule>
  </conditionalFormatting>
  <conditionalFormatting sqref="I113:L113">
    <cfRule type="cellIs" priority="9" stopIfTrue="1" operator="equal">
      <formula>0</formula>
    </cfRule>
  </conditionalFormatting>
  <conditionalFormatting sqref="K55 K96">
    <cfRule type="cellIs" dxfId="53" priority="2" stopIfTrue="1" operator="equal">
      <formula>$AE$53</formula>
    </cfRule>
  </conditionalFormatting>
  <conditionalFormatting sqref="L55 P55 L96 P96">
    <cfRule type="cellIs" dxfId="52" priority="4" stopIfTrue="1" operator="equal">
      <formula>")"</formula>
    </cfRule>
  </conditionalFormatting>
  <conditionalFormatting sqref="M55 M96">
    <cfRule type="cellIs" dxfId="51" priority="5" stopIfTrue="1" operator="equal">
      <formula>"("</formula>
    </cfRule>
  </conditionalFormatting>
  <conditionalFormatting sqref="N55:O55">
    <cfRule type="cellIs" dxfId="50" priority="11" stopIfTrue="1" operator="equal">
      <formula>$AE$52</formula>
    </cfRule>
    <cfRule type="cellIs" dxfId="49" priority="12" stopIfTrue="1" operator="equal">
      <formula>0</formula>
    </cfRule>
  </conditionalFormatting>
  <conditionalFormatting sqref="N96:O96">
    <cfRule type="cellIs" dxfId="48" priority="7" stopIfTrue="1" operator="equal">
      <formula>$AE$93</formula>
    </cfRule>
    <cfRule type="cellIs" priority="8" stopIfTrue="1" operator="equal">
      <formula>0</formula>
    </cfRule>
  </conditionalFormatting>
  <conditionalFormatting sqref="Q55 Q96">
    <cfRule type="cellIs" dxfId="47" priority="6" stopIfTrue="1" operator="equal">
      <formula>"-"</formula>
    </cfRule>
  </conditionalFormatting>
  <conditionalFormatting sqref="Q52:T52">
    <cfRule type="cellIs" dxfId="46" priority="10" stopIfTrue="1" operator="equal">
      <formula>"LA"</formula>
    </cfRule>
  </conditionalFormatting>
  <conditionalFormatting sqref="R55 R96">
    <cfRule type="cellIs" dxfId="45" priority="3" stopIfTrue="1" operator="equal">
      <formula>$Y$53</formula>
    </cfRule>
  </conditionalFormatting>
  <conditionalFormatting sqref="AN108">
    <cfRule type="cellIs" dxfId="44" priority="13" operator="notEqual">
      <formula>$AN$106</formula>
    </cfRule>
  </conditionalFormatting>
  <dataValidations count="9">
    <dataValidation type="list" allowBlank="1" showInputMessage="1" showErrorMessage="1" sqref="Q14:AB14" xr:uid="{D0A20306-60A9-48AB-9A41-A636AB294DDA}">
      <formula1>$AY$9:$AY$19</formula1>
    </dataValidation>
    <dataValidation type="list" allowBlank="1" showInputMessage="1" showErrorMessage="1" sqref="Q27:AB27" xr:uid="{1243CB59-686C-4212-B48E-0B8164E93D29}">
      <formula1>$AU$83:$AU$87</formula1>
    </dataValidation>
    <dataValidation type="list" allowBlank="1" showInputMessage="1" showErrorMessage="1" sqref="Q16:AB16" xr:uid="{9F9F9788-31E8-4037-8637-02CDC183F2E6}">
      <formula1>$BI$9:$BI$12</formula1>
    </dataValidation>
    <dataValidation type="list" allowBlank="1" showInputMessage="1" showErrorMessage="1" sqref="T105 Z105" xr:uid="{5400A49E-4ED5-4E91-B414-EF28ED8BCF27}">
      <formula1>$BB$84:$BB$86</formula1>
    </dataValidation>
    <dataValidation type="list" allowBlank="1" showInputMessage="1" showErrorMessage="1" sqref="AE16:AH16" xr:uid="{6E1CE3B6-4892-4214-8DDB-7064DE015917}">
      <formula1>$BP$7:$BP$9</formula1>
    </dataValidation>
    <dataValidation type="list" allowBlank="1" showInputMessage="1" showErrorMessage="1" sqref="Q15:U15 W15:AA15" xr:uid="{06B63440-97A6-47A6-879F-A1A11C244E6B}">
      <formula1>$BD$9:$BD$11</formula1>
    </dataValidation>
    <dataValidation type="list" allowBlank="1" showInputMessage="1" showErrorMessage="1" sqref="Q13:U13 W13:AA13" xr:uid="{E254353A-E25F-483C-AFF9-37E6C62631D8}">
      <formula1>$AT$9:$AT$13</formula1>
    </dataValidation>
    <dataValidation type="list" showInputMessage="1" showErrorMessage="1" sqref="AN31:AN32" xr:uid="{0F57CD3F-18CC-42A6-9BB1-4E77A93F8164}">
      <formula1>$AN$22:$AN$28</formula1>
    </dataValidation>
    <dataValidation type="list" allowBlank="1" showInputMessage="1" showErrorMessage="1" sqref="Q18:AB18" xr:uid="{F4720829-761D-4DD3-A4C3-9A9194D03128}">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1515C-A29C-416A-8EE5-DB68DAE659F4}">
  <sheetPr>
    <tabColor rgb="FFFFFF00"/>
  </sheetPr>
  <dimension ref="A1:CB267"/>
  <sheetViews>
    <sheetView zoomScaleNormal="100" workbookViewId="0">
      <selection activeCell="AM25" sqref="AM25"/>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GR-177</v>
      </c>
      <c r="J8" s="491"/>
      <c r="K8" s="491"/>
      <c r="L8" s="491"/>
      <c r="M8" s="114"/>
      <c r="N8" s="112" t="s">
        <v>69</v>
      </c>
      <c r="O8" s="113"/>
      <c r="P8" s="113"/>
      <c r="Q8" s="113"/>
      <c r="R8" s="113"/>
      <c r="S8" s="492">
        <v>60</v>
      </c>
      <c r="T8" s="492"/>
      <c r="U8" s="113" t="s">
        <v>70</v>
      </c>
      <c r="V8" s="115"/>
      <c r="Y8" s="112" t="s">
        <v>71</v>
      </c>
      <c r="Z8" s="115"/>
      <c r="AA8" s="493">
        <v>4349</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19</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8</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19</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19</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77</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-77</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3" priority="1" stopIfTrue="1" operator="equal">
      <formula>$Y$52</formula>
    </cfRule>
  </conditionalFormatting>
  <conditionalFormatting sqref="I113:L113">
    <cfRule type="cellIs" priority="9" stopIfTrue="1" operator="equal">
      <formula>0</formula>
    </cfRule>
  </conditionalFormatting>
  <conditionalFormatting sqref="K55 K96">
    <cfRule type="cellIs" dxfId="42" priority="2" stopIfTrue="1" operator="equal">
      <formula>$AE$53</formula>
    </cfRule>
  </conditionalFormatting>
  <conditionalFormatting sqref="L55 P55 L96 P96">
    <cfRule type="cellIs" dxfId="41" priority="4" stopIfTrue="1" operator="equal">
      <formula>")"</formula>
    </cfRule>
  </conditionalFormatting>
  <conditionalFormatting sqref="M55 M96">
    <cfRule type="cellIs" dxfId="40" priority="5" stopIfTrue="1" operator="equal">
      <formula>"("</formula>
    </cfRule>
  </conditionalFormatting>
  <conditionalFormatting sqref="N55:O55">
    <cfRule type="cellIs" dxfId="39" priority="11" stopIfTrue="1" operator="equal">
      <formula>$AE$52</formula>
    </cfRule>
    <cfRule type="cellIs" dxfId="38" priority="12" stopIfTrue="1" operator="equal">
      <formula>0</formula>
    </cfRule>
  </conditionalFormatting>
  <conditionalFormatting sqref="N96:O96">
    <cfRule type="cellIs" dxfId="37" priority="7" stopIfTrue="1" operator="equal">
      <formula>$AE$93</formula>
    </cfRule>
    <cfRule type="cellIs" priority="8" stopIfTrue="1" operator="equal">
      <formula>0</formula>
    </cfRule>
  </conditionalFormatting>
  <conditionalFormatting sqref="Q55 Q96">
    <cfRule type="cellIs" dxfId="36" priority="6" stopIfTrue="1" operator="equal">
      <formula>"-"</formula>
    </cfRule>
  </conditionalFormatting>
  <conditionalFormatting sqref="Q52:T52">
    <cfRule type="cellIs" dxfId="35" priority="10" stopIfTrue="1" operator="equal">
      <formula>"LA"</formula>
    </cfRule>
  </conditionalFormatting>
  <conditionalFormatting sqref="R55 R96">
    <cfRule type="cellIs" dxfId="34" priority="3" stopIfTrue="1" operator="equal">
      <formula>$Y$53</formula>
    </cfRule>
  </conditionalFormatting>
  <conditionalFormatting sqref="AN108">
    <cfRule type="cellIs" dxfId="33" priority="13" operator="notEqual">
      <formula>$AN$106</formula>
    </cfRule>
  </conditionalFormatting>
  <dataValidations count="9">
    <dataValidation type="list" allowBlank="1" showInputMessage="1" showErrorMessage="1" sqref="Q14:AB14" xr:uid="{FABA648D-9160-417A-B491-83DE9A18E68D}">
      <formula1>$AY$9:$AY$19</formula1>
    </dataValidation>
    <dataValidation type="list" allowBlank="1" showInputMessage="1" showErrorMessage="1" sqref="Q27:AB27" xr:uid="{E38DE36C-5949-4368-9956-91C6F1CEA4EB}">
      <formula1>$AU$83:$AU$87</formula1>
    </dataValidation>
    <dataValidation type="list" allowBlank="1" showInputMessage="1" showErrorMessage="1" sqref="Q16:AB16" xr:uid="{CE48D4C6-78A0-41AF-80E2-A67FAC55E54E}">
      <formula1>$BI$9:$BI$12</formula1>
    </dataValidation>
    <dataValidation type="list" allowBlank="1" showInputMessage="1" showErrorMessage="1" sqref="T105 Z105" xr:uid="{40FEC5B4-30AE-4FAB-B668-59183DBAFFC9}">
      <formula1>$BB$84:$BB$86</formula1>
    </dataValidation>
    <dataValidation type="list" allowBlank="1" showInputMessage="1" showErrorMessage="1" sqref="AE16:AH16" xr:uid="{2B6E5F6D-764C-41BE-AF72-B904A009D599}">
      <formula1>$BP$7:$BP$9</formula1>
    </dataValidation>
    <dataValidation type="list" allowBlank="1" showInputMessage="1" showErrorMessage="1" sqref="Q15:U15 W15:AA15" xr:uid="{6DEE193B-9224-4117-A85D-859E060A53DE}">
      <formula1>$BD$9:$BD$11</formula1>
    </dataValidation>
    <dataValidation type="list" allowBlank="1" showInputMessage="1" showErrorMessage="1" sqref="Q13:U13 W13:AA13" xr:uid="{4A0B3543-CA28-4C8C-9B25-A87CAC83BE55}">
      <formula1>$AT$9:$AT$13</formula1>
    </dataValidation>
    <dataValidation type="list" showInputMessage="1" showErrorMessage="1" sqref="AN31:AN32" xr:uid="{AB3543AB-0675-4D8B-8AC1-BE900B21EBE9}">
      <formula1>$AN$22:$AN$28</formula1>
    </dataValidation>
    <dataValidation type="list" allowBlank="1" showInputMessage="1" showErrorMessage="1" sqref="Q18:AB18" xr:uid="{82A6E9D0-11BF-4534-B2F3-5B17193675F8}">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2B7DA-23F5-4FB7-BDEC-4E57664DF63A}">
  <sheetPr>
    <tabColor rgb="FFFFFF00"/>
  </sheetPr>
  <dimension ref="A1:CB267"/>
  <sheetViews>
    <sheetView topLeftCell="A62"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GR-178</v>
      </c>
      <c r="J8" s="491"/>
      <c r="K8" s="491"/>
      <c r="L8" s="491"/>
      <c r="M8" s="114"/>
      <c r="N8" s="112" t="s">
        <v>69</v>
      </c>
      <c r="O8" s="113"/>
      <c r="P8" s="113"/>
      <c r="Q8" s="113"/>
      <c r="R8" s="113"/>
      <c r="S8" s="492">
        <v>60</v>
      </c>
      <c r="T8" s="492"/>
      <c r="U8" s="113" t="s">
        <v>70</v>
      </c>
      <c r="V8" s="115"/>
      <c r="Y8" s="112" t="s">
        <v>71</v>
      </c>
      <c r="Z8" s="115"/>
      <c r="AA8" s="493">
        <v>4349</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8</v>
      </c>
      <c r="R23" s="350"/>
      <c r="S23" s="350"/>
      <c r="T23" s="350"/>
      <c r="U23" s="350"/>
      <c r="V23" s="350"/>
      <c r="W23" s="350">
        <f>W24+W26</f>
        <v>19</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8</v>
      </c>
      <c r="R26" s="475"/>
      <c r="S26" s="475"/>
      <c r="T26" s="475"/>
      <c r="U26" s="475"/>
      <c r="V26" s="475"/>
      <c r="W26" s="475">
        <v>8</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8</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8</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154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19</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19</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77</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154</v>
      </c>
      <c r="Q106" s="353"/>
      <c r="R106" s="353"/>
      <c r="S106" s="353"/>
      <c r="T106" s="116" t="str">
        <f>T105</f>
        <v>RT</v>
      </c>
      <c r="V106" s="353">
        <f>IF(P105&lt;V105,V105+IF(AE97&lt;0,0,AE97),V105-IF(AE97&lt;0,0,AE97))</f>
        <v>-77</v>
      </c>
      <c r="W106" s="353"/>
      <c r="X106" s="353"/>
      <c r="Y106" s="353"/>
      <c r="Z106" s="114" t="str">
        <f>Z105</f>
        <v>LT</v>
      </c>
      <c r="AB106" s="169"/>
      <c r="AC106" s="120"/>
      <c r="AD106" s="124"/>
      <c r="AE106" s="187"/>
      <c r="AF106" s="124"/>
      <c r="AG106" s="124"/>
      <c r="AH106" s="124"/>
      <c r="AI106" s="124"/>
      <c r="AJ106" s="117"/>
      <c r="AL106" s="359">
        <f>(ROUNDUP(IF(P105&lt;V105,V106-P106,P106-V106),1))</f>
        <v>231</v>
      </c>
      <c r="AM106" s="359"/>
      <c r="AN106" s="359">
        <f>CEILING(AL106,12.5)</f>
        <v>237.5</v>
      </c>
      <c r="AO106" s="359"/>
      <c r="AP106" s="360">
        <f>AN106-(AL106+P107+V107)</f>
        <v>6.5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2" priority="1" stopIfTrue="1" operator="equal">
      <formula>$Y$52</formula>
    </cfRule>
  </conditionalFormatting>
  <conditionalFormatting sqref="I113:L113">
    <cfRule type="cellIs" priority="9" stopIfTrue="1" operator="equal">
      <formula>0</formula>
    </cfRule>
  </conditionalFormatting>
  <conditionalFormatting sqref="K55 K96">
    <cfRule type="cellIs" dxfId="31" priority="2" stopIfTrue="1" operator="equal">
      <formula>$AE$53</formula>
    </cfRule>
  </conditionalFormatting>
  <conditionalFormatting sqref="L55 P55 L96 P96">
    <cfRule type="cellIs" dxfId="30" priority="4" stopIfTrue="1" operator="equal">
      <formula>")"</formula>
    </cfRule>
  </conditionalFormatting>
  <conditionalFormatting sqref="M55 M96">
    <cfRule type="cellIs" dxfId="29" priority="5" stopIfTrue="1" operator="equal">
      <formula>"("</formula>
    </cfRule>
  </conditionalFormatting>
  <conditionalFormatting sqref="N55:O55">
    <cfRule type="cellIs" dxfId="28" priority="11" stopIfTrue="1" operator="equal">
      <formula>$AE$52</formula>
    </cfRule>
    <cfRule type="cellIs" dxfId="27" priority="12" stopIfTrue="1" operator="equal">
      <formula>0</formula>
    </cfRule>
  </conditionalFormatting>
  <conditionalFormatting sqref="N96:O96">
    <cfRule type="cellIs" dxfId="26" priority="7" stopIfTrue="1" operator="equal">
      <formula>$AE$93</formula>
    </cfRule>
    <cfRule type="cellIs" priority="8" stopIfTrue="1" operator="equal">
      <formula>0</formula>
    </cfRule>
  </conditionalFormatting>
  <conditionalFormatting sqref="Q55 Q96">
    <cfRule type="cellIs" dxfId="25" priority="6" stopIfTrue="1" operator="equal">
      <formula>"-"</formula>
    </cfRule>
  </conditionalFormatting>
  <conditionalFormatting sqref="Q52:T52">
    <cfRule type="cellIs" dxfId="24" priority="10" stopIfTrue="1" operator="equal">
      <formula>"LA"</formula>
    </cfRule>
  </conditionalFormatting>
  <conditionalFormatting sqref="R55 R96">
    <cfRule type="cellIs" dxfId="23" priority="3" stopIfTrue="1" operator="equal">
      <formula>$Y$53</formula>
    </cfRule>
  </conditionalFormatting>
  <conditionalFormatting sqref="AN108">
    <cfRule type="cellIs" dxfId="22" priority="13" operator="notEqual">
      <formula>$AN$106</formula>
    </cfRule>
  </conditionalFormatting>
  <dataValidations count="9">
    <dataValidation type="list" allowBlank="1" showInputMessage="1" showErrorMessage="1" sqref="Q14:AB14" xr:uid="{901B2DB1-EC65-42AC-913B-C0F399C51202}">
      <formula1>$AY$9:$AY$19</formula1>
    </dataValidation>
    <dataValidation type="list" allowBlank="1" showInputMessage="1" showErrorMessage="1" sqref="Q27:AB27" xr:uid="{192DECD5-19AD-4A3C-A072-D6158B234219}">
      <formula1>$AU$83:$AU$87</formula1>
    </dataValidation>
    <dataValidation type="list" allowBlank="1" showInputMessage="1" showErrorMessage="1" sqref="Q16:AB16" xr:uid="{C1D56E48-9D91-42EB-9748-BF236F90A262}">
      <formula1>$BI$9:$BI$12</formula1>
    </dataValidation>
    <dataValidation type="list" allowBlank="1" showInputMessage="1" showErrorMessage="1" sqref="T105 Z105" xr:uid="{EA5D24D5-AA76-495F-B1F0-65A0F66ECFD4}">
      <formula1>$BB$84:$BB$86</formula1>
    </dataValidation>
    <dataValidation type="list" allowBlank="1" showInputMessage="1" showErrorMessage="1" sqref="AE16:AH16" xr:uid="{81B69EC4-AEA1-48F9-A122-D9ACD5BFD683}">
      <formula1>$BP$7:$BP$9</formula1>
    </dataValidation>
    <dataValidation type="list" allowBlank="1" showInputMessage="1" showErrorMessage="1" sqref="Q15:U15 W15:AA15" xr:uid="{3050834A-3D32-4064-AE44-A8BA681AD6D5}">
      <formula1>$BD$9:$BD$11</formula1>
    </dataValidation>
    <dataValidation type="list" allowBlank="1" showInputMessage="1" showErrorMessage="1" sqref="Q13:U13 W13:AA13" xr:uid="{A7278380-C9F9-4952-B6D6-4038ED24487A}">
      <formula1>$AT$9:$AT$13</formula1>
    </dataValidation>
    <dataValidation type="list" showInputMessage="1" showErrorMessage="1" sqref="AN31:AN32" xr:uid="{21BAA0BE-BF3E-4BD1-9591-C979FE105EA2}">
      <formula1>$AN$22:$AN$28</formula1>
    </dataValidation>
    <dataValidation type="list" allowBlank="1" showInputMessage="1" showErrorMessage="1" sqref="Q18:AB18" xr:uid="{A189F875-1D6F-4994-A618-93CDFFCC0B5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E55C-D342-4152-BA93-7A7CAFA9BBB5}">
  <sheetPr>
    <tabColor rgb="FFFFFF00"/>
  </sheetPr>
  <dimension ref="A1:CB267"/>
  <sheetViews>
    <sheetView topLeftCell="A69" zoomScaleNormal="100" workbookViewId="0">
      <selection activeCell="AL32" sqref="AL32"/>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GR-179</v>
      </c>
      <c r="J8" s="491"/>
      <c r="K8" s="491"/>
      <c r="L8" s="491"/>
      <c r="M8" s="114"/>
      <c r="N8" s="112" t="s">
        <v>69</v>
      </c>
      <c r="O8" s="113"/>
      <c r="P8" s="113"/>
      <c r="Q8" s="113"/>
      <c r="R8" s="113"/>
      <c r="S8" s="492">
        <v>60</v>
      </c>
      <c r="T8" s="492"/>
      <c r="U8" s="113" t="s">
        <v>70</v>
      </c>
      <c r="V8" s="115"/>
      <c r="Y8" s="112" t="s">
        <v>71</v>
      </c>
      <c r="Z8" s="115"/>
      <c r="AA8" s="493">
        <v>4349</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5626</v>
      </c>
      <c r="R17" s="486"/>
      <c r="S17" s="486"/>
      <c r="T17" s="486"/>
      <c r="U17" s="486"/>
      <c r="V17" s="486"/>
      <c r="W17" s="486">
        <v>5626</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12</v>
      </c>
      <c r="R23" s="350"/>
      <c r="S23" s="350"/>
      <c r="T23" s="350"/>
      <c r="U23" s="350"/>
      <c r="V23" s="350"/>
      <c r="W23" s="350">
        <f>W24+W26</f>
        <v>23</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1.2</v>
      </c>
      <c r="CA24" s="134">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12</v>
      </c>
      <c r="R26" s="475"/>
      <c r="S26" s="475"/>
      <c r="T26" s="475"/>
      <c r="U26" s="475"/>
      <c r="V26" s="475"/>
      <c r="W26" s="475">
        <v>12</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12</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12</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126</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23</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23</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49</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126</v>
      </c>
      <c r="Q106" s="353"/>
      <c r="R106" s="353"/>
      <c r="S106" s="353"/>
      <c r="T106" s="116" t="str">
        <f>T105</f>
        <v>RT</v>
      </c>
      <c r="V106" s="353">
        <f>IF(P105&lt;V105,V105+IF(AE97&lt;0,0,AE97),V105-IF(AE97&lt;0,0,AE97))</f>
        <v>-49</v>
      </c>
      <c r="W106" s="353"/>
      <c r="X106" s="353"/>
      <c r="Y106" s="353"/>
      <c r="Z106" s="114" t="str">
        <f>Z105</f>
        <v>LT</v>
      </c>
      <c r="AB106" s="169"/>
      <c r="AC106" s="120"/>
      <c r="AD106" s="124"/>
      <c r="AE106" s="187"/>
      <c r="AF106" s="124"/>
      <c r="AG106" s="124"/>
      <c r="AH106" s="124"/>
      <c r="AI106" s="124"/>
      <c r="AJ106" s="117"/>
      <c r="AL106" s="359">
        <f>(ROUNDUP(IF(P105&lt;V105,V106-P106,P106-V106),1))</f>
        <v>175</v>
      </c>
      <c r="AM106" s="359"/>
      <c r="AN106" s="359">
        <f>CEILING(AL106,12.5)</f>
        <v>175</v>
      </c>
      <c r="AO106" s="359"/>
      <c r="AP106" s="360">
        <f>AN106-(AL106+P107+V107)</f>
        <v>0</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f>IF(NOT(OR(AP106=0,AP106=12.5)),"ERROR",AL106+P107+V107)</f>
        <v>175</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1" priority="1" stopIfTrue="1" operator="equal">
      <formula>$Y$52</formula>
    </cfRule>
  </conditionalFormatting>
  <conditionalFormatting sqref="I113:L113">
    <cfRule type="cellIs" priority="9" stopIfTrue="1" operator="equal">
      <formula>0</formula>
    </cfRule>
  </conditionalFormatting>
  <conditionalFormatting sqref="K55 K96">
    <cfRule type="cellIs" dxfId="20" priority="2" stopIfTrue="1" operator="equal">
      <formula>$AE$53</formula>
    </cfRule>
  </conditionalFormatting>
  <conditionalFormatting sqref="L55 P55 L96 P96">
    <cfRule type="cellIs" dxfId="19" priority="4" stopIfTrue="1" operator="equal">
      <formula>")"</formula>
    </cfRule>
  </conditionalFormatting>
  <conditionalFormatting sqref="M55 M96">
    <cfRule type="cellIs" dxfId="18" priority="5" stopIfTrue="1" operator="equal">
      <formula>"("</formula>
    </cfRule>
  </conditionalFormatting>
  <conditionalFormatting sqref="N55:O55">
    <cfRule type="cellIs" dxfId="17" priority="11" stopIfTrue="1" operator="equal">
      <formula>$AE$52</formula>
    </cfRule>
    <cfRule type="cellIs" dxfId="16" priority="12" stopIfTrue="1" operator="equal">
      <formula>0</formula>
    </cfRule>
  </conditionalFormatting>
  <conditionalFormatting sqref="N96:O96">
    <cfRule type="cellIs" dxfId="15" priority="7" stopIfTrue="1" operator="equal">
      <formula>$AE$93</formula>
    </cfRule>
    <cfRule type="cellIs" priority="8" stopIfTrue="1" operator="equal">
      <formula>0</formula>
    </cfRule>
  </conditionalFormatting>
  <conditionalFormatting sqref="Q55 Q96">
    <cfRule type="cellIs" dxfId="14" priority="6" stopIfTrue="1" operator="equal">
      <formula>"-"</formula>
    </cfRule>
  </conditionalFormatting>
  <conditionalFormatting sqref="Q52:T52">
    <cfRule type="cellIs" dxfId="13" priority="10" stopIfTrue="1" operator="equal">
      <formula>"LA"</formula>
    </cfRule>
  </conditionalFormatting>
  <conditionalFormatting sqref="R55 R96">
    <cfRule type="cellIs" dxfId="12" priority="3" stopIfTrue="1" operator="equal">
      <formula>$Y$53</formula>
    </cfRule>
  </conditionalFormatting>
  <conditionalFormatting sqref="AN108">
    <cfRule type="cellIs" dxfId="11" priority="13" operator="notEqual">
      <formula>$AN$106</formula>
    </cfRule>
  </conditionalFormatting>
  <dataValidations count="9">
    <dataValidation type="list" allowBlank="1" showInputMessage="1" showErrorMessage="1" sqref="Q14:AB14" xr:uid="{4237E557-118A-41A8-AFF1-56B2E0DC0389}">
      <formula1>$AY$9:$AY$19</formula1>
    </dataValidation>
    <dataValidation type="list" allowBlank="1" showInputMessage="1" showErrorMessage="1" sqref="Q27:AB27" xr:uid="{6C32D731-4324-493B-9D1E-EF59F1F0B8A4}">
      <formula1>$AU$83:$AU$87</formula1>
    </dataValidation>
    <dataValidation type="list" allowBlank="1" showInputMessage="1" showErrorMessage="1" sqref="Q16:AB16" xr:uid="{5AC9A3FA-2E82-4CD7-81A1-B0DFDE479D2A}">
      <formula1>$BI$9:$BI$12</formula1>
    </dataValidation>
    <dataValidation type="list" allowBlank="1" showInputMessage="1" showErrorMessage="1" sqref="T105 Z105" xr:uid="{A2F2457C-215C-4F7D-BEF3-88027ED5DF39}">
      <formula1>$BB$84:$BB$86</formula1>
    </dataValidation>
    <dataValidation type="list" allowBlank="1" showInputMessage="1" showErrorMessage="1" sqref="AE16:AH16" xr:uid="{A1686D8D-1A42-47B4-8FBF-A80ADAFD9834}">
      <formula1>$BP$7:$BP$9</formula1>
    </dataValidation>
    <dataValidation type="list" allowBlank="1" showInputMessage="1" showErrorMessage="1" sqref="Q15:U15 W15:AA15" xr:uid="{17535AAA-75EB-4DF1-A79D-F7CFEFCA2C55}">
      <formula1>$BD$9:$BD$11</formula1>
    </dataValidation>
    <dataValidation type="list" allowBlank="1" showInputMessage="1" showErrorMessage="1" sqref="Q13:U13 W13:AA13" xr:uid="{4FC13A08-9980-4DD2-B563-FD793F136D82}">
      <formula1>$AT$9:$AT$13</formula1>
    </dataValidation>
    <dataValidation type="list" showInputMessage="1" showErrorMessage="1" sqref="AN31:AN32" xr:uid="{40D2703F-4A2E-4CC5-A892-5A05AA694EC6}">
      <formula1>$AN$22:$AN$28</formula1>
    </dataValidation>
    <dataValidation type="list" allowBlank="1" showInputMessage="1" showErrorMessage="1" sqref="Q18:AB18" xr:uid="{7895CF83-A533-47CA-84E3-F0CB49E9AC05}">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AFA15-9710-4970-897B-F60C4A7D7583}">
  <sheetPr>
    <tabColor rgb="FFFFFF00"/>
  </sheetPr>
  <dimension ref="A1:CB267"/>
  <sheetViews>
    <sheetView topLeftCell="A7" zoomScaleNormal="100" workbookViewId="0">
      <selection activeCell="W18" sqref="W18:AB1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COS-36</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101235</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4" t="s">
        <v>143</v>
      </c>
      <c r="AU3" s="494"/>
      <c r="AV3" s="494"/>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1" t="str">
        <f ca="1">MID(CELL("filename",A1),FIND("]",CELL("filename",A1))+1,255)</f>
        <v>GR-180</v>
      </c>
      <c r="J8" s="491"/>
      <c r="K8" s="491"/>
      <c r="L8" s="491"/>
      <c r="M8" s="114"/>
      <c r="N8" s="112" t="s">
        <v>69</v>
      </c>
      <c r="O8" s="113"/>
      <c r="P8" s="113"/>
      <c r="Q8" s="113"/>
      <c r="R8" s="113"/>
      <c r="S8" s="492">
        <v>60</v>
      </c>
      <c r="T8" s="492"/>
      <c r="U8" s="113" t="s">
        <v>70</v>
      </c>
      <c r="V8" s="115"/>
      <c r="Y8" s="112" t="s">
        <v>71</v>
      </c>
      <c r="Z8" s="115"/>
      <c r="AA8" s="493">
        <v>4349</v>
      </c>
      <c r="AB8" s="493"/>
      <c r="AC8" s="493"/>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GR-180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COS-36</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259</v>
      </c>
      <c r="AM106" s="359"/>
      <c r="AN106" s="359">
        <f>CEILING(AL106,12.5)</f>
        <v>262.5</v>
      </c>
      <c r="AO106" s="359"/>
      <c r="AP106" s="360">
        <f>AN106-(AL106+P107+V107)</f>
        <v>3.5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GR-180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0" priority="1" stopIfTrue="1" operator="equal">
      <formula>$Y$52</formula>
    </cfRule>
  </conditionalFormatting>
  <conditionalFormatting sqref="I113:L113">
    <cfRule type="cellIs" priority="9" stopIfTrue="1" operator="equal">
      <formula>0</formula>
    </cfRule>
  </conditionalFormatting>
  <conditionalFormatting sqref="K55 K96">
    <cfRule type="cellIs" dxfId="9" priority="2" stopIfTrue="1" operator="equal">
      <formula>$AE$53</formula>
    </cfRule>
  </conditionalFormatting>
  <conditionalFormatting sqref="L55 P55 L96 P96">
    <cfRule type="cellIs" dxfId="8" priority="4" stopIfTrue="1" operator="equal">
      <formula>")"</formula>
    </cfRule>
  </conditionalFormatting>
  <conditionalFormatting sqref="M55 M96">
    <cfRule type="cellIs" dxfId="7" priority="5" stopIfTrue="1" operator="equal">
      <formula>"("</formula>
    </cfRule>
  </conditionalFormatting>
  <conditionalFormatting sqref="N55:O55">
    <cfRule type="cellIs" dxfId="6" priority="11" stopIfTrue="1" operator="equal">
      <formula>$AE$52</formula>
    </cfRule>
    <cfRule type="cellIs" dxfId="5" priority="12" stopIfTrue="1" operator="equal">
      <formula>0</formula>
    </cfRule>
  </conditionalFormatting>
  <conditionalFormatting sqref="N96:O96">
    <cfRule type="cellIs" dxfId="4" priority="7" stopIfTrue="1" operator="equal">
      <formula>$AE$93</formula>
    </cfRule>
    <cfRule type="cellIs" priority="8" stopIfTrue="1" operator="equal">
      <formula>0</formula>
    </cfRule>
  </conditionalFormatting>
  <conditionalFormatting sqref="Q55 Q96">
    <cfRule type="cellIs" dxfId="3" priority="6" stopIfTrue="1" operator="equal">
      <formula>"-"</formula>
    </cfRule>
  </conditionalFormatting>
  <conditionalFormatting sqref="Q52:T52">
    <cfRule type="cellIs" dxfId="2" priority="10" stopIfTrue="1" operator="equal">
      <formula>"LA"</formula>
    </cfRule>
  </conditionalFormatting>
  <conditionalFormatting sqref="R55 R96">
    <cfRule type="cellIs" dxfId="1" priority="3" stopIfTrue="1" operator="equal">
      <formula>$Y$53</formula>
    </cfRule>
  </conditionalFormatting>
  <conditionalFormatting sqref="AN108">
    <cfRule type="cellIs" dxfId="0" priority="13" operator="notEqual">
      <formula>$AN$106</formula>
    </cfRule>
  </conditionalFormatting>
  <dataValidations count="9">
    <dataValidation type="list" allowBlank="1" showInputMessage="1" showErrorMessage="1" sqref="Q14:AB14" xr:uid="{BE07B543-3B98-41B5-8B60-F0D4A81A0A0F}">
      <formula1>$AY$9:$AY$19</formula1>
    </dataValidation>
    <dataValidation type="list" allowBlank="1" showInputMessage="1" showErrorMessage="1" sqref="Q27:AB27" xr:uid="{0BF66DB5-8F74-4860-A6B4-3BD4BDF07227}">
      <formula1>$AU$83:$AU$87</formula1>
    </dataValidation>
    <dataValidation type="list" allowBlank="1" showInputMessage="1" showErrorMessage="1" sqref="Q16:AB16" xr:uid="{5E229CCC-6054-4382-AAC8-AF9E8E5D574B}">
      <formula1>$BI$9:$BI$12</formula1>
    </dataValidation>
    <dataValidation type="list" allowBlank="1" showInputMessage="1" showErrorMessage="1" sqref="T105 Z105" xr:uid="{8A162273-A3C3-4516-B310-126FFFFE2163}">
      <formula1>$BB$84:$BB$86</formula1>
    </dataValidation>
    <dataValidation type="list" allowBlank="1" showInputMessage="1" showErrorMessage="1" sqref="AE16:AH16" xr:uid="{1DC573BC-BD38-4236-A9BA-5F7C221D0808}">
      <formula1>$BP$7:$BP$9</formula1>
    </dataValidation>
    <dataValidation type="list" allowBlank="1" showInputMessage="1" showErrorMessage="1" sqref="Q15:U15 W15:AA15" xr:uid="{B9DCA073-B45C-4FBD-BBA3-C70DE187546B}">
      <formula1>$BD$9:$BD$11</formula1>
    </dataValidation>
    <dataValidation type="list" allowBlank="1" showInputMessage="1" showErrorMessage="1" sqref="Q13:U13 W13:AA13" xr:uid="{9AD98353-B97E-4299-920B-D06CCC49D56D}">
      <formula1>$AT$9:$AT$13</formula1>
    </dataValidation>
    <dataValidation type="list" showInputMessage="1" showErrorMessage="1" sqref="AN31:AN32" xr:uid="{520E5D42-4DC4-46E6-9E87-26057B3C152A}">
      <formula1>$AN$22:$AN$28</formula1>
    </dataValidation>
    <dataValidation type="list" allowBlank="1" showInputMessage="1" showErrorMessage="1" sqref="Q18:AB18" xr:uid="{4E828812-80D3-4DB5-B3CA-2C176E693D3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HJ81"/>
  <sheetViews>
    <sheetView workbookViewId="0">
      <selection activeCell="HL20" sqref="HL20"/>
    </sheetView>
  </sheetViews>
  <sheetFormatPr defaultRowHeight="12.75" x14ac:dyDescent="0.2"/>
  <cols>
    <col min="1" max="64" width="2.7109375" customWidth="1"/>
    <col min="65" max="214" width="2.7109375" hidden="1" customWidth="1"/>
    <col min="215" max="311" width="2.7109375" customWidth="1"/>
  </cols>
  <sheetData>
    <row r="1" spans="1:218" x14ac:dyDescent="0.2">
      <c r="BI1" s="183"/>
      <c r="BJ1" s="183"/>
      <c r="BK1" s="183"/>
      <c r="BL1" s="184" t="s">
        <v>401</v>
      </c>
      <c r="HG1" s="183" t="s">
        <v>400</v>
      </c>
      <c r="HH1" s="183"/>
      <c r="HI1" s="183"/>
      <c r="HJ1" s="183"/>
    </row>
    <row r="2" spans="1:218" ht="13.5" thickBot="1" x14ac:dyDescent="0.25">
      <c r="A2" s="507" t="s">
        <v>399</v>
      </c>
      <c r="B2" s="507"/>
      <c r="C2" s="507"/>
      <c r="D2" s="500">
        <v>1</v>
      </c>
      <c r="E2" s="500"/>
      <c r="H2" s="507" t="s">
        <v>398</v>
      </c>
      <c r="I2" s="507"/>
      <c r="J2" s="507"/>
      <c r="K2" s="507"/>
      <c r="L2" s="507"/>
      <c r="M2" s="507"/>
      <c r="N2" s="508" t="s">
        <v>130</v>
      </c>
      <c r="O2" s="500"/>
      <c r="Z2" s="49" t="s">
        <v>397</v>
      </c>
      <c r="AA2" s="509">
        <v>0</v>
      </c>
      <c r="AB2" s="509"/>
      <c r="AC2" s="49" t="s">
        <v>240</v>
      </c>
      <c r="AD2" s="49"/>
      <c r="AE2" s="49"/>
      <c r="AF2" s="49"/>
      <c r="AH2" s="49"/>
      <c r="AL2" s="49"/>
      <c r="BT2" t="s">
        <v>130</v>
      </c>
      <c r="BW2" t="s">
        <v>396</v>
      </c>
      <c r="CB2" s="23" t="s">
        <v>395</v>
      </c>
      <c r="CJ2" s="51" t="s">
        <v>249</v>
      </c>
      <c r="CX2" s="23" t="s">
        <v>394</v>
      </c>
      <c r="DC2" s="182" t="s">
        <v>209</v>
      </c>
      <c r="DD2" s="181" t="s">
        <v>210</v>
      </c>
      <c r="DF2" s="182" t="s">
        <v>239</v>
      </c>
      <c r="DG2" s="181" t="s">
        <v>238</v>
      </c>
    </row>
    <row r="3" spans="1:218" ht="12.75" customHeight="1" x14ac:dyDescent="0.2">
      <c r="AJ3" s="513" t="s">
        <v>421</v>
      </c>
      <c r="AK3" s="514"/>
      <c r="AL3" s="514"/>
      <c r="AM3" s="514"/>
      <c r="AN3" s="514"/>
      <c r="AO3" s="514"/>
      <c r="AP3" s="514"/>
      <c r="AQ3" s="514"/>
      <c r="AR3" s="514"/>
      <c r="AS3" s="514"/>
      <c r="AT3" s="514"/>
      <c r="AU3" s="514"/>
      <c r="AV3" s="514"/>
      <c r="AW3" s="514"/>
      <c r="AX3" s="514"/>
      <c r="AY3" s="514"/>
      <c r="AZ3" s="514"/>
      <c r="BA3" s="514"/>
      <c r="BB3" s="514"/>
      <c r="BC3" s="514"/>
      <c r="BD3" s="514"/>
      <c r="BE3" s="515"/>
      <c r="BT3" t="s">
        <v>131</v>
      </c>
      <c r="BW3" t="s">
        <v>393</v>
      </c>
      <c r="CB3" s="23" t="s">
        <v>392</v>
      </c>
      <c r="CJ3" s="51" t="s">
        <v>250</v>
      </c>
      <c r="DC3" s="180" t="s">
        <v>210</v>
      </c>
      <c r="DD3" s="177" t="s">
        <v>387</v>
      </c>
      <c r="DF3" s="180" t="s">
        <v>238</v>
      </c>
      <c r="DG3" s="177" t="s">
        <v>237</v>
      </c>
    </row>
    <row r="4" spans="1:218" x14ac:dyDescent="0.2">
      <c r="A4" t="s">
        <v>391</v>
      </c>
      <c r="AJ4" s="516"/>
      <c r="AK4" s="270"/>
      <c r="AL4" s="270"/>
      <c r="AM4" s="270"/>
      <c r="AN4" s="270"/>
      <c r="AO4" s="270"/>
      <c r="AP4" s="270"/>
      <c r="AQ4" s="270"/>
      <c r="AR4" s="270"/>
      <c r="AS4" s="270"/>
      <c r="AT4" s="270"/>
      <c r="AU4" s="270"/>
      <c r="AV4" s="270"/>
      <c r="AW4" s="270"/>
      <c r="AX4" s="270"/>
      <c r="AY4" s="270"/>
      <c r="AZ4" s="270"/>
      <c r="BA4" s="270"/>
      <c r="BB4" s="270"/>
      <c r="BC4" s="270"/>
      <c r="BD4" s="270"/>
      <c r="BE4" s="517"/>
      <c r="BW4" t="s">
        <v>390</v>
      </c>
      <c r="DC4" s="180" t="s">
        <v>387</v>
      </c>
      <c r="DD4" s="177" t="s">
        <v>237</v>
      </c>
      <c r="DF4" s="180" t="s">
        <v>237</v>
      </c>
      <c r="DG4" s="177" t="s">
        <v>387</v>
      </c>
    </row>
    <row r="5" spans="1:218" x14ac:dyDescent="0.2">
      <c r="A5" s="510" t="s">
        <v>389</v>
      </c>
      <c r="B5" s="507"/>
      <c r="C5" s="507"/>
      <c r="D5" s="507"/>
      <c r="E5" s="507"/>
      <c r="F5" s="507"/>
      <c r="G5" s="507"/>
      <c r="H5" s="507"/>
      <c r="I5" s="507"/>
      <c r="J5" s="507"/>
      <c r="K5" s="507"/>
      <c r="L5" s="511">
        <v>10000</v>
      </c>
      <c r="M5" s="511"/>
      <c r="N5" s="511"/>
      <c r="O5" s="511"/>
      <c r="P5" s="511"/>
      <c r="T5" s="37" t="s">
        <v>422</v>
      </c>
      <c r="AJ5" s="516"/>
      <c r="AK5" s="270"/>
      <c r="AL5" s="270"/>
      <c r="AM5" s="270"/>
      <c r="AN5" s="270"/>
      <c r="AO5" s="270"/>
      <c r="AP5" s="270"/>
      <c r="AQ5" s="270"/>
      <c r="AR5" s="270"/>
      <c r="AS5" s="270"/>
      <c r="AT5" s="270"/>
      <c r="AU5" s="270"/>
      <c r="AV5" s="270"/>
      <c r="AW5" s="270"/>
      <c r="AX5" s="270"/>
      <c r="AY5" s="270"/>
      <c r="AZ5" s="270"/>
      <c r="BA5" s="270"/>
      <c r="BB5" s="270"/>
      <c r="BC5" s="270"/>
      <c r="BD5" s="270"/>
      <c r="BE5" s="517"/>
      <c r="CB5" s="23" t="s">
        <v>388</v>
      </c>
      <c r="CJ5" t="s">
        <v>407</v>
      </c>
      <c r="DC5" s="180" t="s">
        <v>237</v>
      </c>
      <c r="DD5" s="177" t="s">
        <v>238</v>
      </c>
      <c r="DF5" s="180" t="s">
        <v>387</v>
      </c>
      <c r="DG5" s="177" t="s">
        <v>210</v>
      </c>
    </row>
    <row r="6" spans="1:218" x14ac:dyDescent="0.2">
      <c r="A6" s="510" t="s">
        <v>386</v>
      </c>
      <c r="B6" s="507"/>
      <c r="C6" s="507"/>
      <c r="D6" s="507"/>
      <c r="E6" s="507"/>
      <c r="F6" s="507"/>
      <c r="G6" s="507"/>
      <c r="H6" s="507"/>
      <c r="I6" s="507"/>
      <c r="J6" s="507"/>
      <c r="K6" s="507"/>
      <c r="L6" s="512">
        <v>50000</v>
      </c>
      <c r="M6" s="512"/>
      <c r="N6" s="512"/>
      <c r="O6" s="512"/>
      <c r="P6" s="512"/>
      <c r="T6" s="503"/>
      <c r="U6" s="504"/>
      <c r="V6" s="504"/>
      <c r="W6" s="504"/>
      <c r="X6" s="504"/>
      <c r="Y6" s="504"/>
      <c r="Z6" s="504"/>
      <c r="AA6" s="504"/>
      <c r="AB6" s="504"/>
      <c r="AC6" s="504"/>
      <c r="AD6" s="504"/>
      <c r="AE6" s="504"/>
      <c r="AJ6" s="516"/>
      <c r="AK6" s="270"/>
      <c r="AL6" s="270"/>
      <c r="AM6" s="270"/>
      <c r="AN6" s="270"/>
      <c r="AO6" s="270"/>
      <c r="AP6" s="270"/>
      <c r="AQ6" s="270"/>
      <c r="AR6" s="270"/>
      <c r="AS6" s="270"/>
      <c r="AT6" s="270"/>
      <c r="AU6" s="270"/>
      <c r="AV6" s="270"/>
      <c r="AW6" s="270"/>
      <c r="AX6" s="270"/>
      <c r="AY6" s="270"/>
      <c r="AZ6" s="270"/>
      <c r="BA6" s="270"/>
      <c r="BB6" s="270"/>
      <c r="BC6" s="270"/>
      <c r="BD6" s="270"/>
      <c r="BE6" s="517"/>
      <c r="CB6" s="23" t="s">
        <v>385</v>
      </c>
      <c r="CJ6" t="s">
        <v>408</v>
      </c>
      <c r="DC6" s="180" t="s">
        <v>238</v>
      </c>
      <c r="DD6" s="177" t="s">
        <v>239</v>
      </c>
      <c r="DF6" s="180" t="s">
        <v>210</v>
      </c>
      <c r="DG6" s="177" t="s">
        <v>209</v>
      </c>
    </row>
    <row r="7" spans="1:218" x14ac:dyDescent="0.2">
      <c r="T7" s="504"/>
      <c r="U7" s="504"/>
      <c r="V7" s="504"/>
      <c r="W7" s="504"/>
      <c r="X7" s="504"/>
      <c r="Y7" s="504"/>
      <c r="Z7" s="504"/>
      <c r="AA7" s="504"/>
      <c r="AB7" s="504"/>
      <c r="AC7" s="504"/>
      <c r="AD7" s="504"/>
      <c r="AE7" s="504"/>
      <c r="AJ7" s="516"/>
      <c r="AK7" s="270"/>
      <c r="AL7" s="270"/>
      <c r="AM7" s="270"/>
      <c r="AN7" s="270"/>
      <c r="AO7" s="270"/>
      <c r="AP7" s="270"/>
      <c r="AQ7" s="270"/>
      <c r="AR7" s="270"/>
      <c r="AS7" s="270"/>
      <c r="AT7" s="270"/>
      <c r="AU7" s="270"/>
      <c r="AV7" s="270"/>
      <c r="AW7" s="270"/>
      <c r="AX7" s="270"/>
      <c r="AY7" s="270"/>
      <c r="AZ7" s="270"/>
      <c r="BA7" s="270"/>
      <c r="BB7" s="270"/>
      <c r="BC7" s="270"/>
      <c r="BD7" s="270"/>
      <c r="BE7" s="517"/>
      <c r="DC7" s="176"/>
      <c r="DD7" s="175"/>
      <c r="DF7" s="176"/>
      <c r="DG7" s="175"/>
    </row>
    <row r="8" spans="1:218" x14ac:dyDescent="0.2">
      <c r="B8" s="23"/>
      <c r="C8" s="23"/>
      <c r="D8" s="23"/>
      <c r="E8" s="23"/>
      <c r="F8" s="23"/>
      <c r="G8" s="23"/>
      <c r="H8" s="23"/>
      <c r="K8" s="24" t="s">
        <v>384</v>
      </c>
      <c r="L8" s="500" t="s">
        <v>396</v>
      </c>
      <c r="M8" s="500"/>
      <c r="N8" s="500"/>
      <c r="O8" s="500"/>
      <c r="P8" s="500"/>
      <c r="T8" s="504"/>
      <c r="U8" s="504"/>
      <c r="V8" s="504"/>
      <c r="W8" s="504"/>
      <c r="X8" s="504"/>
      <c r="Y8" s="504"/>
      <c r="Z8" s="504"/>
      <c r="AA8" s="504"/>
      <c r="AB8" s="504"/>
      <c r="AC8" s="504"/>
      <c r="AD8" s="504"/>
      <c r="AE8" s="504"/>
      <c r="AJ8" s="516"/>
      <c r="AK8" s="270"/>
      <c r="AL8" s="270"/>
      <c r="AM8" s="270"/>
      <c r="AN8" s="270"/>
      <c r="AO8" s="270"/>
      <c r="AP8" s="270"/>
      <c r="AQ8" s="270"/>
      <c r="AR8" s="270"/>
      <c r="AS8" s="270"/>
      <c r="AT8" s="270"/>
      <c r="AU8" s="270"/>
      <c r="AV8" s="270"/>
      <c r="AW8" s="270"/>
      <c r="AX8" s="270"/>
      <c r="AY8" s="270"/>
      <c r="AZ8" s="270"/>
      <c r="BA8" s="270"/>
      <c r="BB8" s="270"/>
      <c r="BC8" s="270"/>
      <c r="BD8" s="270"/>
      <c r="BE8" s="517"/>
      <c r="CJ8" t="s">
        <v>242</v>
      </c>
      <c r="DC8" s="505" t="s">
        <v>383</v>
      </c>
      <c r="DD8" s="506"/>
      <c r="DF8" s="505" t="s">
        <v>382</v>
      </c>
      <c r="DG8" s="506"/>
    </row>
    <row r="9" spans="1:218" ht="12.75" customHeight="1" thickBot="1" x14ac:dyDescent="0.25">
      <c r="B9" s="23"/>
      <c r="C9" s="23"/>
      <c r="D9" s="23"/>
      <c r="E9" s="23"/>
      <c r="F9" s="23"/>
      <c r="G9" s="23"/>
      <c r="H9" s="23"/>
      <c r="K9" s="24" t="s">
        <v>376</v>
      </c>
      <c r="L9" s="500" t="s">
        <v>388</v>
      </c>
      <c r="M9" s="500"/>
      <c r="N9" s="500"/>
      <c r="O9" s="500"/>
      <c r="P9" s="500"/>
      <c r="T9" s="504"/>
      <c r="U9" s="504"/>
      <c r="V9" s="504"/>
      <c r="W9" s="504"/>
      <c r="X9" s="504"/>
      <c r="Y9" s="504"/>
      <c r="Z9" s="504"/>
      <c r="AA9" s="504"/>
      <c r="AB9" s="504"/>
      <c r="AC9" s="504"/>
      <c r="AD9" s="504"/>
      <c r="AE9" s="504"/>
      <c r="AJ9" s="518"/>
      <c r="AK9" s="519"/>
      <c r="AL9" s="519"/>
      <c r="AM9" s="519"/>
      <c r="AN9" s="519"/>
      <c r="AO9" s="519"/>
      <c r="AP9" s="519"/>
      <c r="AQ9" s="519"/>
      <c r="AR9" s="519"/>
      <c r="AS9" s="519"/>
      <c r="AT9" s="519"/>
      <c r="AU9" s="519"/>
      <c r="AV9" s="519"/>
      <c r="AW9" s="519"/>
      <c r="AX9" s="519"/>
      <c r="AY9" s="519"/>
      <c r="AZ9" s="519"/>
      <c r="BA9" s="519"/>
      <c r="BB9" s="519"/>
      <c r="BC9" s="519"/>
      <c r="BD9" s="519"/>
      <c r="BE9" s="520"/>
      <c r="BT9" s="23" t="s">
        <v>381</v>
      </c>
      <c r="CJ9" t="s">
        <v>243</v>
      </c>
    </row>
    <row r="10" spans="1:218" ht="12.75" customHeight="1" x14ac:dyDescent="0.2">
      <c r="B10" s="23"/>
      <c r="C10" s="23"/>
      <c r="D10" s="23"/>
      <c r="E10" s="23"/>
      <c r="F10" s="23"/>
      <c r="G10" s="23"/>
      <c r="H10" s="23"/>
      <c r="K10" s="24" t="s">
        <v>374</v>
      </c>
      <c r="L10" s="221" t="str">
        <f>IF(OR(L8="",L8="25' EAGRT"),"",IF(OR(L8=BT17,L8=BT18),"",IF(AA2&lt;2.5,CB2,CB3)))</f>
        <v>&lt; 2.50' from EP</v>
      </c>
      <c r="M10" s="221"/>
      <c r="N10" s="221"/>
      <c r="O10" s="221"/>
      <c r="P10" s="221"/>
      <c r="Q10" s="221"/>
      <c r="T10" s="504"/>
      <c r="U10" s="504"/>
      <c r="V10" s="504"/>
      <c r="W10" s="504"/>
      <c r="X10" s="504"/>
      <c r="Y10" s="504"/>
      <c r="Z10" s="504"/>
      <c r="AA10" s="504"/>
      <c r="AB10" s="504"/>
      <c r="AC10" s="504"/>
      <c r="AD10" s="504"/>
      <c r="AE10" s="504"/>
      <c r="BT10" s="23" t="s">
        <v>380</v>
      </c>
    </row>
    <row r="11" spans="1:218" ht="12.75" customHeight="1" x14ac:dyDescent="0.2">
      <c r="B11" s="23"/>
      <c r="C11" s="23"/>
      <c r="D11" s="23"/>
      <c r="E11" s="23"/>
      <c r="F11" s="23"/>
      <c r="G11" s="23"/>
      <c r="H11" s="23"/>
      <c r="K11" s="24"/>
      <c r="L11" s="6"/>
      <c r="M11" s="6"/>
      <c r="N11" s="6"/>
      <c r="O11" s="6"/>
      <c r="P11" s="6"/>
      <c r="Q11" s="6"/>
      <c r="T11" s="504"/>
      <c r="U11" s="504"/>
      <c r="V11" s="504"/>
      <c r="W11" s="504"/>
      <c r="X11" s="504"/>
      <c r="Y11" s="504"/>
      <c r="Z11" s="504"/>
      <c r="AA11" s="504"/>
      <c r="AB11" s="504"/>
      <c r="AC11" s="504"/>
      <c r="AD11" s="504"/>
      <c r="AE11" s="504"/>
      <c r="BT11" s="23" t="s">
        <v>379</v>
      </c>
      <c r="CJ11" t="s">
        <v>251</v>
      </c>
    </row>
    <row r="12" spans="1:218" x14ac:dyDescent="0.2">
      <c r="B12" s="23"/>
      <c r="C12" s="23"/>
      <c r="D12" s="23"/>
      <c r="E12" s="23"/>
      <c r="F12" s="23"/>
      <c r="G12" s="23"/>
      <c r="H12" s="23"/>
      <c r="K12" s="24" t="s">
        <v>378</v>
      </c>
      <c r="L12" s="500" t="s">
        <v>396</v>
      </c>
      <c r="M12" s="500"/>
      <c r="N12" s="500"/>
      <c r="O12" s="500"/>
      <c r="P12" s="500"/>
      <c r="T12" s="504"/>
      <c r="U12" s="504"/>
      <c r="V12" s="504"/>
      <c r="W12" s="504"/>
      <c r="X12" s="504"/>
      <c r="Y12" s="504"/>
      <c r="Z12" s="504"/>
      <c r="AA12" s="504"/>
      <c r="AB12" s="504"/>
      <c r="AC12" s="504"/>
      <c r="AD12" s="504"/>
      <c r="AE12" s="504"/>
      <c r="BT12" s="23" t="s">
        <v>377</v>
      </c>
      <c r="CJ12" t="s">
        <v>252</v>
      </c>
    </row>
    <row r="13" spans="1:218" x14ac:dyDescent="0.2">
      <c r="B13" s="23"/>
      <c r="C13" s="23"/>
      <c r="D13" s="23"/>
      <c r="E13" s="23"/>
      <c r="F13" s="23"/>
      <c r="G13" s="23"/>
      <c r="H13" s="23"/>
      <c r="K13" s="24" t="s">
        <v>376</v>
      </c>
      <c r="L13" s="500" t="s">
        <v>388</v>
      </c>
      <c r="M13" s="500"/>
      <c r="N13" s="500"/>
      <c r="O13" s="500"/>
      <c r="P13" s="500"/>
      <c r="AA13" s="6"/>
      <c r="AB13" s="6"/>
      <c r="BT13" s="23" t="s">
        <v>375</v>
      </c>
    </row>
    <row r="14" spans="1:218" x14ac:dyDescent="0.2">
      <c r="B14" s="23"/>
      <c r="C14" s="23"/>
      <c r="D14" s="23"/>
      <c r="E14" s="23"/>
      <c r="F14" s="23"/>
      <c r="G14" s="23"/>
      <c r="H14" s="23"/>
      <c r="K14" s="24" t="s">
        <v>374</v>
      </c>
      <c r="L14" s="221" t="str">
        <f>IF(OR(L12="",L12="25' EAGRT"),"",IF(OR(L12=BT17,L12=BT18),"",IF(AA2&lt;2.5,CB2,CB3)))</f>
        <v>&lt; 2.50' from EP</v>
      </c>
      <c r="M14" s="221"/>
      <c r="N14" s="221"/>
      <c r="O14" s="221"/>
      <c r="P14" s="221"/>
      <c r="Q14" s="221"/>
      <c r="AA14" s="6"/>
      <c r="AB14" s="6"/>
      <c r="BT14" s="23" t="s">
        <v>373</v>
      </c>
      <c r="CJ14" s="286" t="str">
        <f>CONCATENATE($L$8," ",$L$9," ",$L$10)</f>
        <v>TL-3 Preferred &lt; 2.50' from EP</v>
      </c>
      <c r="CK14" s="287"/>
      <c r="CL14" s="287"/>
      <c r="CM14" s="287"/>
      <c r="CN14" s="287"/>
      <c r="CO14" s="287"/>
      <c r="CP14" s="287"/>
      <c r="CQ14" s="287"/>
      <c r="CR14" s="287"/>
      <c r="CS14" s="287"/>
      <c r="CT14" s="287"/>
      <c r="CU14" s="299"/>
      <c r="CV14" t="s">
        <v>93</v>
      </c>
    </row>
    <row r="15" spans="1:218" x14ac:dyDescent="0.2">
      <c r="A15" s="24"/>
      <c r="B15" s="24"/>
      <c r="C15" s="24"/>
      <c r="D15" s="24"/>
      <c r="E15" s="24"/>
      <c r="F15" s="24"/>
      <c r="G15" s="24"/>
      <c r="H15" s="24"/>
      <c r="I15" s="6"/>
      <c r="J15" s="6"/>
      <c r="K15" s="6"/>
      <c r="L15" s="6"/>
      <c r="M15" s="6"/>
      <c r="AJ15" s="197" t="s">
        <v>419</v>
      </c>
      <c r="AK15" s="196"/>
      <c r="AL15" s="70"/>
      <c r="AM15" s="70"/>
      <c r="AN15" s="70"/>
      <c r="AO15" s="499">
        <f>U19</f>
        <v>9968</v>
      </c>
      <c r="AP15" s="499"/>
      <c r="AQ15" s="499"/>
      <c r="AR15" s="499"/>
      <c r="AS15" s="499"/>
      <c r="AT15" s="70"/>
      <c r="AU15" s="198" t="s">
        <v>420</v>
      </c>
      <c r="AV15" s="70"/>
      <c r="AW15" s="70"/>
      <c r="AX15" s="70"/>
      <c r="AY15" s="70"/>
      <c r="AZ15" s="499">
        <f>Y23</f>
        <v>10062.5</v>
      </c>
      <c r="BA15" s="499"/>
      <c r="BB15" s="499"/>
      <c r="BC15" s="499"/>
      <c r="BD15" s="499"/>
      <c r="BE15" s="76"/>
      <c r="BT15" s="23" t="s">
        <v>372</v>
      </c>
    </row>
    <row r="16" spans="1:218" ht="13.5" thickBot="1" x14ac:dyDescent="0.25">
      <c r="A16" s="497" t="s">
        <v>371</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J16" s="276" t="s">
        <v>410</v>
      </c>
      <c r="AK16" s="276"/>
      <c r="AL16" s="276"/>
      <c r="AM16" s="276"/>
      <c r="AN16" s="276"/>
      <c r="AO16" s="276"/>
      <c r="AP16" s="276"/>
      <c r="AQ16" s="276"/>
      <c r="AR16" s="276"/>
      <c r="AS16" s="276"/>
      <c r="AT16" s="276"/>
      <c r="AU16" s="276"/>
      <c r="AV16" s="276"/>
      <c r="AW16" s="276"/>
      <c r="AX16" s="276"/>
      <c r="AY16" s="276"/>
      <c r="AZ16" s="276"/>
      <c r="BA16" s="276"/>
      <c r="BB16" s="276"/>
      <c r="BC16" s="276"/>
      <c r="BD16" s="276"/>
      <c r="BE16" s="276"/>
      <c r="BT16" s="23" t="s">
        <v>370</v>
      </c>
      <c r="CJ16" s="286" t="str">
        <f>CONCATENATE($L$12," ",$L$13," ",$L$14)</f>
        <v>TL-3 Preferred &lt; 2.50' from EP</v>
      </c>
      <c r="CK16" s="287"/>
      <c r="CL16" s="287"/>
      <c r="CM16" s="287"/>
      <c r="CN16" s="287"/>
      <c r="CO16" s="287"/>
      <c r="CP16" s="287"/>
      <c r="CQ16" s="287"/>
      <c r="CR16" s="287"/>
      <c r="CS16" s="287"/>
      <c r="CT16" s="287"/>
      <c r="CU16" s="299"/>
      <c r="CV16" t="s">
        <v>122</v>
      </c>
    </row>
    <row r="17" spans="1:213" x14ac:dyDescent="0.2">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J17" s="276" t="s">
        <v>413</v>
      </c>
      <c r="AK17" s="276"/>
      <c r="AL17" s="276"/>
      <c r="AM17" s="276"/>
      <c r="AN17" s="276"/>
      <c r="AO17" s="276"/>
      <c r="AP17" s="276"/>
      <c r="AQ17" s="276"/>
      <c r="AR17" s="276"/>
      <c r="AS17" s="276"/>
      <c r="AT17" s="276"/>
      <c r="AU17" s="276"/>
      <c r="AV17" s="276"/>
      <c r="AW17" s="276"/>
      <c r="AX17" s="276"/>
      <c r="AY17" s="276"/>
      <c r="AZ17" s="276"/>
      <c r="BA17" s="276"/>
      <c r="BB17" s="276"/>
      <c r="BC17" s="276"/>
      <c r="BD17" s="276"/>
      <c r="BE17" s="276"/>
      <c r="BT17" s="23" t="s">
        <v>369</v>
      </c>
    </row>
    <row r="18" spans="1:213" x14ac:dyDescent="0.2">
      <c r="A18" s="319" t="s">
        <v>241</v>
      </c>
      <c r="B18" s="319"/>
      <c r="C18" s="319"/>
      <c r="D18" s="319"/>
      <c r="E18" s="319"/>
      <c r="F18" s="319"/>
      <c r="G18" s="319"/>
      <c r="H18" s="319"/>
      <c r="I18" s="319" t="s">
        <v>244</v>
      </c>
      <c r="J18" s="221"/>
      <c r="K18" s="221"/>
      <c r="L18" s="221"/>
      <c r="M18" s="319" t="s">
        <v>245</v>
      </c>
      <c r="N18" s="319"/>
      <c r="O18" s="319"/>
      <c r="P18" s="319"/>
      <c r="Q18" s="319" t="s">
        <v>349</v>
      </c>
      <c r="R18" s="319"/>
      <c r="S18" s="319"/>
      <c r="T18" s="319"/>
      <c r="U18" s="319" t="s">
        <v>247</v>
      </c>
      <c r="V18" s="319"/>
      <c r="W18" s="319"/>
      <c r="X18" s="319"/>
      <c r="Y18" s="319" t="s">
        <v>248</v>
      </c>
      <c r="Z18" s="319"/>
      <c r="AA18" s="319"/>
      <c r="AB18" s="319"/>
      <c r="AC18" s="319" t="s">
        <v>246</v>
      </c>
      <c r="AD18" s="319"/>
      <c r="AE18" s="319"/>
      <c r="BT18" s="23" t="s">
        <v>368</v>
      </c>
    </row>
    <row r="19" spans="1:213" x14ac:dyDescent="0.2">
      <c r="A19" s="225" t="str">
        <f>IF($N$2="","",IF($N$2=$BT$2,$CJ$12,$CJ$11))</f>
        <v>RT_Slope_Break_width</v>
      </c>
      <c r="B19" s="225"/>
      <c r="C19" s="225"/>
      <c r="D19" s="225"/>
      <c r="E19" s="225"/>
      <c r="F19" s="225"/>
      <c r="G19" s="225"/>
      <c r="H19" s="225"/>
      <c r="I19" s="276" t="str">
        <f>IF($N$2="","","|Distance")</f>
        <v>|Distance</v>
      </c>
      <c r="J19" s="276"/>
      <c r="K19" s="276"/>
      <c r="L19" s="276"/>
      <c r="M19" s="501">
        <f>IF(OR($N$2="",$L$8=""),"",IF(AND($N$2=$BT$2,OR($CJ$14=$BT$11,$CJ$14=$BT$9)),CE34,IF(AND($N$2=$BT$3,OR($CJ$14=$BT$11,$CJ$14=$BT$9)),BZ34,IF(AND($N$2=$BT$2,OR($CJ$14=$BT$12,$CJ$14=$BT$10)),DD34,IF(AND($N$2=$BT$3,OR($CJ$14=$BT$12,$CJ$14=$BT$10)),CY34,IF(AND($N$2=$BT$2,OR($CJ$14=$BT$13,$CJ$14=$BT$15)),EC34,IF(AND($N$2=$BT$3,OR($CJ$14=$BT$13,$CJ$14=$BT$15)),DX34,IF(AND($N$2=$BT$2,OR($CJ$14=$BT$14,$CJ$14=$BT$16)),FB34,IF(AND($N$2=$BT$3,OR($CJ$14=$BT$14,$CJ$14=$BT$16)),EW34,IF(AND($N$2=$BT$2,$CJ$14=$BT$17),GA34,IF(AND($N$2=$BT$3,$CJ$14=$BT$17),FV34,IF(AND($N$2=$BT$2,$CJ$14=$BT$18),GZ34,IF(AND($N$2=$BT$3,$CJ$14=$BT$18),GU34,"poop")))))))))))))</f>
        <v>1</v>
      </c>
      <c r="N19" s="501"/>
      <c r="O19" s="501"/>
      <c r="P19" s="501"/>
      <c r="Q19" s="501">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R19" s="501"/>
      <c r="S19" s="501"/>
      <c r="T19" s="501"/>
      <c r="U19" s="502">
        <f>IF(OR($N$2="",$L$8=""),"",IF(OR($CJ$14=$BT$11,$CJ$14=$BT$9),BZ26,IF(OR($CJ$14=$BT$12,$CJ$14=$BT$10),CY26,IF(OR($CJ$14=$BT$13,$CJ$14=$BT$15),DX26,IF(OR($CJ$14=$BT$14,$CJ$14=$BT$16),EW26,IF($CJ$14=$BT$17,FV26,IF($CJ$14=$BT$18,GU26,"poop")))))))</f>
        <v>9968</v>
      </c>
      <c r="V19" s="502"/>
      <c r="W19" s="502"/>
      <c r="X19" s="502"/>
      <c r="Y19" s="502">
        <f>IF(OR($N$2="",$L$8=""),"",IF(OR($CJ$14=$BT$11,$CJ$14=$BT$9),BZ27,IF(OR($CJ$14=$BT$12,$CJ$14=$BT$10),CY27,IF(OR($CJ$14=$BT$13,$CJ$14=$BT$15),DX27,IF(OR($CJ$14=$BT$14,$CJ$14=$BT$16),EW27,IF($CJ$14=$BT$17,FV27,IF($CJ$14=$BT$18,GU27,"poop")))))))</f>
        <v>10000</v>
      </c>
      <c r="Z19" s="502"/>
      <c r="AA19" s="502"/>
      <c r="AB19" s="502"/>
      <c r="AC19" s="225" t="str">
        <f t="shared" ref="AC19:AC28" si="0">IF($N$2="","","|X")</f>
        <v>|X</v>
      </c>
      <c r="AD19" s="225"/>
      <c r="AE19" s="225"/>
      <c r="AF19" s="23"/>
      <c r="AG19" s="23"/>
      <c r="AJ19" s="496" t="str">
        <f>CONCATENATE(A19," ",I19," |",M19," |",Q19," ",TEXT(U19,"|0+00.00")," ",TEXT(Y19,"|0+00.00")," ",AC19)</f>
        <v>RT_Slope_Break_width |Distance |1 |9 |99+68.00 |100+00.00 |X</v>
      </c>
      <c r="AK19" s="496"/>
      <c r="AL19" s="496"/>
      <c r="AM19" s="496"/>
      <c r="AN19" s="496"/>
      <c r="AO19" s="496"/>
      <c r="AP19" s="496"/>
      <c r="AQ19" s="496"/>
      <c r="AR19" s="496"/>
      <c r="AS19" s="496"/>
      <c r="AT19" s="496"/>
      <c r="AU19" s="496"/>
      <c r="AV19" s="496"/>
      <c r="AW19" s="496"/>
      <c r="AX19" s="496"/>
      <c r="AY19" s="496"/>
      <c r="AZ19" s="496"/>
      <c r="BA19" s="496"/>
      <c r="BB19" s="496"/>
      <c r="BC19" s="496"/>
      <c r="BD19" s="496"/>
      <c r="BE19" s="496"/>
    </row>
    <row r="20" spans="1:213" x14ac:dyDescent="0.2">
      <c r="A20" s="225" t="str">
        <f>IF($N$2="","",IF($N$2=$BT$2,$CJ$12,$CJ$11))</f>
        <v>RT_Slope_Break_width</v>
      </c>
      <c r="B20" s="225"/>
      <c r="C20" s="225"/>
      <c r="D20" s="225"/>
      <c r="E20" s="225"/>
      <c r="F20" s="225"/>
      <c r="G20" s="225"/>
      <c r="H20" s="225"/>
      <c r="I20" s="276" t="str">
        <f>IF($N$2="","","|Distance")</f>
        <v>|Distance</v>
      </c>
      <c r="J20" s="276"/>
      <c r="K20" s="276"/>
      <c r="L20" s="276"/>
      <c r="M20" s="501">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N20" s="501"/>
      <c r="O20" s="501"/>
      <c r="P20" s="501"/>
      <c r="Q20" s="501">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R20" s="501"/>
      <c r="S20" s="501"/>
      <c r="T20" s="501"/>
      <c r="U20" s="502">
        <f>IF(OR($N$2="",$L$8=""),"",IF(OR($CJ$14=$BT$11,$CJ$14=$BT$9),BZ27,IF(OR($CJ$14=$BT$12,$CJ$14=$BT$10),CY27,IF(OR($CJ$14=$BT$13,$CJ$14=$BT$15),DX27,IF(OR($CJ$14=$BT$14,$CJ$14=$BT$16),EW27,IF($CJ$14=$BT$17,FV27,IF($CJ$14=$BT$18,GU27,"poop")))))))</f>
        <v>10000</v>
      </c>
      <c r="V20" s="502"/>
      <c r="W20" s="502"/>
      <c r="X20" s="502"/>
      <c r="Y20" s="502">
        <f>IF(OR($N$2="",$L$8=""),"",IF(OR($CJ$14=$BT$11,$CJ$14=$BT$9),BZ25,IF(OR($CJ$14=$BT$12,$CJ$14=$BT$10),CY25,IF(OR($CJ$14=$BT$13,$CJ$14=$BT$15),DX25,IF(OR($CJ$14=$BT$14,$CJ$14=$BT$16),EW25,IF($CJ$14=$BT$17,FV25,IF($CJ$14=$BT$18,GU25,"poop")))))))</f>
        <v>10000</v>
      </c>
      <c r="Z20" s="502"/>
      <c r="AA20" s="502"/>
      <c r="AB20" s="502"/>
      <c r="AC20" s="225" t="str">
        <f t="shared" si="0"/>
        <v>|X</v>
      </c>
      <c r="AD20" s="225"/>
      <c r="AE20" s="225"/>
      <c r="AF20" s="23"/>
      <c r="AG20" s="23"/>
      <c r="AJ20" s="496" t="str">
        <f t="shared" ref="AJ20:AJ28" si="1">CONCATENATE(A20," ",I20," |",M20," |",Q20," ",TEXT(U20,"|0+00.00")," ",TEXT(Y20,"|0+00.00")," ",AC20)</f>
        <v>RT_Slope_Break_width |Distance |9 |9 |100+00.00 |100+00.00 |X</v>
      </c>
      <c r="AK20" s="496"/>
      <c r="AL20" s="496"/>
      <c r="AM20" s="496"/>
      <c r="AN20" s="496"/>
      <c r="AO20" s="496"/>
      <c r="AP20" s="496"/>
      <c r="AQ20" s="496"/>
      <c r="AR20" s="496"/>
      <c r="AS20" s="496"/>
      <c r="AT20" s="496"/>
      <c r="AU20" s="496"/>
      <c r="AV20" s="496"/>
      <c r="AW20" s="496"/>
      <c r="AX20" s="496"/>
      <c r="AY20" s="496"/>
      <c r="AZ20" s="496"/>
      <c r="BA20" s="496"/>
      <c r="BB20" s="496"/>
      <c r="BC20" s="496"/>
      <c r="BD20" s="496"/>
      <c r="BE20" s="496"/>
    </row>
    <row r="21" spans="1:213" x14ac:dyDescent="0.2">
      <c r="A21" s="225" t="str">
        <f>IF($N$2="","",IF($N$2=$BT$2,$CJ$12,$CJ$11))</f>
        <v>RT_Slope_Break_width</v>
      </c>
      <c r="B21" s="225"/>
      <c r="C21" s="225"/>
      <c r="D21" s="225"/>
      <c r="E21" s="225"/>
      <c r="F21" s="225"/>
      <c r="G21" s="225"/>
      <c r="H21" s="225"/>
      <c r="I21" s="276" t="str">
        <f>IF($N$2="","","|Distance")</f>
        <v>|Distance</v>
      </c>
      <c r="J21" s="276"/>
      <c r="K21" s="276"/>
      <c r="L21" s="276"/>
      <c r="M21" s="501">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N21" s="501"/>
      <c r="O21" s="501"/>
      <c r="P21" s="501"/>
      <c r="Q21" s="501">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R21" s="501"/>
      <c r="S21" s="501"/>
      <c r="T21" s="501"/>
      <c r="U21" s="502">
        <f>IF(OR($N$2="",$L$8=""),"",IF(OR($CJ$14=$BT$11,$CJ$14=$BT$9),BZ25,IF(OR($CJ$14=$BT$12,$CJ$14=$BT$10),CY25,IF(OR($CJ$14=$BT$13,$CJ$14=$BT$15),DX25,IF(OR($CJ$14=$BT$14,$CJ$14=$BT$16),EW25,IF($CJ$14=$BT$17,FV25,IF($CJ$14=$BT$18,GU25,"poop")))))))</f>
        <v>10000</v>
      </c>
      <c r="V21" s="502"/>
      <c r="W21" s="502"/>
      <c r="X21" s="502"/>
      <c r="Y21" s="502">
        <f>IF(OR($N$2="",$L$8=""),"",IF(OR($CJ$14=$BT$11,$CJ$14=$BT$9),BZ28,IF(OR($CJ$14=$BT$12,$CJ$14=$BT$10),CY28,IF(OR($CJ$14=$BT$13,$CJ$14=$BT$15),DX28,IF(OR($CJ$14=$BT$14,$CJ$14=$BT$16),EW28,IF($CJ$14=$BT$17,FV28,IF($CJ$14=$BT$18,GU28,"poop")))))))</f>
        <v>10025</v>
      </c>
      <c r="Z21" s="502"/>
      <c r="AA21" s="502"/>
      <c r="AB21" s="502"/>
      <c r="AC21" s="225" t="str">
        <f t="shared" si="0"/>
        <v>|X</v>
      </c>
      <c r="AD21" s="225"/>
      <c r="AE21" s="225"/>
      <c r="AF21" s="23"/>
      <c r="AG21" s="23"/>
      <c r="AJ21" s="496" t="str">
        <f t="shared" si="1"/>
        <v>RT_Slope_Break_width |Distance |9 |5 |100+00.00 |100+25.00 |X</v>
      </c>
      <c r="AK21" s="496"/>
      <c r="AL21" s="496"/>
      <c r="AM21" s="496"/>
      <c r="AN21" s="496"/>
      <c r="AO21" s="496"/>
      <c r="AP21" s="496"/>
      <c r="AQ21" s="496"/>
      <c r="AR21" s="496"/>
      <c r="AS21" s="496"/>
      <c r="AT21" s="496"/>
      <c r="AU21" s="496"/>
      <c r="AV21" s="496"/>
      <c r="AW21" s="496"/>
      <c r="AX21" s="496"/>
      <c r="AY21" s="496"/>
      <c r="AZ21" s="496"/>
      <c r="BA21" s="496"/>
      <c r="BB21" s="496"/>
      <c r="BC21" s="496"/>
      <c r="BD21" s="496"/>
      <c r="BE21" s="496"/>
    </row>
    <row r="22" spans="1:213" x14ac:dyDescent="0.2">
      <c r="A22" s="225" t="str">
        <f>IF($N$2="","",IF($N$2=$BT$2,$CJ$12,$CJ$11))</f>
        <v>RT_Slope_Break_width</v>
      </c>
      <c r="B22" s="225"/>
      <c r="C22" s="225"/>
      <c r="D22" s="225"/>
      <c r="E22" s="225"/>
      <c r="F22" s="225"/>
      <c r="G22" s="225"/>
      <c r="H22" s="225"/>
      <c r="I22" s="276" t="str">
        <f>IF($N$2="","","|Distance")</f>
        <v>|Distance</v>
      </c>
      <c r="J22" s="276"/>
      <c r="K22" s="276"/>
      <c r="L22" s="276"/>
      <c r="M22" s="501">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N22" s="501"/>
      <c r="O22" s="501"/>
      <c r="P22" s="501"/>
      <c r="Q22" s="501">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R22" s="501"/>
      <c r="S22" s="501"/>
      <c r="T22" s="501"/>
      <c r="U22" s="502">
        <f>IF(OR($N$2="",$L$8=""),"",IF(OR($CJ$14=$BT$11,$CJ$14=$BT$9),BZ28,IF(OR($CJ$14=$BT$12,$CJ$14=$BT$10),CY28,IF(OR($CJ$14=$BT$13,$CJ$14=$BT$15),DX28,IF(OR($CJ$14=$BT$14,$CJ$14=$BT$16),EW28,IF($CJ$14=$BT$17,FV28,IF($CJ$14=$BT$18,GU28,"poop")))))))</f>
        <v>10025</v>
      </c>
      <c r="V22" s="502"/>
      <c r="W22" s="502"/>
      <c r="X22" s="502"/>
      <c r="Y22" s="502">
        <f>IF(OR($N$2="",$L$8=""),"",IF(OR($CJ$14=$BT$11,$CJ$14=$BT$9),BZ29,IF(OR($CJ$14=$BT$12,$CJ$14=$BT$10),CY29,IF(OR($CJ$14=$BT$13,$CJ$14=$BT$15),DX29,IF(OR($CJ$14=$BT$14,$CJ$14=$BT$16),EW29,IF($CJ$14=$BT$17,FV29,IF($CJ$14=$BT$18,GU29,"poop")))))))</f>
        <v>10050</v>
      </c>
      <c r="Z22" s="502"/>
      <c r="AA22" s="502"/>
      <c r="AB22" s="502"/>
      <c r="AC22" s="225" t="str">
        <f t="shared" si="0"/>
        <v>|X</v>
      </c>
      <c r="AD22" s="225"/>
      <c r="AE22" s="225"/>
      <c r="AF22" s="23"/>
      <c r="AG22" s="23"/>
      <c r="AJ22" s="496" t="str">
        <f t="shared" si="1"/>
        <v>RT_Slope_Break_width |Distance |5 |4 |100+25.00 |100+50.00 |X</v>
      </c>
      <c r="AK22" s="496"/>
      <c r="AL22" s="496"/>
      <c r="AM22" s="496"/>
      <c r="AN22" s="496"/>
      <c r="AO22" s="496"/>
      <c r="AP22" s="496"/>
      <c r="AQ22" s="496"/>
      <c r="AR22" s="496"/>
      <c r="AS22" s="496"/>
      <c r="AT22" s="496"/>
      <c r="AU22" s="496"/>
      <c r="AV22" s="496"/>
      <c r="AW22" s="496"/>
      <c r="AX22" s="496"/>
      <c r="AY22" s="496"/>
      <c r="AZ22" s="496"/>
      <c r="BA22" s="496"/>
      <c r="BB22" s="496"/>
      <c r="BC22" s="496"/>
      <c r="BD22" s="496"/>
      <c r="BE22" s="496"/>
      <c r="BN22" s="259" t="s">
        <v>367</v>
      </c>
      <c r="BO22" s="287"/>
      <c r="BP22" s="287"/>
      <c r="BQ22" s="287"/>
      <c r="BR22" s="287"/>
      <c r="BS22" s="287"/>
      <c r="BT22" s="287"/>
      <c r="BU22" s="287"/>
      <c r="BV22" s="287"/>
      <c r="BW22" s="287"/>
      <c r="BX22" s="287"/>
      <c r="BY22" s="287"/>
      <c r="BZ22" s="287"/>
      <c r="CA22" s="287"/>
      <c r="CB22" s="287"/>
      <c r="CC22" s="287"/>
      <c r="CD22" s="287"/>
      <c r="CE22" s="287"/>
      <c r="CF22" s="287"/>
      <c r="CG22" s="287"/>
      <c r="CH22" s="287"/>
      <c r="CI22" s="287"/>
      <c r="CJ22" s="299"/>
      <c r="CM22" s="259" t="s">
        <v>366</v>
      </c>
      <c r="CN22" s="287"/>
      <c r="CO22" s="287"/>
      <c r="CP22" s="287"/>
      <c r="CQ22" s="287"/>
      <c r="CR22" s="287"/>
      <c r="CS22" s="287"/>
      <c r="CT22" s="287"/>
      <c r="CU22" s="287"/>
      <c r="CV22" s="287"/>
      <c r="CW22" s="287"/>
      <c r="CX22" s="287"/>
      <c r="CY22" s="287"/>
      <c r="CZ22" s="287"/>
      <c r="DA22" s="287"/>
      <c r="DB22" s="287"/>
      <c r="DC22" s="287"/>
      <c r="DD22" s="287"/>
      <c r="DE22" s="287"/>
      <c r="DF22" s="287"/>
      <c r="DG22" s="287"/>
      <c r="DH22" s="287"/>
      <c r="DI22" s="299"/>
      <c r="DL22" s="259" t="s">
        <v>365</v>
      </c>
      <c r="DM22" s="287"/>
      <c r="DN22" s="287"/>
      <c r="DO22" s="287"/>
      <c r="DP22" s="287"/>
      <c r="DQ22" s="287"/>
      <c r="DR22" s="287"/>
      <c r="DS22" s="287"/>
      <c r="DT22" s="287"/>
      <c r="DU22" s="287"/>
      <c r="DV22" s="287"/>
      <c r="DW22" s="287"/>
      <c r="DX22" s="287"/>
      <c r="DY22" s="287"/>
      <c r="DZ22" s="287"/>
      <c r="EA22" s="287"/>
      <c r="EB22" s="287"/>
      <c r="EC22" s="287"/>
      <c r="ED22" s="287"/>
      <c r="EE22" s="287"/>
      <c r="EF22" s="287"/>
      <c r="EG22" s="287"/>
      <c r="EH22" s="299"/>
      <c r="EK22" s="259" t="s">
        <v>364</v>
      </c>
      <c r="EL22" s="287"/>
      <c r="EM22" s="287"/>
      <c r="EN22" s="287"/>
      <c r="EO22" s="287"/>
      <c r="EP22" s="287"/>
      <c r="EQ22" s="287"/>
      <c r="ER22" s="287"/>
      <c r="ES22" s="287"/>
      <c r="ET22" s="287"/>
      <c r="EU22" s="287"/>
      <c r="EV22" s="287"/>
      <c r="EW22" s="287"/>
      <c r="EX22" s="287"/>
      <c r="EY22" s="287"/>
      <c r="EZ22" s="287"/>
      <c r="FA22" s="287"/>
      <c r="FB22" s="287"/>
      <c r="FC22" s="287"/>
      <c r="FD22" s="287"/>
      <c r="FE22" s="287"/>
      <c r="FF22" s="287"/>
      <c r="FG22" s="299"/>
      <c r="FJ22" s="259" t="s">
        <v>363</v>
      </c>
      <c r="FK22" s="287"/>
      <c r="FL22" s="287"/>
      <c r="FM22" s="287"/>
      <c r="FN22" s="287"/>
      <c r="FO22" s="287"/>
      <c r="FP22" s="287"/>
      <c r="FQ22" s="287"/>
      <c r="FR22" s="287"/>
      <c r="FS22" s="287"/>
      <c r="FT22" s="287"/>
      <c r="FU22" s="287"/>
      <c r="FV22" s="287"/>
      <c r="FW22" s="287"/>
      <c r="FX22" s="287"/>
      <c r="FY22" s="287"/>
      <c r="FZ22" s="287"/>
      <c r="GA22" s="287"/>
      <c r="GB22" s="287"/>
      <c r="GC22" s="287"/>
      <c r="GD22" s="287"/>
      <c r="GE22" s="287"/>
      <c r="GF22" s="299"/>
      <c r="GI22" s="259" t="s">
        <v>362</v>
      </c>
      <c r="GJ22" s="287"/>
      <c r="GK22" s="287"/>
      <c r="GL22" s="287"/>
      <c r="GM22" s="287"/>
      <c r="GN22" s="287"/>
      <c r="GO22" s="287"/>
      <c r="GP22" s="287"/>
      <c r="GQ22" s="287"/>
      <c r="GR22" s="287"/>
      <c r="GS22" s="287"/>
      <c r="GT22" s="287"/>
      <c r="GU22" s="287"/>
      <c r="GV22" s="287"/>
      <c r="GW22" s="287"/>
      <c r="GX22" s="287"/>
      <c r="GY22" s="287"/>
      <c r="GZ22" s="287"/>
      <c r="HA22" s="287"/>
      <c r="HB22" s="287"/>
      <c r="HC22" s="287"/>
      <c r="HD22" s="287"/>
      <c r="HE22" s="299"/>
    </row>
    <row r="23" spans="1:213" x14ac:dyDescent="0.2">
      <c r="A23" s="225" t="str">
        <f>IF($N$2="","",IF($N$2=$BT$2,$CJ$12,$CJ$11))</f>
        <v>RT_Slope_Break_width</v>
      </c>
      <c r="B23" s="225"/>
      <c r="C23" s="225"/>
      <c r="D23" s="225"/>
      <c r="E23" s="225"/>
      <c r="F23" s="225"/>
      <c r="G23" s="225"/>
      <c r="H23" s="225"/>
      <c r="I23" s="276" t="str">
        <f>IF($N$2="","","|Distance")</f>
        <v>|Distance</v>
      </c>
      <c r="J23" s="276"/>
      <c r="K23" s="276"/>
      <c r="L23" s="276"/>
      <c r="M23" s="501">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N23" s="501"/>
      <c r="O23" s="501"/>
      <c r="P23" s="501"/>
      <c r="Q23" s="501">
        <f>IF(OR($N$2="",$L$8=""),"",IF(AND($N$2=$BT$2,OR($CJ$14=$BT$11,$CJ$14=$BT$9)),CE38,IF(AND($N$2=$BT$3,OR($CJ$14=$BT$11,$CJ$14=$BT$9)),BZ38,IF(AND($N$2=$BT$2,OR($CJ$14=$BT$12,$CJ$14=$BT$10)),DD38,IF(AND($N$2=$BT$3,OR($CJ$14=$BT$12,$CJ$14=$BT$10)),CY38,IF(AND($N$2=$BT$2,OR($CJ$14=$BT$13,$CJ$14=$BT$15)),EC38,IF(AND($N$2=$BT$3,OR($CJ$14=$BT$13,$CJ$14=$BT$15)),DX38,IF(AND($N$2=$BT$2,OR($CJ$14=$BT$14,$CJ$14=$BT$16)),FB38,IF(AND($N$2=$BT$3,OR($CJ$14=$BT$14,$CJ$14=$BT$16)),EW38,IF(AND($N$2=$BT$2,$CJ$14=$BT$17),GA38,IF(AND($N$2=$BT$3,$CJ$14=$BT$17),FV38,IF(AND($N$2=$BT$2,$CJ$14=$BT$18),GZ38,IF(AND($N$2=$BT$3,$CJ$14=$BT$18),GU38,"poop")))))))))))))</f>
        <v>2.5</v>
      </c>
      <c r="R23" s="501"/>
      <c r="S23" s="501"/>
      <c r="T23" s="501"/>
      <c r="U23" s="502">
        <f>IF(OR($N$2="",$L$8=""),"",IF(OR($CJ$14=$BT$11,$CJ$14=$BT$9),BZ29,IF(OR($CJ$14=$BT$12,$CJ$14=$BT$10),CY29,IF(OR($CJ$14=$BT$13,$CJ$14=$BT$15),DX29,IF(OR($CJ$14=$BT$14,$CJ$14=$BT$16),EW29,IF($CJ$14=$BT$17,FV29,IF($CJ$14=$BT$18,GU29,"poop")))))))</f>
        <v>10050</v>
      </c>
      <c r="V23" s="502"/>
      <c r="W23" s="502"/>
      <c r="X23" s="502"/>
      <c r="Y23" s="502">
        <f>IF(OR($N$2="",$L$8=""),"",IF(OR($CJ$14=$BT$11,$CJ$14=$BT$9),BZ30,IF(OR($CJ$14=$BT$12,$CJ$14=$BT$10),CY30,IF(OR($CJ$14=$BT$13,$CJ$14=$BT$15),DX30,IF(OR($CJ$14=$BT$14,$CJ$14=$BT$16),EW30,IF($CJ$14=$BT$17,FV30,IF($CJ$14=$BT$18,GU30,"poop")))))))</f>
        <v>10062.5</v>
      </c>
      <c r="Z23" s="502"/>
      <c r="AA23" s="502"/>
      <c r="AB23" s="502"/>
      <c r="AC23" s="225" t="str">
        <f t="shared" si="0"/>
        <v>|X</v>
      </c>
      <c r="AD23" s="225"/>
      <c r="AE23" s="225"/>
      <c r="AF23" s="23"/>
      <c r="AG23" s="23"/>
      <c r="AJ23" s="496" t="str">
        <f t="shared" si="1"/>
        <v>RT_Slope_Break_width |Distance |4 |2.5 |100+50.00 |100+62.50 |X</v>
      </c>
      <c r="AK23" s="496"/>
      <c r="AL23" s="496"/>
      <c r="AM23" s="496"/>
      <c r="AN23" s="496"/>
      <c r="AO23" s="496"/>
      <c r="AP23" s="496"/>
      <c r="AQ23" s="496"/>
      <c r="AR23" s="496"/>
      <c r="AS23" s="496"/>
      <c r="AT23" s="496"/>
      <c r="AU23" s="496"/>
      <c r="AV23" s="496"/>
      <c r="AW23" s="496"/>
      <c r="AX23" s="496"/>
      <c r="AY23" s="496"/>
      <c r="AZ23" s="496"/>
      <c r="BA23" s="496"/>
      <c r="BB23" s="496"/>
      <c r="BC23" s="496"/>
      <c r="BD23" s="496"/>
      <c r="BE23" s="496"/>
      <c r="BN23" s="176"/>
      <c r="BS23" s="23"/>
      <c r="CF23" s="15"/>
      <c r="CG23" s="15"/>
      <c r="CJ23" s="175"/>
      <c r="CM23" s="176"/>
      <c r="CR23" s="23"/>
      <c r="DE23" s="15"/>
      <c r="DF23" s="15"/>
      <c r="DI23" s="175"/>
      <c r="DL23" s="176"/>
      <c r="DQ23" s="23"/>
      <c r="ED23" s="15"/>
      <c r="EE23" s="15"/>
      <c r="EH23" s="175"/>
      <c r="EK23" s="176"/>
      <c r="EP23" s="23"/>
      <c r="FC23" s="15"/>
      <c r="FD23" s="15"/>
      <c r="FG23" s="175"/>
      <c r="FJ23" s="176"/>
      <c r="FO23" s="23"/>
      <c r="GB23" s="15"/>
      <c r="GC23" s="15"/>
      <c r="GF23" s="175"/>
      <c r="GI23" s="176"/>
      <c r="GN23" s="23"/>
      <c r="HA23" s="15"/>
      <c r="HB23" s="15"/>
      <c r="HE23" s="175"/>
    </row>
    <row r="24" spans="1:213" x14ac:dyDescent="0.2">
      <c r="A24" s="225" t="str">
        <f>IF($N$2="","",IF($N$2=$BT$2,$CJ$6,$CJ$5))</f>
        <v>S_RT_Slope_Break_slope</v>
      </c>
      <c r="B24" s="225"/>
      <c r="C24" s="225"/>
      <c r="D24" s="225"/>
      <c r="E24" s="225"/>
      <c r="F24" s="225"/>
      <c r="G24" s="225"/>
      <c r="H24" s="225"/>
      <c r="I24" s="276" t="str">
        <f>IF($N$2="","","|Slope")</f>
        <v>|Slope</v>
      </c>
      <c r="J24" s="276"/>
      <c r="K24" s="276"/>
      <c r="L24" s="276"/>
      <c r="M24" s="501">
        <f>IF(OR($N$2="",$L$8=""),"",IF(AND($N$2=$BT$2,OR($CJ$14=$BT$11,$CJ$14=$BT$9)),CE47,IF(AND($N$2=$BT$3,OR($CJ$14=$BT$11,$CJ$14=$BT$9)),BZ47,IF(AND($N$2=$BT$2,OR($CJ$14=$BT$12,$CJ$14=$BT$10)),DD47,IF(AND($N$2=$BT$3,OR($CJ$14=$BT$12,$CJ$14=$BT$10)),CY47,IF(AND($N$2=$BT$2,OR($CJ$14=$BT$15,$CJ$14=$BT$13)),EC47,IF(AND($N$2=$BT$3,OR($CJ$14=$BT$15,$CJ$14=$BT$13)),DX47,IF(AND($N$2=$BT$2,OR($CJ$14=$BT$14,$CJ$14=$BT$16)),FB47,IF(AND($N$2=$BT$3,OR($CJ$14=$BT$14,$CJ$14=$BT$16)),EW47,IF(AND($N$2=$BT$2,$CJ$14=$BT$17),GA47,IF(AND($N$2=$BT$3,$CJ$14=$BT$17),FV47,IF(AND($N$2=$BT$2,$CJ$14=$BT$18),GZ47,IF(AND($N$2=$BT$3,$CJ$14=$BT$18),GU47,"poop")))))))))))))</f>
        <v>-0.05</v>
      </c>
      <c r="N24" s="501"/>
      <c r="O24" s="501"/>
      <c r="P24" s="501"/>
      <c r="Q24" s="501">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R24" s="501"/>
      <c r="S24" s="501"/>
      <c r="T24" s="501"/>
      <c r="U24" s="502">
        <f>IF(OR($N$2="",$L$8=""),"",IF(OR($CJ$14=$BT$11,$CJ$14=$BT$9),BZ41,IF(OR($CJ$14=$BT$12,$CJ$14=$BT$10),CY41,IF(OR($CJ$14=$BT$13,$CJ$14=$BT$15),DX41,IF(OR($CJ$14=$BT$14,$CJ$14=$BT$16),EW41,IF($CJ$14=$BT$17,FV41,IF($CJ$14=$BT$18,GU41,"poop")))))))</f>
        <v>9968</v>
      </c>
      <c r="V24" s="502"/>
      <c r="W24" s="502"/>
      <c r="X24" s="502"/>
      <c r="Y24" s="502">
        <f>IF(OR($N$2="",$L$8=""),"",IF(OR($CJ$14=$BT$11,$CJ$14=$BT$9),BZ42,IF(OR($CJ$14=$BT$12,$CJ$14=$BT$10),CY42,IF(OR($CJ$14=$BT$13,$CJ$14=$BT$15),DX42,IF(OR($CJ$14=$BT$14,$CJ$14=$BT$16),EW42,IF($CJ$14=$BT$17,FV42,IF($CJ$14=$BT$18,GU42,"poop")))))))</f>
        <v>9973</v>
      </c>
      <c r="Z24" s="502"/>
      <c r="AA24" s="502"/>
      <c r="AB24" s="502"/>
      <c r="AC24" s="225" t="str">
        <f t="shared" si="0"/>
        <v>|X</v>
      </c>
      <c r="AD24" s="225"/>
      <c r="AE24" s="225"/>
      <c r="AJ24" s="496" t="str">
        <f t="shared" si="1"/>
        <v>S_RT_Slope_Break_slope |Slope |-0.05 |-0.1 |99+68.00 |99+73.00 |X</v>
      </c>
      <c r="AK24" s="496"/>
      <c r="AL24" s="496"/>
      <c r="AM24" s="496"/>
      <c r="AN24" s="496"/>
      <c r="AO24" s="496"/>
      <c r="AP24" s="496"/>
      <c r="AQ24" s="496"/>
      <c r="AR24" s="496"/>
      <c r="AS24" s="496"/>
      <c r="AT24" s="496"/>
      <c r="AU24" s="496"/>
      <c r="AV24" s="496"/>
      <c r="AW24" s="496"/>
      <c r="AX24" s="496"/>
      <c r="AY24" s="496"/>
      <c r="AZ24" s="496"/>
      <c r="BA24" s="496"/>
      <c r="BB24" s="496"/>
      <c r="BC24" s="496"/>
      <c r="BD24" s="496"/>
      <c r="BE24" s="496"/>
      <c r="BN24" s="176"/>
      <c r="BS24" s="23"/>
      <c r="BZ24" s="276" t="s">
        <v>320</v>
      </c>
      <c r="CA24" s="225"/>
      <c r="CB24" s="225"/>
      <c r="CC24" s="225"/>
      <c r="CD24" s="225"/>
      <c r="CE24" s="276" t="s">
        <v>319</v>
      </c>
      <c r="CF24" s="276"/>
      <c r="CG24" s="276"/>
      <c r="CH24" s="276"/>
      <c r="CJ24" s="175"/>
      <c r="CM24" s="176"/>
      <c r="CR24" s="23"/>
      <c r="CY24" s="276" t="s">
        <v>320</v>
      </c>
      <c r="CZ24" s="225"/>
      <c r="DA24" s="225"/>
      <c r="DB24" s="225"/>
      <c r="DC24" s="225"/>
      <c r="DD24" s="276" t="s">
        <v>319</v>
      </c>
      <c r="DE24" s="276"/>
      <c r="DF24" s="276"/>
      <c r="DG24" s="276"/>
      <c r="DI24" s="175"/>
      <c r="DL24" s="176"/>
      <c r="DQ24" s="23"/>
      <c r="DX24" s="276" t="s">
        <v>320</v>
      </c>
      <c r="DY24" s="225"/>
      <c r="DZ24" s="225"/>
      <c r="EA24" s="225"/>
      <c r="EB24" s="225"/>
      <c r="EC24" s="276" t="s">
        <v>319</v>
      </c>
      <c r="ED24" s="276"/>
      <c r="EE24" s="276"/>
      <c r="EF24" s="276"/>
      <c r="EH24" s="175"/>
      <c r="EK24" s="176"/>
      <c r="EP24" s="23"/>
      <c r="EW24" s="276" t="s">
        <v>320</v>
      </c>
      <c r="EX24" s="225"/>
      <c r="EY24" s="225"/>
      <c r="EZ24" s="225"/>
      <c r="FA24" s="225"/>
      <c r="FB24" s="276" t="s">
        <v>319</v>
      </c>
      <c r="FC24" s="276"/>
      <c r="FD24" s="276"/>
      <c r="FE24" s="276"/>
      <c r="FG24" s="175"/>
      <c r="FJ24" s="176"/>
      <c r="FO24" s="23"/>
      <c r="FV24" s="276" t="s">
        <v>320</v>
      </c>
      <c r="FW24" s="225"/>
      <c r="FX24" s="225"/>
      <c r="FY24" s="225"/>
      <c r="FZ24" s="225"/>
      <c r="GA24" s="276" t="s">
        <v>319</v>
      </c>
      <c r="GB24" s="276"/>
      <c r="GC24" s="276"/>
      <c r="GD24" s="276"/>
      <c r="GF24" s="175"/>
      <c r="GI24" s="176"/>
      <c r="GN24" s="23"/>
      <c r="GU24" s="276" t="s">
        <v>320</v>
      </c>
      <c r="GV24" s="225"/>
      <c r="GW24" s="225"/>
      <c r="GX24" s="225"/>
      <c r="GY24" s="225"/>
      <c r="GZ24" s="276" t="s">
        <v>319</v>
      </c>
      <c r="HA24" s="276"/>
      <c r="HB24" s="276"/>
      <c r="HC24" s="276"/>
      <c r="HE24" s="175"/>
    </row>
    <row r="25" spans="1:213" x14ac:dyDescent="0.2">
      <c r="A25" s="225" t="str">
        <f>IF($N$2="","",IF($N$2=$BT$2,$CJ$6,$CJ$5))</f>
        <v>S_RT_Slope_Break_slope</v>
      </c>
      <c r="B25" s="225"/>
      <c r="C25" s="225"/>
      <c r="D25" s="225"/>
      <c r="E25" s="225"/>
      <c r="F25" s="225"/>
      <c r="G25" s="225"/>
      <c r="H25" s="225"/>
      <c r="I25" s="276" t="str">
        <f>IF($N$2="","","|Slope")</f>
        <v>|Slope</v>
      </c>
      <c r="J25" s="276"/>
      <c r="K25" s="276"/>
      <c r="L25" s="276"/>
      <c r="M25" s="501">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N25" s="501"/>
      <c r="O25" s="501"/>
      <c r="P25" s="501"/>
      <c r="Q25" s="501">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R25" s="501"/>
      <c r="S25" s="501"/>
      <c r="T25" s="501"/>
      <c r="U25" s="502">
        <f>IF(OR($N$2="",$L$8=""),"",IF(OR($CJ$14=$BT$11,$CJ$14=$BT$9),BZ42,IF(OR($CJ$14=$BT$12,$CJ$14=$BT$10),CY42,IF(OR($CJ$14=$BT$13,$CJ$14=$BT$15),DX42,IF(OR($CJ$14=$BT$14,$CJ$14=$BT$16),EW42,IF($CJ$14=$BT$17,FV42,IF($CJ$14=$BT$18,GU42,"poop")))))))</f>
        <v>9973</v>
      </c>
      <c r="V25" s="502"/>
      <c r="W25" s="502"/>
      <c r="X25" s="502"/>
      <c r="Y25" s="502">
        <f>IF(OR($N$2="",$L$8=""),"",IF(OR($CJ$14=$BT$11,$CJ$14=$BT$9),BZ43,IF(OR($CJ$14=$BT$12,$CJ$14=$BT$10),CY43,IF(OR($CJ$14=$BT$13,$CJ$14=$BT$15),DX43,IF(OR($CJ$14=$BT$14,$CJ$14=$BT$16),EW43,IF($CJ$14=$BT$17,FV43,IF($CJ$14=$BT$18,GU43,"poop")))))))</f>
        <v>10050</v>
      </c>
      <c r="Z25" s="502"/>
      <c r="AA25" s="502"/>
      <c r="AB25" s="502"/>
      <c r="AC25" s="225" t="str">
        <f t="shared" si="0"/>
        <v>|X</v>
      </c>
      <c r="AD25" s="225"/>
      <c r="AE25" s="225"/>
      <c r="AJ25" s="496" t="str">
        <f t="shared" si="1"/>
        <v>S_RT_Slope_Break_slope |Slope |-0.1 |-0.1 |99+73.00 |100+50.00 |X</v>
      </c>
      <c r="AK25" s="496"/>
      <c r="AL25" s="496"/>
      <c r="AM25" s="496"/>
      <c r="AN25" s="496"/>
      <c r="AO25" s="496"/>
      <c r="AP25" s="496"/>
      <c r="AQ25" s="496"/>
      <c r="AR25" s="496"/>
      <c r="AS25" s="496"/>
      <c r="AT25" s="496"/>
      <c r="AU25" s="496"/>
      <c r="AV25" s="496"/>
      <c r="AW25" s="496"/>
      <c r="AX25" s="496"/>
      <c r="AY25" s="496"/>
      <c r="AZ25" s="496"/>
      <c r="BA25" s="496"/>
      <c r="BB25" s="496"/>
      <c r="BC25" s="496"/>
      <c r="BD25" s="496"/>
      <c r="BE25" s="496"/>
      <c r="BN25" s="176"/>
      <c r="BS25" s="23"/>
      <c r="BY25" s="24" t="s">
        <v>361</v>
      </c>
      <c r="BZ25" s="498">
        <f>$L$5</f>
        <v>10000</v>
      </c>
      <c r="CA25" s="498"/>
      <c r="CB25" s="498"/>
      <c r="CC25" s="498"/>
      <c r="CD25" s="498"/>
      <c r="CE25" s="276"/>
      <c r="CF25" s="276"/>
      <c r="CG25" s="276"/>
      <c r="CH25" s="276"/>
      <c r="CJ25" s="175"/>
      <c r="CM25" s="176"/>
      <c r="CR25" s="23"/>
      <c r="CX25" s="24" t="s">
        <v>361</v>
      </c>
      <c r="CY25" s="498">
        <f>$L$5</f>
        <v>10000</v>
      </c>
      <c r="CZ25" s="498"/>
      <c r="DA25" s="498"/>
      <c r="DB25" s="498"/>
      <c r="DC25" s="498"/>
      <c r="DD25" s="276"/>
      <c r="DE25" s="276"/>
      <c r="DF25" s="276"/>
      <c r="DG25" s="276"/>
      <c r="DI25" s="175"/>
      <c r="DL25" s="176"/>
      <c r="DQ25" s="23"/>
      <c r="DW25" s="24" t="s">
        <v>361</v>
      </c>
      <c r="DX25" s="498">
        <f>$L$5</f>
        <v>10000</v>
      </c>
      <c r="DY25" s="498"/>
      <c r="DZ25" s="498"/>
      <c r="EA25" s="498"/>
      <c r="EB25" s="498"/>
      <c r="EC25" s="276"/>
      <c r="ED25" s="276"/>
      <c r="EE25" s="276"/>
      <c r="EF25" s="276"/>
      <c r="EH25" s="175"/>
      <c r="EK25" s="176"/>
      <c r="EP25" s="23"/>
      <c r="EV25" s="24" t="s">
        <v>361</v>
      </c>
      <c r="EW25" s="498">
        <f>$L$5</f>
        <v>10000</v>
      </c>
      <c r="EX25" s="498"/>
      <c r="EY25" s="498"/>
      <c r="EZ25" s="498"/>
      <c r="FA25" s="498"/>
      <c r="FB25" s="276"/>
      <c r="FC25" s="276"/>
      <c r="FD25" s="276"/>
      <c r="FE25" s="276"/>
      <c r="FG25" s="175"/>
      <c r="FJ25" s="176"/>
      <c r="FO25" s="23"/>
      <c r="FU25" s="24" t="s">
        <v>361</v>
      </c>
      <c r="FV25" s="498">
        <f>$L$5</f>
        <v>10000</v>
      </c>
      <c r="FW25" s="498"/>
      <c r="FX25" s="498"/>
      <c r="FY25" s="498"/>
      <c r="FZ25" s="498"/>
      <c r="GA25" s="276"/>
      <c r="GB25" s="276"/>
      <c r="GC25" s="276"/>
      <c r="GD25" s="276"/>
      <c r="GF25" s="175"/>
      <c r="GI25" s="176"/>
      <c r="GN25" s="23"/>
      <c r="GT25" s="24" t="s">
        <v>361</v>
      </c>
      <c r="GU25" s="498">
        <f>$L$5</f>
        <v>10000</v>
      </c>
      <c r="GV25" s="498"/>
      <c r="GW25" s="498"/>
      <c r="GX25" s="498"/>
      <c r="GY25" s="498"/>
      <c r="GZ25" s="276"/>
      <c r="HA25" s="276"/>
      <c r="HB25" s="276"/>
      <c r="HC25" s="276"/>
      <c r="HE25" s="175"/>
    </row>
    <row r="26" spans="1:213" x14ac:dyDescent="0.2">
      <c r="A26" s="225" t="str">
        <f>IF($N$2="","",IF($N$2=$BT$2,$CJ$6,$CJ$5))</f>
        <v>S_RT_Slope_Break_slope</v>
      </c>
      <c r="B26" s="225"/>
      <c r="C26" s="225"/>
      <c r="D26" s="225"/>
      <c r="E26" s="225"/>
      <c r="F26" s="225"/>
      <c r="G26" s="225"/>
      <c r="H26" s="225"/>
      <c r="I26" s="276" t="str">
        <f>IF($N$2="","","|Slope")</f>
        <v>|Slope</v>
      </c>
      <c r="J26" s="276"/>
      <c r="K26" s="276"/>
      <c r="L26" s="276"/>
      <c r="M26" s="501">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N26" s="501"/>
      <c r="O26" s="501"/>
      <c r="P26" s="501"/>
      <c r="Q26" s="501">
        <f>IF(OR($N$2="",$L$8=""),"",IF(AND($N$2=$BT$2,OR($CJ$14=$BT$11,$CJ$14=$BT$9)),CE50,IF(AND($N$2=$BT$3,OR($CJ$14=$BT$11,$CJ$14=$BT$9)),BZ50,IF(AND($N$2=$BT$2,OR($CJ$14=$BT$12,$CJ$14=$BT$10)),DD50,IF(AND($N$2=$BT$3,OR($CJ$14=$BT$12,$CJ$14=$BT$10)),CY50,IF(AND($N$2=$BT$2,OR($CJ$14=$BT$15,$CJ$14=$BT$13)),EC50,IF(AND($N$2=$BT$3,OR($CJ$14=$BT$15,$CJ$14=$BT$13)),DX50,IF(AND($N$2=$BT$2,OR($CJ$14=$BT$14,$CJ$14=$BT$16)),FB50,IF(AND($N$2=$BT$3,OR($CJ$14=$BT$14,$CJ$14=$BT$16)),EW50,IF(AND($N$2=$BT$2,$CJ$14=$BT$17),GA50,IF(AND($N$2=$BT$3,$CJ$14=$BT$17),FV50,IF(AND($N$2=$BT$2,$CJ$14=$BT$18),GZ50,IF(AND($N$2=$BT$3,$CJ$14=$BT$18),GU50,"poop")))))))))))))</f>
        <v>-0.05</v>
      </c>
      <c r="R26" s="501"/>
      <c r="S26" s="501"/>
      <c r="T26" s="501"/>
      <c r="U26" s="502">
        <f>IF(OR($N$2="",$L$8=""),"",IF(OR($CJ$14=$BT$11,$CJ$14=$BT$9),BZ43,IF(OR($CJ$14=$BT$12,$CJ$14=$BT$10),CY43,IF(OR($CJ$14=$BT$13,$CJ$14=$BT$15),DX43,IF(OR($CJ$14=$BT$14,$CJ$14=$BT$16),EW43,IF($CJ$14=$BT$17,FV43,IF($CJ$14=$BT$18,GU43,"poop")))))))</f>
        <v>10050</v>
      </c>
      <c r="V26" s="502"/>
      <c r="W26" s="502"/>
      <c r="X26" s="502"/>
      <c r="Y26" s="502">
        <f>IF(OR($N$2="",$L$8=""),"",IF(OR($CJ$14=$BT$11,$CJ$14=$BT$9),BZ44,IF(OR($CJ$14=$BT$12,$CJ$14=$BT$10),CY44,IF(OR($CJ$14=$BT$13,$CJ$14=$BT$15),DX44,IF(OR($CJ$14=$BT$14,$CJ$14=$BT$16),EW44,IF($CJ$14=$BT$17,FV44,IF($CJ$14=$BT$18,GU44,"poop")))))))</f>
        <v>10062.5</v>
      </c>
      <c r="Z26" s="502"/>
      <c r="AA26" s="502"/>
      <c r="AB26" s="502"/>
      <c r="AC26" s="225" t="str">
        <f t="shared" si="0"/>
        <v>|X</v>
      </c>
      <c r="AD26" s="225"/>
      <c r="AE26" s="225"/>
      <c r="AJ26" s="496" t="str">
        <f t="shared" si="1"/>
        <v>S_RT_Slope_Break_slope |Slope |-0.1 |-0.05 |100+50.00 |100+62.50 |X</v>
      </c>
      <c r="AK26" s="496"/>
      <c r="AL26" s="496"/>
      <c r="AM26" s="496"/>
      <c r="AN26" s="496"/>
      <c r="AO26" s="496"/>
      <c r="AP26" s="496"/>
      <c r="AQ26" s="496"/>
      <c r="AR26" s="496"/>
      <c r="AS26" s="496"/>
      <c r="AT26" s="496"/>
      <c r="AU26" s="496"/>
      <c r="AV26" s="496"/>
      <c r="AW26" s="496"/>
      <c r="AX26" s="496"/>
      <c r="AY26" s="496"/>
      <c r="AZ26" s="496"/>
      <c r="BA26" s="496"/>
      <c r="BB26" s="496"/>
      <c r="BC26" s="496"/>
      <c r="BD26" s="496"/>
      <c r="BE26" s="496"/>
      <c r="BN26" s="176"/>
      <c r="BS26" s="23"/>
      <c r="BY26" s="24" t="s">
        <v>348</v>
      </c>
      <c r="BZ26" s="498">
        <f>IF($L$5&gt;$L$6,$BZ$25+CE26,$BZ$25-CE26)</f>
        <v>9968</v>
      </c>
      <c r="CA26" s="498"/>
      <c r="CB26" s="498"/>
      <c r="CC26" s="498"/>
      <c r="CD26" s="498"/>
      <c r="CE26" s="276">
        <f>32+($AA$2*4)</f>
        <v>32</v>
      </c>
      <c r="CF26" s="276"/>
      <c r="CG26" s="276"/>
      <c r="CH26" s="276"/>
      <c r="CI26" s="23" t="s">
        <v>209</v>
      </c>
      <c r="CJ26" s="175"/>
      <c r="CM26" s="176"/>
      <c r="CR26" s="23"/>
      <c r="CX26" s="24" t="s">
        <v>348</v>
      </c>
      <c r="CY26" s="498">
        <f>IF($L$5&gt;$L$6,$CY$25+DD26,$CY$25-DD26)</f>
        <v>9968.4</v>
      </c>
      <c r="CZ26" s="498"/>
      <c r="DA26" s="498"/>
      <c r="DB26" s="498"/>
      <c r="DC26" s="498"/>
      <c r="DD26" s="276">
        <f>DD27+21.6+($AA$2*4)</f>
        <v>31.6</v>
      </c>
      <c r="DE26" s="276"/>
      <c r="DF26" s="276"/>
      <c r="DG26" s="276"/>
      <c r="DH26" s="23" t="s">
        <v>209</v>
      </c>
      <c r="DI26" s="175"/>
      <c r="DL26" s="176"/>
      <c r="DQ26" s="23"/>
      <c r="DW26" s="24" t="s">
        <v>348</v>
      </c>
      <c r="DX26" s="498">
        <f>IF($L$5&gt;$L$6,$DX$25+EC26,$DX$25-EC26)</f>
        <v>9978</v>
      </c>
      <c r="DY26" s="498"/>
      <c r="DZ26" s="498"/>
      <c r="EA26" s="498"/>
      <c r="EB26" s="498"/>
      <c r="EC26" s="276">
        <f>32+(($AA$2-2.5)*4)</f>
        <v>22</v>
      </c>
      <c r="ED26" s="276"/>
      <c r="EE26" s="276"/>
      <c r="EF26" s="276"/>
      <c r="EG26" s="23" t="s">
        <v>209</v>
      </c>
      <c r="EH26" s="175"/>
      <c r="EK26" s="176"/>
      <c r="EP26" s="23"/>
      <c r="EV26" s="24" t="s">
        <v>348</v>
      </c>
      <c r="EW26" s="498">
        <f>IF($L$5&gt;$L$6,$EW$25+FB26,$EW$25-FB26)</f>
        <v>9976</v>
      </c>
      <c r="EX26" s="498"/>
      <c r="EY26" s="498"/>
      <c r="EZ26" s="498"/>
      <c r="FA26" s="498"/>
      <c r="FB26" s="276">
        <f>FB27+24+(($AA$2-2.5)*4)</f>
        <v>24</v>
      </c>
      <c r="FC26" s="276"/>
      <c r="FD26" s="276"/>
      <c r="FE26" s="276"/>
      <c r="FF26" s="23" t="s">
        <v>209</v>
      </c>
      <c r="FG26" s="175"/>
      <c r="FJ26" s="176"/>
      <c r="FO26" s="23"/>
      <c r="FU26" s="24" t="s">
        <v>348</v>
      </c>
      <c r="FV26" s="498">
        <f>IF($L$5&gt;$L$6,$FV$25+GA26,$FV$25-GA26)</f>
        <v>9974</v>
      </c>
      <c r="FW26" s="498"/>
      <c r="FX26" s="498"/>
      <c r="FY26" s="498"/>
      <c r="FZ26" s="498"/>
      <c r="GA26" s="276">
        <f>26+($AA$2*4)</f>
        <v>26</v>
      </c>
      <c r="GB26" s="276"/>
      <c r="GC26" s="276"/>
      <c r="GD26" s="276"/>
      <c r="GE26" s="23" t="s">
        <v>209</v>
      </c>
      <c r="GF26" s="175"/>
      <c r="GI26" s="176"/>
      <c r="GN26" s="23"/>
      <c r="GT26" s="24" t="s">
        <v>348</v>
      </c>
      <c r="GU26" s="498">
        <f>IF($L$5&gt;$L$6,$GU$25+GZ26,$GU$25-GZ26)</f>
        <v>9974</v>
      </c>
      <c r="GV26" s="498"/>
      <c r="GW26" s="498"/>
      <c r="GX26" s="498"/>
      <c r="GY26" s="498"/>
      <c r="GZ26" s="276">
        <f>GZ27+16+($AA$2*4)</f>
        <v>26</v>
      </c>
      <c r="HA26" s="276"/>
      <c r="HB26" s="276"/>
      <c r="HC26" s="276"/>
      <c r="HD26" s="23" t="s">
        <v>209</v>
      </c>
      <c r="HE26" s="175"/>
    </row>
    <row r="27" spans="1:213" x14ac:dyDescent="0.2">
      <c r="A27" s="225" t="str">
        <f>IF($N$2="","",IF($N$2=$BT$2,$CJ$3,$CJ$2))</f>
        <v>RT_GR_offset</v>
      </c>
      <c r="B27" s="225"/>
      <c r="C27" s="225"/>
      <c r="D27" s="225"/>
      <c r="E27" s="225"/>
      <c r="F27" s="225"/>
      <c r="G27" s="225"/>
      <c r="H27" s="225"/>
      <c r="I27" s="276" t="str">
        <f>IF($N$2="","","|Distance")</f>
        <v>|Distance</v>
      </c>
      <c r="J27" s="276"/>
      <c r="K27" s="276"/>
      <c r="L27" s="276"/>
      <c r="M27" s="501">
        <f>IF(OR($N$2="",$L$8=""),"",IF(AND($N$2=$BT$2,OR($CJ$14=$BT$11,$CJ$14=$BT$9)),CE57,IF(AND($N$2=$BT$3,OR($CJ$14=$BT$11,$CJ$14=$BT$9)),BZ57,IF(AND($N$2=$BT$2,OR($CJ$14=$BT$12,$CJ$14=$BT$10)),DD57,IF(AND($N$2=$BT$3,OR($CJ$14=$BT$12,$CJ$14=$BT$10)),CY57,IF(AND($N$2=$BT$2,OR($CJ$14=$BT$15,$CJ$14=$BT$13)),EC57,IF(AND($N$2=$BT$3,OR($CJ$14=$BT$15,$CJ$14=$BT$13)),DX57,IF(AND($N$2=$BT$2,OR($CJ$14=$BT$14,$CJ$14=$BT$16)),FB57,IF(AND($N$2=$BT$3,OR($CJ$14=$BT$14,$CJ$14=$BT$16)),EW57,IF(AND($N$2=$BT$2,$CJ$14=$BT$17),GA57,IF(AND($N$2=$BT$3,$CJ$14=$BT$17),FV57,IF(AND($N$2=$BT$2,$CJ$14=$BT$18),GZ57,IF(AND($N$2=$BT$3,$CJ$14=$BT$18),GU57,"poop")))))))))))))</f>
        <v>2.5</v>
      </c>
      <c r="N27" s="501"/>
      <c r="O27" s="501"/>
      <c r="P27" s="501"/>
      <c r="Q27" s="501">
        <f>IF(OR($N$2="",$L$8=""),"",IF(AND($N$2=$BT$2,OR($CJ$14=$BT$11,$CJ$14=$BT$9)),CE58,IF(AND($N$2=$BT$3,OR($CJ$14=$BT$11,$CJ$14=$BT$9)),BZ58,IF(AND($N$2=$BT$2,OR($CJ$14=$BT$12,$CJ$14=$BT$10)),DD58,IF(AND($N$2=$BT$3,OR($CJ$14=$BT$12,$CJ$14=$BT$10)),CY58,IF(AND($N$2=$BT$2,OR($CJ$14=$BT$15,$CJ$14=$BT$13)),EC58,IF(AND($N$2=$BT$3,OR($CJ$14=$BT$15,$CJ$14=$BT$13)),DX58,IF(AND($N$2=$BT$2,OR($CJ$14=$BT$14,$CJ$14=$BT$16)),FB58,IF(AND($N$2=$BT$3,OR($CJ$14=$BT$14,$CJ$14=$BT$16)),EW58,IF(AND($N$2=$BT$2,$CJ$14=$BT$17),GA58,IF(AND($N$2=$BT$3,$CJ$14=$BT$17),FV58,IF(AND($N$2=$BT$2,$CJ$14=$BT$18),GZ58,IF(AND($N$2=$BT$3,$CJ$14=$BT$18),GU58,"poop")))))))))))))</f>
        <v>0</v>
      </c>
      <c r="R27" s="501"/>
      <c r="S27" s="501"/>
      <c r="T27" s="501"/>
      <c r="U27" s="502">
        <f>IF(OR($N$2="",$L$8=""),"",IF(OR($CJ$14=$BT$11,$CJ$14=$BT$9),BZ53,IF(OR($CJ$14=$BT$12,$CJ$14=$BT$10),CY53,IF(OR($CJ$14=$BT$13,$CJ$14=$BT$15),DX53,IF(OR($CJ$14=$BT$14,$CJ$14=$BT$16),EW53,IF($CJ$14=$BT$17,FV53,IF($CJ$14=$BT$18,GU53,"poop")))))))</f>
        <v>10000</v>
      </c>
      <c r="V27" s="502"/>
      <c r="W27" s="502"/>
      <c r="X27" s="502"/>
      <c r="Y27" s="502">
        <f>IF(OR($N$2="",$L$8=""),"",IF(OR($CJ$14=$BT$11,$CJ$14=$BT$9),BZ54,IF(OR($CJ$14=$BT$12,$CJ$14=$BT$10),CY54,IF(OR($CJ$14=$BT$13,$CJ$14=$BT$15),DX54,IF(OR($CJ$14=$BT$14,$CJ$14=$BT$16),EW54,IF($CJ$14=$BT$17,FV54,IF($CJ$14=$BT$18,GU54,"poop")))))))</f>
        <v>10062.5</v>
      </c>
      <c r="Z27" s="502"/>
      <c r="AA27" s="502"/>
      <c r="AB27" s="502"/>
      <c r="AC27" s="225" t="str">
        <f t="shared" si="0"/>
        <v>|X</v>
      </c>
      <c r="AD27" s="225"/>
      <c r="AE27" s="225"/>
      <c r="AJ27" s="496" t="str">
        <f t="shared" si="1"/>
        <v>RT_GR_offset |Distance |2.5 |0 |100+00.00 |100+62.50 |X</v>
      </c>
      <c r="AK27" s="496"/>
      <c r="AL27" s="496"/>
      <c r="AM27" s="496"/>
      <c r="AN27" s="496"/>
      <c r="AO27" s="496"/>
      <c r="AP27" s="496"/>
      <c r="AQ27" s="496"/>
      <c r="AR27" s="496"/>
      <c r="AS27" s="496"/>
      <c r="AT27" s="496"/>
      <c r="AU27" s="496"/>
      <c r="AV27" s="496"/>
      <c r="AW27" s="496"/>
      <c r="AX27" s="496"/>
      <c r="AY27" s="496"/>
      <c r="AZ27" s="496"/>
      <c r="BA27" s="496"/>
      <c r="BB27" s="496"/>
      <c r="BC27" s="496"/>
      <c r="BD27" s="496"/>
      <c r="BE27" s="496"/>
      <c r="BN27" s="176"/>
      <c r="BS27" s="23"/>
      <c r="BY27" s="24" t="s">
        <v>360</v>
      </c>
      <c r="BZ27" s="498">
        <f>IF($L$5&gt;$L$6,$BZ$25+CE27,$BZ$25-CE27)</f>
        <v>10000</v>
      </c>
      <c r="CA27" s="498"/>
      <c r="CB27" s="498"/>
      <c r="CC27" s="498"/>
      <c r="CD27" s="498"/>
      <c r="CE27" s="276">
        <v>0</v>
      </c>
      <c r="CF27" s="276"/>
      <c r="CG27" s="276"/>
      <c r="CH27" s="276"/>
      <c r="CI27" s="23" t="s">
        <v>210</v>
      </c>
      <c r="CJ27" s="175"/>
      <c r="CM27" s="176"/>
      <c r="CR27" s="23"/>
      <c r="CX27" s="24" t="s">
        <v>360</v>
      </c>
      <c r="CY27" s="498">
        <f>IF($L$5&gt;$L$6,$CY$25+DD27,$CY$25-DD27)</f>
        <v>9990</v>
      </c>
      <c r="CZ27" s="498"/>
      <c r="DA27" s="498"/>
      <c r="DB27" s="498"/>
      <c r="DC27" s="498"/>
      <c r="DD27" s="276">
        <v>10</v>
      </c>
      <c r="DE27" s="276"/>
      <c r="DF27" s="276"/>
      <c r="DG27" s="276"/>
      <c r="DH27" s="23" t="s">
        <v>210</v>
      </c>
      <c r="DI27" s="175"/>
      <c r="DL27" s="176"/>
      <c r="DQ27" s="23"/>
      <c r="DW27" s="24" t="s">
        <v>360</v>
      </c>
      <c r="DX27" s="498">
        <f>IF($L$5&gt;$L$6,$DX$25+EC27,$DX$25-EC27)</f>
        <v>10000</v>
      </c>
      <c r="DY27" s="498"/>
      <c r="DZ27" s="498"/>
      <c r="EA27" s="498"/>
      <c r="EB27" s="498"/>
      <c r="EC27" s="276">
        <v>0</v>
      </c>
      <c r="ED27" s="276"/>
      <c r="EE27" s="276"/>
      <c r="EF27" s="276"/>
      <c r="EG27" s="23" t="s">
        <v>210</v>
      </c>
      <c r="EH27" s="175"/>
      <c r="EK27" s="176"/>
      <c r="EP27" s="23"/>
      <c r="EV27" s="24" t="s">
        <v>360</v>
      </c>
      <c r="EW27" s="498">
        <f>IF($L$5&gt;$L$6,$EW$25+FB27,$EW$25-FB27)</f>
        <v>9990</v>
      </c>
      <c r="EX27" s="498"/>
      <c r="EY27" s="498"/>
      <c r="EZ27" s="498"/>
      <c r="FA27" s="498"/>
      <c r="FB27" s="276">
        <v>10</v>
      </c>
      <c r="FC27" s="276"/>
      <c r="FD27" s="276"/>
      <c r="FE27" s="276"/>
      <c r="FF27" s="23" t="s">
        <v>210</v>
      </c>
      <c r="FG27" s="175"/>
      <c r="FJ27" s="176"/>
      <c r="FO27" s="23"/>
      <c r="FU27" s="24" t="s">
        <v>360</v>
      </c>
      <c r="FV27" s="498">
        <f>IF($L$5&gt;$L$6,$FV$25+GA27,$FV$25-GA27)</f>
        <v>10000</v>
      </c>
      <c r="FW27" s="498"/>
      <c r="FX27" s="498"/>
      <c r="FY27" s="498"/>
      <c r="FZ27" s="498"/>
      <c r="GA27" s="276">
        <v>0</v>
      </c>
      <c r="GB27" s="276"/>
      <c r="GC27" s="276"/>
      <c r="GD27" s="276"/>
      <c r="GE27" s="23" t="s">
        <v>210</v>
      </c>
      <c r="GF27" s="175"/>
      <c r="GI27" s="176"/>
      <c r="GN27" s="23"/>
      <c r="GT27" s="24" t="s">
        <v>360</v>
      </c>
      <c r="GU27" s="498">
        <f>IF($L$5&gt;$L$6,$GU$25+GZ27,$GU$25-GZ27)</f>
        <v>9990</v>
      </c>
      <c r="GV27" s="498"/>
      <c r="GW27" s="498"/>
      <c r="GX27" s="498"/>
      <c r="GY27" s="498"/>
      <c r="GZ27" s="276">
        <v>10</v>
      </c>
      <c r="HA27" s="276"/>
      <c r="HB27" s="276"/>
      <c r="HC27" s="276"/>
      <c r="HD27" s="23" t="s">
        <v>210</v>
      </c>
      <c r="HE27" s="175"/>
    </row>
    <row r="28" spans="1:213" x14ac:dyDescent="0.2">
      <c r="A28" s="225" t="str">
        <f>IF($N$2="","",IF($N$2=$BT$2,$CJ$9,$CJ$8))</f>
        <v>RT_GR</v>
      </c>
      <c r="B28" s="225"/>
      <c r="C28" s="225"/>
      <c r="D28" s="225"/>
      <c r="E28" s="225"/>
      <c r="F28" s="225"/>
      <c r="G28" s="225"/>
      <c r="H28" s="225"/>
      <c r="I28" s="276" t="str">
        <f>IF($N$2="","","|Distance")</f>
        <v>|Distance</v>
      </c>
      <c r="J28" s="276"/>
      <c r="K28" s="276"/>
      <c r="L28" s="276"/>
      <c r="M28" s="501">
        <f>IF(OR($N$2="",$L$8=""),"",IF($N$2=$BT$2,0.5+AA2,-0.5-AA2))</f>
        <v>0.5</v>
      </c>
      <c r="N28" s="501"/>
      <c r="O28" s="501"/>
      <c r="P28" s="501"/>
      <c r="Q28" s="501">
        <f>IF(OR($N$2="",$L$8=""),"",IF($N$2=$BT$2,0.5+AA2,-0.5-AA2))</f>
        <v>0.5</v>
      </c>
      <c r="R28" s="501"/>
      <c r="S28" s="501"/>
      <c r="T28" s="501"/>
      <c r="U28" s="502">
        <f>IF(OR($N$2="",$L$8=""),"",IF(OR($CJ$14=$BT$11,$CJ$14=$BT$9),CY25,IF(OR($CJ$14=$BT$12,$CJ$14=$BT$10),BZ25,IF(OR($CJ$14=$BT$13,$CJ$14=$BT$15),DX25,IF(OR($CJ$14=$BT$14,$CJ$14=$BT$16),EW25,IF($CJ$14=$BT$17,FV25,IF($CJ$14=$BT$18,GU25,"poop")))))))</f>
        <v>10000</v>
      </c>
      <c r="V28" s="502"/>
      <c r="W28" s="502"/>
      <c r="X28" s="502"/>
      <c r="Y28" s="502">
        <f>IF(OR($N$2="",$L$8=""),"",IF(OR($CJ$16=$BT$11,$CJ$16=$BT$9),BZ61,IF(OR($CJ$16=$BT$12,$CJ$16=$BT$10),CY61,IF(OR($CJ$16=$BT$13,$CJ$16=$BT$15),DX61,IF(OR($CJ$16=$BT$14,$CJ$16=$BT$16),EW61,IF($CJ$16=$BT$17,FV61,IF($CJ$16=$BT$18,GU61,"poop")))))))</f>
        <v>10062.5</v>
      </c>
      <c r="Z28" s="502"/>
      <c r="AA28" s="502"/>
      <c r="AB28" s="502"/>
      <c r="AC28" s="225" t="str">
        <f t="shared" si="0"/>
        <v>|X</v>
      </c>
      <c r="AD28" s="225"/>
      <c r="AE28" s="225"/>
      <c r="AJ28" s="496" t="str">
        <f t="shared" si="1"/>
        <v>RT_GR |Distance |0.5 |0.5 |100+00.00 |100+62.50 |X</v>
      </c>
      <c r="AK28" s="496"/>
      <c r="AL28" s="496"/>
      <c r="AM28" s="496"/>
      <c r="AN28" s="496"/>
      <c r="AO28" s="496"/>
      <c r="AP28" s="496"/>
      <c r="AQ28" s="496"/>
      <c r="AR28" s="496"/>
      <c r="AS28" s="496"/>
      <c r="AT28" s="496"/>
      <c r="AU28" s="496"/>
      <c r="AV28" s="496"/>
      <c r="AW28" s="496"/>
      <c r="AX28" s="496"/>
      <c r="AY28" s="496"/>
      <c r="AZ28" s="496"/>
      <c r="BA28" s="496"/>
      <c r="BB28" s="496"/>
      <c r="BC28" s="496"/>
      <c r="BD28" s="496"/>
      <c r="BE28" s="496"/>
      <c r="BN28" s="176"/>
      <c r="BS28" s="23"/>
      <c r="BY28" s="24" t="s">
        <v>359</v>
      </c>
      <c r="BZ28" s="498">
        <f>IF($L$5&gt;$L$6,$BZ$25-CE28,$BZ$25+CE28)</f>
        <v>10025</v>
      </c>
      <c r="CA28" s="498"/>
      <c r="CB28" s="498"/>
      <c r="CC28" s="498"/>
      <c r="CD28" s="498"/>
      <c r="CE28" s="276">
        <v>25</v>
      </c>
      <c r="CF28" s="276"/>
      <c r="CG28" s="276"/>
      <c r="CH28" s="276"/>
      <c r="CI28" s="23" t="s">
        <v>237</v>
      </c>
      <c r="CJ28" s="175"/>
      <c r="CM28" s="176"/>
      <c r="CR28" s="23"/>
      <c r="CX28" s="24" t="s">
        <v>359</v>
      </c>
      <c r="CY28" s="498">
        <f>IF($L$5&gt;$L$6,$CY$25-DD28,$CY$25+DD28)</f>
        <v>10025</v>
      </c>
      <c r="CZ28" s="498"/>
      <c r="DA28" s="498"/>
      <c r="DB28" s="498"/>
      <c r="DC28" s="498"/>
      <c r="DD28" s="276">
        <v>25</v>
      </c>
      <c r="DE28" s="276"/>
      <c r="DF28" s="276"/>
      <c r="DG28" s="276"/>
      <c r="DH28" s="23" t="s">
        <v>237</v>
      </c>
      <c r="DI28" s="175"/>
      <c r="DL28" s="176"/>
      <c r="DQ28" s="23"/>
      <c r="DW28" s="24" t="s">
        <v>359</v>
      </c>
      <c r="DX28" s="498">
        <f>IF($L$5&gt;$L$6,$DX$25-EC28,$DX$25+EC28)</f>
        <v>10025</v>
      </c>
      <c r="DY28" s="498"/>
      <c r="DZ28" s="498"/>
      <c r="EA28" s="498"/>
      <c r="EB28" s="498"/>
      <c r="EC28" s="276">
        <v>25</v>
      </c>
      <c r="ED28" s="276"/>
      <c r="EE28" s="276"/>
      <c r="EF28" s="276"/>
      <c r="EG28" s="23" t="s">
        <v>237</v>
      </c>
      <c r="EH28" s="175"/>
      <c r="EK28" s="176"/>
      <c r="EP28" s="23"/>
      <c r="EV28" s="24" t="s">
        <v>359</v>
      </c>
      <c r="EW28" s="498">
        <f>IF($L$5&gt;$L$6,$EW$25-FB28,$EW$25+FB28)</f>
        <v>10025</v>
      </c>
      <c r="EX28" s="498"/>
      <c r="EY28" s="498"/>
      <c r="EZ28" s="498"/>
      <c r="FA28" s="498"/>
      <c r="FB28" s="276">
        <v>25</v>
      </c>
      <c r="FC28" s="276"/>
      <c r="FD28" s="276"/>
      <c r="FE28" s="276"/>
      <c r="FF28" s="23" t="s">
        <v>237</v>
      </c>
      <c r="FG28" s="175"/>
      <c r="FJ28" s="176"/>
      <c r="FO28" s="23"/>
      <c r="FU28" s="24" t="s">
        <v>359</v>
      </c>
      <c r="FV28" s="498">
        <f>IF($L$5&gt;$L$6,$FV$25-GA28,$FV$25+GA28)</f>
        <v>10012.5</v>
      </c>
      <c r="FW28" s="498"/>
      <c r="FX28" s="498"/>
      <c r="FY28" s="498"/>
      <c r="FZ28" s="498"/>
      <c r="GA28" s="276">
        <v>12.5</v>
      </c>
      <c r="GB28" s="276"/>
      <c r="GC28" s="276"/>
      <c r="GD28" s="276"/>
      <c r="GE28" s="23" t="s">
        <v>237</v>
      </c>
      <c r="GF28" s="175"/>
      <c r="GI28" s="176"/>
      <c r="GN28" s="23"/>
      <c r="GT28" s="24" t="s">
        <v>359</v>
      </c>
      <c r="GU28" s="498">
        <f>IF($L$5&gt;$L$6,$GU$25-GZ28,$GU$25+GZ28)</f>
        <v>10012.5</v>
      </c>
      <c r="GV28" s="498"/>
      <c r="GW28" s="498"/>
      <c r="GX28" s="498"/>
      <c r="GY28" s="498"/>
      <c r="GZ28" s="276">
        <v>12.5</v>
      </c>
      <c r="HA28" s="276"/>
      <c r="HB28" s="276"/>
      <c r="HC28" s="276"/>
      <c r="HD28" s="23" t="s">
        <v>237</v>
      </c>
      <c r="HE28" s="175"/>
    </row>
    <row r="29" spans="1:213" x14ac:dyDescent="0.2">
      <c r="A29" s="6"/>
      <c r="B29" s="6"/>
      <c r="C29" s="6"/>
      <c r="D29" s="6"/>
      <c r="E29" s="6"/>
      <c r="F29" s="6"/>
      <c r="G29" s="6"/>
      <c r="H29" s="6"/>
      <c r="I29" s="15"/>
      <c r="J29" s="15"/>
      <c r="K29" s="15"/>
      <c r="L29" s="15"/>
      <c r="M29" s="179"/>
      <c r="N29" s="179"/>
      <c r="O29" s="179"/>
      <c r="P29" s="179"/>
      <c r="Q29" s="179"/>
      <c r="R29" s="179"/>
      <c r="S29" s="179"/>
      <c r="T29" s="179"/>
      <c r="U29" s="193"/>
      <c r="V29" s="193"/>
      <c r="W29" s="193"/>
      <c r="X29" s="193"/>
      <c r="Y29" s="193"/>
      <c r="Z29" s="193"/>
      <c r="AA29" s="193"/>
      <c r="AB29" s="193"/>
      <c r="AC29" s="6"/>
      <c r="AD29" s="6"/>
      <c r="AE29" s="6"/>
      <c r="BN29" s="176"/>
      <c r="BS29" s="23"/>
      <c r="BY29" s="24" t="s">
        <v>358</v>
      </c>
      <c r="BZ29" s="498">
        <f>IF($L$5&gt;$L$6,$BZ$25-CE29,$BZ$25+CE29)</f>
        <v>10050</v>
      </c>
      <c r="CA29" s="498"/>
      <c r="CB29" s="498"/>
      <c r="CC29" s="498"/>
      <c r="CD29" s="498"/>
      <c r="CE29" s="276">
        <v>50</v>
      </c>
      <c r="CF29" s="276"/>
      <c r="CG29" s="276"/>
      <c r="CH29" s="276"/>
      <c r="CI29" s="23" t="s">
        <v>238</v>
      </c>
      <c r="CJ29" s="175"/>
      <c r="CM29" s="176"/>
      <c r="CR29" s="23"/>
      <c r="CX29" s="24" t="s">
        <v>358</v>
      </c>
      <c r="CY29" s="498">
        <f>IF($L$5&gt;$L$6,$CY$25-DD29,$CY$25+DD29)</f>
        <v>10050</v>
      </c>
      <c r="CZ29" s="498"/>
      <c r="DA29" s="498"/>
      <c r="DB29" s="498"/>
      <c r="DC29" s="498"/>
      <c r="DD29" s="276">
        <v>50</v>
      </c>
      <c r="DE29" s="276"/>
      <c r="DF29" s="276"/>
      <c r="DG29" s="276"/>
      <c r="DH29" s="23" t="s">
        <v>238</v>
      </c>
      <c r="DI29" s="175"/>
      <c r="DL29" s="176"/>
      <c r="DQ29" s="23"/>
      <c r="DW29" s="24" t="s">
        <v>358</v>
      </c>
      <c r="DX29" s="498">
        <f>IF($L$5&gt;$L$6,$DX$25-EC29,$DX$25+EC29)</f>
        <v>10050</v>
      </c>
      <c r="DY29" s="498"/>
      <c r="DZ29" s="498"/>
      <c r="EA29" s="498"/>
      <c r="EB29" s="498"/>
      <c r="EC29" s="276">
        <v>50</v>
      </c>
      <c r="ED29" s="276"/>
      <c r="EE29" s="276"/>
      <c r="EF29" s="276"/>
      <c r="EG29" s="23" t="s">
        <v>238</v>
      </c>
      <c r="EH29" s="175"/>
      <c r="EK29" s="176"/>
      <c r="EP29" s="23"/>
      <c r="EV29" s="24" t="s">
        <v>358</v>
      </c>
      <c r="EW29" s="498">
        <f>IF($L$5&gt;$L$6,$EW$25-FB29,$EW$25+FB29)</f>
        <v>10050</v>
      </c>
      <c r="EX29" s="498"/>
      <c r="EY29" s="498"/>
      <c r="EZ29" s="498"/>
      <c r="FA29" s="498"/>
      <c r="FB29" s="276">
        <v>50</v>
      </c>
      <c r="FC29" s="276"/>
      <c r="FD29" s="276"/>
      <c r="FE29" s="276"/>
      <c r="FF29" s="23" t="s">
        <v>238</v>
      </c>
      <c r="FG29" s="175"/>
      <c r="FJ29" s="176"/>
      <c r="FO29" s="23"/>
      <c r="FU29" s="24" t="s">
        <v>358</v>
      </c>
      <c r="FV29" s="498">
        <f>IF($L$5&gt;$L$6,$FV$25-GA29,$FV$25+GA29)</f>
        <v>10025</v>
      </c>
      <c r="FW29" s="498"/>
      <c r="FX29" s="498"/>
      <c r="FY29" s="498"/>
      <c r="FZ29" s="498"/>
      <c r="GA29" s="276">
        <v>25</v>
      </c>
      <c r="GB29" s="276"/>
      <c r="GC29" s="276"/>
      <c r="GD29" s="276"/>
      <c r="GE29" s="23" t="s">
        <v>238</v>
      </c>
      <c r="GF29" s="175"/>
      <c r="GI29" s="176"/>
      <c r="GN29" s="23"/>
      <c r="GT29" s="24" t="s">
        <v>358</v>
      </c>
      <c r="GU29" s="498">
        <f>IF($L$5&gt;$L$6,$GU$25-GZ29,$GU$25+GZ29)</f>
        <v>10025</v>
      </c>
      <c r="GV29" s="498"/>
      <c r="GW29" s="498"/>
      <c r="GX29" s="498"/>
      <c r="GY29" s="498"/>
      <c r="GZ29" s="276">
        <v>25</v>
      </c>
      <c r="HA29" s="276"/>
      <c r="HB29" s="276"/>
      <c r="HC29" s="276"/>
      <c r="HD29" s="23" t="s">
        <v>238</v>
      </c>
      <c r="HE29" s="175"/>
    </row>
    <row r="30" spans="1:213" x14ac:dyDescent="0.2">
      <c r="I30" s="23"/>
      <c r="J30" s="23"/>
      <c r="K30" s="23"/>
      <c r="L30" s="23"/>
      <c r="U30" s="178"/>
      <c r="V30" s="178"/>
      <c r="W30" s="178"/>
      <c r="X30" s="178"/>
      <c r="Y30" s="178"/>
      <c r="Z30" s="178"/>
      <c r="AA30" s="178"/>
      <c r="AB30" s="178"/>
      <c r="BN30" s="176"/>
      <c r="BS30" s="23"/>
      <c r="BY30" s="24" t="s">
        <v>357</v>
      </c>
      <c r="BZ30" s="498">
        <f>IF($L$5&gt;$L$6,$BZ$25-CE30,$BZ$25+CE30)</f>
        <v>10062.5</v>
      </c>
      <c r="CA30" s="498"/>
      <c r="CB30" s="498"/>
      <c r="CC30" s="498"/>
      <c r="CD30" s="498"/>
      <c r="CE30" s="276">
        <v>62.5</v>
      </c>
      <c r="CF30" s="276"/>
      <c r="CG30" s="276"/>
      <c r="CH30" s="276"/>
      <c r="CI30" s="23" t="s">
        <v>239</v>
      </c>
      <c r="CJ30" s="175"/>
      <c r="CM30" s="176"/>
      <c r="CR30" s="23"/>
      <c r="CX30" s="24" t="s">
        <v>357</v>
      </c>
      <c r="CY30" s="498">
        <f>IF($L$5&gt;$L$6,$CY$25-DD30,$CY$25+DD30)</f>
        <v>10062.5</v>
      </c>
      <c r="CZ30" s="498"/>
      <c r="DA30" s="498"/>
      <c r="DB30" s="498"/>
      <c r="DC30" s="498"/>
      <c r="DD30" s="276">
        <v>62.5</v>
      </c>
      <c r="DE30" s="276"/>
      <c r="DF30" s="276"/>
      <c r="DG30" s="276"/>
      <c r="DH30" s="23" t="s">
        <v>239</v>
      </c>
      <c r="DI30" s="175"/>
      <c r="DL30" s="176"/>
      <c r="DQ30" s="23"/>
      <c r="DW30" s="24" t="s">
        <v>357</v>
      </c>
      <c r="DX30" s="498">
        <f>IF($L$5&gt;$L$6,$DX$25-EC30,$DX$25+EC30)</f>
        <v>10062.5</v>
      </c>
      <c r="DY30" s="498"/>
      <c r="DZ30" s="498"/>
      <c r="EA30" s="498"/>
      <c r="EB30" s="498"/>
      <c r="EC30" s="276">
        <v>62.5</v>
      </c>
      <c r="ED30" s="276"/>
      <c r="EE30" s="276"/>
      <c r="EF30" s="276"/>
      <c r="EG30" s="23" t="s">
        <v>239</v>
      </c>
      <c r="EH30" s="175"/>
      <c r="EK30" s="176"/>
      <c r="EP30" s="23"/>
      <c r="EV30" s="24" t="s">
        <v>357</v>
      </c>
      <c r="EW30" s="498">
        <f>IF($L$5&gt;$L$6,$EW$25-FB30,$EW$25+FB30)</f>
        <v>10062.5</v>
      </c>
      <c r="EX30" s="498"/>
      <c r="EY30" s="498"/>
      <c r="EZ30" s="498"/>
      <c r="FA30" s="498"/>
      <c r="FB30" s="276">
        <v>62.5</v>
      </c>
      <c r="FC30" s="276"/>
      <c r="FD30" s="276"/>
      <c r="FE30" s="276"/>
      <c r="FF30" s="23" t="s">
        <v>239</v>
      </c>
      <c r="FG30" s="175"/>
      <c r="FJ30" s="176"/>
      <c r="FO30" s="23"/>
      <c r="FU30" s="24" t="s">
        <v>357</v>
      </c>
      <c r="FV30" s="498">
        <f>IF($L$5&gt;$L$6,$FV$25-GA30,$FV$25+GA30)</f>
        <v>10037.5</v>
      </c>
      <c r="FW30" s="498"/>
      <c r="FX30" s="498"/>
      <c r="FY30" s="498"/>
      <c r="FZ30" s="498"/>
      <c r="GA30" s="276">
        <v>37.5</v>
      </c>
      <c r="GB30" s="276"/>
      <c r="GC30" s="276"/>
      <c r="GD30" s="276"/>
      <c r="GE30" s="23" t="s">
        <v>239</v>
      </c>
      <c r="GF30" s="175"/>
      <c r="GI30" s="176"/>
      <c r="GN30" s="23"/>
      <c r="GT30" s="24" t="s">
        <v>357</v>
      </c>
      <c r="GU30" s="498">
        <f>IF($L$5&gt;$L$6,$GU$25-GZ30,$GU$25+GZ30)</f>
        <v>10037.5</v>
      </c>
      <c r="GV30" s="498"/>
      <c r="GW30" s="498"/>
      <c r="GX30" s="498"/>
      <c r="GY30" s="498"/>
      <c r="GZ30" s="276">
        <v>37.5</v>
      </c>
      <c r="HA30" s="276"/>
      <c r="HB30" s="276"/>
      <c r="HC30" s="276"/>
      <c r="HD30" s="23" t="s">
        <v>239</v>
      </c>
      <c r="HE30" s="175"/>
    </row>
    <row r="31" spans="1:213" ht="13.5" thickBot="1" x14ac:dyDescent="0.25">
      <c r="A31" s="497" t="s">
        <v>356</v>
      </c>
      <c r="B31" s="497"/>
      <c r="C31" s="497"/>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J31" s="276" t="s">
        <v>412</v>
      </c>
      <c r="AK31" s="276"/>
      <c r="AL31" s="276"/>
      <c r="AM31" s="276"/>
      <c r="AN31" s="276"/>
      <c r="AO31" s="276"/>
      <c r="AP31" s="276"/>
      <c r="AQ31" s="276"/>
      <c r="AR31" s="276"/>
      <c r="AS31" s="276"/>
      <c r="AT31" s="276"/>
      <c r="AU31" s="276"/>
      <c r="AV31" s="276"/>
      <c r="AW31" s="276"/>
      <c r="AX31" s="276"/>
      <c r="AY31" s="276"/>
      <c r="AZ31" s="276"/>
      <c r="BA31" s="276"/>
      <c r="BB31" s="276"/>
      <c r="BC31" s="276"/>
      <c r="BD31" s="276"/>
      <c r="BE31" s="276"/>
      <c r="BN31" s="176"/>
      <c r="BS31" s="23"/>
      <c r="BY31" s="24"/>
      <c r="CJ31" s="175"/>
      <c r="CM31" s="176"/>
      <c r="CR31" s="23"/>
      <c r="CX31" s="24"/>
      <c r="DI31" s="175"/>
      <c r="DL31" s="176"/>
      <c r="DQ31" s="23"/>
      <c r="DW31" s="24"/>
      <c r="EH31" s="175"/>
      <c r="EK31" s="176"/>
      <c r="EP31" s="23"/>
      <c r="EV31" s="24"/>
      <c r="FG31" s="175"/>
      <c r="FJ31" s="176"/>
      <c r="FO31" s="23"/>
      <c r="FU31" s="24"/>
      <c r="GF31" s="175"/>
      <c r="GI31" s="176"/>
      <c r="GN31" s="23"/>
      <c r="GT31" s="24"/>
      <c r="HE31" s="175"/>
    </row>
    <row r="32" spans="1:213" ht="13.5" thickBot="1" x14ac:dyDescent="0.25">
      <c r="I32" s="23"/>
      <c r="J32" s="23"/>
      <c r="K32" s="23"/>
      <c r="L32" s="23"/>
      <c r="U32" s="178"/>
      <c r="V32" s="178"/>
      <c r="W32" s="178"/>
      <c r="X32" s="178"/>
      <c r="Y32" s="178"/>
      <c r="Z32" s="178"/>
      <c r="AA32" s="178"/>
      <c r="AB32" s="178"/>
      <c r="AJ32" s="497" t="s">
        <v>415</v>
      </c>
      <c r="AK32" s="497"/>
      <c r="AL32" s="497"/>
      <c r="AM32" s="497"/>
      <c r="AN32" s="497"/>
      <c r="AO32" s="497"/>
      <c r="AP32" s="497"/>
      <c r="AQ32" s="497"/>
      <c r="AR32" s="497"/>
      <c r="AS32" s="497"/>
      <c r="AT32" s="497"/>
      <c r="AU32" s="497"/>
      <c r="AV32" s="497"/>
      <c r="AW32" s="497"/>
      <c r="AX32" s="497"/>
      <c r="AY32" s="497"/>
      <c r="AZ32" s="497"/>
      <c r="BA32" s="497"/>
      <c r="BB32" s="497"/>
      <c r="BC32" s="497"/>
      <c r="BD32" s="497"/>
      <c r="BE32" s="497"/>
      <c r="BN32" s="176"/>
      <c r="BS32" s="23"/>
      <c r="BY32" s="24"/>
      <c r="BZ32" s="276" t="s">
        <v>344</v>
      </c>
      <c r="CA32" s="225"/>
      <c r="CB32" s="225"/>
      <c r="CC32" s="225"/>
      <c r="CD32" s="225"/>
      <c r="CE32" s="276" t="s">
        <v>343</v>
      </c>
      <c r="CF32" s="225"/>
      <c r="CG32" s="225"/>
      <c r="CH32" s="225"/>
      <c r="CI32" s="225"/>
      <c r="CJ32" s="177"/>
      <c r="CM32" s="176"/>
      <c r="CR32" s="23"/>
      <c r="CX32" s="24"/>
      <c r="CY32" s="276" t="s">
        <v>344</v>
      </c>
      <c r="CZ32" s="225"/>
      <c r="DA32" s="225"/>
      <c r="DB32" s="225"/>
      <c r="DC32" s="225"/>
      <c r="DD32" s="276" t="s">
        <v>343</v>
      </c>
      <c r="DE32" s="225"/>
      <c r="DF32" s="225"/>
      <c r="DG32" s="225"/>
      <c r="DH32" s="225"/>
      <c r="DI32" s="177"/>
      <c r="DL32" s="176"/>
      <c r="DQ32" s="23"/>
      <c r="DW32" s="24"/>
      <c r="DX32" s="276" t="s">
        <v>344</v>
      </c>
      <c r="DY32" s="225"/>
      <c r="DZ32" s="225"/>
      <c r="EA32" s="225"/>
      <c r="EB32" s="225"/>
      <c r="EC32" s="276" t="s">
        <v>343</v>
      </c>
      <c r="ED32" s="225"/>
      <c r="EE32" s="225"/>
      <c r="EF32" s="225"/>
      <c r="EG32" s="225"/>
      <c r="EH32" s="177"/>
      <c r="EK32" s="176"/>
      <c r="EP32" s="23"/>
      <c r="EV32" s="24"/>
      <c r="EW32" s="276" t="s">
        <v>344</v>
      </c>
      <c r="EX32" s="225"/>
      <c r="EY32" s="225"/>
      <c r="EZ32" s="225"/>
      <c r="FA32" s="225"/>
      <c r="FB32" s="276" t="s">
        <v>343</v>
      </c>
      <c r="FC32" s="225"/>
      <c r="FD32" s="225"/>
      <c r="FE32" s="225"/>
      <c r="FF32" s="225"/>
      <c r="FG32" s="177"/>
      <c r="FJ32" s="176"/>
      <c r="FO32" s="23"/>
      <c r="FU32" s="24"/>
      <c r="FV32" s="276" t="s">
        <v>344</v>
      </c>
      <c r="FW32" s="225"/>
      <c r="FX32" s="225"/>
      <c r="FY32" s="225"/>
      <c r="FZ32" s="225"/>
      <c r="GA32" s="276" t="s">
        <v>343</v>
      </c>
      <c r="GB32" s="225"/>
      <c r="GC32" s="225"/>
      <c r="GD32" s="225"/>
      <c r="GE32" s="225"/>
      <c r="GF32" s="177"/>
      <c r="GI32" s="176"/>
      <c r="GN32" s="23"/>
      <c r="GT32" s="24"/>
      <c r="GU32" s="276" t="s">
        <v>344</v>
      </c>
      <c r="GV32" s="225"/>
      <c r="GW32" s="225"/>
      <c r="GX32" s="225"/>
      <c r="GY32" s="225"/>
      <c r="GZ32" s="276" t="s">
        <v>343</v>
      </c>
      <c r="HA32" s="225"/>
      <c r="HB32" s="225"/>
      <c r="HC32" s="225"/>
      <c r="HD32" s="225"/>
      <c r="HE32" s="177"/>
    </row>
    <row r="33" spans="1:213" x14ac:dyDescent="0.2">
      <c r="A33" s="319" t="s">
        <v>241</v>
      </c>
      <c r="B33" s="319"/>
      <c r="C33" s="319"/>
      <c r="D33" s="319"/>
      <c r="E33" s="319"/>
      <c r="F33" s="319"/>
      <c r="G33" s="319"/>
      <c r="H33" s="319"/>
      <c r="I33" s="319" t="s">
        <v>244</v>
      </c>
      <c r="J33" s="221"/>
      <c r="K33" s="221"/>
      <c r="L33" s="221"/>
      <c r="M33" s="319" t="s">
        <v>245</v>
      </c>
      <c r="N33" s="319"/>
      <c r="O33" s="319"/>
      <c r="P33" s="319"/>
      <c r="Q33" s="319" t="s">
        <v>349</v>
      </c>
      <c r="R33" s="319"/>
      <c r="S33" s="319"/>
      <c r="T33" s="319"/>
      <c r="U33" s="319" t="s">
        <v>247</v>
      </c>
      <c r="V33" s="319"/>
      <c r="W33" s="319"/>
      <c r="X33" s="319"/>
      <c r="Y33" s="319" t="s">
        <v>248</v>
      </c>
      <c r="Z33" s="319"/>
      <c r="AA33" s="319"/>
      <c r="AB33" s="319"/>
      <c r="AC33" s="319" t="s">
        <v>246</v>
      </c>
      <c r="AD33" s="319"/>
      <c r="AE33" s="319"/>
      <c r="BN33" s="176"/>
      <c r="BS33" s="23"/>
      <c r="BY33" s="24" t="s">
        <v>355</v>
      </c>
      <c r="BZ33" s="521">
        <f t="shared" ref="BZ33:BZ38" si="2">0-CE33</f>
        <v>-9</v>
      </c>
      <c r="CA33" s="522"/>
      <c r="CB33" s="522"/>
      <c r="CC33" s="522"/>
      <c r="CD33" s="522"/>
      <c r="CE33" s="521">
        <f>9+$AA$2</f>
        <v>9</v>
      </c>
      <c r="CF33" s="522"/>
      <c r="CG33" s="522"/>
      <c r="CH33" s="522"/>
      <c r="CI33" s="522"/>
      <c r="CJ33" s="177"/>
      <c r="CM33" s="176"/>
      <c r="CR33" s="23"/>
      <c r="CX33" s="24" t="s">
        <v>355</v>
      </c>
      <c r="CY33" s="521">
        <f t="shared" ref="CY33:CY38" si="3">0-DD33</f>
        <v>-6</v>
      </c>
      <c r="CZ33" s="522"/>
      <c r="DA33" s="522"/>
      <c r="DB33" s="522"/>
      <c r="DC33" s="522"/>
      <c r="DD33" s="521">
        <f>6+$AA$2</f>
        <v>6</v>
      </c>
      <c r="DE33" s="522"/>
      <c r="DF33" s="522"/>
      <c r="DG33" s="522"/>
      <c r="DH33" s="522"/>
      <c r="DI33" s="177"/>
      <c r="DL33" s="176"/>
      <c r="DQ33" s="23"/>
      <c r="DW33" s="24" t="s">
        <v>355</v>
      </c>
      <c r="DX33" s="521">
        <f t="shared" ref="DX33:DX38" si="4">0-EC33</f>
        <v>-6.5</v>
      </c>
      <c r="DY33" s="522"/>
      <c r="DZ33" s="522"/>
      <c r="EA33" s="522"/>
      <c r="EB33" s="522"/>
      <c r="EC33" s="521">
        <f>6.5+$AA$2</f>
        <v>6.5</v>
      </c>
      <c r="ED33" s="522"/>
      <c r="EE33" s="522"/>
      <c r="EF33" s="522"/>
      <c r="EG33" s="522"/>
      <c r="EH33" s="177"/>
      <c r="EK33" s="176"/>
      <c r="EP33" s="23"/>
      <c r="EV33" s="24" t="s">
        <v>355</v>
      </c>
      <c r="EW33" s="521">
        <f t="shared" ref="EW33:EW38" si="5">0-FB33</f>
        <v>-3.5</v>
      </c>
      <c r="EX33" s="522"/>
      <c r="EY33" s="522"/>
      <c r="EZ33" s="522"/>
      <c r="FA33" s="522"/>
      <c r="FB33" s="521">
        <f>3.5+$AA$2</f>
        <v>3.5</v>
      </c>
      <c r="FC33" s="522"/>
      <c r="FD33" s="522"/>
      <c r="FE33" s="522"/>
      <c r="FF33" s="522"/>
      <c r="FG33" s="177"/>
      <c r="FJ33" s="176"/>
      <c r="FO33" s="23"/>
      <c r="FU33" s="24" t="s">
        <v>355</v>
      </c>
      <c r="FV33" s="521">
        <f t="shared" ref="FV33:FV38" si="6">0-GA33</f>
        <v>-7.5</v>
      </c>
      <c r="FW33" s="522"/>
      <c r="FX33" s="522"/>
      <c r="FY33" s="522"/>
      <c r="FZ33" s="522"/>
      <c r="GA33" s="521">
        <f>7.5+$AA$2</f>
        <v>7.5</v>
      </c>
      <c r="GB33" s="522"/>
      <c r="GC33" s="522"/>
      <c r="GD33" s="522"/>
      <c r="GE33" s="522"/>
      <c r="GF33" s="177"/>
      <c r="GI33" s="176"/>
      <c r="GN33" s="23"/>
      <c r="GT33" s="24" t="s">
        <v>355</v>
      </c>
      <c r="GU33" s="521">
        <f t="shared" ref="GU33:GU38" si="7">0-GZ33</f>
        <v>-4.5</v>
      </c>
      <c r="GV33" s="522"/>
      <c r="GW33" s="522"/>
      <c r="GX33" s="522"/>
      <c r="GY33" s="522"/>
      <c r="GZ33" s="521">
        <f>4.5+$AA$2</f>
        <v>4.5</v>
      </c>
      <c r="HA33" s="522"/>
      <c r="HB33" s="522"/>
      <c r="HC33" s="522"/>
      <c r="HD33" s="522"/>
      <c r="HE33" s="177"/>
    </row>
    <row r="34" spans="1:213" x14ac:dyDescent="0.2">
      <c r="A34" s="225" t="str">
        <f>IF($N$2="","",IF($N$2=$BT$2,$CJ$12,$CJ$11))</f>
        <v>RT_Slope_Break_width</v>
      </c>
      <c r="B34" s="225"/>
      <c r="C34" s="225"/>
      <c r="D34" s="225"/>
      <c r="E34" s="225"/>
      <c r="F34" s="225"/>
      <c r="G34" s="225"/>
      <c r="H34" s="225"/>
      <c r="I34" s="276" t="str">
        <f>IF($N$2="","","|Distance")</f>
        <v>|Distance</v>
      </c>
      <c r="J34" s="276"/>
      <c r="K34" s="276"/>
      <c r="L34" s="276"/>
      <c r="M34" s="501">
        <f>IF(OR($N$2="",$L$8=""),"",IF($N$2=$BT$2,2.5+AA2,-2.5-AA2))</f>
        <v>2.5</v>
      </c>
      <c r="N34" s="501"/>
      <c r="O34" s="501"/>
      <c r="P34" s="501"/>
      <c r="Q34" s="501">
        <f>IF(OR($N$2="",$L$8=""),"",IF($N$2=$BT$2,2.5+AA2,-2.5-AA2))</f>
        <v>2.5</v>
      </c>
      <c r="R34" s="501"/>
      <c r="S34" s="501"/>
      <c r="T34" s="501"/>
      <c r="U34" s="502">
        <f>IF(OR($N$2="",$L$8=""),"",IF(OR($CJ$14=$BT$11,$CJ$14=$BT$9),CY61,IF(OR($CJ$14=$BT$12,$CJ$14=$BT$10),BZ61,IF(OR($CJ$14=$BT$13,$CJ$14=$BT$15),DX61,IF(OR($CJ$14=$BT$14,$CJ$14=$BT$16),EW61,IF($CJ$14=$BT$17,FV61,IF($CJ$14=$BT$18,GU61,"poop")))))))</f>
        <v>10062.5</v>
      </c>
      <c r="V34" s="502"/>
      <c r="W34" s="502"/>
      <c r="X34" s="502"/>
      <c r="Y34" s="502">
        <f>IF(OR($N$2="",$L$8=""),"",IF(OR($CJ$16=$BT$11,$CJ$16=$BT$9),BZ62,IF(OR($CJ$16=$BT$12,$CJ$16=$BT$10),CY62,IF(OR($CJ$16=$BT$13,$CJ$16=$BT$15),DX62,IF(OR($CJ$16=$BT$14,$CJ$16=$BT$16),EW62,IF($CJ$16=$BT$17,FV62,IF($CJ$16=$BT$18,GU62,"poop")))))))</f>
        <v>49937.5</v>
      </c>
      <c r="Z34" s="502"/>
      <c r="AA34" s="502"/>
      <c r="AB34" s="502"/>
      <c r="AC34" s="225" t="str">
        <f>IF($N$2="","","|X")</f>
        <v>|X</v>
      </c>
      <c r="AD34" s="225"/>
      <c r="AE34" s="225"/>
      <c r="AJ34" s="496" t="str">
        <f>CONCATENATE(A34," ",I34," |",M34," |",Q34," ",TEXT(U34,"|0+00.00")," ",TEXT(Y34,"|0+00.00")," ",AC34)</f>
        <v>RT_Slope_Break_width |Distance |2.5 |2.5 |100+62.50 |499+37.50 |X</v>
      </c>
      <c r="AK34" s="496"/>
      <c r="AL34" s="496"/>
      <c r="AM34" s="496"/>
      <c r="AN34" s="496"/>
      <c r="AO34" s="496"/>
      <c r="AP34" s="496"/>
      <c r="AQ34" s="496"/>
      <c r="AR34" s="496"/>
      <c r="AS34" s="496"/>
      <c r="AT34" s="496"/>
      <c r="AU34" s="496"/>
      <c r="AV34" s="496"/>
      <c r="AW34" s="496"/>
      <c r="AX34" s="496"/>
      <c r="AY34" s="496"/>
      <c r="AZ34" s="496"/>
      <c r="BA34" s="496"/>
      <c r="BB34" s="496"/>
      <c r="BC34" s="496"/>
      <c r="BD34" s="496"/>
      <c r="BE34" s="496"/>
      <c r="BN34" s="176"/>
      <c r="BS34" s="23"/>
      <c r="BY34" s="24" t="s">
        <v>342</v>
      </c>
      <c r="BZ34" s="521">
        <f t="shared" si="2"/>
        <v>-1</v>
      </c>
      <c r="CA34" s="522"/>
      <c r="CB34" s="522"/>
      <c r="CC34" s="522"/>
      <c r="CD34" s="522"/>
      <c r="CE34" s="521">
        <v>1</v>
      </c>
      <c r="CF34" s="522"/>
      <c r="CG34" s="522"/>
      <c r="CH34" s="522"/>
      <c r="CI34" s="522"/>
      <c r="CJ34" s="177" t="s">
        <v>209</v>
      </c>
      <c r="CM34" s="176"/>
      <c r="CR34" s="23"/>
      <c r="CX34" s="24" t="s">
        <v>342</v>
      </c>
      <c r="CY34" s="521">
        <f t="shared" si="3"/>
        <v>-1</v>
      </c>
      <c r="CZ34" s="522"/>
      <c r="DA34" s="522"/>
      <c r="DB34" s="522"/>
      <c r="DC34" s="522"/>
      <c r="DD34" s="521">
        <v>1</v>
      </c>
      <c r="DE34" s="522"/>
      <c r="DF34" s="522"/>
      <c r="DG34" s="522"/>
      <c r="DH34" s="522"/>
      <c r="DI34" s="177" t="s">
        <v>209</v>
      </c>
      <c r="DL34" s="176"/>
      <c r="DQ34" s="23"/>
      <c r="DW34" s="24" t="s">
        <v>342</v>
      </c>
      <c r="DX34" s="521">
        <f t="shared" si="4"/>
        <v>-1</v>
      </c>
      <c r="DY34" s="522"/>
      <c r="DZ34" s="522"/>
      <c r="EA34" s="522"/>
      <c r="EB34" s="522"/>
      <c r="EC34" s="521">
        <v>1</v>
      </c>
      <c r="ED34" s="522"/>
      <c r="EE34" s="522"/>
      <c r="EF34" s="522"/>
      <c r="EG34" s="522"/>
      <c r="EH34" s="177" t="s">
        <v>209</v>
      </c>
      <c r="EK34" s="176"/>
      <c r="EP34" s="23"/>
      <c r="EV34" s="24" t="s">
        <v>342</v>
      </c>
      <c r="EW34" s="521">
        <f t="shared" si="5"/>
        <v>-1</v>
      </c>
      <c r="EX34" s="522"/>
      <c r="EY34" s="522"/>
      <c r="EZ34" s="522"/>
      <c r="FA34" s="522"/>
      <c r="FB34" s="521">
        <v>1</v>
      </c>
      <c r="FC34" s="522"/>
      <c r="FD34" s="522"/>
      <c r="FE34" s="522"/>
      <c r="FF34" s="522"/>
      <c r="FG34" s="177" t="s">
        <v>209</v>
      </c>
      <c r="FJ34" s="176"/>
      <c r="FO34" s="23"/>
      <c r="FU34" s="24" t="s">
        <v>342</v>
      </c>
      <c r="FV34" s="521">
        <f t="shared" si="6"/>
        <v>-1</v>
      </c>
      <c r="FW34" s="522"/>
      <c r="FX34" s="522"/>
      <c r="FY34" s="522"/>
      <c r="FZ34" s="522"/>
      <c r="GA34" s="521">
        <v>1</v>
      </c>
      <c r="GB34" s="522"/>
      <c r="GC34" s="522"/>
      <c r="GD34" s="522"/>
      <c r="GE34" s="522"/>
      <c r="GF34" s="177" t="s">
        <v>209</v>
      </c>
      <c r="GI34" s="176"/>
      <c r="GN34" s="23"/>
      <c r="GT34" s="24" t="s">
        <v>342</v>
      </c>
      <c r="GU34" s="521">
        <f t="shared" si="7"/>
        <v>-1</v>
      </c>
      <c r="GV34" s="522"/>
      <c r="GW34" s="522"/>
      <c r="GX34" s="522"/>
      <c r="GY34" s="522"/>
      <c r="GZ34" s="521">
        <v>1</v>
      </c>
      <c r="HA34" s="522"/>
      <c r="HB34" s="522"/>
      <c r="HC34" s="522"/>
      <c r="HD34" s="522"/>
      <c r="HE34" s="177" t="s">
        <v>209</v>
      </c>
    </row>
    <row r="35" spans="1:213" x14ac:dyDescent="0.2">
      <c r="A35" s="225" t="str">
        <f>IF($N$2="","",IF($N$2=$BT$2,$CJ$9,$CJ$8))</f>
        <v>RT_GR</v>
      </c>
      <c r="B35" s="225"/>
      <c r="C35" s="225"/>
      <c r="D35" s="225"/>
      <c r="E35" s="225"/>
      <c r="F35" s="225"/>
      <c r="G35" s="225"/>
      <c r="H35" s="225"/>
      <c r="I35" s="276" t="str">
        <f>IF($N$2="","","|Distance")</f>
        <v>|Distance</v>
      </c>
      <c r="J35" s="276"/>
      <c r="K35" s="276"/>
      <c r="L35" s="276"/>
      <c r="M35" s="501">
        <f>IF(OR($N$2="",$L$8=""),"",IF($N$2=$BT$2,0.5,-0.5))</f>
        <v>0.5</v>
      </c>
      <c r="N35" s="501"/>
      <c r="O35" s="501"/>
      <c r="P35" s="501"/>
      <c r="Q35" s="501">
        <f>IF(OR($N$2="",$L$8=""),"",IF($N$2=$BT$2,0.5,-0.5))</f>
        <v>0.5</v>
      </c>
      <c r="R35" s="501"/>
      <c r="S35" s="501"/>
      <c r="T35" s="501"/>
      <c r="U35" s="502">
        <f>IF(OR($N$2="",$L$8=""),"",IF(OR($CJ$14=$BT$11,$CJ$14=$BT$9),CY61,IF(OR($CJ$14=$BT$12,$CJ$14=$BT$10),BZ61,IF(OR($CJ$14=$BT$13,$CJ$14=$BT$15),DX61,IF(OR($CJ$14=$BT$14,$CJ$14=$BT$16),EW61,IF($CJ$14=$BT$17,FV61,IF($CJ$14=$BT$18,GU61,"poop")))))))</f>
        <v>10062.5</v>
      </c>
      <c r="V35" s="502"/>
      <c r="W35" s="502"/>
      <c r="X35" s="502"/>
      <c r="Y35" s="502">
        <f>IF(OR($N$2="",$L$8=""),"",IF(OR($CJ$16=$BT$11,$CJ$16=$BT$9),BZ62,IF(OR($CJ$16=$BT$12,$CJ$16=$BT$10),CY62,IF(OR($CJ$16=$BT$13,$CJ$16=$BT$15),DX62,IF(OR($CJ$16=$BT$14,$CJ$16=$BT$16),EW62,IF($CJ$16=$BT$17,FV62,IF($CJ$16=$BT$18,GU62,"poop")))))))</f>
        <v>49937.5</v>
      </c>
      <c r="Z35" s="502"/>
      <c r="AA35" s="502"/>
      <c r="AB35" s="502"/>
      <c r="AC35" s="225" t="str">
        <f>IF($N$2="","","|X")</f>
        <v>|X</v>
      </c>
      <c r="AD35" s="225"/>
      <c r="AE35" s="225"/>
      <c r="AJ35" s="496" t="str">
        <f>CONCATENATE(A35," ",I35," |",M35," |",Q35," ",TEXT(U35,"|0+00.00")," ",TEXT(Y35,"|0+00.00")," ",AC35)</f>
        <v>RT_GR |Distance |0.5 |0.5 |100+62.50 |499+37.50 |X</v>
      </c>
      <c r="AK35" s="496"/>
      <c r="AL35" s="496"/>
      <c r="AM35" s="496"/>
      <c r="AN35" s="496"/>
      <c r="AO35" s="496"/>
      <c r="AP35" s="496"/>
      <c r="AQ35" s="496"/>
      <c r="AR35" s="496"/>
      <c r="AS35" s="496"/>
      <c r="AT35" s="496"/>
      <c r="AU35" s="496"/>
      <c r="AV35" s="496"/>
      <c r="AW35" s="496"/>
      <c r="AX35" s="496"/>
      <c r="AY35" s="496"/>
      <c r="AZ35" s="496"/>
      <c r="BA35" s="496"/>
      <c r="BB35" s="496"/>
      <c r="BC35" s="496"/>
      <c r="BD35" s="496"/>
      <c r="BE35" s="496"/>
      <c r="BN35" s="176"/>
      <c r="BS35" s="23"/>
      <c r="BY35" s="24" t="s">
        <v>354</v>
      </c>
      <c r="BZ35" s="521">
        <f t="shared" si="2"/>
        <v>-9</v>
      </c>
      <c r="CA35" s="522"/>
      <c r="CB35" s="522"/>
      <c r="CC35" s="522"/>
      <c r="CD35" s="522"/>
      <c r="CE35" s="521">
        <f>9+$AA$2</f>
        <v>9</v>
      </c>
      <c r="CF35" s="522"/>
      <c r="CG35" s="522"/>
      <c r="CH35" s="522"/>
      <c r="CI35" s="522"/>
      <c r="CJ35" s="177" t="s">
        <v>210</v>
      </c>
      <c r="CM35" s="176"/>
      <c r="CR35" s="23"/>
      <c r="CX35" s="24" t="s">
        <v>354</v>
      </c>
      <c r="CY35" s="521">
        <f t="shared" si="3"/>
        <v>-6.4</v>
      </c>
      <c r="CZ35" s="522"/>
      <c r="DA35" s="522"/>
      <c r="DB35" s="522"/>
      <c r="DC35" s="522"/>
      <c r="DD35" s="521">
        <f>6.4++$AA$2</f>
        <v>6.4</v>
      </c>
      <c r="DE35" s="522"/>
      <c r="DF35" s="522"/>
      <c r="DG35" s="522"/>
      <c r="DH35" s="522"/>
      <c r="DI35" s="177" t="s">
        <v>210</v>
      </c>
      <c r="DL35" s="176"/>
      <c r="DQ35" s="23"/>
      <c r="DW35" s="24" t="s">
        <v>354</v>
      </c>
      <c r="DX35" s="521">
        <f t="shared" si="4"/>
        <v>-6.5</v>
      </c>
      <c r="DY35" s="522"/>
      <c r="DZ35" s="522"/>
      <c r="EA35" s="522"/>
      <c r="EB35" s="522"/>
      <c r="EC35" s="521">
        <f>6.5+$AA$2</f>
        <v>6.5</v>
      </c>
      <c r="ED35" s="522"/>
      <c r="EE35" s="522"/>
      <c r="EF35" s="522"/>
      <c r="EG35" s="522"/>
      <c r="EH35" s="177" t="s">
        <v>210</v>
      </c>
      <c r="EK35" s="176"/>
      <c r="EP35" s="23"/>
      <c r="EV35" s="24" t="s">
        <v>354</v>
      </c>
      <c r="EW35" s="521">
        <f t="shared" si="5"/>
        <v>-3.5</v>
      </c>
      <c r="EX35" s="522"/>
      <c r="EY35" s="522"/>
      <c r="EZ35" s="522"/>
      <c r="FA35" s="522"/>
      <c r="FB35" s="521">
        <f>3.5+$AA$2</f>
        <v>3.5</v>
      </c>
      <c r="FC35" s="522"/>
      <c r="FD35" s="522"/>
      <c r="FE35" s="522"/>
      <c r="FF35" s="522"/>
      <c r="FG35" s="177" t="s">
        <v>210</v>
      </c>
      <c r="FJ35" s="176"/>
      <c r="FO35" s="23"/>
      <c r="FU35" s="24" t="s">
        <v>354</v>
      </c>
      <c r="FV35" s="521">
        <f t="shared" si="6"/>
        <v>-7.5</v>
      </c>
      <c r="FW35" s="522"/>
      <c r="FX35" s="522"/>
      <c r="FY35" s="522"/>
      <c r="FZ35" s="522"/>
      <c r="GA35" s="521">
        <f>7.5+$AA$2</f>
        <v>7.5</v>
      </c>
      <c r="GB35" s="522"/>
      <c r="GC35" s="522"/>
      <c r="GD35" s="522"/>
      <c r="GE35" s="522"/>
      <c r="GF35" s="177" t="s">
        <v>210</v>
      </c>
      <c r="GI35" s="176"/>
      <c r="GN35" s="23"/>
      <c r="GT35" s="24" t="s">
        <v>354</v>
      </c>
      <c r="GU35" s="521">
        <f t="shared" si="7"/>
        <v>-5</v>
      </c>
      <c r="GV35" s="522"/>
      <c r="GW35" s="522"/>
      <c r="GX35" s="522"/>
      <c r="GY35" s="522"/>
      <c r="GZ35" s="521">
        <f>5+$AA$2</f>
        <v>5</v>
      </c>
      <c r="HA35" s="522"/>
      <c r="HB35" s="522"/>
      <c r="HC35" s="522"/>
      <c r="HD35" s="522"/>
      <c r="HE35" s="177" t="s">
        <v>210</v>
      </c>
    </row>
    <row r="36" spans="1:213" x14ac:dyDescent="0.2">
      <c r="A36" s="225" t="str">
        <f>IF(OR($AA$2="",$AA$2=0),"",IF($N$2=$BT$2,$CJ$3,$CJ$2))</f>
        <v/>
      </c>
      <c r="B36" s="225"/>
      <c r="C36" s="225"/>
      <c r="D36" s="225"/>
      <c r="E36" s="225"/>
      <c r="F36" s="225"/>
      <c r="G36" s="225"/>
      <c r="H36" s="225"/>
      <c r="I36" s="276" t="str">
        <f>IF($A$36="","","|Distance")</f>
        <v/>
      </c>
      <c r="J36" s="276"/>
      <c r="K36" s="276"/>
      <c r="L36" s="276"/>
      <c r="M36" s="501" t="str">
        <f>IF(OR($A$36="",$L$8=""),"",IF($N$2=$BT$2,$AA$2,-$AA$2))</f>
        <v/>
      </c>
      <c r="N36" s="501"/>
      <c r="O36" s="501"/>
      <c r="P36" s="501"/>
      <c r="Q36" s="501" t="str">
        <f>IF(OR($A$36="",$L$8=""),"",IF($N$2=$BT$2,+$AA$2,-$AA$2))</f>
        <v/>
      </c>
      <c r="R36" s="501"/>
      <c r="S36" s="501"/>
      <c r="T36" s="501"/>
      <c r="U36" s="502" t="str">
        <f>IF(A36="","",$Y$27)</f>
        <v/>
      </c>
      <c r="V36" s="502"/>
      <c r="W36" s="502"/>
      <c r="X36" s="502"/>
      <c r="Y36" s="502" t="str">
        <f>IF(A36="","",$U$51)</f>
        <v/>
      </c>
      <c r="Z36" s="502"/>
      <c r="AA36" s="502"/>
      <c r="AB36" s="502"/>
      <c r="AC36" s="225" t="str">
        <f>IF($A$36="","","|X")</f>
        <v/>
      </c>
      <c r="AD36" s="225"/>
      <c r="AE36" s="225"/>
      <c r="AJ36" s="496" t="str">
        <f>IF(A36="","",CONCATENATE(A36," ",I36," |",M36," |",Q36," ",TEXT(U36,"|0+00.00")," ",TEXT(Y36,"|0+00.00")," ",AC36))</f>
        <v/>
      </c>
      <c r="AK36" s="496"/>
      <c r="AL36" s="496"/>
      <c r="AM36" s="496"/>
      <c r="AN36" s="496"/>
      <c r="AO36" s="496"/>
      <c r="AP36" s="496"/>
      <c r="AQ36" s="496"/>
      <c r="AR36" s="496"/>
      <c r="AS36" s="496"/>
      <c r="AT36" s="496"/>
      <c r="AU36" s="496"/>
      <c r="AV36" s="496"/>
      <c r="AW36" s="496"/>
      <c r="AX36" s="496"/>
      <c r="AY36" s="496"/>
      <c r="AZ36" s="496"/>
      <c r="BA36" s="496"/>
      <c r="BB36" s="496"/>
      <c r="BC36" s="496"/>
      <c r="BD36" s="496"/>
      <c r="BE36" s="496"/>
      <c r="BN36" s="176"/>
      <c r="BS36" s="23"/>
      <c r="BY36" s="24" t="s">
        <v>353</v>
      </c>
      <c r="BZ36" s="521">
        <f t="shared" si="2"/>
        <v>-5</v>
      </c>
      <c r="CA36" s="522"/>
      <c r="CB36" s="522"/>
      <c r="CC36" s="522"/>
      <c r="CD36" s="522"/>
      <c r="CE36" s="521">
        <f>5+$AA$2</f>
        <v>5</v>
      </c>
      <c r="CF36" s="522"/>
      <c r="CG36" s="522"/>
      <c r="CH36" s="522"/>
      <c r="CI36" s="522"/>
      <c r="CJ36" s="177" t="s">
        <v>237</v>
      </c>
      <c r="CM36" s="176"/>
      <c r="CR36" s="23"/>
      <c r="CX36" s="24" t="s">
        <v>353</v>
      </c>
      <c r="CY36" s="521">
        <f t="shared" si="3"/>
        <v>-5</v>
      </c>
      <c r="CZ36" s="522"/>
      <c r="DA36" s="522"/>
      <c r="DB36" s="522"/>
      <c r="DC36" s="522"/>
      <c r="DD36" s="521">
        <f>5++$AA$2</f>
        <v>5</v>
      </c>
      <c r="DE36" s="522"/>
      <c r="DF36" s="522"/>
      <c r="DG36" s="522"/>
      <c r="DH36" s="522"/>
      <c r="DI36" s="177" t="s">
        <v>237</v>
      </c>
      <c r="DL36" s="176"/>
      <c r="DQ36" s="23"/>
      <c r="DW36" s="24" t="s">
        <v>353</v>
      </c>
      <c r="DX36" s="521">
        <f t="shared" si="4"/>
        <v>-3.5</v>
      </c>
      <c r="DY36" s="522"/>
      <c r="DZ36" s="522"/>
      <c r="EA36" s="522"/>
      <c r="EB36" s="522"/>
      <c r="EC36" s="521">
        <f>3.5+$AA$2</f>
        <v>3.5</v>
      </c>
      <c r="ED36" s="522"/>
      <c r="EE36" s="522"/>
      <c r="EF36" s="522"/>
      <c r="EG36" s="522"/>
      <c r="EH36" s="177" t="s">
        <v>237</v>
      </c>
      <c r="EK36" s="176"/>
      <c r="EP36" s="23"/>
      <c r="EV36" s="24" t="s">
        <v>353</v>
      </c>
      <c r="EW36" s="521">
        <f t="shared" si="5"/>
        <v>-3.5</v>
      </c>
      <c r="EX36" s="522"/>
      <c r="EY36" s="522"/>
      <c r="EZ36" s="522"/>
      <c r="FA36" s="522"/>
      <c r="FB36" s="521">
        <f>3.5+$AA$2</f>
        <v>3.5</v>
      </c>
      <c r="FC36" s="522"/>
      <c r="FD36" s="522"/>
      <c r="FE36" s="522"/>
      <c r="FF36" s="522"/>
      <c r="FG36" s="177" t="s">
        <v>237</v>
      </c>
      <c r="FJ36" s="176"/>
      <c r="FO36" s="23"/>
      <c r="FU36" s="24" t="s">
        <v>353</v>
      </c>
      <c r="FV36" s="521">
        <f t="shared" si="6"/>
        <v>-5.5</v>
      </c>
      <c r="FW36" s="522"/>
      <c r="FX36" s="522"/>
      <c r="FY36" s="522"/>
      <c r="FZ36" s="522"/>
      <c r="GA36" s="521">
        <f>5.5+$AA$2</f>
        <v>5.5</v>
      </c>
      <c r="GB36" s="522"/>
      <c r="GC36" s="522"/>
      <c r="GD36" s="522"/>
      <c r="GE36" s="522"/>
      <c r="GF36" s="177" t="s">
        <v>237</v>
      </c>
      <c r="GI36" s="176"/>
      <c r="GN36" s="23"/>
      <c r="GT36" s="24" t="s">
        <v>353</v>
      </c>
      <c r="GU36" s="521">
        <f t="shared" si="7"/>
        <v>-4</v>
      </c>
      <c r="GV36" s="522"/>
      <c r="GW36" s="522"/>
      <c r="GX36" s="522"/>
      <c r="GY36" s="522"/>
      <c r="GZ36" s="521">
        <f>4+$AA$2</f>
        <v>4</v>
      </c>
      <c r="HA36" s="522"/>
      <c r="HB36" s="522"/>
      <c r="HC36" s="522"/>
      <c r="HD36" s="522"/>
      <c r="HE36" s="177" t="s">
        <v>237</v>
      </c>
    </row>
    <row r="37" spans="1:213" x14ac:dyDescent="0.2">
      <c r="A37" s="6"/>
      <c r="B37" s="6"/>
      <c r="C37" s="6"/>
      <c r="D37" s="6"/>
      <c r="E37" s="6"/>
      <c r="F37" s="6"/>
      <c r="G37" s="6"/>
      <c r="H37" s="6"/>
      <c r="I37" s="15"/>
      <c r="J37" s="15"/>
      <c r="K37" s="15"/>
      <c r="L37" s="15"/>
      <c r="M37" s="194"/>
      <c r="N37" s="194"/>
      <c r="O37" s="194"/>
      <c r="P37" s="194"/>
      <c r="Q37" s="194"/>
      <c r="R37" s="194"/>
      <c r="S37" s="194"/>
      <c r="T37" s="194"/>
      <c r="U37" s="193"/>
      <c r="V37" s="193"/>
      <c r="W37" s="193"/>
      <c r="X37" s="193"/>
      <c r="Y37" s="193"/>
      <c r="Z37" s="193"/>
      <c r="AA37" s="193"/>
      <c r="AB37" s="193"/>
      <c r="AC37" s="6"/>
      <c r="AD37" s="6"/>
      <c r="AE37" s="6"/>
      <c r="BN37" s="176"/>
      <c r="BY37" s="24" t="s">
        <v>352</v>
      </c>
      <c r="BZ37" s="521">
        <f t="shared" si="2"/>
        <v>-4</v>
      </c>
      <c r="CA37" s="522"/>
      <c r="CB37" s="522"/>
      <c r="CC37" s="522"/>
      <c r="CD37" s="522"/>
      <c r="CE37" s="521">
        <f>4+$AA$2</f>
        <v>4</v>
      </c>
      <c r="CF37" s="522"/>
      <c r="CG37" s="522"/>
      <c r="CH37" s="522"/>
      <c r="CI37" s="522"/>
      <c r="CJ37" s="177" t="s">
        <v>238</v>
      </c>
      <c r="CM37" s="176"/>
      <c r="CX37" s="24" t="s">
        <v>352</v>
      </c>
      <c r="CY37" s="521">
        <f t="shared" si="3"/>
        <v>-4</v>
      </c>
      <c r="CZ37" s="522"/>
      <c r="DA37" s="522"/>
      <c r="DB37" s="522"/>
      <c r="DC37" s="522"/>
      <c r="DD37" s="521">
        <f>4+$AA$2</f>
        <v>4</v>
      </c>
      <c r="DE37" s="522"/>
      <c r="DF37" s="522"/>
      <c r="DG37" s="522"/>
      <c r="DH37" s="522"/>
      <c r="DI37" s="177" t="s">
        <v>238</v>
      </c>
      <c r="DL37" s="176"/>
      <c r="DW37" s="24" t="s">
        <v>352</v>
      </c>
      <c r="DX37" s="521">
        <f t="shared" si="4"/>
        <v>-3.5</v>
      </c>
      <c r="DY37" s="522"/>
      <c r="DZ37" s="522"/>
      <c r="EA37" s="522"/>
      <c r="EB37" s="522"/>
      <c r="EC37" s="521">
        <f>3.5+$AA$2</f>
        <v>3.5</v>
      </c>
      <c r="ED37" s="522"/>
      <c r="EE37" s="522"/>
      <c r="EF37" s="522"/>
      <c r="EG37" s="522"/>
      <c r="EH37" s="177" t="s">
        <v>238</v>
      </c>
      <c r="EK37" s="176"/>
      <c r="EV37" s="24" t="s">
        <v>352</v>
      </c>
      <c r="EW37" s="521">
        <f t="shared" si="5"/>
        <v>-3.5</v>
      </c>
      <c r="EX37" s="522"/>
      <c r="EY37" s="522"/>
      <c r="EZ37" s="522"/>
      <c r="FA37" s="522"/>
      <c r="FB37" s="521">
        <f>3.5+$AA$2</f>
        <v>3.5</v>
      </c>
      <c r="FC37" s="522"/>
      <c r="FD37" s="522"/>
      <c r="FE37" s="522"/>
      <c r="FF37" s="522"/>
      <c r="FG37" s="177" t="s">
        <v>238</v>
      </c>
      <c r="FJ37" s="176"/>
      <c r="FU37" s="24" t="s">
        <v>352</v>
      </c>
      <c r="FV37" s="521">
        <f t="shared" si="6"/>
        <v>-3.5</v>
      </c>
      <c r="FW37" s="522"/>
      <c r="FX37" s="522"/>
      <c r="FY37" s="522"/>
      <c r="FZ37" s="522"/>
      <c r="GA37" s="521">
        <f>3.5+$AA$2</f>
        <v>3.5</v>
      </c>
      <c r="GB37" s="522"/>
      <c r="GC37" s="522"/>
      <c r="GD37" s="522"/>
      <c r="GE37" s="522"/>
      <c r="GF37" s="177" t="s">
        <v>238</v>
      </c>
      <c r="GI37" s="176"/>
      <c r="GT37" s="24" t="s">
        <v>352</v>
      </c>
      <c r="GU37" s="521">
        <f t="shared" si="7"/>
        <v>-3.5</v>
      </c>
      <c r="GV37" s="522"/>
      <c r="GW37" s="522"/>
      <c r="GX37" s="522"/>
      <c r="GY37" s="522"/>
      <c r="GZ37" s="521">
        <f>3.5+$AA$2</f>
        <v>3.5</v>
      </c>
      <c r="HA37" s="522"/>
      <c r="HB37" s="522"/>
      <c r="HC37" s="522"/>
      <c r="HD37" s="522"/>
      <c r="HE37" s="177" t="s">
        <v>238</v>
      </c>
    </row>
    <row r="38" spans="1:213" x14ac:dyDescent="0.2">
      <c r="I38" s="23"/>
      <c r="J38" s="23"/>
      <c r="K38" s="23"/>
      <c r="L38" s="23"/>
      <c r="U38" s="178"/>
      <c r="V38" s="178"/>
      <c r="W38" s="178"/>
      <c r="X38" s="178"/>
      <c r="Y38" s="178"/>
      <c r="Z38" s="178"/>
      <c r="AA38" s="178"/>
      <c r="AB38" s="178"/>
      <c r="AJ38" s="197" t="s">
        <v>419</v>
      </c>
      <c r="AK38" s="196"/>
      <c r="AL38" s="70"/>
      <c r="AM38" s="70"/>
      <c r="AN38" s="70"/>
      <c r="AO38" s="499">
        <f>U42</f>
        <v>49937.5</v>
      </c>
      <c r="AP38" s="499"/>
      <c r="AQ38" s="499"/>
      <c r="AR38" s="499"/>
      <c r="AS38" s="499"/>
      <c r="AT38" s="70"/>
      <c r="AU38" s="198" t="s">
        <v>420</v>
      </c>
      <c r="AV38" s="70"/>
      <c r="AW38" s="70"/>
      <c r="AX38" s="70"/>
      <c r="AY38" s="70"/>
      <c r="AZ38" s="499">
        <f>Y46</f>
        <v>50032</v>
      </c>
      <c r="BA38" s="499"/>
      <c r="BB38" s="499"/>
      <c r="BC38" s="499"/>
      <c r="BD38" s="499"/>
      <c r="BE38" s="76"/>
      <c r="BN38" s="176"/>
      <c r="BY38" s="24" t="s">
        <v>350</v>
      </c>
      <c r="BZ38" s="521">
        <f t="shared" si="2"/>
        <v>-2.5</v>
      </c>
      <c r="CA38" s="522"/>
      <c r="CB38" s="522"/>
      <c r="CC38" s="522"/>
      <c r="CD38" s="522"/>
      <c r="CE38" s="521">
        <f>2.5+$AA$2</f>
        <v>2.5</v>
      </c>
      <c r="CF38" s="522"/>
      <c r="CG38" s="522"/>
      <c r="CH38" s="522"/>
      <c r="CI38" s="522"/>
      <c r="CJ38" s="177" t="s">
        <v>239</v>
      </c>
      <c r="CM38" s="176"/>
      <c r="CX38" s="24" t="s">
        <v>350</v>
      </c>
      <c r="CY38" s="521">
        <f t="shared" si="3"/>
        <v>-2.5</v>
      </c>
      <c r="CZ38" s="522"/>
      <c r="DA38" s="522"/>
      <c r="DB38" s="522"/>
      <c r="DC38" s="522"/>
      <c r="DD38" s="521">
        <f>2.5+$AA$2</f>
        <v>2.5</v>
      </c>
      <c r="DE38" s="522"/>
      <c r="DF38" s="522"/>
      <c r="DG38" s="522"/>
      <c r="DH38" s="522"/>
      <c r="DI38" s="177" t="s">
        <v>239</v>
      </c>
      <c r="DL38" s="176"/>
      <c r="DW38" s="24" t="s">
        <v>350</v>
      </c>
      <c r="DX38" s="521">
        <f t="shared" si="4"/>
        <v>-2.5</v>
      </c>
      <c r="DY38" s="522"/>
      <c r="DZ38" s="522"/>
      <c r="EA38" s="522"/>
      <c r="EB38" s="522"/>
      <c r="EC38" s="521">
        <f>2.5+$AA$2</f>
        <v>2.5</v>
      </c>
      <c r="ED38" s="522"/>
      <c r="EE38" s="522"/>
      <c r="EF38" s="522"/>
      <c r="EG38" s="522"/>
      <c r="EH38" s="177" t="s">
        <v>239</v>
      </c>
      <c r="EK38" s="176"/>
      <c r="EV38" s="24" t="s">
        <v>350</v>
      </c>
      <c r="EW38" s="521">
        <f t="shared" si="5"/>
        <v>-2.5</v>
      </c>
      <c r="EX38" s="522"/>
      <c r="EY38" s="522"/>
      <c r="EZ38" s="522"/>
      <c r="FA38" s="522"/>
      <c r="FB38" s="521">
        <f>2.5+$AA$2</f>
        <v>2.5</v>
      </c>
      <c r="FC38" s="522"/>
      <c r="FD38" s="522"/>
      <c r="FE38" s="522"/>
      <c r="FF38" s="522"/>
      <c r="FG38" s="177" t="s">
        <v>239</v>
      </c>
      <c r="FJ38" s="176"/>
      <c r="FU38" s="24" t="s">
        <v>350</v>
      </c>
      <c r="FV38" s="521">
        <f t="shared" si="6"/>
        <v>-2.5</v>
      </c>
      <c r="FW38" s="522"/>
      <c r="FX38" s="522"/>
      <c r="FY38" s="522"/>
      <c r="FZ38" s="522"/>
      <c r="GA38" s="521">
        <f>2.5+$AA$2</f>
        <v>2.5</v>
      </c>
      <c r="GB38" s="522"/>
      <c r="GC38" s="522"/>
      <c r="GD38" s="522"/>
      <c r="GE38" s="522"/>
      <c r="GF38" s="177" t="s">
        <v>239</v>
      </c>
      <c r="GI38" s="176"/>
      <c r="GT38" s="24" t="s">
        <v>350</v>
      </c>
      <c r="GU38" s="521">
        <f t="shared" si="7"/>
        <v>-2.5</v>
      </c>
      <c r="GV38" s="522"/>
      <c r="GW38" s="522"/>
      <c r="GX38" s="522"/>
      <c r="GY38" s="522"/>
      <c r="GZ38" s="521">
        <f>2.5+$AA$2</f>
        <v>2.5</v>
      </c>
      <c r="HA38" s="522"/>
      <c r="HB38" s="522"/>
      <c r="HC38" s="522"/>
      <c r="HD38" s="522"/>
      <c r="HE38" s="177" t="s">
        <v>239</v>
      </c>
    </row>
    <row r="39" spans="1:213" ht="13.5" thickBot="1" x14ac:dyDescent="0.25">
      <c r="A39" s="497" t="s">
        <v>351</v>
      </c>
      <c r="B39" s="497"/>
      <c r="C39" s="497"/>
      <c r="D39" s="497"/>
      <c r="E39" s="497"/>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J39" s="276" t="s">
        <v>411</v>
      </c>
      <c r="AK39" s="276"/>
      <c r="AL39" s="276"/>
      <c r="AM39" s="276"/>
      <c r="AN39" s="276"/>
      <c r="AO39" s="276"/>
      <c r="AP39" s="276"/>
      <c r="AQ39" s="276"/>
      <c r="AR39" s="276"/>
      <c r="AS39" s="276"/>
      <c r="AT39" s="276"/>
      <c r="AU39" s="276"/>
      <c r="AV39" s="276"/>
      <c r="AW39" s="276"/>
      <c r="AX39" s="276"/>
      <c r="AY39" s="276"/>
      <c r="AZ39" s="276"/>
      <c r="BA39" s="276"/>
      <c r="BB39" s="276"/>
      <c r="BC39" s="276"/>
      <c r="BD39" s="276"/>
      <c r="BE39" s="276"/>
      <c r="BN39" s="176"/>
      <c r="BY39" s="24"/>
      <c r="CJ39" s="175"/>
      <c r="CM39" s="176"/>
      <c r="CX39" s="24"/>
      <c r="DI39" s="175"/>
      <c r="DL39" s="176"/>
      <c r="DW39" s="24"/>
      <c r="EH39" s="175"/>
      <c r="EK39" s="176"/>
      <c r="EV39" s="24"/>
      <c r="FG39" s="175"/>
      <c r="FJ39" s="176"/>
      <c r="FU39" s="24"/>
      <c r="GF39" s="175"/>
      <c r="GI39" s="176"/>
      <c r="GT39" s="24"/>
      <c r="HE39" s="175"/>
    </row>
    <row r="40" spans="1:213"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23"/>
      <c r="AG40" s="23"/>
      <c r="AJ40" s="276" t="s">
        <v>413</v>
      </c>
      <c r="AK40" s="276"/>
      <c r="AL40" s="276"/>
      <c r="AM40" s="276"/>
      <c r="AN40" s="276"/>
      <c r="AO40" s="276"/>
      <c r="AP40" s="276"/>
      <c r="AQ40" s="276"/>
      <c r="AR40" s="276"/>
      <c r="AS40" s="276"/>
      <c r="AT40" s="276"/>
      <c r="AU40" s="276"/>
      <c r="AV40" s="276"/>
      <c r="AW40" s="276"/>
      <c r="AX40" s="276"/>
      <c r="AY40" s="276"/>
      <c r="AZ40" s="276"/>
      <c r="BA40" s="276"/>
      <c r="BB40" s="276"/>
      <c r="BC40" s="276"/>
      <c r="BD40" s="276"/>
      <c r="BE40" s="276"/>
      <c r="BN40" s="176"/>
      <c r="BZ40" s="276" t="s">
        <v>320</v>
      </c>
      <c r="CA40" s="225"/>
      <c r="CB40" s="225"/>
      <c r="CC40" s="225"/>
      <c r="CD40" s="225"/>
      <c r="CE40" s="23"/>
      <c r="CJ40" s="175"/>
      <c r="CM40" s="176"/>
      <c r="CY40" s="276" t="s">
        <v>320</v>
      </c>
      <c r="CZ40" s="225"/>
      <c r="DA40" s="225"/>
      <c r="DB40" s="225"/>
      <c r="DC40" s="225"/>
      <c r="DD40" s="23"/>
      <c r="DI40" s="175"/>
      <c r="DL40" s="176"/>
      <c r="DX40" s="276" t="s">
        <v>320</v>
      </c>
      <c r="DY40" s="225"/>
      <c r="DZ40" s="225"/>
      <c r="EA40" s="225"/>
      <c r="EB40" s="225"/>
      <c r="EC40" s="23"/>
      <c r="EH40" s="175"/>
      <c r="EK40" s="176"/>
      <c r="EW40" s="276" t="s">
        <v>320</v>
      </c>
      <c r="EX40" s="225"/>
      <c r="EY40" s="225"/>
      <c r="EZ40" s="225"/>
      <c r="FA40" s="225"/>
      <c r="FB40" s="23"/>
      <c r="FG40" s="175"/>
      <c r="FJ40" s="176"/>
      <c r="FV40" s="276" t="s">
        <v>320</v>
      </c>
      <c r="FW40" s="225"/>
      <c r="FX40" s="225"/>
      <c r="FY40" s="225"/>
      <c r="FZ40" s="225"/>
      <c r="GA40" s="23"/>
      <c r="GF40" s="175"/>
      <c r="GI40" s="176"/>
      <c r="GU40" s="276" t="s">
        <v>320</v>
      </c>
      <c r="GV40" s="225"/>
      <c r="GW40" s="225"/>
      <c r="GX40" s="225"/>
      <c r="GY40" s="225"/>
      <c r="GZ40" s="23"/>
      <c r="HE40" s="175"/>
    </row>
    <row r="41" spans="1:213" x14ac:dyDescent="0.2">
      <c r="A41" s="319" t="s">
        <v>241</v>
      </c>
      <c r="B41" s="319"/>
      <c r="C41" s="319"/>
      <c r="D41" s="319"/>
      <c r="E41" s="319"/>
      <c r="F41" s="319"/>
      <c r="G41" s="319"/>
      <c r="H41" s="319"/>
      <c r="I41" s="319" t="s">
        <v>244</v>
      </c>
      <c r="J41" s="221"/>
      <c r="K41" s="221"/>
      <c r="L41" s="221"/>
      <c r="M41" s="319" t="s">
        <v>245</v>
      </c>
      <c r="N41" s="319"/>
      <c r="O41" s="319"/>
      <c r="P41" s="319"/>
      <c r="Q41" s="319" t="s">
        <v>349</v>
      </c>
      <c r="R41" s="319"/>
      <c r="S41" s="319"/>
      <c r="T41" s="319"/>
      <c r="U41" s="319" t="s">
        <v>247</v>
      </c>
      <c r="V41" s="319"/>
      <c r="W41" s="319"/>
      <c r="X41" s="319"/>
      <c r="Y41" s="319" t="s">
        <v>248</v>
      </c>
      <c r="Z41" s="319"/>
      <c r="AA41" s="319"/>
      <c r="AB41" s="319"/>
      <c r="AC41" s="319" t="s">
        <v>246</v>
      </c>
      <c r="AD41" s="319"/>
      <c r="AE41" s="319"/>
      <c r="AF41" s="23"/>
      <c r="AG41" s="23"/>
      <c r="BN41" s="176"/>
      <c r="BY41" s="24" t="s">
        <v>348</v>
      </c>
      <c r="BZ41" s="498">
        <f>BZ26</f>
        <v>9968</v>
      </c>
      <c r="CA41" s="225"/>
      <c r="CB41" s="225"/>
      <c r="CC41" s="225"/>
      <c r="CD41" s="225"/>
      <c r="CJ41" s="175"/>
      <c r="CM41" s="176"/>
      <c r="CX41" s="24" t="s">
        <v>348</v>
      </c>
      <c r="CY41" s="498">
        <f>CY26</f>
        <v>9968.4</v>
      </c>
      <c r="CZ41" s="225"/>
      <c r="DA41" s="225"/>
      <c r="DB41" s="225"/>
      <c r="DC41" s="225"/>
      <c r="DI41" s="175"/>
      <c r="DL41" s="176"/>
      <c r="DW41" s="24" t="s">
        <v>348</v>
      </c>
      <c r="DX41" s="498">
        <f>DX26</f>
        <v>9978</v>
      </c>
      <c r="DY41" s="225"/>
      <c r="DZ41" s="225"/>
      <c r="EA41" s="225"/>
      <c r="EB41" s="225"/>
      <c r="EH41" s="175"/>
      <c r="EK41" s="176"/>
      <c r="EV41" s="24" t="s">
        <v>348</v>
      </c>
      <c r="EW41" s="498">
        <f>EW26</f>
        <v>9976</v>
      </c>
      <c r="EX41" s="225"/>
      <c r="EY41" s="225"/>
      <c r="EZ41" s="225"/>
      <c r="FA41" s="225"/>
      <c r="FG41" s="175"/>
      <c r="FJ41" s="176"/>
      <c r="FU41" s="24" t="s">
        <v>348</v>
      </c>
      <c r="FV41" s="498">
        <f>FV26</f>
        <v>9974</v>
      </c>
      <c r="FW41" s="225"/>
      <c r="FX41" s="225"/>
      <c r="FY41" s="225"/>
      <c r="FZ41" s="225"/>
      <c r="GF41" s="175"/>
      <c r="GI41" s="176"/>
      <c r="GT41" s="24" t="s">
        <v>348</v>
      </c>
      <c r="GU41" s="498">
        <f>GU26</f>
        <v>9974</v>
      </c>
      <c r="GV41" s="225"/>
      <c r="GW41" s="225"/>
      <c r="GX41" s="225"/>
      <c r="GY41" s="225"/>
      <c r="HE41" s="175"/>
    </row>
    <row r="42" spans="1:213" x14ac:dyDescent="0.2">
      <c r="A42" s="225" t="str">
        <f>IF($N$2="","",IF($N$2=$BT$2,$CJ$12,$CJ$11))</f>
        <v>RT_Slope_Break_width</v>
      </c>
      <c r="B42" s="225"/>
      <c r="C42" s="225"/>
      <c r="D42" s="225"/>
      <c r="E42" s="225"/>
      <c r="F42" s="225"/>
      <c r="G42" s="225"/>
      <c r="H42" s="225"/>
      <c r="I42" s="276" t="str">
        <f>IF($N$2="","","|Distance")</f>
        <v>|Distance</v>
      </c>
      <c r="J42" s="276"/>
      <c r="K42" s="276"/>
      <c r="L42" s="276"/>
      <c r="M42" s="501">
        <f>IF(OR($N$2="",$L$8=""),"",IF(AND($N$2=$BT$2,OR($CJ$16=$BT$11,$CJ$16=$BT$9)),CE38,IF(AND($N$2=$BT$3,OR($CJ$16=$BT$11,$CJ$16=$BT$9)),BZ38,IF(AND($N$2=$BT$2,OR($CJ$16=$BT$12,$CJ$16=$BT$10)),DD38,IF(AND($N$2=$BT$3,OR($CJ$16=$BT$12,$CJ$16=$BT$10)),CY38,IF(AND($N$2=$BT$2,OR($CJ$16=$BT$15,$CJ$16=$BT$13)),EC38,IF(AND($N$2=$BT$3,OR($CJ$16=$BT$15,$CJ$16=$BT$13)),DX38,IF(AND($N$2=$BT$2,OR($CJ$16=$BT$14,$CJ$16=$BT$16)),FB38,IF(AND($N$2=$BT$3,OR($CJ$16=$BT$14,$CJ$16=$BT$16)),EW38,IF(AND($N$2=$BT$2,$CJ$16=$BT$17),GA38,IF(AND($N$2=$BT$3,$CJ$16=$BT$17),FV38,IF(AND($N$2=$BT$2,$CJ$16=$BT$18),GZ38,IF(AND($N$2=$BT$3,$CJ$16=$BT$18),GU38,"poop")))))))))))))</f>
        <v>2.5</v>
      </c>
      <c r="N42" s="501"/>
      <c r="O42" s="501"/>
      <c r="P42" s="501"/>
      <c r="Q42" s="501">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R42" s="501"/>
      <c r="S42" s="501"/>
      <c r="T42" s="501"/>
      <c r="U42" s="502">
        <f>IF(OR($N$2="",$L$8=""),"",IF(OR($CJ$16=$BT$11,$CJ$16=$BT$9),BZ70,IF(OR($CJ$16=$BT$12,$CJ$16=$BT$10),CY70,IF(OR($CJ$16=$BT$15,$CJ$16=$BT$13),DX70,IF(OR($CJ$16=$BT$14,$CJ$16=$BT$16),EW70,IF($CJ$16=$BT$17,FV70,IF($CJ$16=$BT$18,GU70,"poop")))))))</f>
        <v>49937.5</v>
      </c>
      <c r="V42" s="502"/>
      <c r="W42" s="502"/>
      <c r="X42" s="502"/>
      <c r="Y42" s="502">
        <f>IF(OR($N$2="",$L$8=""),"",IF(OR($CJ$16=$BT$11,$CJ$16=$BT$9),BZ69,IF(OR($CJ$16=$BT$12,$CJ$16=$BT$10),CY69,IF(OR($CJ$16=$BT$15,$CJ$16=$BT$13),DX69,IF(OR($CJ$16=$BT$14,$CJ$16=$BT$16),EW69,IF($CJ$16=$BT$17,FV69,IF($CJ$16=$BT$18,GU69,"poop")))))))</f>
        <v>49950</v>
      </c>
      <c r="Z42" s="502"/>
      <c r="AA42" s="502"/>
      <c r="AB42" s="502"/>
      <c r="AC42" s="225" t="str">
        <f t="shared" ref="AC42:AC51" si="8">IF($N$2="","","|X")</f>
        <v>|X</v>
      </c>
      <c r="AD42" s="225"/>
      <c r="AE42" s="225"/>
      <c r="AF42" s="23"/>
      <c r="AG42" s="23"/>
      <c r="AJ42" s="496" t="str">
        <f t="shared" ref="AJ42:AJ51" si="9">CONCATENATE(A42," ",I42," |",M42," |",Q42," ",TEXT(U42,"|0+00.00")," ",TEXT(Y42,"|0+00.00")," ",AC42)</f>
        <v>RT_Slope_Break_width |Distance |2.5 |4 |499+37.50 |499+50.00 |X</v>
      </c>
      <c r="AK42" s="496"/>
      <c r="AL42" s="496"/>
      <c r="AM42" s="496"/>
      <c r="AN42" s="496"/>
      <c r="AO42" s="496"/>
      <c r="AP42" s="496"/>
      <c r="AQ42" s="496"/>
      <c r="AR42" s="496"/>
      <c r="AS42" s="496"/>
      <c r="AT42" s="496"/>
      <c r="AU42" s="496"/>
      <c r="AV42" s="496"/>
      <c r="AW42" s="496"/>
      <c r="AX42" s="496"/>
      <c r="AY42" s="496"/>
      <c r="AZ42" s="496"/>
      <c r="BA42" s="496"/>
      <c r="BB42" s="496"/>
      <c r="BC42" s="496"/>
      <c r="BD42" s="496"/>
      <c r="BE42" s="496"/>
      <c r="BN42" s="176"/>
      <c r="BY42" s="24" t="s">
        <v>347</v>
      </c>
      <c r="BZ42" s="498">
        <f>IF($L$5&gt;$L$6,$BZ$41-5,$BZ$41+5)</f>
        <v>9973</v>
      </c>
      <c r="CA42" s="225"/>
      <c r="CB42" s="225"/>
      <c r="CC42" s="225"/>
      <c r="CD42" s="225"/>
      <c r="CJ42" s="175"/>
      <c r="CM42" s="176"/>
      <c r="CX42" s="24" t="s">
        <v>347</v>
      </c>
      <c r="CY42" s="498">
        <f>IF($L$5&gt;$L$6,$CY$41-5,$CY$41+5)</f>
        <v>9973.4</v>
      </c>
      <c r="CZ42" s="225"/>
      <c r="DA42" s="225"/>
      <c r="DB42" s="225"/>
      <c r="DC42" s="225"/>
      <c r="DI42" s="175"/>
      <c r="DL42" s="176"/>
      <c r="DW42" s="24" t="s">
        <v>347</v>
      </c>
      <c r="DX42" s="498">
        <f>IF($L$5&gt;$L$6,$DX$41-5,$DX$41+5)</f>
        <v>9983</v>
      </c>
      <c r="DY42" s="225"/>
      <c r="DZ42" s="225"/>
      <c r="EA42" s="225"/>
      <c r="EB42" s="225"/>
      <c r="EH42" s="175"/>
      <c r="EK42" s="176"/>
      <c r="EV42" s="24" t="s">
        <v>347</v>
      </c>
      <c r="EW42" s="498">
        <f>IF($L$5&gt;$L$6,$EW$41-5,$EW$41+5)</f>
        <v>9981</v>
      </c>
      <c r="EX42" s="225"/>
      <c r="EY42" s="225"/>
      <c r="EZ42" s="225"/>
      <c r="FA42" s="225"/>
      <c r="FG42" s="175"/>
      <c r="FJ42" s="176"/>
      <c r="FU42" s="24" t="s">
        <v>347</v>
      </c>
      <c r="FV42" s="498">
        <f>IF($L$5&gt;$L$6,$FV$41-5,$FV$41+5)</f>
        <v>9979</v>
      </c>
      <c r="FW42" s="225"/>
      <c r="FX42" s="225"/>
      <c r="FY42" s="225"/>
      <c r="FZ42" s="225"/>
      <c r="GF42" s="175"/>
      <c r="GI42" s="176"/>
      <c r="GT42" s="24" t="s">
        <v>347</v>
      </c>
      <c r="GU42" s="498">
        <f>IF($L$5&gt;$L$6,$GU$41-5,$GU$41+5)</f>
        <v>9979</v>
      </c>
      <c r="GV42" s="225"/>
      <c r="GW42" s="225"/>
      <c r="GX42" s="225"/>
      <c r="GY42" s="225"/>
      <c r="HE42" s="175"/>
    </row>
    <row r="43" spans="1:213" x14ac:dyDescent="0.2">
      <c r="A43" s="225" t="str">
        <f>IF($N$2="","",IF($N$2=$BT$2,$CJ$12,$CJ$11))</f>
        <v>RT_Slope_Break_width</v>
      </c>
      <c r="B43" s="225"/>
      <c r="C43" s="225"/>
      <c r="D43" s="225"/>
      <c r="E43" s="225"/>
      <c r="F43" s="225"/>
      <c r="G43" s="225"/>
      <c r="H43" s="225"/>
      <c r="I43" s="276" t="str">
        <f>IF($N$2="","","|Distance")</f>
        <v>|Distance</v>
      </c>
      <c r="J43" s="276"/>
      <c r="K43" s="276"/>
      <c r="L43" s="276"/>
      <c r="M43" s="501">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N43" s="501"/>
      <c r="O43" s="501"/>
      <c r="P43" s="501"/>
      <c r="Q43" s="501">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R43" s="501"/>
      <c r="S43" s="501"/>
      <c r="T43" s="501"/>
      <c r="U43" s="502">
        <f>IF(OR($N$2="",$L$8=""),"",IF(OR($CJ$16=$BT$11,$CJ$16=$BT$9),BZ69,IF(OR($CJ$16=$BT$12,$CJ$16=$BT$10),CY69,IF(OR($CJ$16=$BT$15,$CJ$16=$BT$13),DX69,IF(OR($CJ$16=$BT$14,$CJ$16=$BT$16),EW69,IF($CJ$16=$BT$17,FV69,IF($CJ$16=$BT$18,GU69,"poop")))))))</f>
        <v>49950</v>
      </c>
      <c r="V43" s="502"/>
      <c r="W43" s="502"/>
      <c r="X43" s="502"/>
      <c r="Y43" s="502">
        <f>IF(OR($N$2="",$L$8=""),"",IF(OR($CJ$16=$BT$11,$CJ$16=$BT$9),BZ68,IF(OR($CJ$16=$BT$12,$CJ$16=$BT$10),CY68,IF(OR($CJ$16=$BT$15,$CJ$16=$BT$13),DX68,IF(OR($CJ$16=$BT$14,$CJ$16=$BT$16),EW68,IF($CJ$16=$BT$17,FV68,IF($CJ$16=$BT$18,GU68,"poop")))))))</f>
        <v>49975</v>
      </c>
      <c r="Z43" s="502"/>
      <c r="AA43" s="502"/>
      <c r="AB43" s="502"/>
      <c r="AC43" s="225" t="str">
        <f t="shared" si="8"/>
        <v>|X</v>
      </c>
      <c r="AD43" s="225"/>
      <c r="AE43" s="225"/>
      <c r="AF43" s="23"/>
      <c r="AG43" s="23"/>
      <c r="AJ43" s="496" t="str">
        <f t="shared" si="9"/>
        <v>RT_Slope_Break_width |Distance |4 |5 |499+50.00 |499+75.00 |X</v>
      </c>
      <c r="AK43" s="496"/>
      <c r="AL43" s="496"/>
      <c r="AM43" s="496"/>
      <c r="AN43" s="496"/>
      <c r="AO43" s="496"/>
      <c r="AP43" s="496"/>
      <c r="AQ43" s="496"/>
      <c r="AR43" s="496"/>
      <c r="AS43" s="496"/>
      <c r="AT43" s="496"/>
      <c r="AU43" s="496"/>
      <c r="AV43" s="496"/>
      <c r="AW43" s="496"/>
      <c r="AX43" s="496"/>
      <c r="AY43" s="496"/>
      <c r="AZ43" s="496"/>
      <c r="BA43" s="496"/>
      <c r="BB43" s="496"/>
      <c r="BC43" s="496"/>
      <c r="BD43" s="496"/>
      <c r="BE43" s="496"/>
      <c r="BN43" s="176"/>
      <c r="BY43" s="24" t="s">
        <v>346</v>
      </c>
      <c r="BZ43" s="498">
        <f>BZ29</f>
        <v>10050</v>
      </c>
      <c r="CA43" s="225"/>
      <c r="CB43" s="225"/>
      <c r="CC43" s="225"/>
      <c r="CD43" s="225"/>
      <c r="CJ43" s="175"/>
      <c r="CM43" s="176"/>
      <c r="CX43" s="24" t="s">
        <v>346</v>
      </c>
      <c r="CY43" s="498">
        <f>CY29</f>
        <v>10050</v>
      </c>
      <c r="CZ43" s="225"/>
      <c r="DA43" s="225"/>
      <c r="DB43" s="225"/>
      <c r="DC43" s="225"/>
      <c r="DI43" s="175"/>
      <c r="DL43" s="176"/>
      <c r="DW43" s="24" t="s">
        <v>346</v>
      </c>
      <c r="DX43" s="498">
        <f>DX29</f>
        <v>10050</v>
      </c>
      <c r="DY43" s="225"/>
      <c r="DZ43" s="225"/>
      <c r="EA43" s="225"/>
      <c r="EB43" s="225"/>
      <c r="EH43" s="175"/>
      <c r="EK43" s="176"/>
      <c r="EV43" s="24" t="s">
        <v>346</v>
      </c>
      <c r="EW43" s="498">
        <f>EW29</f>
        <v>10050</v>
      </c>
      <c r="EX43" s="225"/>
      <c r="EY43" s="225"/>
      <c r="EZ43" s="225"/>
      <c r="FA43" s="225"/>
      <c r="FG43" s="175"/>
      <c r="FJ43" s="176"/>
      <c r="FU43" s="24" t="s">
        <v>346</v>
      </c>
      <c r="FV43" s="498">
        <f>FV29</f>
        <v>10025</v>
      </c>
      <c r="FW43" s="225"/>
      <c r="FX43" s="225"/>
      <c r="FY43" s="225"/>
      <c r="FZ43" s="225"/>
      <c r="GF43" s="175"/>
      <c r="GI43" s="176"/>
      <c r="GT43" s="24" t="s">
        <v>346</v>
      </c>
      <c r="GU43" s="498">
        <f>GU29</f>
        <v>10025</v>
      </c>
      <c r="GV43" s="225"/>
      <c r="GW43" s="225"/>
      <c r="GX43" s="225"/>
      <c r="GY43" s="225"/>
      <c r="HE43" s="175"/>
    </row>
    <row r="44" spans="1:213" x14ac:dyDescent="0.2">
      <c r="A44" s="225" t="str">
        <f>IF($N$2="","",IF($N$2=$BT$2,$CJ$12,$CJ$11))</f>
        <v>RT_Slope_Break_width</v>
      </c>
      <c r="B44" s="225"/>
      <c r="C44" s="225"/>
      <c r="D44" s="225"/>
      <c r="E44" s="225"/>
      <c r="F44" s="225"/>
      <c r="G44" s="225"/>
      <c r="H44" s="225"/>
      <c r="I44" s="276" t="str">
        <f>IF($N$2="","","|Distance")</f>
        <v>|Distance</v>
      </c>
      <c r="J44" s="276"/>
      <c r="K44" s="276"/>
      <c r="L44" s="276"/>
      <c r="M44" s="501">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N44" s="501"/>
      <c r="O44" s="501"/>
      <c r="P44" s="501"/>
      <c r="Q44" s="501">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R44" s="501"/>
      <c r="S44" s="501"/>
      <c r="T44" s="501"/>
      <c r="U44" s="502">
        <f>IF(OR($N$2="",$L$8=""),"",IF(OR($CJ$16=$BT$11,$CJ$16=$BT$9),BZ68,IF(OR($CJ$16=$BT$12,$CJ$16=$BT$10),CY68,IF(OR($CJ$16=$BT$15,$CJ$16=$BT$13),DX68,IF(OR($CJ$16=$BT$14,$CJ$16=$BT$16),EW68,IF($CJ$16=$BT$17,FV68,IF($CJ$16=$BT$18,GU68,"poop")))))))</f>
        <v>49975</v>
      </c>
      <c r="V44" s="502"/>
      <c r="W44" s="502"/>
      <c r="X44" s="502"/>
      <c r="Y44" s="502">
        <f>IF(OR($N$2="",$L$8=""),"",IF(OR($CJ$16=$BT$11,$CJ$16=$BT$9),BZ65,IF(OR($CJ$16=$BT$12,$CJ$16=$BT$10),CY65,IF(OR($CJ$16=$BT$15,$CJ$16=$BT$13),DX65,IF(OR($CJ$16=$BT$14,$CJ$16=$BT$16),EW65,IF($CJ$16=$BT$17,FV65,IF($CJ$16=$BT$18,GU65,"poop")))))))</f>
        <v>50000</v>
      </c>
      <c r="Z44" s="502"/>
      <c r="AA44" s="502"/>
      <c r="AB44" s="502"/>
      <c r="AC44" s="225" t="str">
        <f t="shared" si="8"/>
        <v>|X</v>
      </c>
      <c r="AD44" s="225"/>
      <c r="AE44" s="225"/>
      <c r="AF44" s="23"/>
      <c r="AG44" s="23"/>
      <c r="AJ44" s="496" t="str">
        <f t="shared" si="9"/>
        <v>RT_Slope_Break_width |Distance |5 |9 |499+75.00 |500+00.00 |X</v>
      </c>
      <c r="AK44" s="496"/>
      <c r="AL44" s="496"/>
      <c r="AM44" s="496"/>
      <c r="AN44" s="496"/>
      <c r="AO44" s="496"/>
      <c r="AP44" s="496"/>
      <c r="AQ44" s="496"/>
      <c r="AR44" s="496"/>
      <c r="AS44" s="496"/>
      <c r="AT44" s="496"/>
      <c r="AU44" s="496"/>
      <c r="AV44" s="496"/>
      <c r="AW44" s="496"/>
      <c r="AX44" s="496"/>
      <c r="AY44" s="496"/>
      <c r="AZ44" s="496"/>
      <c r="BA44" s="496"/>
      <c r="BB44" s="496"/>
      <c r="BC44" s="496"/>
      <c r="BD44" s="496"/>
      <c r="BE44" s="496"/>
      <c r="BN44" s="176"/>
      <c r="BY44" s="24" t="s">
        <v>345</v>
      </c>
      <c r="BZ44" s="498">
        <f>BZ30</f>
        <v>10062.5</v>
      </c>
      <c r="CA44" s="225"/>
      <c r="CB44" s="225"/>
      <c r="CC44" s="225"/>
      <c r="CD44" s="225"/>
      <c r="CJ44" s="175"/>
      <c r="CM44" s="176"/>
      <c r="CX44" s="24" t="s">
        <v>345</v>
      </c>
      <c r="CY44" s="498">
        <f>CY30</f>
        <v>10062.5</v>
      </c>
      <c r="CZ44" s="225"/>
      <c r="DA44" s="225"/>
      <c r="DB44" s="225"/>
      <c r="DC44" s="225"/>
      <c r="DI44" s="175"/>
      <c r="DL44" s="176"/>
      <c r="DW44" s="24" t="s">
        <v>345</v>
      </c>
      <c r="DX44" s="498">
        <f>DX30</f>
        <v>10062.5</v>
      </c>
      <c r="DY44" s="225"/>
      <c r="DZ44" s="225"/>
      <c r="EA44" s="225"/>
      <c r="EB44" s="225"/>
      <c r="EH44" s="175"/>
      <c r="EK44" s="176"/>
      <c r="EV44" s="24" t="s">
        <v>345</v>
      </c>
      <c r="EW44" s="498">
        <f>EW30</f>
        <v>10062.5</v>
      </c>
      <c r="EX44" s="225"/>
      <c r="EY44" s="225"/>
      <c r="EZ44" s="225"/>
      <c r="FA44" s="225"/>
      <c r="FG44" s="175"/>
      <c r="FJ44" s="176"/>
      <c r="FU44" s="24" t="s">
        <v>345</v>
      </c>
      <c r="FV44" s="498">
        <f>FV30</f>
        <v>10037.5</v>
      </c>
      <c r="FW44" s="225"/>
      <c r="FX44" s="225"/>
      <c r="FY44" s="225"/>
      <c r="FZ44" s="225"/>
      <c r="GF44" s="175"/>
      <c r="GI44" s="176"/>
      <c r="GT44" s="24" t="s">
        <v>345</v>
      </c>
      <c r="GU44" s="498">
        <f>GU30</f>
        <v>10037.5</v>
      </c>
      <c r="GV44" s="225"/>
      <c r="GW44" s="225"/>
      <c r="GX44" s="225"/>
      <c r="GY44" s="225"/>
      <c r="HE44" s="175"/>
    </row>
    <row r="45" spans="1:213" x14ac:dyDescent="0.2">
      <c r="A45" s="225" t="str">
        <f>IF($N$2="","",IF($N$2=$BT$2,$CJ$12,$CJ$11))</f>
        <v>RT_Slope_Break_width</v>
      </c>
      <c r="B45" s="225"/>
      <c r="C45" s="225"/>
      <c r="D45" s="225"/>
      <c r="E45" s="225"/>
      <c r="F45" s="225"/>
      <c r="G45" s="225"/>
      <c r="H45" s="225"/>
      <c r="I45" s="276" t="str">
        <f>IF($N$2="","","|Distance")</f>
        <v>|Distance</v>
      </c>
      <c r="J45" s="276"/>
      <c r="K45" s="276"/>
      <c r="L45" s="276"/>
      <c r="M45" s="501">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N45" s="501"/>
      <c r="O45" s="501"/>
      <c r="P45" s="501"/>
      <c r="Q45" s="501">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R45" s="501"/>
      <c r="S45" s="501"/>
      <c r="T45" s="501"/>
      <c r="U45" s="502">
        <f>IF(OR($N$2="",$L$8=""),"",IF(OR($CJ$16=$BT$11,$CJ$16=$BT$9),BZ65,IF(OR($CJ$16=$BT$12,$CJ$16=$BT$10),CY65,IF(OR($CJ$16=$BT$15,$CJ$16=$BT$13),DX65,IF(OR($CJ$16=$BT$14,$CJ$16=$BT$16),EW65,IF($CJ$16=$BT$17,FV65,IF($CJ$16=$BT$18,GU65,"poop")))))))</f>
        <v>50000</v>
      </c>
      <c r="V45" s="502"/>
      <c r="W45" s="502"/>
      <c r="X45" s="502"/>
      <c r="Y45" s="502">
        <f>IF(OR($N$2="",$L$8=""),"",IF(OR($CJ$16=$BT$11,$CJ$16=$BT$9),BZ67,IF(OR($CJ$16=$BT$12,$CJ$16=$BT$10),CY67,IF(OR($CJ$16=$BT$15,$CJ$16=$BT$13),DX67,IF(OR($CJ$16=$BT$14,$CJ$16=$BT$16),EW67,IF($CJ$16=$BT$17,FV67,IF($CJ$16=$BT$18,GU67,"poop")))))))</f>
        <v>50000</v>
      </c>
      <c r="Z45" s="502"/>
      <c r="AA45" s="502"/>
      <c r="AB45" s="502"/>
      <c r="AC45" s="225" t="str">
        <f t="shared" si="8"/>
        <v>|X</v>
      </c>
      <c r="AD45" s="225"/>
      <c r="AE45" s="225"/>
      <c r="AJ45" s="496" t="str">
        <f t="shared" si="9"/>
        <v>RT_Slope_Break_width |Distance |9 |9 |500+00.00 |500+00.00 |X</v>
      </c>
      <c r="AK45" s="496"/>
      <c r="AL45" s="496"/>
      <c r="AM45" s="496"/>
      <c r="AN45" s="496"/>
      <c r="AO45" s="496"/>
      <c r="AP45" s="496"/>
      <c r="AQ45" s="496"/>
      <c r="AR45" s="496"/>
      <c r="AS45" s="496"/>
      <c r="AT45" s="496"/>
      <c r="AU45" s="496"/>
      <c r="AV45" s="496"/>
      <c r="AW45" s="496"/>
      <c r="AX45" s="496"/>
      <c r="AY45" s="496"/>
      <c r="AZ45" s="496"/>
      <c r="BA45" s="496"/>
      <c r="BB45" s="496"/>
      <c r="BC45" s="496"/>
      <c r="BD45" s="496"/>
      <c r="BE45" s="496"/>
      <c r="BN45" s="176"/>
      <c r="BY45" s="24"/>
      <c r="BZ45" s="6"/>
      <c r="CA45" s="6"/>
      <c r="CB45" s="6"/>
      <c r="CC45" s="6"/>
      <c r="CD45" s="6"/>
      <c r="CE45" s="6"/>
      <c r="CF45" s="6"/>
      <c r="CG45" s="6"/>
      <c r="CH45" s="6"/>
      <c r="CI45" s="6"/>
      <c r="CJ45" s="175"/>
      <c r="CM45" s="176"/>
      <c r="CX45" s="24"/>
      <c r="CY45" s="6"/>
      <c r="CZ45" s="6"/>
      <c r="DA45" s="6"/>
      <c r="DB45" s="6"/>
      <c r="DC45" s="6"/>
      <c r="DD45" s="6"/>
      <c r="DE45" s="6"/>
      <c r="DF45" s="6"/>
      <c r="DG45" s="6"/>
      <c r="DH45" s="6"/>
      <c r="DI45" s="175"/>
      <c r="DL45" s="176"/>
      <c r="DW45" s="24"/>
      <c r="DX45" s="6"/>
      <c r="DY45" s="6"/>
      <c r="DZ45" s="6"/>
      <c r="EA45" s="6"/>
      <c r="EB45" s="6"/>
      <c r="EC45" s="6"/>
      <c r="ED45" s="6"/>
      <c r="EE45" s="6"/>
      <c r="EF45" s="6"/>
      <c r="EG45" s="6"/>
      <c r="EH45" s="175"/>
      <c r="EK45" s="176"/>
      <c r="EV45" s="24"/>
      <c r="EW45" s="6"/>
      <c r="EX45" s="6"/>
      <c r="EY45" s="6"/>
      <c r="EZ45" s="6"/>
      <c r="FA45" s="6"/>
      <c r="FB45" s="6"/>
      <c r="FC45" s="6"/>
      <c r="FD45" s="6"/>
      <c r="FE45" s="6"/>
      <c r="FF45" s="6"/>
      <c r="FG45" s="175"/>
      <c r="FJ45" s="176"/>
      <c r="FU45" s="24"/>
      <c r="FV45" s="6"/>
      <c r="FW45" s="6"/>
      <c r="FX45" s="6"/>
      <c r="FY45" s="6"/>
      <c r="FZ45" s="6"/>
      <c r="GA45" s="6"/>
      <c r="GB45" s="6"/>
      <c r="GC45" s="6"/>
      <c r="GD45" s="6"/>
      <c r="GE45" s="6"/>
      <c r="GF45" s="175"/>
      <c r="GI45" s="176"/>
      <c r="GT45" s="24"/>
      <c r="GU45" s="6"/>
      <c r="GV45" s="6"/>
      <c r="GW45" s="6"/>
      <c r="GX45" s="6"/>
      <c r="GY45" s="6"/>
      <c r="GZ45" s="6"/>
      <c r="HA45" s="6"/>
      <c r="HB45" s="6"/>
      <c r="HC45" s="6"/>
      <c r="HD45" s="6"/>
      <c r="HE45" s="175"/>
    </row>
    <row r="46" spans="1:213" x14ac:dyDescent="0.2">
      <c r="A46" s="225" t="str">
        <f>IF($N$2="","",IF($N$2=$BT$2,$CJ$12,$CJ$11))</f>
        <v>RT_Slope_Break_width</v>
      </c>
      <c r="B46" s="225"/>
      <c r="C46" s="225"/>
      <c r="D46" s="225"/>
      <c r="E46" s="225"/>
      <c r="F46" s="225"/>
      <c r="G46" s="225"/>
      <c r="H46" s="225"/>
      <c r="I46" s="276" t="str">
        <f>IF($N$2="","","|Distance")</f>
        <v>|Distance</v>
      </c>
      <c r="J46" s="276"/>
      <c r="K46" s="276"/>
      <c r="L46" s="276"/>
      <c r="M46" s="501">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N46" s="501"/>
      <c r="O46" s="501"/>
      <c r="P46" s="501"/>
      <c r="Q46" s="501">
        <f>IF(OR($N$2="",$L$8=""),"",IF(AND($N$2=$BT$2,OR($CJ$16=$BT$11,$CJ$16=$BT$9)),CE34,IF(AND($N$2=$BT$3,OR($CJ$16=$BT$11,$CJ$16=$BT$9)),BZ34,IF(AND($N$2=$BT$2,OR($CJ$16=$BT$12,$CJ$16=$BT$10)),DD34,IF(AND($N$2=$BT$3,OR($CJ$16=$BT$12,$CJ$16=$BT$10)),CY34,IF(AND($N$2=$BT$2,OR($CJ$16=$BT$15,$CJ$16=$BT$13)),EC34,IF(AND($N$2=$BT$3,OR($CJ$16=$BT$15,$CJ$16=$BT$13)),DX34,IF(AND($N$2=$BT$2,OR($CJ$16=$BT$14,$CJ$16=$BT$16)),FB34,IF(AND($N$2=$BT$3,OR($CJ$16=$BT$14,$CJ$16=$BT$16)),EW34,IF(AND($N$2=$BT$2,$CJ$16=$BT$17),GA34,IF(AND($N$2=$BT$3,$CJ$16=$BT$17),FV34,IF(AND($N$2=$BT$2,$CJ$16=$BT$18),GZ34,IF(AND($N$2=$BT$3,$CJ$16=$BT$18),GU34,"poop")))))))))))))</f>
        <v>1</v>
      </c>
      <c r="R46" s="501"/>
      <c r="S46" s="501"/>
      <c r="T46" s="501"/>
      <c r="U46" s="502">
        <f>IF(OR($N$2="",$L$8=""),"",IF(OR($CJ$16=$BT$11,$CJ$16=$BT$9),BZ67,IF(OR($CJ$16=$BT$12,$CJ$16=$BT$10),CY67,IF(OR($CJ$16=$BT$15,$CJ$16=$BT$13),DX67,IF(OR($CJ$16=$BT$14,$CJ$16=$BT$16),EW67,IF($CJ$16=$BT$17,FV67,IF($CJ$16=$BT$18,GU67,"poop")))))))</f>
        <v>50000</v>
      </c>
      <c r="V46" s="502"/>
      <c r="W46" s="502"/>
      <c r="X46" s="502"/>
      <c r="Y46" s="502">
        <f>IF(OR($N$2="",$L$8=""),"",IF(OR($CJ$16=$BT$11,$CJ$16=$BT$9),BZ66,IF(OR($CJ$16=$BT$12,$CJ$16=$BT$10),CY66,IF(OR($CJ$16=$BT$15,$CJ$16=$BT$13),DX66,IF(OR($CJ$16=$BT$14,$CJ$16=$BT$16),EW66,IF($CJ$16=$BT$17,FV66,IF($CJ$16=$BT$18,GU66,"poop")))))))</f>
        <v>50032</v>
      </c>
      <c r="Z46" s="502"/>
      <c r="AA46" s="502"/>
      <c r="AB46" s="502"/>
      <c r="AC46" s="225" t="str">
        <f t="shared" si="8"/>
        <v>|X</v>
      </c>
      <c r="AD46" s="225"/>
      <c r="AE46" s="225"/>
      <c r="AJ46" s="496" t="str">
        <f t="shared" si="9"/>
        <v>RT_Slope_Break_width |Distance |9 |1 |500+00.00 |500+32.00 |X</v>
      </c>
      <c r="AK46" s="496"/>
      <c r="AL46" s="496"/>
      <c r="AM46" s="496"/>
      <c r="AN46" s="496"/>
      <c r="AO46" s="496"/>
      <c r="AP46" s="496"/>
      <c r="AQ46" s="496"/>
      <c r="AR46" s="496"/>
      <c r="AS46" s="496"/>
      <c r="AT46" s="496"/>
      <c r="AU46" s="496"/>
      <c r="AV46" s="496"/>
      <c r="AW46" s="496"/>
      <c r="AX46" s="496"/>
      <c r="AY46" s="496"/>
      <c r="AZ46" s="496"/>
      <c r="BA46" s="496"/>
      <c r="BB46" s="496"/>
      <c r="BC46" s="496"/>
      <c r="BD46" s="496"/>
      <c r="BE46" s="496"/>
      <c r="BN46" s="176"/>
      <c r="BY46" s="24"/>
      <c r="BZ46" s="276" t="s">
        <v>344</v>
      </c>
      <c r="CA46" s="225"/>
      <c r="CB46" s="225"/>
      <c r="CC46" s="225"/>
      <c r="CD46" s="225"/>
      <c r="CE46" s="276" t="s">
        <v>343</v>
      </c>
      <c r="CF46" s="225"/>
      <c r="CG46" s="225"/>
      <c r="CH46" s="225"/>
      <c r="CI46" s="225"/>
      <c r="CJ46" s="175"/>
      <c r="CM46" s="176"/>
      <c r="CX46" s="24"/>
      <c r="CY46" s="276" t="s">
        <v>344</v>
      </c>
      <c r="CZ46" s="225"/>
      <c r="DA46" s="225"/>
      <c r="DB46" s="225"/>
      <c r="DC46" s="225"/>
      <c r="DD46" s="276" t="s">
        <v>343</v>
      </c>
      <c r="DE46" s="225"/>
      <c r="DF46" s="225"/>
      <c r="DG46" s="225"/>
      <c r="DH46" s="225"/>
      <c r="DI46" s="175"/>
      <c r="DL46" s="176"/>
      <c r="DW46" s="24"/>
      <c r="DX46" s="276" t="s">
        <v>344</v>
      </c>
      <c r="DY46" s="225"/>
      <c r="DZ46" s="225"/>
      <c r="EA46" s="225"/>
      <c r="EB46" s="225"/>
      <c r="EC46" s="276" t="s">
        <v>343</v>
      </c>
      <c r="ED46" s="225"/>
      <c r="EE46" s="225"/>
      <c r="EF46" s="225"/>
      <c r="EG46" s="225"/>
      <c r="EH46" s="175"/>
      <c r="EK46" s="176"/>
      <c r="EV46" s="24"/>
      <c r="EW46" s="276" t="s">
        <v>344</v>
      </c>
      <c r="EX46" s="225"/>
      <c r="EY46" s="225"/>
      <c r="EZ46" s="225"/>
      <c r="FA46" s="225"/>
      <c r="FB46" s="276" t="s">
        <v>343</v>
      </c>
      <c r="FC46" s="225"/>
      <c r="FD46" s="225"/>
      <c r="FE46" s="225"/>
      <c r="FF46" s="225"/>
      <c r="FG46" s="175"/>
      <c r="FJ46" s="176"/>
      <c r="FU46" s="24"/>
      <c r="FV46" s="276" t="s">
        <v>344</v>
      </c>
      <c r="FW46" s="225"/>
      <c r="FX46" s="225"/>
      <c r="FY46" s="225"/>
      <c r="FZ46" s="225"/>
      <c r="GA46" s="276" t="s">
        <v>343</v>
      </c>
      <c r="GB46" s="225"/>
      <c r="GC46" s="225"/>
      <c r="GD46" s="225"/>
      <c r="GE46" s="225"/>
      <c r="GF46" s="175"/>
      <c r="GI46" s="176"/>
      <c r="GT46" s="24"/>
      <c r="GU46" s="276" t="s">
        <v>344</v>
      </c>
      <c r="GV46" s="225"/>
      <c r="GW46" s="225"/>
      <c r="GX46" s="225"/>
      <c r="GY46" s="225"/>
      <c r="GZ46" s="276" t="s">
        <v>343</v>
      </c>
      <c r="HA46" s="225"/>
      <c r="HB46" s="225"/>
      <c r="HC46" s="225"/>
      <c r="HD46" s="225"/>
      <c r="HE46" s="175"/>
    </row>
    <row r="47" spans="1:213" x14ac:dyDescent="0.2">
      <c r="A47" s="225" t="str">
        <f>IF($N$2="","",IF($N$2=$BT$2,$CJ$6,$CJ$5))</f>
        <v>S_RT_Slope_Break_slope</v>
      </c>
      <c r="B47" s="225"/>
      <c r="C47" s="225"/>
      <c r="D47" s="225"/>
      <c r="E47" s="225"/>
      <c r="F47" s="225"/>
      <c r="G47" s="225"/>
      <c r="H47" s="225"/>
      <c r="I47" s="276" t="str">
        <f>IF($N$2="","","|Slope")</f>
        <v>|Slope</v>
      </c>
      <c r="J47" s="276"/>
      <c r="K47" s="276"/>
      <c r="L47" s="276"/>
      <c r="M47" s="501">
        <f>IF(OR($N$2="",$L$8=""),"",IF(AND($N$2=$BT$2,OR($CJ$16=$BT$11,$CJ$16=$BT$9)),CE50,IF(AND($N$2=$BT$3,OR($CJ$16=$BT$11,$CJ$16=$BT$9)),BZ50,IF(AND($N$2=$BT$2,OR($CJ$16=$BT$12,$CJ$16=$BT$10)),DD50,IF(AND($N$2=$BT$3,OR($CJ$16=$BT$12,$CJ$16=$BT$10)),CY50,IF(AND($N$2=$BT$2,OR($CJ$16=$BT$15,$CJ$16=$BT$13)),EC50,IF(AND($N$2=$BT$3,OR($CJ$16=$BT$15,$CJ$16=$BT$13)),DX50,IF(AND($N$2=$BT$2,OR($CJ$16=$BT$14,$CJ$16=$BT$16)),FB50,IF(AND($N$2=$BT$3,OR($CJ$16=$BT$14,$CJ$16=$BT$16)),EW50,IF(AND($N$2=$BT$2,$CJ$16=$BT$17),GA50,IF(AND($N$2=$BT$3,$CJ$16=$BT$17),FV50,IF(AND($N$2=$BT$2,$CJ$16=$BT$18),GZ50,IF(AND($N$2=$BT$3,$CJ$16=$BT$18),GU50,"poop")))))))))))))</f>
        <v>-0.05</v>
      </c>
      <c r="N47" s="501"/>
      <c r="O47" s="501"/>
      <c r="P47" s="501"/>
      <c r="Q47" s="501">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R47" s="501"/>
      <c r="S47" s="501"/>
      <c r="T47" s="501"/>
      <c r="U47" s="502">
        <f>IF(OR($N$2="",$L$8=""),"",IF(OR($CJ$16=$BT$11,$CJ$16=$BT$9),BZ76,IF(OR($CJ$16=$BT$12,$CJ$16=$BT$10),CY76,IF(OR($CJ$16=$BT$15,$CJ$16=$BT$13),DX76,IF(OR($CJ$16=$BT$14,$CJ$16=$BT$16),EW76,IF($CJ$16=$BT$17,FV76,IF($CJ$16=$BT$18,GU76,"poop")))))))</f>
        <v>49937.5</v>
      </c>
      <c r="V47" s="502"/>
      <c r="W47" s="502"/>
      <c r="X47" s="502"/>
      <c r="Y47" s="502">
        <f>IF(OR($N$2="",$L$8=""),"",IF(OR($CJ$16=$BT$11,$CJ$16=$BT$9),BZ75,IF(OR($CJ$16=$BT$12,$CJ$16=$BT$10),CY75,IF(OR($CJ$16=$BT$15,$CJ$16=$BT$13),DX75,IF(OR($CJ$16=$BT$14,$CJ$16=$BT$16),EW75,IF($CJ$16=$BT$17,FV75,IF($CJ$16=$BT$18,GU75,"poop")))))))</f>
        <v>49950</v>
      </c>
      <c r="Z47" s="502"/>
      <c r="AA47" s="502"/>
      <c r="AB47" s="502"/>
      <c r="AC47" s="225" t="str">
        <f t="shared" si="8"/>
        <v>|X</v>
      </c>
      <c r="AD47" s="225"/>
      <c r="AE47" s="225"/>
      <c r="AJ47" s="496" t="str">
        <f t="shared" si="9"/>
        <v>S_RT_Slope_Break_slope |Slope |-0.05 |-0.1 |499+37.50 |499+50.00 |X</v>
      </c>
      <c r="AK47" s="496"/>
      <c r="AL47" s="496"/>
      <c r="AM47" s="496"/>
      <c r="AN47" s="496"/>
      <c r="AO47" s="496"/>
      <c r="AP47" s="496"/>
      <c r="AQ47" s="496"/>
      <c r="AR47" s="496"/>
      <c r="AS47" s="496"/>
      <c r="AT47" s="496"/>
      <c r="AU47" s="496"/>
      <c r="AV47" s="496"/>
      <c r="AW47" s="496"/>
      <c r="AX47" s="496"/>
      <c r="AY47" s="496"/>
      <c r="AZ47" s="496"/>
      <c r="BA47" s="496"/>
      <c r="BB47" s="496"/>
      <c r="BC47" s="496"/>
      <c r="BD47" s="496"/>
      <c r="BE47" s="496"/>
      <c r="BN47" s="176"/>
      <c r="BY47" s="24" t="s">
        <v>342</v>
      </c>
      <c r="BZ47" s="225">
        <f>0-CE47</f>
        <v>0.05</v>
      </c>
      <c r="CA47" s="225"/>
      <c r="CB47" s="225"/>
      <c r="CC47" s="225"/>
      <c r="CD47" s="225"/>
      <c r="CE47" s="225">
        <v>-0.05</v>
      </c>
      <c r="CF47" s="225"/>
      <c r="CG47" s="225"/>
      <c r="CH47" s="225"/>
      <c r="CI47" s="225"/>
      <c r="CJ47" s="175"/>
      <c r="CM47" s="176"/>
      <c r="CX47" s="24" t="s">
        <v>342</v>
      </c>
      <c r="CY47" s="225">
        <f>0-DD47</f>
        <v>0.05</v>
      </c>
      <c r="CZ47" s="225"/>
      <c r="DA47" s="225"/>
      <c r="DB47" s="225"/>
      <c r="DC47" s="225"/>
      <c r="DD47" s="225">
        <v>-0.05</v>
      </c>
      <c r="DE47" s="225"/>
      <c r="DF47" s="225"/>
      <c r="DG47" s="225"/>
      <c r="DH47" s="225"/>
      <c r="DI47" s="175"/>
      <c r="DL47" s="176"/>
      <c r="DW47" s="24" t="s">
        <v>342</v>
      </c>
      <c r="DX47" s="225">
        <f>0-EC47</f>
        <v>0.05</v>
      </c>
      <c r="DY47" s="225"/>
      <c r="DZ47" s="225"/>
      <c r="EA47" s="225"/>
      <c r="EB47" s="225"/>
      <c r="EC47" s="225">
        <v>-0.05</v>
      </c>
      <c r="ED47" s="225"/>
      <c r="EE47" s="225"/>
      <c r="EF47" s="225"/>
      <c r="EG47" s="225"/>
      <c r="EH47" s="175"/>
      <c r="EK47" s="176"/>
      <c r="EV47" s="24" t="s">
        <v>342</v>
      </c>
      <c r="EW47" s="225">
        <f>0-FB47</f>
        <v>0.05</v>
      </c>
      <c r="EX47" s="225"/>
      <c r="EY47" s="225"/>
      <c r="EZ47" s="225"/>
      <c r="FA47" s="225"/>
      <c r="FB47" s="225">
        <v>-0.05</v>
      </c>
      <c r="FC47" s="225"/>
      <c r="FD47" s="225"/>
      <c r="FE47" s="225"/>
      <c r="FF47" s="225"/>
      <c r="FG47" s="175"/>
      <c r="FJ47" s="176"/>
      <c r="FU47" s="24" t="s">
        <v>342</v>
      </c>
      <c r="FV47" s="225">
        <f>0-GA47</f>
        <v>0.05</v>
      </c>
      <c r="FW47" s="225"/>
      <c r="FX47" s="225"/>
      <c r="FY47" s="225"/>
      <c r="FZ47" s="225"/>
      <c r="GA47" s="225">
        <v>-0.05</v>
      </c>
      <c r="GB47" s="225"/>
      <c r="GC47" s="225"/>
      <c r="GD47" s="225"/>
      <c r="GE47" s="225"/>
      <c r="GF47" s="175"/>
      <c r="GI47" s="176"/>
      <c r="GT47" s="24" t="s">
        <v>342</v>
      </c>
      <c r="GU47" s="225">
        <f>0-GZ47</f>
        <v>0.05</v>
      </c>
      <c r="GV47" s="225"/>
      <c r="GW47" s="225"/>
      <c r="GX47" s="225"/>
      <c r="GY47" s="225"/>
      <c r="GZ47" s="225">
        <v>-0.05</v>
      </c>
      <c r="HA47" s="225"/>
      <c r="HB47" s="225"/>
      <c r="HC47" s="225"/>
      <c r="HD47" s="225"/>
      <c r="HE47" s="175"/>
    </row>
    <row r="48" spans="1:213" x14ac:dyDescent="0.2">
      <c r="A48" s="225" t="str">
        <f>IF($N$2="","",IF($N$2=$BT$2,$CJ$6,$CJ$5))</f>
        <v>S_RT_Slope_Break_slope</v>
      </c>
      <c r="B48" s="225"/>
      <c r="C48" s="225"/>
      <c r="D48" s="225"/>
      <c r="E48" s="225"/>
      <c r="F48" s="225"/>
      <c r="G48" s="225"/>
      <c r="H48" s="225"/>
      <c r="I48" s="276" t="str">
        <f>IF($N$2="","","|Slope")</f>
        <v>|Slope</v>
      </c>
      <c r="J48" s="276"/>
      <c r="K48" s="276"/>
      <c r="L48" s="276"/>
      <c r="M48" s="501">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N48" s="501"/>
      <c r="O48" s="501"/>
      <c r="P48" s="501"/>
      <c r="Q48" s="501">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R48" s="501"/>
      <c r="S48" s="501"/>
      <c r="T48" s="501"/>
      <c r="U48" s="502">
        <f>IF(OR($N$2="",$L$8=""),"",IF(OR($CJ$16=$BT$11,$CJ$16=$BT$9),BZ75,IF(OR($CJ$16=$BT$12,$CJ$16=$BT$10),CY75,IF(OR($CJ$16=$BT$15,$CJ$16=$BT$13),DX75,IF(OR($CJ$16=$BT$14,$CJ$16=$BT$16),EW75,IF($CJ$16=$BT$17,FV75,IF($CJ$16=$BT$18,GU75,"poop")))))))</f>
        <v>49950</v>
      </c>
      <c r="V48" s="502"/>
      <c r="W48" s="502"/>
      <c r="X48" s="502"/>
      <c r="Y48" s="502">
        <f>IF(OR($N$2="",$L$8=""),"",IF(OR($CJ$16=$BT$11,$CJ$16=$BT$9),BZ74,IF(OR($CJ$16=$BT$12,$CJ$16=$BT$10),CY74,IF(OR($CJ$16=$BT$15,$CJ$16=$BT$13),DX74,IF(OR($CJ$16=$BT$14,$CJ$16=$BT$16),EW74,IF($CJ$16=$BT$17,FV74,IF($CJ$16=$BT$18,GU74,"poop")))))))</f>
        <v>50032</v>
      </c>
      <c r="Z48" s="502"/>
      <c r="AA48" s="502"/>
      <c r="AB48" s="502"/>
      <c r="AC48" s="225" t="str">
        <f t="shared" si="8"/>
        <v>|X</v>
      </c>
      <c r="AD48" s="225"/>
      <c r="AE48" s="225"/>
      <c r="AJ48" s="496" t="str">
        <f t="shared" si="9"/>
        <v>S_RT_Slope_Break_slope |Slope |-0.1 |-0.1 |499+50.00 |500+32.00 |X</v>
      </c>
      <c r="AK48" s="496"/>
      <c r="AL48" s="496"/>
      <c r="AM48" s="496"/>
      <c r="AN48" s="496"/>
      <c r="AO48" s="496"/>
      <c r="AP48" s="496"/>
      <c r="AQ48" s="496"/>
      <c r="AR48" s="496"/>
      <c r="AS48" s="496"/>
      <c r="AT48" s="496"/>
      <c r="AU48" s="496"/>
      <c r="AV48" s="496"/>
      <c r="AW48" s="496"/>
      <c r="AX48" s="496"/>
      <c r="AY48" s="496"/>
      <c r="AZ48" s="496"/>
      <c r="BA48" s="496"/>
      <c r="BB48" s="496"/>
      <c r="BC48" s="496"/>
      <c r="BD48" s="496"/>
      <c r="BE48" s="496"/>
      <c r="BN48" s="176"/>
      <c r="BY48" s="24" t="s">
        <v>341</v>
      </c>
      <c r="BZ48" s="225">
        <f>0-CE48</f>
        <v>0.1</v>
      </c>
      <c r="CA48" s="225"/>
      <c r="CB48" s="225"/>
      <c r="CC48" s="225"/>
      <c r="CD48" s="225"/>
      <c r="CE48" s="225">
        <v>-0.1</v>
      </c>
      <c r="CF48" s="225"/>
      <c r="CG48" s="225"/>
      <c r="CH48" s="225"/>
      <c r="CI48" s="225"/>
      <c r="CJ48" s="175"/>
      <c r="CM48" s="176"/>
      <c r="CX48" s="24" t="s">
        <v>341</v>
      </c>
      <c r="CY48" s="225">
        <f>0-DD48</f>
        <v>0.1</v>
      </c>
      <c r="CZ48" s="225"/>
      <c r="DA48" s="225"/>
      <c r="DB48" s="225"/>
      <c r="DC48" s="225"/>
      <c r="DD48" s="225">
        <v>-0.1</v>
      </c>
      <c r="DE48" s="225"/>
      <c r="DF48" s="225"/>
      <c r="DG48" s="225"/>
      <c r="DH48" s="225"/>
      <c r="DI48" s="175"/>
      <c r="DL48" s="176"/>
      <c r="DW48" s="24" t="s">
        <v>341</v>
      </c>
      <c r="DX48" s="225">
        <f>0-EC48</f>
        <v>0.1</v>
      </c>
      <c r="DY48" s="225"/>
      <c r="DZ48" s="225"/>
      <c r="EA48" s="225"/>
      <c r="EB48" s="225"/>
      <c r="EC48" s="225">
        <v>-0.1</v>
      </c>
      <c r="ED48" s="225"/>
      <c r="EE48" s="225"/>
      <c r="EF48" s="225"/>
      <c r="EG48" s="225"/>
      <c r="EH48" s="175"/>
      <c r="EK48" s="176"/>
      <c r="EV48" s="24" t="s">
        <v>341</v>
      </c>
      <c r="EW48" s="225">
        <f>0-FB48</f>
        <v>0.1</v>
      </c>
      <c r="EX48" s="225"/>
      <c r="EY48" s="225"/>
      <c r="EZ48" s="225"/>
      <c r="FA48" s="225"/>
      <c r="FB48" s="225">
        <v>-0.1</v>
      </c>
      <c r="FC48" s="225"/>
      <c r="FD48" s="225"/>
      <c r="FE48" s="225"/>
      <c r="FF48" s="225"/>
      <c r="FG48" s="175"/>
      <c r="FJ48" s="176"/>
      <c r="FU48" s="24" t="s">
        <v>341</v>
      </c>
      <c r="FV48" s="225">
        <f>0-GA48</f>
        <v>0.1</v>
      </c>
      <c r="FW48" s="225"/>
      <c r="FX48" s="225"/>
      <c r="FY48" s="225"/>
      <c r="FZ48" s="225"/>
      <c r="GA48" s="225">
        <v>-0.1</v>
      </c>
      <c r="GB48" s="225"/>
      <c r="GC48" s="225"/>
      <c r="GD48" s="225"/>
      <c r="GE48" s="225"/>
      <c r="GF48" s="175"/>
      <c r="GI48" s="176"/>
      <c r="GT48" s="24" t="s">
        <v>341</v>
      </c>
      <c r="GU48" s="225">
        <f>0-GZ48</f>
        <v>0.1</v>
      </c>
      <c r="GV48" s="225"/>
      <c r="GW48" s="225"/>
      <c r="GX48" s="225"/>
      <c r="GY48" s="225"/>
      <c r="GZ48" s="225">
        <v>-0.1</v>
      </c>
      <c r="HA48" s="225"/>
      <c r="HB48" s="225"/>
      <c r="HC48" s="225"/>
      <c r="HD48" s="225"/>
      <c r="HE48" s="175"/>
    </row>
    <row r="49" spans="1:213" x14ac:dyDescent="0.2">
      <c r="A49" s="225" t="str">
        <f>IF($N$2="","",IF($N$2=$BT$2,$CJ$6,$CJ$5))</f>
        <v>S_RT_Slope_Break_slope</v>
      </c>
      <c r="B49" s="225"/>
      <c r="C49" s="225"/>
      <c r="D49" s="225"/>
      <c r="E49" s="225"/>
      <c r="F49" s="225"/>
      <c r="G49" s="225"/>
      <c r="H49" s="225"/>
      <c r="I49" s="276" t="str">
        <f>IF($N$2="","","|Slope")</f>
        <v>|Slope</v>
      </c>
      <c r="J49" s="276"/>
      <c r="K49" s="276"/>
      <c r="L49" s="276"/>
      <c r="M49" s="501">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N49" s="501"/>
      <c r="O49" s="501"/>
      <c r="P49" s="501"/>
      <c r="Q49" s="501">
        <f>IF(OR($N$2="",$L$8=""),"",IF(AND($N$2=$BT$2,OR($CJ$16=$BT$11,$CJ$16=$BT$9)),CE47,IF(AND($N$2=$BT$3,OR($CJ$16=$BT$11,$CJ$16=$BT$9)),BZ47,IF(AND($N$2=$BT$2,OR($CJ$16=$BT$12,$CJ$16=$BT$10)),DD47,IF(AND($N$2=$BT$3,OR($CJ$16=$BT$12,$CJ$16=$BT$10)),CY47,IF(AND($N$2=$BT$2,OR($CJ$16=$BT$15,$CJ$16=$BT$13)),EC47,IF(AND($N$2=$BT$3,OR($CJ$16=$BT$15,$CJ$16=$BT$13)),DX47,IF(AND($N$2=$BT$2,OR($CJ$16=$BT$14,$CJ$16=$BT$16)),FB47,IF(AND($N$2=$BT$3,OR($CJ$16=$BT$14,$CJ$16=$BT$16)),EW47,IF(AND($N$2=$BT$2,$CJ$16=$BT$17),GA47,IF(AND($N$2=$BT$3,$CJ$16=$BT$17),FV47,IF(AND($N$2=$BT$2,$CJ$16=$BT$18),GZ47,IF(AND($N$2=$BT$3,$CJ$16=$BT$18),GU47,"poop")))))))))))))</f>
        <v>-0.05</v>
      </c>
      <c r="R49" s="501"/>
      <c r="S49" s="501"/>
      <c r="T49" s="501"/>
      <c r="U49" s="502">
        <f>IF(OR($N$2="",$L$8=""),"",IF(OR($CJ$16=$BT$11,$CJ$16=$BT$9),BZ74,IF(OR($CJ$16=$BT$12,$CJ$16=$BT$10),CY74,IF(OR($CJ$16=$BT$15,$CJ$16=$BT$13),DX74,IF(OR($CJ$16=$BT$14,$CJ$16=$BT$16),EW74,IF($CJ$16=$BT$17,FV74,IF($CJ$16=$BT$18,GU74,"poop")))))))</f>
        <v>50032</v>
      </c>
      <c r="V49" s="502"/>
      <c r="W49" s="502"/>
      <c r="X49" s="502"/>
      <c r="Y49" s="502">
        <f>IF(OR($N$2="",$L$8=""),"",IF(OR($CJ$16=$BT$11,$CJ$16=$BT$9),BZ73,IF(OR($CJ$16=$BT$12,$CJ$16=$BT$10),CY73,IF(OR($CJ$16=$BT$15,$CJ$16=$BT$13),DX73,IF(OR($CJ$16=$BT$14,$CJ$16=$BT$16),EW73,IF($CJ$16=$BT$17,FV73,IF($CJ$16=$BT$18,GU73,"poop")))))))</f>
        <v>50037</v>
      </c>
      <c r="Z49" s="502"/>
      <c r="AA49" s="502"/>
      <c r="AB49" s="502"/>
      <c r="AC49" s="225" t="str">
        <f t="shared" si="8"/>
        <v>|X</v>
      </c>
      <c r="AD49" s="225"/>
      <c r="AE49" s="225"/>
      <c r="AJ49" s="496" t="str">
        <f t="shared" si="9"/>
        <v>S_RT_Slope_Break_slope |Slope |-0.1 |-0.05 |500+32.00 |500+37.00 |X</v>
      </c>
      <c r="AK49" s="496"/>
      <c r="AL49" s="496"/>
      <c r="AM49" s="496"/>
      <c r="AN49" s="496"/>
      <c r="AO49" s="496"/>
      <c r="AP49" s="496"/>
      <c r="AQ49" s="496"/>
      <c r="AR49" s="496"/>
      <c r="AS49" s="496"/>
      <c r="AT49" s="496"/>
      <c r="AU49" s="496"/>
      <c r="AV49" s="496"/>
      <c r="AW49" s="496"/>
      <c r="AX49" s="496"/>
      <c r="AY49" s="496"/>
      <c r="AZ49" s="496"/>
      <c r="BA49" s="496"/>
      <c r="BB49" s="496"/>
      <c r="BC49" s="496"/>
      <c r="BD49" s="496"/>
      <c r="BE49" s="496"/>
      <c r="BN49" s="176"/>
      <c r="BY49" s="24" t="s">
        <v>340</v>
      </c>
      <c r="BZ49" s="225">
        <f>0-CE49</f>
        <v>0.1</v>
      </c>
      <c r="CA49" s="225"/>
      <c r="CB49" s="225"/>
      <c r="CC49" s="225"/>
      <c r="CD49" s="225"/>
      <c r="CE49" s="225">
        <v>-0.1</v>
      </c>
      <c r="CF49" s="225"/>
      <c r="CG49" s="225"/>
      <c r="CH49" s="225"/>
      <c r="CI49" s="225"/>
      <c r="CJ49" s="175"/>
      <c r="CM49" s="176"/>
      <c r="CX49" s="24" t="s">
        <v>340</v>
      </c>
      <c r="CY49" s="225">
        <f>0-DD49</f>
        <v>0.1</v>
      </c>
      <c r="CZ49" s="225"/>
      <c r="DA49" s="225"/>
      <c r="DB49" s="225"/>
      <c r="DC49" s="225"/>
      <c r="DD49" s="225">
        <v>-0.1</v>
      </c>
      <c r="DE49" s="225"/>
      <c r="DF49" s="225"/>
      <c r="DG49" s="225"/>
      <c r="DH49" s="225"/>
      <c r="DI49" s="175"/>
      <c r="DL49" s="176"/>
      <c r="DW49" s="24" t="s">
        <v>340</v>
      </c>
      <c r="DX49" s="225">
        <f>0-EC49</f>
        <v>0.1</v>
      </c>
      <c r="DY49" s="225"/>
      <c r="DZ49" s="225"/>
      <c r="EA49" s="225"/>
      <c r="EB49" s="225"/>
      <c r="EC49" s="225">
        <v>-0.1</v>
      </c>
      <c r="ED49" s="225"/>
      <c r="EE49" s="225"/>
      <c r="EF49" s="225"/>
      <c r="EG49" s="225"/>
      <c r="EH49" s="175"/>
      <c r="EK49" s="176"/>
      <c r="EV49" s="24" t="s">
        <v>340</v>
      </c>
      <c r="EW49" s="225">
        <f>0-FB49</f>
        <v>0.1</v>
      </c>
      <c r="EX49" s="225"/>
      <c r="EY49" s="225"/>
      <c r="EZ49" s="225"/>
      <c r="FA49" s="225"/>
      <c r="FB49" s="225">
        <v>-0.1</v>
      </c>
      <c r="FC49" s="225"/>
      <c r="FD49" s="225"/>
      <c r="FE49" s="225"/>
      <c r="FF49" s="225"/>
      <c r="FG49" s="175"/>
      <c r="FJ49" s="176"/>
      <c r="FU49" s="24" t="s">
        <v>340</v>
      </c>
      <c r="FV49" s="225">
        <f>0-GA49</f>
        <v>0.1</v>
      </c>
      <c r="FW49" s="225"/>
      <c r="FX49" s="225"/>
      <c r="FY49" s="225"/>
      <c r="FZ49" s="225"/>
      <c r="GA49" s="225">
        <v>-0.1</v>
      </c>
      <c r="GB49" s="225"/>
      <c r="GC49" s="225"/>
      <c r="GD49" s="225"/>
      <c r="GE49" s="225"/>
      <c r="GF49" s="175"/>
      <c r="GI49" s="176"/>
      <c r="GT49" s="24" t="s">
        <v>340</v>
      </c>
      <c r="GU49" s="225">
        <f>0-GZ49</f>
        <v>0.1</v>
      </c>
      <c r="GV49" s="225"/>
      <c r="GW49" s="225"/>
      <c r="GX49" s="225"/>
      <c r="GY49" s="225"/>
      <c r="GZ49" s="225">
        <v>-0.1</v>
      </c>
      <c r="HA49" s="225"/>
      <c r="HB49" s="225"/>
      <c r="HC49" s="225"/>
      <c r="HD49" s="225"/>
      <c r="HE49" s="175"/>
    </row>
    <row r="50" spans="1:213" x14ac:dyDescent="0.2">
      <c r="A50" s="225" t="str">
        <f>IF($N$2="","",IF($N$2=$BT$2,$CJ$3,$CJ$2))</f>
        <v>RT_GR_offset</v>
      </c>
      <c r="B50" s="225"/>
      <c r="C50" s="225"/>
      <c r="D50" s="225"/>
      <c r="E50" s="225"/>
      <c r="F50" s="225"/>
      <c r="G50" s="225"/>
      <c r="H50" s="225"/>
      <c r="I50" s="276" t="str">
        <f>IF($N$2="","","|Distance")</f>
        <v>|Distance</v>
      </c>
      <c r="J50" s="276"/>
      <c r="K50" s="276"/>
      <c r="L50" s="276"/>
      <c r="M50" s="501">
        <f>IF(OR($N$2="",$L$8=""),"",IF(AND($N$2=$BT$2,OR($CJ$16=$BT$11,$CJ$16=$BT$9)),CE58,IF(AND($N$2=$BT$3,OR($CJ$16=$BT$11,$CJ$16=$BT$9)),BZ58,IF(AND($N$2=$BT$2,OR($CJ$16=$BT$12,$CJ$16=$BT$10)),DD58,IF(AND($N$2=$BT$3,OR($CJ$16=$BT$12,$CJ$16=$BT$10)),CY58,IF(AND($N$2=$BT$2,OR($CJ$16=$BT$15,$CJ$16=$BT$13)),EC58,IF(AND($N$2=$BT$3,OR($CJ$16=$BT$15,$CJ$16=$BT$13)),DX58,IF(AND($N$2=$BT$2,OR($CJ$16=$BT$14,$CJ$16=$BT$16)),FB58,IF(AND($N$2=$BT$3,OR($CJ$16=$BT$14,$CJ$16=$BT$16)),EW58,IF(AND($N$2=$BT$2,$CJ$16=$BT$17),GA58,IF(AND($N$2=$BT$3,$CJ$16=$BT$17),FV58,IF(AND($N$2=$BT$2,$CJ$16=$BT$18),GZ58,IF(AND($N$2=$BT$3,$CJ$16=$BT$18),GU58,"poop")))))))))))))</f>
        <v>0</v>
      </c>
      <c r="N50" s="501"/>
      <c r="O50" s="501"/>
      <c r="P50" s="501"/>
      <c r="Q50" s="501">
        <f>IF(OR($N$2="",$L$8=""),"",IF(AND($N$2=$BT$2,OR($CJ$16=$BT$11,$CJ$16=$BT$9)),CE57,IF(AND($N$2=$BT$3,OR($CJ$16=$BT$11,$CJ$16=$BT$9)),BZ57,IF(AND($N$2=$BT$2,OR($CJ$16=$BT$12,$CJ$16=$BT$10)),DD57,IF(AND($N$2=$BT$3,OR($CJ$16=$BT$12,$CJ$16=$BT$10)),CY57,IF(AND($N$2=$BT$2,OR($CJ$16=$BT$15,$CJ$16=$BT$13)),EC57,IF(AND($N$2=$BT$3,OR($CJ$16=$BT$15,$CJ$16=$BT$13)),DX57,IF(AND($N$2=$BT$2,OR($CJ$16=$BT$14,$CJ$16=$BT$16)),FB57,IF(AND($N$2=$BT$3,OR($CJ$16=$BT$14,$CJ$16=$BT$16)),EW57,IF(AND($N$2=$BT$2,$CJ$16=$BT$17),GA57,IF(AND($N$2=$BT$3,$CJ$16=$BT$17),FV57,IF(AND($N$2=$BT$2,$CJ$16=$BT$18),GZ57,IF(AND($N$2=$BT$3,$CJ$16=$BT$18),GU57,"poop")))))))))))))</f>
        <v>2.5</v>
      </c>
      <c r="R50" s="501"/>
      <c r="S50" s="501"/>
      <c r="T50" s="501"/>
      <c r="U50" s="502">
        <f>IF(OR($N$2="",$L$8=""),"",IF(OR($CJ$16=$BT$11,$CJ$16=$BT$9),BZ80,IF(OR($CJ$16=$BT$12,$CJ$16=$BT$10),CY80,IF(OR($CJ$16=$BT$15,$CJ$16=$BT$13),DX80,IF(OR($CJ$16=$BT$14,$CJ$16=$BT$16),EW80,IF($CJ$16=$BT$17,FV80,IF($CJ$16=$BT$18,GU80,"poop")))))))</f>
        <v>49937.5</v>
      </c>
      <c r="V50" s="502"/>
      <c r="W50" s="502"/>
      <c r="X50" s="502"/>
      <c r="Y50" s="502">
        <f>IF(OR($N$2="",$L$8=""),"",IF(OR($CJ$16=$BT$11,$CJ$16=$BT$9),BZ79,IF(OR($CJ$16=$BT$12,$CJ$16=$BT$10),CY79,IF(OR($CJ$16=$BT$15,$CJ$16=$BT$13),DX79,IF(OR($CJ$16=$BT$14,$CJ$16=$BT$16),EW79,IF($CJ$16=$BT$17,FV79,IF($CJ$16=$BT$18,GU79,"poop")))))))</f>
        <v>50000</v>
      </c>
      <c r="Z50" s="502"/>
      <c r="AA50" s="502"/>
      <c r="AB50" s="502"/>
      <c r="AC50" s="225" t="str">
        <f t="shared" si="8"/>
        <v>|X</v>
      </c>
      <c r="AD50" s="225"/>
      <c r="AE50" s="225"/>
      <c r="AJ50" s="496" t="str">
        <f t="shared" si="9"/>
        <v>RT_GR_offset |Distance |0 |2.5 |499+37.50 |500+00.00 |X</v>
      </c>
      <c r="AK50" s="496"/>
      <c r="AL50" s="496"/>
      <c r="AM50" s="496"/>
      <c r="AN50" s="496"/>
      <c r="AO50" s="496"/>
      <c r="AP50" s="496"/>
      <c r="AQ50" s="496"/>
      <c r="AR50" s="496"/>
      <c r="AS50" s="496"/>
      <c r="AT50" s="496"/>
      <c r="AU50" s="496"/>
      <c r="AV50" s="496"/>
      <c r="AW50" s="496"/>
      <c r="AX50" s="496"/>
      <c r="AY50" s="496"/>
      <c r="AZ50" s="496"/>
      <c r="BA50" s="496"/>
      <c r="BB50" s="496"/>
      <c r="BC50" s="496"/>
      <c r="BD50" s="496"/>
      <c r="BE50" s="496"/>
      <c r="BN50" s="176"/>
      <c r="BY50" s="24" t="s">
        <v>339</v>
      </c>
      <c r="BZ50" s="225">
        <f>0-CE50</f>
        <v>0.05</v>
      </c>
      <c r="CA50" s="225"/>
      <c r="CB50" s="225"/>
      <c r="CC50" s="225"/>
      <c r="CD50" s="225"/>
      <c r="CE50" s="225">
        <v>-0.05</v>
      </c>
      <c r="CF50" s="225"/>
      <c r="CG50" s="225"/>
      <c r="CH50" s="225"/>
      <c r="CI50" s="225"/>
      <c r="CJ50" s="175"/>
      <c r="CM50" s="176"/>
      <c r="CX50" s="24" t="s">
        <v>339</v>
      </c>
      <c r="CY50" s="225">
        <f>0-DD50</f>
        <v>0.05</v>
      </c>
      <c r="CZ50" s="225"/>
      <c r="DA50" s="225"/>
      <c r="DB50" s="225"/>
      <c r="DC50" s="225"/>
      <c r="DD50" s="225">
        <v>-0.05</v>
      </c>
      <c r="DE50" s="225"/>
      <c r="DF50" s="225"/>
      <c r="DG50" s="225"/>
      <c r="DH50" s="225"/>
      <c r="DI50" s="175"/>
      <c r="DL50" s="176"/>
      <c r="DW50" s="24" t="s">
        <v>339</v>
      </c>
      <c r="DX50" s="225">
        <f>0-EC50</f>
        <v>0.05</v>
      </c>
      <c r="DY50" s="225"/>
      <c r="DZ50" s="225"/>
      <c r="EA50" s="225"/>
      <c r="EB50" s="225"/>
      <c r="EC50" s="225">
        <v>-0.05</v>
      </c>
      <c r="ED50" s="225"/>
      <c r="EE50" s="225"/>
      <c r="EF50" s="225"/>
      <c r="EG50" s="225"/>
      <c r="EH50" s="175"/>
      <c r="EK50" s="176"/>
      <c r="EV50" s="24" t="s">
        <v>339</v>
      </c>
      <c r="EW50" s="225">
        <f>0-FB50</f>
        <v>0.05</v>
      </c>
      <c r="EX50" s="225"/>
      <c r="EY50" s="225"/>
      <c r="EZ50" s="225"/>
      <c r="FA50" s="225"/>
      <c r="FB50" s="225">
        <v>-0.05</v>
      </c>
      <c r="FC50" s="225"/>
      <c r="FD50" s="225"/>
      <c r="FE50" s="225"/>
      <c r="FF50" s="225"/>
      <c r="FG50" s="175"/>
      <c r="FJ50" s="176"/>
      <c r="FU50" s="24" t="s">
        <v>339</v>
      </c>
      <c r="FV50" s="225">
        <f>0-GA50</f>
        <v>0.05</v>
      </c>
      <c r="FW50" s="225"/>
      <c r="FX50" s="225"/>
      <c r="FY50" s="225"/>
      <c r="FZ50" s="225"/>
      <c r="GA50" s="225">
        <v>-0.05</v>
      </c>
      <c r="GB50" s="225"/>
      <c r="GC50" s="225"/>
      <c r="GD50" s="225"/>
      <c r="GE50" s="225"/>
      <c r="GF50" s="175"/>
      <c r="GI50" s="176"/>
      <c r="GT50" s="24" t="s">
        <v>339</v>
      </c>
      <c r="GU50" s="225">
        <f>0-GZ50</f>
        <v>0.05</v>
      </c>
      <c r="GV50" s="225"/>
      <c r="GW50" s="225"/>
      <c r="GX50" s="225"/>
      <c r="GY50" s="225"/>
      <c r="GZ50" s="225">
        <v>-0.05</v>
      </c>
      <c r="HA50" s="225"/>
      <c r="HB50" s="225"/>
      <c r="HC50" s="225"/>
      <c r="HD50" s="225"/>
      <c r="HE50" s="175"/>
    </row>
    <row r="51" spans="1:213" x14ac:dyDescent="0.2">
      <c r="A51" s="225" t="str">
        <f>IF($N$2="","",IF($N$2=$BT$2,$CJ$9,$CJ$8))</f>
        <v>RT_GR</v>
      </c>
      <c r="B51" s="225"/>
      <c r="C51" s="225"/>
      <c r="D51" s="225"/>
      <c r="E51" s="225"/>
      <c r="F51" s="225"/>
      <c r="G51" s="225"/>
      <c r="H51" s="225"/>
      <c r="I51" s="276" t="str">
        <f>IF($N$2="","","|Distance")</f>
        <v>|Distance</v>
      </c>
      <c r="J51" s="276"/>
      <c r="K51" s="276"/>
      <c r="L51" s="276"/>
      <c r="M51" s="501">
        <f>IF(OR($N$2="",$L$8=""),"",IF($N$2=$BT$2,0.5+AA2,-0.5-AA2))</f>
        <v>0.5</v>
      </c>
      <c r="N51" s="501"/>
      <c r="O51" s="501"/>
      <c r="P51" s="501"/>
      <c r="Q51" s="501">
        <f>IF(OR($N$2="",$L$8=""),"",IF($N$2=$BT$2,0.5+AA2,-0.5-AA2))</f>
        <v>0.5</v>
      </c>
      <c r="R51" s="501"/>
      <c r="S51" s="501"/>
      <c r="T51" s="501"/>
      <c r="U51" s="502">
        <f>IF(OR($N$2="",$L$8=""),"",IF(OR($CJ$14=$BT$11,$CJ$14=$BT$9),CY62,IF(OR($CJ$14=$BT$12,$CJ$14=$BT$10),BZ62,IF(OR($CJ$14=$BT$13,$CJ$14=$BT$15),DX62,IF(OR($CJ$14=$BT$14,$CJ$14=$BT$16),EW62,IF($CJ$14=$BT$17,FV62,IF($CJ$14=$BT$18,GU62,"poop")))))))</f>
        <v>49937.5</v>
      </c>
      <c r="V51" s="502"/>
      <c r="W51" s="502"/>
      <c r="X51" s="502"/>
      <c r="Y51" s="502">
        <f>IF(OR($N$2="",$L$8=""),"",IF(OR($CJ$16=$BT$11,$CJ$16=$BT$9),BZ79,IF(OR($CJ$16=$BT$12,$CJ$16=$BT$10),CY79,IF(OR($CJ$16=$BT$13,$CJ$16=$BT$15),DX79,IF(OR($CJ$16=$BT$14,$CJ$16=$BT$16),EW79,IF($CJ$16=$BT$17,FV79,IF($CJ$16=$BT$18,GU79,"poop")))))))</f>
        <v>50000</v>
      </c>
      <c r="Z51" s="502"/>
      <c r="AA51" s="502"/>
      <c r="AB51" s="502"/>
      <c r="AC51" s="225" t="str">
        <f t="shared" si="8"/>
        <v>|X</v>
      </c>
      <c r="AD51" s="225"/>
      <c r="AE51" s="225"/>
      <c r="AJ51" s="496" t="str">
        <f t="shared" si="9"/>
        <v>RT_GR |Distance |0.5 |0.5 |499+37.50 |500+00.00 |X</v>
      </c>
      <c r="AK51" s="496"/>
      <c r="AL51" s="496"/>
      <c r="AM51" s="496"/>
      <c r="AN51" s="496"/>
      <c r="AO51" s="496"/>
      <c r="AP51" s="496"/>
      <c r="AQ51" s="496"/>
      <c r="AR51" s="496"/>
      <c r="AS51" s="496"/>
      <c r="AT51" s="496"/>
      <c r="AU51" s="496"/>
      <c r="AV51" s="496"/>
      <c r="AW51" s="496"/>
      <c r="AX51" s="496"/>
      <c r="AY51" s="496"/>
      <c r="AZ51" s="496"/>
      <c r="BA51" s="496"/>
      <c r="BB51" s="496"/>
      <c r="BC51" s="496"/>
      <c r="BD51" s="496"/>
      <c r="BE51" s="496"/>
      <c r="BN51" s="176"/>
      <c r="CJ51" s="175"/>
      <c r="CM51" s="176"/>
      <c r="DI51" s="175"/>
      <c r="DL51" s="176"/>
      <c r="EH51" s="175"/>
      <c r="EK51" s="176"/>
      <c r="FG51" s="175"/>
      <c r="FJ51" s="176"/>
      <c r="GF51" s="175"/>
      <c r="GI51" s="176"/>
      <c r="HE51" s="175"/>
    </row>
    <row r="52" spans="1:213" x14ac:dyDescent="0.2">
      <c r="BN52" s="176"/>
      <c r="BZ52" s="276" t="s">
        <v>320</v>
      </c>
      <c r="CA52" s="225"/>
      <c r="CB52" s="225"/>
      <c r="CC52" s="225"/>
      <c r="CD52" s="225"/>
      <c r="CE52" s="276" t="s">
        <v>319</v>
      </c>
      <c r="CF52" s="276"/>
      <c r="CG52" s="276"/>
      <c r="CH52" s="276"/>
      <c r="CJ52" s="175"/>
      <c r="CM52" s="176"/>
      <c r="CY52" s="276" t="s">
        <v>320</v>
      </c>
      <c r="CZ52" s="225"/>
      <c r="DA52" s="225"/>
      <c r="DB52" s="225"/>
      <c r="DC52" s="225"/>
      <c r="DD52" s="276" t="s">
        <v>319</v>
      </c>
      <c r="DE52" s="276"/>
      <c r="DF52" s="276"/>
      <c r="DG52" s="276"/>
      <c r="DI52" s="175"/>
      <c r="DL52" s="176"/>
      <c r="DX52" s="276" t="s">
        <v>320</v>
      </c>
      <c r="DY52" s="225"/>
      <c r="DZ52" s="225"/>
      <c r="EA52" s="225"/>
      <c r="EB52" s="225"/>
      <c r="EC52" s="276" t="s">
        <v>319</v>
      </c>
      <c r="ED52" s="276"/>
      <c r="EE52" s="276"/>
      <c r="EF52" s="276"/>
      <c r="EH52" s="175"/>
      <c r="EK52" s="176"/>
      <c r="EW52" s="276" t="s">
        <v>320</v>
      </c>
      <c r="EX52" s="225"/>
      <c r="EY52" s="225"/>
      <c r="EZ52" s="225"/>
      <c r="FA52" s="225"/>
      <c r="FB52" s="276" t="s">
        <v>319</v>
      </c>
      <c r="FC52" s="276"/>
      <c r="FD52" s="276"/>
      <c r="FE52" s="276"/>
      <c r="FG52" s="175"/>
      <c r="FJ52" s="176"/>
      <c r="FV52" s="276" t="s">
        <v>320</v>
      </c>
      <c r="FW52" s="225"/>
      <c r="FX52" s="225"/>
      <c r="FY52" s="225"/>
      <c r="FZ52" s="225"/>
      <c r="GA52" s="276" t="s">
        <v>319</v>
      </c>
      <c r="GB52" s="276"/>
      <c r="GC52" s="276"/>
      <c r="GD52" s="276"/>
      <c r="GF52" s="175"/>
      <c r="GI52" s="176"/>
      <c r="GU52" s="276" t="s">
        <v>320</v>
      </c>
      <c r="GV52" s="225"/>
      <c r="GW52" s="225"/>
      <c r="GX52" s="225"/>
      <c r="GY52" s="225"/>
      <c r="GZ52" s="276" t="s">
        <v>319</v>
      </c>
      <c r="HA52" s="276"/>
      <c r="HB52" s="276"/>
      <c r="HC52" s="276"/>
      <c r="HE52" s="175"/>
    </row>
    <row r="53" spans="1:213" ht="13.5" thickBot="1" x14ac:dyDescent="0.25">
      <c r="A53" s="497" t="s">
        <v>417</v>
      </c>
      <c r="B53" s="497"/>
      <c r="C53" s="497"/>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J53" s="276" t="s">
        <v>414</v>
      </c>
      <c r="AK53" s="276"/>
      <c r="AL53" s="276"/>
      <c r="AM53" s="276"/>
      <c r="AN53" s="276"/>
      <c r="AO53" s="276"/>
      <c r="AP53" s="276"/>
      <c r="AQ53" s="276"/>
      <c r="AR53" s="276"/>
      <c r="AS53" s="276"/>
      <c r="AT53" s="276"/>
      <c r="AU53" s="276"/>
      <c r="AV53" s="276"/>
      <c r="AW53" s="276"/>
      <c r="AX53" s="276"/>
      <c r="AY53" s="276"/>
      <c r="AZ53" s="276"/>
      <c r="BA53" s="276"/>
      <c r="BB53" s="276"/>
      <c r="BC53" s="276"/>
      <c r="BD53" s="276"/>
      <c r="BE53" s="276"/>
      <c r="BN53" s="176"/>
      <c r="BY53" s="24" t="s">
        <v>338</v>
      </c>
      <c r="BZ53" s="498">
        <f>$L$5</f>
        <v>10000</v>
      </c>
      <c r="CA53" s="498"/>
      <c r="CB53" s="498"/>
      <c r="CC53" s="498"/>
      <c r="CD53" s="498"/>
      <c r="CE53" s="276"/>
      <c r="CF53" s="276"/>
      <c r="CG53" s="276"/>
      <c r="CH53" s="276"/>
      <c r="CJ53" s="175"/>
      <c r="CM53" s="176"/>
      <c r="CX53" s="24" t="s">
        <v>338</v>
      </c>
      <c r="CY53" s="498">
        <f>$L$5</f>
        <v>10000</v>
      </c>
      <c r="CZ53" s="498"/>
      <c r="DA53" s="498"/>
      <c r="DB53" s="498"/>
      <c r="DC53" s="498"/>
      <c r="DD53" s="276"/>
      <c r="DE53" s="276"/>
      <c r="DF53" s="276"/>
      <c r="DG53" s="276"/>
      <c r="DI53" s="175"/>
      <c r="DL53" s="176"/>
      <c r="DW53" s="24" t="s">
        <v>338</v>
      </c>
      <c r="DX53" s="498">
        <f>$L$5</f>
        <v>10000</v>
      </c>
      <c r="DY53" s="498"/>
      <c r="DZ53" s="498"/>
      <c r="EA53" s="498"/>
      <c r="EB53" s="498"/>
      <c r="EC53" s="276"/>
      <c r="ED53" s="276"/>
      <c r="EE53" s="276"/>
      <c r="EF53" s="276"/>
      <c r="EH53" s="175"/>
      <c r="EK53" s="176"/>
      <c r="EV53" s="24" t="s">
        <v>338</v>
      </c>
      <c r="EW53" s="498">
        <f>$L$5</f>
        <v>10000</v>
      </c>
      <c r="EX53" s="498"/>
      <c r="EY53" s="498"/>
      <c r="EZ53" s="498"/>
      <c r="FA53" s="498"/>
      <c r="FB53" s="276"/>
      <c r="FC53" s="276"/>
      <c r="FD53" s="276"/>
      <c r="FE53" s="276"/>
      <c r="FG53" s="175"/>
      <c r="FJ53" s="176"/>
      <c r="FU53" s="24" t="s">
        <v>338</v>
      </c>
      <c r="FV53" s="498">
        <f>$L$5</f>
        <v>10000</v>
      </c>
      <c r="FW53" s="498"/>
      <c r="FX53" s="498"/>
      <c r="FY53" s="498"/>
      <c r="FZ53" s="498"/>
      <c r="GA53" s="276"/>
      <c r="GB53" s="276"/>
      <c r="GC53" s="276"/>
      <c r="GD53" s="276"/>
      <c r="GF53" s="175"/>
      <c r="GI53" s="176"/>
      <c r="GT53" s="24" t="s">
        <v>338</v>
      </c>
      <c r="GU53" s="498">
        <f>$L$5</f>
        <v>10000</v>
      </c>
      <c r="GV53" s="498"/>
      <c r="GW53" s="498"/>
      <c r="GX53" s="498"/>
      <c r="GY53" s="498"/>
      <c r="GZ53" s="276"/>
      <c r="HA53" s="276"/>
      <c r="HB53" s="276"/>
      <c r="HC53" s="276"/>
      <c r="HE53" s="175"/>
    </row>
    <row r="54" spans="1:213" ht="13.5" thickBot="1" x14ac:dyDescent="0.25">
      <c r="A54" s="524" t="s">
        <v>418</v>
      </c>
      <c r="B54" s="524"/>
      <c r="C54" s="524"/>
      <c r="D54" s="524"/>
      <c r="E54" s="524"/>
      <c r="F54" s="524"/>
      <c r="G54" s="524"/>
      <c r="H54" s="524"/>
      <c r="I54" s="524"/>
      <c r="J54" s="524"/>
      <c r="K54" s="524"/>
      <c r="L54" s="524"/>
      <c r="M54" s="524"/>
      <c r="N54" s="524"/>
      <c r="O54" s="524"/>
      <c r="P54" s="524"/>
      <c r="Q54" s="524"/>
      <c r="R54" s="524"/>
      <c r="S54" s="524"/>
      <c r="T54" s="524"/>
      <c r="U54" s="524"/>
      <c r="V54" s="524"/>
      <c r="W54" s="524"/>
      <c r="X54" s="524"/>
      <c r="Y54" s="524"/>
      <c r="Z54" s="524"/>
      <c r="AA54" s="524"/>
      <c r="AB54" s="524"/>
      <c r="AC54" s="524"/>
      <c r="AD54" s="524"/>
      <c r="AE54" s="524"/>
      <c r="AJ54" s="497" t="s">
        <v>409</v>
      </c>
      <c r="AK54" s="497"/>
      <c r="AL54" s="497"/>
      <c r="AM54" s="497"/>
      <c r="AN54" s="497"/>
      <c r="AO54" s="497"/>
      <c r="AP54" s="497"/>
      <c r="AQ54" s="497"/>
      <c r="AR54" s="497"/>
      <c r="AS54" s="497"/>
      <c r="AT54" s="497"/>
      <c r="AU54" s="497"/>
      <c r="AV54" s="497"/>
      <c r="AW54" s="497"/>
      <c r="AX54" s="497"/>
      <c r="AY54" s="497"/>
      <c r="AZ54" s="497"/>
      <c r="BA54" s="497"/>
      <c r="BB54" s="497"/>
      <c r="BC54" s="497"/>
      <c r="BD54" s="497"/>
      <c r="BE54" s="497"/>
      <c r="BN54" s="176"/>
      <c r="BY54" s="24" t="s">
        <v>337</v>
      </c>
      <c r="BZ54" s="498">
        <f>IF($L$5&gt;$L$6,BZ53-CE54,BZ53+CE54)</f>
        <v>10062.5</v>
      </c>
      <c r="CA54" s="498"/>
      <c r="CB54" s="498"/>
      <c r="CC54" s="498"/>
      <c r="CD54" s="498"/>
      <c r="CE54" s="276">
        <v>62.5</v>
      </c>
      <c r="CF54" s="276"/>
      <c r="CG54" s="276"/>
      <c r="CH54" s="276"/>
      <c r="CJ54" s="175"/>
      <c r="CM54" s="176"/>
      <c r="CX54" s="24" t="s">
        <v>337</v>
      </c>
      <c r="CY54" s="498">
        <f>IF($L$5&gt;$L$6,CY53-DD54,CY53+DD54)</f>
        <v>10062.5</v>
      </c>
      <c r="CZ54" s="498"/>
      <c r="DA54" s="498"/>
      <c r="DB54" s="498"/>
      <c r="DC54" s="498"/>
      <c r="DD54" s="276">
        <v>62.5</v>
      </c>
      <c r="DE54" s="276"/>
      <c r="DF54" s="276"/>
      <c r="DG54" s="276"/>
      <c r="DI54" s="175"/>
      <c r="DL54" s="176"/>
      <c r="DW54" s="24" t="s">
        <v>337</v>
      </c>
      <c r="DX54" s="498">
        <f>IF($L$5&gt;$L$6,DX53-EC54,DX53+EC54)</f>
        <v>10062.5</v>
      </c>
      <c r="DY54" s="498"/>
      <c r="DZ54" s="498"/>
      <c r="EA54" s="498"/>
      <c r="EB54" s="498"/>
      <c r="EC54" s="276">
        <v>62.5</v>
      </c>
      <c r="ED54" s="276"/>
      <c r="EE54" s="276"/>
      <c r="EF54" s="276"/>
      <c r="EH54" s="175"/>
      <c r="EK54" s="176"/>
      <c r="EV54" s="24" t="s">
        <v>337</v>
      </c>
      <c r="EW54" s="498">
        <f>IF($L$5&gt;$L$6,EW53-FB54,EW53+FB54)</f>
        <v>10062.5</v>
      </c>
      <c r="EX54" s="498"/>
      <c r="EY54" s="498"/>
      <c r="EZ54" s="498"/>
      <c r="FA54" s="498"/>
      <c r="FB54" s="276">
        <v>62.5</v>
      </c>
      <c r="FC54" s="276"/>
      <c r="FD54" s="276"/>
      <c r="FE54" s="276"/>
      <c r="FG54" s="175"/>
      <c r="FJ54" s="176"/>
      <c r="FU54" s="24" t="s">
        <v>337</v>
      </c>
      <c r="FV54" s="498">
        <f>IF($L$5&gt;$L$6,FV53-GA54,FV53+GA54)</f>
        <v>10037.5</v>
      </c>
      <c r="FW54" s="498"/>
      <c r="FX54" s="498"/>
      <c r="FY54" s="498"/>
      <c r="FZ54" s="498"/>
      <c r="GA54" s="276">
        <v>37.5</v>
      </c>
      <c r="GB54" s="276"/>
      <c r="GC54" s="276"/>
      <c r="GD54" s="276"/>
      <c r="GF54" s="175"/>
      <c r="GI54" s="176"/>
      <c r="GT54" s="24" t="s">
        <v>337</v>
      </c>
      <c r="GU54" s="498">
        <f>IF($L$5&gt;$L$6,GU53-GZ54,GU53+GZ54)</f>
        <v>10037.5</v>
      </c>
      <c r="GV54" s="498"/>
      <c r="GW54" s="498"/>
      <c r="GX54" s="498"/>
      <c r="GY54" s="498"/>
      <c r="GZ54" s="276">
        <v>37.5</v>
      </c>
      <c r="HA54" s="276"/>
      <c r="HB54" s="276"/>
      <c r="HC54" s="276"/>
      <c r="HE54" s="175"/>
    </row>
    <row r="55" spans="1:213" x14ac:dyDescent="0.2">
      <c r="A55" s="525"/>
      <c r="B55" s="525"/>
      <c r="C55" s="525"/>
      <c r="D55" s="525"/>
      <c r="E55" s="525"/>
      <c r="F55" s="525"/>
      <c r="G55" s="525"/>
      <c r="H55" s="525"/>
      <c r="I55" s="525"/>
      <c r="J55" s="525"/>
      <c r="K55" s="525"/>
      <c r="L55" s="525"/>
      <c r="M55" s="525"/>
      <c r="N55" s="525"/>
      <c r="O55" s="525"/>
      <c r="P55" s="525"/>
      <c r="Q55" s="525"/>
      <c r="R55" s="525"/>
      <c r="S55" s="525"/>
      <c r="T55" s="525"/>
      <c r="U55" s="525"/>
      <c r="V55" s="525"/>
      <c r="W55" s="525"/>
      <c r="X55" s="525"/>
      <c r="Y55" s="525"/>
      <c r="Z55" s="525"/>
      <c r="AA55" s="525"/>
      <c r="AB55" s="525"/>
      <c r="AC55" s="525"/>
      <c r="AD55" s="525"/>
      <c r="AE55" s="525"/>
      <c r="BN55" s="176"/>
      <c r="CJ55" s="175"/>
      <c r="CM55" s="176"/>
      <c r="DI55" s="175"/>
      <c r="DL55" s="176"/>
      <c r="EH55" s="175"/>
      <c r="EK55" s="176"/>
      <c r="FG55" s="175"/>
      <c r="FJ55" s="176"/>
      <c r="GF55" s="175"/>
      <c r="GI55" s="176"/>
      <c r="HE55" s="175"/>
    </row>
    <row r="56" spans="1:213" x14ac:dyDescent="0.2">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J56" s="23"/>
      <c r="AM56" s="498">
        <f>U19</f>
        <v>9968</v>
      </c>
      <c r="AN56" s="498"/>
      <c r="AO56" s="498"/>
      <c r="AP56" s="498"/>
      <c r="AQ56" s="498"/>
      <c r="AR56" s="178"/>
      <c r="AS56" s="178"/>
      <c r="AT56" s="178"/>
      <c r="AU56" s="178"/>
      <c r="AW56" s="498">
        <f>U42</f>
        <v>49937.5</v>
      </c>
      <c r="AX56" s="498"/>
      <c r="AY56" s="498"/>
      <c r="AZ56" s="498"/>
      <c r="BA56" s="498"/>
      <c r="BN56" s="176"/>
      <c r="BZ56" s="276" t="s">
        <v>336</v>
      </c>
      <c r="CA56" s="225"/>
      <c r="CB56" s="225"/>
      <c r="CC56" s="225"/>
      <c r="CD56" s="225"/>
      <c r="CE56" s="276" t="s">
        <v>335</v>
      </c>
      <c r="CF56" s="225"/>
      <c r="CG56" s="225"/>
      <c r="CH56" s="225"/>
      <c r="CI56" s="225"/>
      <c r="CJ56" s="175"/>
      <c r="CM56" s="176"/>
      <c r="CY56" s="276" t="s">
        <v>336</v>
      </c>
      <c r="CZ56" s="225"/>
      <c r="DA56" s="225"/>
      <c r="DB56" s="225"/>
      <c r="DC56" s="225"/>
      <c r="DD56" s="276" t="s">
        <v>335</v>
      </c>
      <c r="DE56" s="225"/>
      <c r="DF56" s="225"/>
      <c r="DG56" s="225"/>
      <c r="DH56" s="225"/>
      <c r="DI56" s="175"/>
      <c r="DL56" s="176"/>
      <c r="DX56" s="276" t="s">
        <v>336</v>
      </c>
      <c r="DY56" s="225"/>
      <c r="DZ56" s="225"/>
      <c r="EA56" s="225"/>
      <c r="EB56" s="225"/>
      <c r="EC56" s="276" t="s">
        <v>335</v>
      </c>
      <c r="ED56" s="225"/>
      <c r="EE56" s="225"/>
      <c r="EF56" s="225"/>
      <c r="EG56" s="225"/>
      <c r="EH56" s="175"/>
      <c r="EK56" s="176"/>
      <c r="EW56" s="276" t="s">
        <v>336</v>
      </c>
      <c r="EX56" s="225"/>
      <c r="EY56" s="225"/>
      <c r="EZ56" s="225"/>
      <c r="FA56" s="225"/>
      <c r="FB56" s="276" t="s">
        <v>335</v>
      </c>
      <c r="FC56" s="225"/>
      <c r="FD56" s="225"/>
      <c r="FE56" s="225"/>
      <c r="FF56" s="225"/>
      <c r="FG56" s="175"/>
      <c r="FJ56" s="176"/>
      <c r="FV56" s="276" t="s">
        <v>336</v>
      </c>
      <c r="FW56" s="225"/>
      <c r="FX56" s="225"/>
      <c r="FY56" s="225"/>
      <c r="FZ56" s="225"/>
      <c r="GA56" s="276" t="s">
        <v>335</v>
      </c>
      <c r="GB56" s="225"/>
      <c r="GC56" s="225"/>
      <c r="GD56" s="225"/>
      <c r="GE56" s="225"/>
      <c r="GF56" s="175"/>
      <c r="GI56" s="176"/>
      <c r="GU56" s="276" t="s">
        <v>336</v>
      </c>
      <c r="GV56" s="225"/>
      <c r="GW56" s="225"/>
      <c r="GX56" s="225"/>
      <c r="GY56" s="225"/>
      <c r="GZ56" s="276" t="s">
        <v>335</v>
      </c>
      <c r="HA56" s="225"/>
      <c r="HB56" s="225"/>
      <c r="HC56" s="225"/>
      <c r="HD56" s="225"/>
      <c r="HE56" s="175"/>
    </row>
    <row r="57" spans="1:213" x14ac:dyDescent="0.2">
      <c r="A57" s="523" t="str">
        <f t="shared" ref="A57:A65" si="10">CONCATENATE(A19," ",I19," |",M19," |",Q19," ",TEXT(U19,"|0+00.00")," ",TEXT(Y19,"|0+00.00")," ",AC19)</f>
        <v>RT_Slope_Break_width |Distance |1 |9 |99+68.00 |100+00.00 |X</v>
      </c>
      <c r="B57" s="523"/>
      <c r="C57" s="523"/>
      <c r="D57" s="523"/>
      <c r="E57" s="523"/>
      <c r="F57" s="523"/>
      <c r="G57" s="523"/>
      <c r="H57" s="523"/>
      <c r="I57" s="523"/>
      <c r="J57" s="523"/>
      <c r="K57" s="523"/>
      <c r="L57" s="523"/>
      <c r="M57" s="523"/>
      <c r="N57" s="523"/>
      <c r="O57" s="523"/>
      <c r="P57" s="523"/>
      <c r="Q57" s="523"/>
      <c r="R57" s="523"/>
      <c r="S57" s="523"/>
      <c r="T57" s="523"/>
      <c r="U57" s="523"/>
      <c r="V57" s="523"/>
      <c r="W57" s="523"/>
      <c r="X57" s="523"/>
      <c r="Y57" s="523"/>
      <c r="Z57" s="523"/>
      <c r="AA57" s="523"/>
      <c r="AB57" s="523"/>
      <c r="AC57" s="523"/>
      <c r="AD57" s="523"/>
      <c r="AE57" s="523"/>
      <c r="AM57" s="498">
        <f>Y20</f>
        <v>10000</v>
      </c>
      <c r="AN57" s="498"/>
      <c r="AO57" s="498"/>
      <c r="AP57" s="498"/>
      <c r="AQ57" s="498"/>
      <c r="AR57" s="178"/>
      <c r="AS57" s="178"/>
      <c r="AT57" s="178"/>
      <c r="AU57" s="178"/>
      <c r="AW57" s="498">
        <f>U43</f>
        <v>49950</v>
      </c>
      <c r="AX57" s="498"/>
      <c r="AY57" s="498"/>
      <c r="AZ57" s="498"/>
      <c r="BA57" s="498"/>
      <c r="BN57" s="176"/>
      <c r="BY57" s="24" t="s">
        <v>334</v>
      </c>
      <c r="BZ57" s="522">
        <f>0-CE57</f>
        <v>-2.5</v>
      </c>
      <c r="CA57" s="522"/>
      <c r="CB57" s="522"/>
      <c r="CC57" s="522"/>
      <c r="CD57" s="522"/>
      <c r="CE57" s="521">
        <f>2.5+$AA$2</f>
        <v>2.5</v>
      </c>
      <c r="CF57" s="521"/>
      <c r="CG57" s="521"/>
      <c r="CH57" s="521"/>
      <c r="CI57" s="521"/>
      <c r="CJ57" s="175"/>
      <c r="CM57" s="176"/>
      <c r="CX57" s="24" t="s">
        <v>334</v>
      </c>
      <c r="CY57" s="522">
        <f>0-DD57</f>
        <v>-2.5</v>
      </c>
      <c r="CZ57" s="522"/>
      <c r="DA57" s="522"/>
      <c r="DB57" s="522"/>
      <c r="DC57" s="522"/>
      <c r="DD57" s="521">
        <f>2.5+$AA$2</f>
        <v>2.5</v>
      </c>
      <c r="DE57" s="521"/>
      <c r="DF57" s="521"/>
      <c r="DG57" s="521"/>
      <c r="DH57" s="521"/>
      <c r="DI57" s="175"/>
      <c r="DL57" s="176"/>
      <c r="DW57" s="24" t="s">
        <v>334</v>
      </c>
      <c r="DX57" s="522">
        <f>0-EC57</f>
        <v>0</v>
      </c>
      <c r="DY57" s="522"/>
      <c r="DZ57" s="522"/>
      <c r="EA57" s="522"/>
      <c r="EB57" s="522"/>
      <c r="EC57" s="521">
        <f>$AA$2</f>
        <v>0</v>
      </c>
      <c r="ED57" s="521"/>
      <c r="EE57" s="521"/>
      <c r="EF57" s="521"/>
      <c r="EG57" s="521"/>
      <c r="EH57" s="175"/>
      <c r="EK57" s="176"/>
      <c r="EV57" s="24" t="s">
        <v>334</v>
      </c>
      <c r="EW57" s="522">
        <f>0-FB57</f>
        <v>0</v>
      </c>
      <c r="EX57" s="522"/>
      <c r="EY57" s="522"/>
      <c r="EZ57" s="522"/>
      <c r="FA57" s="522"/>
      <c r="FB57" s="521">
        <f>$AA$2</f>
        <v>0</v>
      </c>
      <c r="FC57" s="521"/>
      <c r="FD57" s="521"/>
      <c r="FE57" s="521"/>
      <c r="FF57" s="521"/>
      <c r="FG57" s="175"/>
      <c r="FJ57" s="176"/>
      <c r="FU57" s="24" t="s">
        <v>334</v>
      </c>
      <c r="FV57" s="522">
        <f>0-GA57</f>
        <v>-1.5</v>
      </c>
      <c r="FW57" s="522"/>
      <c r="FX57" s="522"/>
      <c r="FY57" s="522"/>
      <c r="FZ57" s="522"/>
      <c r="GA57" s="521">
        <f>1.5+$AA$2</f>
        <v>1.5</v>
      </c>
      <c r="GB57" s="521"/>
      <c r="GC57" s="521"/>
      <c r="GD57" s="521"/>
      <c r="GE57" s="521"/>
      <c r="GF57" s="175"/>
      <c r="GI57" s="176"/>
      <c r="GT57" s="24" t="s">
        <v>334</v>
      </c>
      <c r="GU57" s="522">
        <f>0-GZ57</f>
        <v>-1.5</v>
      </c>
      <c r="GV57" s="522"/>
      <c r="GW57" s="522"/>
      <c r="GX57" s="522"/>
      <c r="GY57" s="522"/>
      <c r="GZ57" s="521">
        <f>1.5+$AA$2</f>
        <v>1.5</v>
      </c>
      <c r="HA57" s="521"/>
      <c r="HB57" s="521"/>
      <c r="HC57" s="521"/>
      <c r="HD57" s="521"/>
      <c r="HE57" s="175"/>
    </row>
    <row r="58" spans="1:213" x14ac:dyDescent="0.2">
      <c r="A58" s="523" t="str">
        <f t="shared" si="10"/>
        <v>RT_Slope_Break_width |Distance |9 |9 |100+00.00 |100+00.00 |X</v>
      </c>
      <c r="B58" s="523"/>
      <c r="C58" s="523"/>
      <c r="D58" s="523"/>
      <c r="E58" s="523"/>
      <c r="F58" s="523"/>
      <c r="G58" s="523"/>
      <c r="H58" s="523"/>
      <c r="I58" s="523"/>
      <c r="J58" s="523"/>
      <c r="K58" s="523"/>
      <c r="L58" s="523"/>
      <c r="M58" s="523"/>
      <c r="N58" s="523"/>
      <c r="O58" s="523"/>
      <c r="P58" s="523"/>
      <c r="Q58" s="523"/>
      <c r="R58" s="523"/>
      <c r="S58" s="523"/>
      <c r="T58" s="523"/>
      <c r="U58" s="523"/>
      <c r="V58" s="523"/>
      <c r="W58" s="523"/>
      <c r="X58" s="523"/>
      <c r="Y58" s="523"/>
      <c r="Z58" s="523"/>
      <c r="AA58" s="523"/>
      <c r="AB58" s="523"/>
      <c r="AC58" s="523"/>
      <c r="AD58" s="523"/>
      <c r="AE58" s="523"/>
      <c r="AM58" s="498">
        <f>Y21</f>
        <v>10025</v>
      </c>
      <c r="AN58" s="498"/>
      <c r="AO58" s="498"/>
      <c r="AP58" s="498"/>
      <c r="AQ58" s="498"/>
      <c r="AR58" s="178"/>
      <c r="AS58" s="178"/>
      <c r="AT58" s="178"/>
      <c r="AU58" s="178"/>
      <c r="AW58" s="498">
        <f>U44</f>
        <v>49975</v>
      </c>
      <c r="AX58" s="498"/>
      <c r="AY58" s="498"/>
      <c r="AZ58" s="498"/>
      <c r="BA58" s="498"/>
      <c r="BN58" s="176"/>
      <c r="BY58" s="24" t="s">
        <v>333</v>
      </c>
      <c r="BZ58" s="522">
        <f>0-CE58</f>
        <v>0</v>
      </c>
      <c r="CA58" s="522"/>
      <c r="CB58" s="522"/>
      <c r="CC58" s="522"/>
      <c r="CD58" s="522"/>
      <c r="CE58" s="521">
        <f>$AA$2</f>
        <v>0</v>
      </c>
      <c r="CF58" s="521"/>
      <c r="CG58" s="521"/>
      <c r="CH58" s="521"/>
      <c r="CI58" s="521"/>
      <c r="CJ58" s="175"/>
      <c r="CM58" s="176"/>
      <c r="CX58" s="24" t="s">
        <v>333</v>
      </c>
      <c r="CY58" s="522">
        <f>0-DD58</f>
        <v>0</v>
      </c>
      <c r="CZ58" s="522"/>
      <c r="DA58" s="522"/>
      <c r="DB58" s="522"/>
      <c r="DC58" s="522"/>
      <c r="DD58" s="521">
        <f>$AA$2</f>
        <v>0</v>
      </c>
      <c r="DE58" s="521"/>
      <c r="DF58" s="521"/>
      <c r="DG58" s="521"/>
      <c r="DH58" s="521"/>
      <c r="DI58" s="175"/>
      <c r="DL58" s="176"/>
      <c r="DW58" s="24" t="s">
        <v>333</v>
      </c>
      <c r="DX58" s="522">
        <f>0-EC58</f>
        <v>0</v>
      </c>
      <c r="DY58" s="522"/>
      <c r="DZ58" s="522"/>
      <c r="EA58" s="522"/>
      <c r="EB58" s="522"/>
      <c r="EC58" s="521">
        <f>$AA$2</f>
        <v>0</v>
      </c>
      <c r="ED58" s="521"/>
      <c r="EE58" s="521"/>
      <c r="EF58" s="521"/>
      <c r="EG58" s="521"/>
      <c r="EH58" s="175"/>
      <c r="EK58" s="176"/>
      <c r="EV58" s="24" t="s">
        <v>333</v>
      </c>
      <c r="EW58" s="522">
        <f>0-FB58</f>
        <v>0</v>
      </c>
      <c r="EX58" s="522"/>
      <c r="EY58" s="522"/>
      <c r="EZ58" s="522"/>
      <c r="FA58" s="522"/>
      <c r="FB58" s="521">
        <f>$AA$2</f>
        <v>0</v>
      </c>
      <c r="FC58" s="521"/>
      <c r="FD58" s="521"/>
      <c r="FE58" s="521"/>
      <c r="FF58" s="521"/>
      <c r="FG58" s="175"/>
      <c r="FJ58" s="176"/>
      <c r="FU58" s="24" t="s">
        <v>333</v>
      </c>
      <c r="FV58" s="522">
        <f>0-GA58</f>
        <v>0</v>
      </c>
      <c r="FW58" s="522"/>
      <c r="FX58" s="522"/>
      <c r="FY58" s="522"/>
      <c r="FZ58" s="522"/>
      <c r="GA58" s="521">
        <f>$AA$2</f>
        <v>0</v>
      </c>
      <c r="GB58" s="521"/>
      <c r="GC58" s="521"/>
      <c r="GD58" s="521"/>
      <c r="GE58" s="521"/>
      <c r="GF58" s="175"/>
      <c r="GI58" s="176"/>
      <c r="GT58" s="24" t="s">
        <v>333</v>
      </c>
      <c r="GU58" s="522">
        <f>0-GZ58</f>
        <v>0</v>
      </c>
      <c r="GV58" s="522"/>
      <c r="GW58" s="522"/>
      <c r="GX58" s="522"/>
      <c r="GY58" s="522"/>
      <c r="GZ58" s="521">
        <f>$AA$2</f>
        <v>0</v>
      </c>
      <c r="HA58" s="521"/>
      <c r="HB58" s="521"/>
      <c r="HC58" s="521"/>
      <c r="HD58" s="521"/>
      <c r="HE58" s="175"/>
    </row>
    <row r="59" spans="1:213" x14ac:dyDescent="0.2">
      <c r="A59" s="523" t="str">
        <f t="shared" si="10"/>
        <v>RT_Slope_Break_width |Distance |9 |5 |100+00.00 |100+25.00 |X</v>
      </c>
      <c r="B59" s="523"/>
      <c r="C59" s="523"/>
      <c r="D59" s="523"/>
      <c r="E59" s="523"/>
      <c r="F59" s="523"/>
      <c r="G59" s="523"/>
      <c r="H59" s="523"/>
      <c r="I59" s="523"/>
      <c r="J59" s="523"/>
      <c r="K59" s="523"/>
      <c r="L59" s="523"/>
      <c r="M59" s="523"/>
      <c r="N59" s="523"/>
      <c r="O59" s="523"/>
      <c r="P59" s="523"/>
      <c r="Q59" s="523"/>
      <c r="R59" s="523"/>
      <c r="S59" s="523"/>
      <c r="T59" s="523"/>
      <c r="U59" s="523"/>
      <c r="V59" s="523"/>
      <c r="W59" s="523"/>
      <c r="X59" s="523"/>
      <c r="Y59" s="523"/>
      <c r="Z59" s="523"/>
      <c r="AA59" s="523"/>
      <c r="AB59" s="523"/>
      <c r="AC59" s="523"/>
      <c r="AD59" s="523"/>
      <c r="AE59" s="523"/>
      <c r="AM59" s="498">
        <f>Y22</f>
        <v>10050</v>
      </c>
      <c r="AN59" s="498"/>
      <c r="AO59" s="498"/>
      <c r="AP59" s="498"/>
      <c r="AQ59" s="498"/>
      <c r="AR59" s="178"/>
      <c r="AS59" s="178"/>
      <c r="AT59" s="178"/>
      <c r="AU59" s="178"/>
      <c r="AW59" s="498">
        <f>U45</f>
        <v>50000</v>
      </c>
      <c r="AX59" s="498"/>
      <c r="AY59" s="498"/>
      <c r="AZ59" s="498"/>
      <c r="BA59" s="498"/>
      <c r="BN59" s="176"/>
      <c r="CJ59" s="175"/>
      <c r="CM59" s="176"/>
      <c r="DI59" s="175"/>
      <c r="DL59" s="176"/>
      <c r="EH59" s="175"/>
      <c r="EK59" s="176"/>
      <c r="FG59" s="175"/>
      <c r="FJ59" s="176"/>
      <c r="GF59" s="175"/>
      <c r="GI59" s="176"/>
      <c r="HE59" s="175"/>
    </row>
    <row r="60" spans="1:213" x14ac:dyDescent="0.2">
      <c r="A60" s="523" t="str">
        <f t="shared" si="10"/>
        <v>RT_Slope_Break_width |Distance |5 |4 |100+25.00 |100+50.00 |X</v>
      </c>
      <c r="B60" s="523"/>
      <c r="C60" s="523"/>
      <c r="D60" s="523"/>
      <c r="E60" s="523"/>
      <c r="F60" s="523"/>
      <c r="G60" s="523"/>
      <c r="H60" s="523"/>
      <c r="I60" s="523"/>
      <c r="J60" s="523"/>
      <c r="K60" s="523"/>
      <c r="L60" s="523"/>
      <c r="M60" s="523"/>
      <c r="N60" s="523"/>
      <c r="O60" s="523"/>
      <c r="P60" s="523"/>
      <c r="Q60" s="523"/>
      <c r="R60" s="523"/>
      <c r="S60" s="523"/>
      <c r="T60" s="523"/>
      <c r="U60" s="523"/>
      <c r="V60" s="523"/>
      <c r="W60" s="523"/>
      <c r="X60" s="523"/>
      <c r="Y60" s="523"/>
      <c r="Z60" s="523"/>
      <c r="AA60" s="523"/>
      <c r="AB60" s="523"/>
      <c r="AC60" s="523"/>
      <c r="AD60" s="523"/>
      <c r="AE60" s="523"/>
      <c r="AM60" s="498">
        <f>Y23</f>
        <v>10062.5</v>
      </c>
      <c r="AN60" s="498"/>
      <c r="AO60" s="498"/>
      <c r="AP60" s="498"/>
      <c r="AQ60" s="498"/>
      <c r="AR60" s="178"/>
      <c r="AS60" s="178"/>
      <c r="AT60" s="178"/>
      <c r="AU60" s="178"/>
      <c r="AW60" s="498">
        <f>Y46</f>
        <v>50032</v>
      </c>
      <c r="AX60" s="498"/>
      <c r="AY60" s="498"/>
      <c r="AZ60" s="498"/>
      <c r="BA60" s="498"/>
      <c r="BN60" s="176"/>
      <c r="BZ60" s="276" t="s">
        <v>332</v>
      </c>
      <c r="CA60" s="225"/>
      <c r="CB60" s="225"/>
      <c r="CC60" s="225"/>
      <c r="CD60" s="225"/>
      <c r="CE60" s="23"/>
      <c r="CJ60" s="175"/>
      <c r="CM60" s="176"/>
      <c r="CY60" s="276" t="s">
        <v>332</v>
      </c>
      <c r="CZ60" s="225"/>
      <c r="DA60" s="225"/>
      <c r="DB60" s="225"/>
      <c r="DC60" s="225"/>
      <c r="DD60" s="23"/>
      <c r="DI60" s="175"/>
      <c r="DL60" s="176"/>
      <c r="DX60" s="276" t="s">
        <v>332</v>
      </c>
      <c r="DY60" s="225"/>
      <c r="DZ60" s="225"/>
      <c r="EA60" s="225"/>
      <c r="EB60" s="225"/>
      <c r="EC60" s="23"/>
      <c r="EH60" s="175"/>
      <c r="EK60" s="176"/>
      <c r="EW60" s="276" t="s">
        <v>332</v>
      </c>
      <c r="EX60" s="225"/>
      <c r="EY60" s="225"/>
      <c r="EZ60" s="225"/>
      <c r="FA60" s="225"/>
      <c r="FB60" s="23"/>
      <c r="FG60" s="175"/>
      <c r="FJ60" s="176"/>
      <c r="FV60" s="276" t="s">
        <v>332</v>
      </c>
      <c r="FW60" s="225"/>
      <c r="FX60" s="225"/>
      <c r="FY60" s="225"/>
      <c r="FZ60" s="225"/>
      <c r="GA60" s="23"/>
      <c r="GF60" s="175"/>
      <c r="GI60" s="176"/>
      <c r="GU60" s="276" t="s">
        <v>332</v>
      </c>
      <c r="GV60" s="225"/>
      <c r="GW60" s="225"/>
      <c r="GX60" s="225"/>
      <c r="GY60" s="225"/>
      <c r="GZ60" s="23"/>
      <c r="HE60" s="175"/>
    </row>
    <row r="61" spans="1:213" x14ac:dyDescent="0.2">
      <c r="A61" s="523" t="str">
        <f t="shared" si="10"/>
        <v>RT_Slope_Break_width |Distance |4 |2.5 |100+50.00 |100+62.50 |X</v>
      </c>
      <c r="B61" s="523"/>
      <c r="C61" s="523"/>
      <c r="D61" s="523"/>
      <c r="E61" s="523"/>
      <c r="F61" s="523"/>
      <c r="G61" s="523"/>
      <c r="H61" s="523"/>
      <c r="I61" s="523"/>
      <c r="J61" s="523"/>
      <c r="K61" s="523"/>
      <c r="L61" s="523"/>
      <c r="M61" s="523"/>
      <c r="N61" s="523"/>
      <c r="O61" s="523"/>
      <c r="P61" s="523"/>
      <c r="Q61" s="523"/>
      <c r="R61" s="523"/>
      <c r="S61" s="523"/>
      <c r="T61" s="523"/>
      <c r="U61" s="523"/>
      <c r="V61" s="523"/>
      <c r="W61" s="523"/>
      <c r="X61" s="523"/>
      <c r="Y61" s="523"/>
      <c r="Z61" s="523"/>
      <c r="AA61" s="523"/>
      <c r="AB61" s="523"/>
      <c r="AC61" s="523"/>
      <c r="AD61" s="523"/>
      <c r="AE61" s="523"/>
      <c r="AM61" s="178"/>
      <c r="AN61" s="178"/>
      <c r="AO61" s="178"/>
      <c r="AP61" s="178"/>
      <c r="AQ61" s="178"/>
      <c r="AR61" s="178"/>
      <c r="AS61" s="178"/>
      <c r="AT61" s="178"/>
      <c r="AU61" s="178"/>
      <c r="AV61" s="178"/>
      <c r="AW61" s="178"/>
      <c r="AX61" s="178"/>
      <c r="AY61" s="178"/>
      <c r="AZ61" s="178"/>
      <c r="BN61" s="176"/>
      <c r="BY61" s="24" t="s">
        <v>331</v>
      </c>
      <c r="BZ61" s="498">
        <f>BZ30</f>
        <v>10062.5</v>
      </c>
      <c r="CA61" s="225"/>
      <c r="CB61" s="225"/>
      <c r="CC61" s="225"/>
      <c r="CD61" s="225"/>
      <c r="CE61" s="23"/>
      <c r="CF61" s="23"/>
      <c r="CG61" s="23"/>
      <c r="CH61" s="23"/>
      <c r="CJ61" s="175"/>
      <c r="CM61" s="176"/>
      <c r="CX61" s="24" t="s">
        <v>331</v>
      </c>
      <c r="CY61" s="498">
        <f>CY30</f>
        <v>10062.5</v>
      </c>
      <c r="CZ61" s="225"/>
      <c r="DA61" s="225"/>
      <c r="DB61" s="225"/>
      <c r="DC61" s="225"/>
      <c r="DD61" s="23"/>
      <c r="DE61" s="23"/>
      <c r="DF61" s="23"/>
      <c r="DG61" s="23"/>
      <c r="DI61" s="175"/>
      <c r="DL61" s="176"/>
      <c r="DW61" s="24" t="s">
        <v>331</v>
      </c>
      <c r="DX61" s="498">
        <f>DX30</f>
        <v>10062.5</v>
      </c>
      <c r="DY61" s="225"/>
      <c r="DZ61" s="225"/>
      <c r="EA61" s="225"/>
      <c r="EB61" s="225"/>
      <c r="EC61" s="23"/>
      <c r="ED61" s="23"/>
      <c r="EE61" s="23"/>
      <c r="EF61" s="23"/>
      <c r="EH61" s="175"/>
      <c r="EK61" s="176"/>
      <c r="EV61" s="24" t="s">
        <v>331</v>
      </c>
      <c r="EW61" s="498">
        <f>EW30</f>
        <v>10062.5</v>
      </c>
      <c r="EX61" s="225"/>
      <c r="EY61" s="225"/>
      <c r="EZ61" s="225"/>
      <c r="FA61" s="225"/>
      <c r="FB61" s="23"/>
      <c r="FC61" s="23"/>
      <c r="FD61" s="23"/>
      <c r="FE61" s="23"/>
      <c r="FG61" s="175"/>
      <c r="FJ61" s="176"/>
      <c r="FU61" s="24" t="s">
        <v>331</v>
      </c>
      <c r="FV61" s="498">
        <f>FV30</f>
        <v>10037.5</v>
      </c>
      <c r="FW61" s="225"/>
      <c r="FX61" s="225"/>
      <c r="FY61" s="225"/>
      <c r="FZ61" s="225"/>
      <c r="GA61" s="23"/>
      <c r="GB61" s="23"/>
      <c r="GC61" s="23"/>
      <c r="GD61" s="23"/>
      <c r="GF61" s="175"/>
      <c r="GI61" s="176"/>
      <c r="GT61" s="24" t="s">
        <v>331</v>
      </c>
      <c r="GU61" s="498">
        <f>GU30</f>
        <v>10037.5</v>
      </c>
      <c r="GV61" s="225"/>
      <c r="GW61" s="225"/>
      <c r="GX61" s="225"/>
      <c r="GY61" s="225"/>
      <c r="GZ61" s="23"/>
      <c r="HA61" s="23"/>
      <c r="HB61" s="23"/>
      <c r="HC61" s="23"/>
      <c r="HE61" s="175"/>
    </row>
    <row r="62" spans="1:213" x14ac:dyDescent="0.2">
      <c r="A62" s="523" t="str">
        <f t="shared" si="10"/>
        <v>S_RT_Slope_Break_slope |Slope |-0.05 |-0.1 |99+68.00 |99+73.00 |X</v>
      </c>
      <c r="B62" s="523"/>
      <c r="C62" s="523"/>
      <c r="D62" s="523"/>
      <c r="E62" s="523"/>
      <c r="F62" s="523"/>
      <c r="G62" s="523"/>
      <c r="H62" s="523"/>
      <c r="I62" s="523"/>
      <c r="J62" s="523"/>
      <c r="K62" s="523"/>
      <c r="L62" s="523"/>
      <c r="M62" s="523"/>
      <c r="N62" s="523"/>
      <c r="O62" s="523"/>
      <c r="P62" s="523"/>
      <c r="Q62" s="523"/>
      <c r="R62" s="523"/>
      <c r="S62" s="523"/>
      <c r="T62" s="523"/>
      <c r="U62" s="523"/>
      <c r="V62" s="523"/>
      <c r="W62" s="523"/>
      <c r="X62" s="523"/>
      <c r="Y62" s="523"/>
      <c r="Z62" s="523"/>
      <c r="AA62" s="523"/>
      <c r="AB62" s="523"/>
      <c r="AC62" s="523"/>
      <c r="AD62" s="523"/>
      <c r="AE62" s="523"/>
      <c r="AJ62" s="276" t="s">
        <v>416</v>
      </c>
      <c r="AK62" s="276"/>
      <c r="AL62" s="276"/>
      <c r="AM62" s="276"/>
      <c r="AN62" s="276"/>
      <c r="AO62" s="276"/>
      <c r="AP62" s="276"/>
      <c r="AQ62" s="276"/>
      <c r="AR62" s="276"/>
      <c r="AS62" s="276"/>
      <c r="AT62" s="276"/>
      <c r="AU62" s="276"/>
      <c r="AV62" s="276"/>
      <c r="AW62" s="276"/>
      <c r="AX62" s="276"/>
      <c r="AY62" s="276"/>
      <c r="AZ62" s="276"/>
      <c r="BA62" s="276"/>
      <c r="BB62" s="276"/>
      <c r="BC62" s="276"/>
      <c r="BD62" s="276"/>
      <c r="BE62" s="276"/>
      <c r="BN62" s="176"/>
      <c r="BY62" s="24" t="s">
        <v>330</v>
      </c>
      <c r="BZ62" s="498">
        <f>BZ70</f>
        <v>49937.5</v>
      </c>
      <c r="CA62" s="225"/>
      <c r="CB62" s="225"/>
      <c r="CC62" s="225"/>
      <c r="CD62" s="225"/>
      <c r="CJ62" s="175"/>
      <c r="CM62" s="176"/>
      <c r="CX62" s="24" t="s">
        <v>330</v>
      </c>
      <c r="CY62" s="498">
        <f>CY70</f>
        <v>49937.5</v>
      </c>
      <c r="CZ62" s="225"/>
      <c r="DA62" s="225"/>
      <c r="DB62" s="225"/>
      <c r="DC62" s="225"/>
      <c r="DI62" s="175"/>
      <c r="DL62" s="176"/>
      <c r="DW62" s="24" t="s">
        <v>330</v>
      </c>
      <c r="DX62" s="498">
        <f>DX70</f>
        <v>49937.5</v>
      </c>
      <c r="DY62" s="225"/>
      <c r="DZ62" s="225"/>
      <c r="EA62" s="225"/>
      <c r="EB62" s="225"/>
      <c r="EH62" s="175"/>
      <c r="EK62" s="176"/>
      <c r="EV62" s="24" t="s">
        <v>330</v>
      </c>
      <c r="EW62" s="498">
        <f>EW70</f>
        <v>49937.5</v>
      </c>
      <c r="EX62" s="225"/>
      <c r="EY62" s="225"/>
      <c r="EZ62" s="225"/>
      <c r="FA62" s="225"/>
      <c r="FG62" s="175"/>
      <c r="FJ62" s="176"/>
      <c r="FU62" s="24" t="s">
        <v>330</v>
      </c>
      <c r="FV62" s="498">
        <f>FV70</f>
        <v>49962.5</v>
      </c>
      <c r="FW62" s="225"/>
      <c r="FX62" s="225"/>
      <c r="FY62" s="225"/>
      <c r="FZ62" s="225"/>
      <c r="GF62" s="175"/>
      <c r="GI62" s="176"/>
      <c r="GT62" s="24" t="s">
        <v>330</v>
      </c>
      <c r="GU62" s="498">
        <f>GU70</f>
        <v>49962.5</v>
      </c>
      <c r="GV62" s="225"/>
      <c r="GW62" s="225"/>
      <c r="GX62" s="225"/>
      <c r="GY62" s="225"/>
      <c r="HE62" s="175"/>
    </row>
    <row r="63" spans="1:213" ht="13.5" thickBot="1" x14ac:dyDescent="0.25">
      <c r="A63" s="523" t="str">
        <f t="shared" si="10"/>
        <v>S_RT_Slope_Break_slope |Slope |-0.1 |-0.1 |99+73.00 |100+50.00 |X</v>
      </c>
      <c r="B63" s="523"/>
      <c r="C63" s="523"/>
      <c r="D63" s="523"/>
      <c r="E63" s="523"/>
      <c r="F63" s="523"/>
      <c r="G63" s="523"/>
      <c r="H63" s="523"/>
      <c r="I63" s="523"/>
      <c r="J63" s="523"/>
      <c r="K63" s="523"/>
      <c r="L63" s="523"/>
      <c r="M63" s="523"/>
      <c r="N63" s="523"/>
      <c r="O63" s="523"/>
      <c r="P63" s="523"/>
      <c r="Q63" s="523"/>
      <c r="R63" s="523"/>
      <c r="S63" s="523"/>
      <c r="T63" s="523"/>
      <c r="U63" s="523"/>
      <c r="V63" s="523"/>
      <c r="W63" s="523"/>
      <c r="X63" s="523"/>
      <c r="Y63" s="523"/>
      <c r="Z63" s="523"/>
      <c r="AA63" s="523"/>
      <c r="AB63" s="523"/>
      <c r="AC63" s="523"/>
      <c r="AD63" s="523"/>
      <c r="AE63" s="523"/>
      <c r="AJ63" s="497" t="s">
        <v>409</v>
      </c>
      <c r="AK63" s="497"/>
      <c r="AL63" s="497"/>
      <c r="AM63" s="497"/>
      <c r="AN63" s="497"/>
      <c r="AO63" s="497"/>
      <c r="AP63" s="497"/>
      <c r="AQ63" s="497"/>
      <c r="AR63" s="497"/>
      <c r="AS63" s="497"/>
      <c r="AT63" s="497"/>
      <c r="AU63" s="497"/>
      <c r="AV63" s="497"/>
      <c r="AW63" s="497"/>
      <c r="AX63" s="497"/>
      <c r="AY63" s="497"/>
      <c r="AZ63" s="497"/>
      <c r="BA63" s="497"/>
      <c r="BB63" s="497"/>
      <c r="BC63" s="497"/>
      <c r="BD63" s="497"/>
      <c r="BE63" s="497"/>
      <c r="BN63" s="176"/>
      <c r="CJ63" s="175"/>
      <c r="CM63" s="176"/>
      <c r="DI63" s="175"/>
      <c r="DL63" s="176"/>
      <c r="EH63" s="175"/>
      <c r="EK63" s="176"/>
      <c r="FG63" s="175"/>
      <c r="FJ63" s="176"/>
      <c r="GF63" s="175"/>
      <c r="GI63" s="176"/>
      <c r="HE63" s="175"/>
    </row>
    <row r="64" spans="1:213" x14ac:dyDescent="0.2">
      <c r="A64" s="523" t="str">
        <f t="shared" si="10"/>
        <v>S_RT_Slope_Break_slope |Slope |-0.1 |-0.05 |100+50.00 |100+62.50 |X</v>
      </c>
      <c r="B64" s="523"/>
      <c r="C64" s="523"/>
      <c r="D64" s="523"/>
      <c r="E64" s="523"/>
      <c r="F64" s="523"/>
      <c r="G64" s="523"/>
      <c r="H64" s="523"/>
      <c r="I64" s="523"/>
      <c r="J64" s="523"/>
      <c r="K64" s="523"/>
      <c r="L64" s="523"/>
      <c r="M64" s="523"/>
      <c r="N64" s="523"/>
      <c r="O64" s="523"/>
      <c r="P64" s="523"/>
      <c r="Q64" s="523"/>
      <c r="R64" s="523"/>
      <c r="S64" s="523"/>
      <c r="T64" s="523"/>
      <c r="U64" s="523"/>
      <c r="V64" s="523"/>
      <c r="W64" s="523"/>
      <c r="X64" s="523"/>
      <c r="Y64" s="523"/>
      <c r="Z64" s="523"/>
      <c r="AA64" s="523"/>
      <c r="AB64" s="523"/>
      <c r="AC64" s="523"/>
      <c r="AD64" s="523"/>
      <c r="AE64" s="523"/>
      <c r="BN64" s="176"/>
      <c r="BZ64" s="276" t="s">
        <v>320</v>
      </c>
      <c r="CA64" s="225"/>
      <c r="CB64" s="225"/>
      <c r="CC64" s="225"/>
      <c r="CD64" s="225"/>
      <c r="CE64" s="276" t="s">
        <v>319</v>
      </c>
      <c r="CF64" s="276"/>
      <c r="CG64" s="276"/>
      <c r="CH64" s="276"/>
      <c r="CJ64" s="175"/>
      <c r="CM64" s="176"/>
      <c r="CY64" s="276" t="s">
        <v>320</v>
      </c>
      <c r="CZ64" s="225"/>
      <c r="DA64" s="225"/>
      <c r="DB64" s="225"/>
      <c r="DC64" s="225"/>
      <c r="DD64" s="276" t="s">
        <v>319</v>
      </c>
      <c r="DE64" s="276"/>
      <c r="DF64" s="276"/>
      <c r="DG64" s="276"/>
      <c r="DI64" s="175"/>
      <c r="DL64" s="176"/>
      <c r="DX64" s="276" t="s">
        <v>320</v>
      </c>
      <c r="DY64" s="225"/>
      <c r="DZ64" s="225"/>
      <c r="EA64" s="225"/>
      <c r="EB64" s="225"/>
      <c r="EC64" s="276" t="s">
        <v>319</v>
      </c>
      <c r="ED64" s="276"/>
      <c r="EE64" s="276"/>
      <c r="EF64" s="276"/>
      <c r="EH64" s="175"/>
      <c r="EK64" s="176"/>
      <c r="EW64" s="276" t="s">
        <v>320</v>
      </c>
      <c r="EX64" s="225"/>
      <c r="EY64" s="225"/>
      <c r="EZ64" s="225"/>
      <c r="FA64" s="225"/>
      <c r="FB64" s="276" t="s">
        <v>319</v>
      </c>
      <c r="FC64" s="276"/>
      <c r="FD64" s="276"/>
      <c r="FE64" s="276"/>
      <c r="FG64" s="175"/>
      <c r="FJ64" s="176"/>
      <c r="FV64" s="276" t="s">
        <v>320</v>
      </c>
      <c r="FW64" s="225"/>
      <c r="FX64" s="225"/>
      <c r="FY64" s="225"/>
      <c r="FZ64" s="225"/>
      <c r="GA64" s="276" t="s">
        <v>319</v>
      </c>
      <c r="GB64" s="276"/>
      <c r="GC64" s="276"/>
      <c r="GD64" s="276"/>
      <c r="GF64" s="175"/>
      <c r="GI64" s="176"/>
      <c r="GU64" s="276" t="s">
        <v>320</v>
      </c>
      <c r="GV64" s="225"/>
      <c r="GW64" s="225"/>
      <c r="GX64" s="225"/>
      <c r="GY64" s="225"/>
      <c r="GZ64" s="276" t="s">
        <v>319</v>
      </c>
      <c r="HA64" s="276"/>
      <c r="HB64" s="276"/>
      <c r="HC64" s="276"/>
      <c r="HE64" s="175"/>
    </row>
    <row r="65" spans="1:213" x14ac:dyDescent="0.2">
      <c r="A65" s="523" t="str">
        <f t="shared" si="10"/>
        <v>RT_GR_offset |Distance |2.5 |0 |100+00.00 |100+62.50 |X</v>
      </c>
      <c r="B65" s="523"/>
      <c r="C65" s="523"/>
      <c r="D65" s="523"/>
      <c r="E65" s="523"/>
      <c r="F65" s="523"/>
      <c r="G65" s="523"/>
      <c r="H65" s="523"/>
      <c r="I65" s="523"/>
      <c r="J65" s="523"/>
      <c r="K65" s="523"/>
      <c r="L65" s="523"/>
      <c r="M65" s="523"/>
      <c r="N65" s="523"/>
      <c r="O65" s="523"/>
      <c r="P65" s="523"/>
      <c r="Q65" s="523"/>
      <c r="R65" s="523"/>
      <c r="S65" s="523"/>
      <c r="T65" s="523"/>
      <c r="U65" s="523"/>
      <c r="V65" s="523"/>
      <c r="W65" s="523"/>
      <c r="X65" s="523"/>
      <c r="Y65" s="523"/>
      <c r="Z65" s="523"/>
      <c r="AA65" s="523"/>
      <c r="AB65" s="523"/>
      <c r="AC65" s="523"/>
      <c r="AD65" s="523"/>
      <c r="AE65" s="523"/>
      <c r="AM65" s="498">
        <f>U34</f>
        <v>10062.5</v>
      </c>
      <c r="AN65" s="498"/>
      <c r="AO65" s="498"/>
      <c r="AP65" s="498"/>
      <c r="AQ65" s="498"/>
      <c r="AR65" s="178"/>
      <c r="AS65" s="178"/>
      <c r="AT65" s="178"/>
      <c r="AU65" s="178"/>
      <c r="AW65" s="498">
        <f>Y34</f>
        <v>49937.5</v>
      </c>
      <c r="AX65" s="498"/>
      <c r="AY65" s="498"/>
      <c r="AZ65" s="498"/>
      <c r="BA65" s="498"/>
      <c r="BN65" s="176"/>
      <c r="BY65" s="24" t="s">
        <v>329</v>
      </c>
      <c r="BZ65" s="498">
        <f>$L$6</f>
        <v>50000</v>
      </c>
      <c r="CA65" s="498"/>
      <c r="CB65" s="498"/>
      <c r="CC65" s="498"/>
      <c r="CD65" s="498"/>
      <c r="CE65" s="276"/>
      <c r="CF65" s="276"/>
      <c r="CG65" s="276"/>
      <c r="CH65" s="276"/>
      <c r="CJ65" s="175"/>
      <c r="CM65" s="176"/>
      <c r="CX65" s="24" t="s">
        <v>329</v>
      </c>
      <c r="CY65" s="498">
        <f>$L$6</f>
        <v>50000</v>
      </c>
      <c r="CZ65" s="498"/>
      <c r="DA65" s="498"/>
      <c r="DB65" s="498"/>
      <c r="DC65" s="498"/>
      <c r="DD65" s="276"/>
      <c r="DE65" s="276"/>
      <c r="DF65" s="276"/>
      <c r="DG65" s="276"/>
      <c r="DI65" s="175"/>
      <c r="DL65" s="176"/>
      <c r="DW65" s="24" t="s">
        <v>329</v>
      </c>
      <c r="DX65" s="498">
        <f>$L$6</f>
        <v>50000</v>
      </c>
      <c r="DY65" s="498"/>
      <c r="DZ65" s="498"/>
      <c r="EA65" s="498"/>
      <c r="EB65" s="498"/>
      <c r="EC65" s="276"/>
      <c r="ED65" s="276"/>
      <c r="EE65" s="276"/>
      <c r="EF65" s="276"/>
      <c r="EH65" s="175"/>
      <c r="EK65" s="176"/>
      <c r="EV65" s="24" t="s">
        <v>329</v>
      </c>
      <c r="EW65" s="498">
        <f>$L$6</f>
        <v>50000</v>
      </c>
      <c r="EX65" s="498"/>
      <c r="EY65" s="498"/>
      <c r="EZ65" s="498"/>
      <c r="FA65" s="498"/>
      <c r="FB65" s="276"/>
      <c r="FC65" s="276"/>
      <c r="FD65" s="276"/>
      <c r="FE65" s="276"/>
      <c r="FG65" s="175"/>
      <c r="FJ65" s="176"/>
      <c r="FU65" s="24" t="s">
        <v>329</v>
      </c>
      <c r="FV65" s="498">
        <f>$L$6</f>
        <v>50000</v>
      </c>
      <c r="FW65" s="498"/>
      <c r="FX65" s="498"/>
      <c r="FY65" s="498"/>
      <c r="FZ65" s="498"/>
      <c r="GA65" s="276"/>
      <c r="GB65" s="276"/>
      <c r="GC65" s="276"/>
      <c r="GD65" s="276"/>
      <c r="GF65" s="175"/>
      <c r="GI65" s="176"/>
      <c r="GT65" s="24" t="s">
        <v>329</v>
      </c>
      <c r="GU65" s="498">
        <f>$L$6</f>
        <v>50000</v>
      </c>
      <c r="GV65" s="498"/>
      <c r="GW65" s="498"/>
      <c r="GX65" s="498"/>
      <c r="GY65" s="498"/>
      <c r="GZ65" s="276"/>
      <c r="HA65" s="276"/>
      <c r="HB65" s="276"/>
      <c r="HC65" s="276"/>
      <c r="HE65" s="175"/>
    </row>
    <row r="66" spans="1:213" x14ac:dyDescent="0.2">
      <c r="A66" s="523" t="str">
        <f>CONCATENATE(A34," ",I34," |",M34," |",Q34," ",TEXT(U34,"|0+00.00")," ",TEXT(Y34,"|0+00.00")," ",AC34)</f>
        <v>RT_Slope_Break_width |Distance |2.5 |2.5 |100+62.50 |499+37.50 |X</v>
      </c>
      <c r="B66" s="523"/>
      <c r="C66" s="523"/>
      <c r="D66" s="523"/>
      <c r="E66" s="523"/>
      <c r="F66" s="523"/>
      <c r="G66" s="523"/>
      <c r="H66" s="523"/>
      <c r="I66" s="523"/>
      <c r="J66" s="523"/>
      <c r="K66" s="523"/>
      <c r="L66" s="523"/>
      <c r="M66" s="523"/>
      <c r="N66" s="523"/>
      <c r="O66" s="523"/>
      <c r="P66" s="523"/>
      <c r="Q66" s="523"/>
      <c r="R66" s="523"/>
      <c r="S66" s="523"/>
      <c r="T66" s="523"/>
      <c r="U66" s="523"/>
      <c r="V66" s="523"/>
      <c r="W66" s="523"/>
      <c r="X66" s="523"/>
      <c r="Y66" s="523"/>
      <c r="Z66" s="523"/>
      <c r="AA66" s="523"/>
      <c r="AB66" s="523"/>
      <c r="AC66" s="523"/>
      <c r="AD66" s="523"/>
      <c r="AE66" s="523"/>
      <c r="BN66" s="176"/>
      <c r="BY66" s="24" t="s">
        <v>324</v>
      </c>
      <c r="BZ66" s="498">
        <f>IF($L$5&gt;$L$6,$BZ$65-CE66,$BZ$65+CE66)</f>
        <v>50032</v>
      </c>
      <c r="CA66" s="498"/>
      <c r="CB66" s="498"/>
      <c r="CC66" s="498"/>
      <c r="CD66" s="498"/>
      <c r="CE66" s="276">
        <f>32+($AA$2*4)</f>
        <v>32</v>
      </c>
      <c r="CF66" s="276"/>
      <c r="CG66" s="276"/>
      <c r="CH66" s="276"/>
      <c r="CI66" s="23" t="s">
        <v>209</v>
      </c>
      <c r="CJ66" s="175"/>
      <c r="CM66" s="176"/>
      <c r="CX66" s="24" t="s">
        <v>324</v>
      </c>
      <c r="CY66" s="498">
        <f>IF($L$5&gt;$L$6,$CY$65-DD66,$CY$65+DD66)</f>
        <v>50031.6</v>
      </c>
      <c r="CZ66" s="498"/>
      <c r="DA66" s="498"/>
      <c r="DB66" s="498"/>
      <c r="DC66" s="498"/>
      <c r="DD66" s="276">
        <f>DD67+21.6+($AA$2*4)</f>
        <v>31.6</v>
      </c>
      <c r="DE66" s="276"/>
      <c r="DF66" s="276"/>
      <c r="DG66" s="276"/>
      <c r="DH66" s="23" t="s">
        <v>209</v>
      </c>
      <c r="DI66" s="175"/>
      <c r="DL66" s="176"/>
      <c r="DW66" s="24" t="s">
        <v>324</v>
      </c>
      <c r="DX66" s="498">
        <f>IF($L$5&gt;$L$6,$DX$65-EC66,$DX$65+EC66)</f>
        <v>50022</v>
      </c>
      <c r="DY66" s="498"/>
      <c r="DZ66" s="498"/>
      <c r="EA66" s="498"/>
      <c r="EB66" s="498"/>
      <c r="EC66" s="276">
        <f>32+(($AA$2-2.5)*4)</f>
        <v>22</v>
      </c>
      <c r="ED66" s="276"/>
      <c r="EE66" s="276"/>
      <c r="EF66" s="276"/>
      <c r="EG66" s="23" t="s">
        <v>209</v>
      </c>
      <c r="EH66" s="175"/>
      <c r="EK66" s="176"/>
      <c r="EV66" s="24" t="s">
        <v>324</v>
      </c>
      <c r="EW66" s="498">
        <f>IF($L$5&gt;$L$6,$EW$65-FB66,$EW$65+FB66)</f>
        <v>50024</v>
      </c>
      <c r="EX66" s="498"/>
      <c r="EY66" s="498"/>
      <c r="EZ66" s="498"/>
      <c r="FA66" s="498"/>
      <c r="FB66" s="276">
        <f>FB67+24+(($AA$2-2.5)*4)</f>
        <v>24</v>
      </c>
      <c r="FC66" s="276"/>
      <c r="FD66" s="276"/>
      <c r="FE66" s="276"/>
      <c r="FF66" s="23" t="s">
        <v>209</v>
      </c>
      <c r="FG66" s="175"/>
      <c r="FJ66" s="176"/>
      <c r="FU66" s="24" t="s">
        <v>324</v>
      </c>
      <c r="FV66" s="498">
        <f>IF($L$5&gt;$L$6,$FV$65-GA66,$FV$65+GA66)</f>
        <v>50026</v>
      </c>
      <c r="FW66" s="498"/>
      <c r="FX66" s="498"/>
      <c r="FY66" s="498"/>
      <c r="FZ66" s="498"/>
      <c r="GA66" s="276">
        <f>26+($AA$2*4)</f>
        <v>26</v>
      </c>
      <c r="GB66" s="276"/>
      <c r="GC66" s="276"/>
      <c r="GD66" s="276"/>
      <c r="GE66" s="23" t="s">
        <v>209</v>
      </c>
      <c r="GF66" s="175"/>
      <c r="GI66" s="176"/>
      <c r="GT66" s="24" t="s">
        <v>324</v>
      </c>
      <c r="GU66" s="498">
        <f>IF($L$5&gt;$L$6,$GU$65-GZ66,$GU$65+GZ66)</f>
        <v>50026</v>
      </c>
      <c r="GV66" s="498"/>
      <c r="GW66" s="498"/>
      <c r="GX66" s="498"/>
      <c r="GY66" s="498"/>
      <c r="GZ66" s="276">
        <f>GZ67+16+($AA$2*4)</f>
        <v>26</v>
      </c>
      <c r="HA66" s="276"/>
      <c r="HB66" s="276"/>
      <c r="HC66" s="276"/>
      <c r="HD66" s="23" t="s">
        <v>209</v>
      </c>
      <c r="HE66" s="175"/>
    </row>
    <row r="67" spans="1:213" x14ac:dyDescent="0.2">
      <c r="A67" s="523" t="str">
        <f>CONCATENATE(A35," ",I35," |",M35," |",Q35," ",TEXT(U28,"|0+00.00")," ",TEXT(Y51,"|0+00.00")," ",AC35)</f>
        <v>RT_GR |Distance |0.5 |0.5 |100+00.00 |500+00.00 |X</v>
      </c>
      <c r="B67" s="523"/>
      <c r="C67" s="523"/>
      <c r="D67" s="523"/>
      <c r="E67" s="523"/>
      <c r="F67" s="523"/>
      <c r="G67" s="523"/>
      <c r="H67" s="523"/>
      <c r="I67" s="523"/>
      <c r="J67" s="523"/>
      <c r="K67" s="523"/>
      <c r="L67" s="523"/>
      <c r="M67" s="523"/>
      <c r="N67" s="523"/>
      <c r="O67" s="523"/>
      <c r="P67" s="523"/>
      <c r="Q67" s="523"/>
      <c r="R67" s="523"/>
      <c r="S67" s="523"/>
      <c r="T67" s="523"/>
      <c r="U67" s="523"/>
      <c r="V67" s="523"/>
      <c r="W67" s="523"/>
      <c r="X67" s="523"/>
      <c r="Y67" s="523"/>
      <c r="Z67" s="523"/>
      <c r="AA67" s="523"/>
      <c r="AB67" s="523"/>
      <c r="AC67" s="523"/>
      <c r="AD67" s="523"/>
      <c r="AE67" s="523"/>
      <c r="BN67" s="176"/>
      <c r="BY67" s="24" t="s">
        <v>328</v>
      </c>
      <c r="BZ67" s="498">
        <f>IF($L$5&gt;$L$6,$BZ$65-CE67,$BZ$65+CE67)</f>
        <v>50000</v>
      </c>
      <c r="CA67" s="498"/>
      <c r="CB67" s="498"/>
      <c r="CC67" s="498"/>
      <c r="CD67" s="498"/>
      <c r="CE67" s="276">
        <v>0</v>
      </c>
      <c r="CF67" s="276"/>
      <c r="CG67" s="276"/>
      <c r="CH67" s="276"/>
      <c r="CI67" s="23" t="s">
        <v>210</v>
      </c>
      <c r="CJ67" s="175"/>
      <c r="CM67" s="176"/>
      <c r="CX67" s="24" t="s">
        <v>328</v>
      </c>
      <c r="CY67" s="498">
        <f>IF($L$5&gt;$L$6,$CY$65-DD67,$CY$65+DD67)</f>
        <v>50010</v>
      </c>
      <c r="CZ67" s="498"/>
      <c r="DA67" s="498"/>
      <c r="DB67" s="498"/>
      <c r="DC67" s="498"/>
      <c r="DD67" s="276">
        <v>10</v>
      </c>
      <c r="DE67" s="276"/>
      <c r="DF67" s="276"/>
      <c r="DG67" s="276"/>
      <c r="DH67" s="23" t="s">
        <v>210</v>
      </c>
      <c r="DI67" s="175"/>
      <c r="DL67" s="176"/>
      <c r="DW67" s="24" t="s">
        <v>328</v>
      </c>
      <c r="DX67" s="498">
        <f>IF($L$5&gt;$L$6,$DX$65-EC67,$DX$65+EC67)</f>
        <v>50000</v>
      </c>
      <c r="DY67" s="498"/>
      <c r="DZ67" s="498"/>
      <c r="EA67" s="498"/>
      <c r="EB67" s="498"/>
      <c r="EC67" s="276">
        <v>0</v>
      </c>
      <c r="ED67" s="276"/>
      <c r="EE67" s="276"/>
      <c r="EF67" s="276"/>
      <c r="EG67" s="23" t="s">
        <v>210</v>
      </c>
      <c r="EH67" s="175"/>
      <c r="EK67" s="176"/>
      <c r="EV67" s="24" t="s">
        <v>328</v>
      </c>
      <c r="EW67" s="498">
        <f>IF($L$5&gt;$L$6,$EW$65-FB67,$EW$65+FB67)</f>
        <v>50010</v>
      </c>
      <c r="EX67" s="498"/>
      <c r="EY67" s="498"/>
      <c r="EZ67" s="498"/>
      <c r="FA67" s="498"/>
      <c r="FB67" s="276">
        <v>10</v>
      </c>
      <c r="FC67" s="276"/>
      <c r="FD67" s="276"/>
      <c r="FE67" s="276"/>
      <c r="FF67" s="23" t="s">
        <v>210</v>
      </c>
      <c r="FG67" s="175"/>
      <c r="FJ67" s="176"/>
      <c r="FU67" s="24" t="s">
        <v>328</v>
      </c>
      <c r="FV67" s="498">
        <f>IF($L$5&gt;$L$6,$FV$65-GA67,$FV$65+GA67)</f>
        <v>50000</v>
      </c>
      <c r="FW67" s="498"/>
      <c r="FX67" s="498"/>
      <c r="FY67" s="498"/>
      <c r="FZ67" s="498"/>
      <c r="GA67" s="276">
        <v>0</v>
      </c>
      <c r="GB67" s="276"/>
      <c r="GC67" s="276"/>
      <c r="GD67" s="276"/>
      <c r="GE67" s="23" t="s">
        <v>210</v>
      </c>
      <c r="GF67" s="175"/>
      <c r="GI67" s="176"/>
      <c r="GT67" s="24" t="s">
        <v>328</v>
      </c>
      <c r="GU67" s="498">
        <f>IF($L$5&gt;$L$6,$GU$65-GZ67,$GU$65+GZ67)</f>
        <v>50010</v>
      </c>
      <c r="GV67" s="498"/>
      <c r="GW67" s="498"/>
      <c r="GX67" s="498"/>
      <c r="GY67" s="498"/>
      <c r="GZ67" s="276">
        <v>10</v>
      </c>
      <c r="HA67" s="276"/>
      <c r="HB67" s="276"/>
      <c r="HC67" s="276"/>
      <c r="HD67" s="23" t="s">
        <v>210</v>
      </c>
      <c r="HE67" s="175"/>
    </row>
    <row r="68" spans="1:213" x14ac:dyDescent="0.2">
      <c r="A68" s="523" t="str">
        <f>IF($A$36="","",CONCATENATE(A36," ",I36," |",M36," |",Q36," ",TEXT(U36,"|0+00.00")," ",TEXT(Y36,"|0+00.00")," ",AC36))</f>
        <v/>
      </c>
      <c r="B68" s="523"/>
      <c r="C68" s="523"/>
      <c r="D68" s="523"/>
      <c r="E68" s="523"/>
      <c r="F68" s="523"/>
      <c r="G68" s="523"/>
      <c r="H68" s="523"/>
      <c r="I68" s="523"/>
      <c r="J68" s="523"/>
      <c r="K68" s="523"/>
      <c r="L68" s="523"/>
      <c r="M68" s="523"/>
      <c r="N68" s="523"/>
      <c r="O68" s="523"/>
      <c r="P68" s="523"/>
      <c r="Q68" s="523"/>
      <c r="R68" s="523"/>
      <c r="S68" s="523"/>
      <c r="T68" s="523"/>
      <c r="U68" s="523"/>
      <c r="V68" s="523"/>
      <c r="W68" s="523"/>
      <c r="X68" s="523"/>
      <c r="Y68" s="523"/>
      <c r="Z68" s="523"/>
      <c r="AA68" s="523"/>
      <c r="AB68" s="523"/>
      <c r="AC68" s="523"/>
      <c r="AD68" s="523"/>
      <c r="AE68" s="523"/>
      <c r="BN68" s="176"/>
      <c r="BY68" s="24" t="s">
        <v>327</v>
      </c>
      <c r="BZ68" s="498">
        <f>IF($L$5&gt;$L$6,$BZ$65+CE68,$BZ$65-CE68)</f>
        <v>49975</v>
      </c>
      <c r="CA68" s="498"/>
      <c r="CB68" s="498"/>
      <c r="CC68" s="498"/>
      <c r="CD68" s="498"/>
      <c r="CE68" s="276">
        <v>25</v>
      </c>
      <c r="CF68" s="276"/>
      <c r="CG68" s="276"/>
      <c r="CH68" s="276"/>
      <c r="CI68" s="23" t="s">
        <v>237</v>
      </c>
      <c r="CJ68" s="175"/>
      <c r="CM68" s="176"/>
      <c r="CX68" s="24" t="s">
        <v>327</v>
      </c>
      <c r="CY68" s="498">
        <f>IF($L$5&gt;$L$6,$CY$65+DD68,$CY$65-DD68)</f>
        <v>49975</v>
      </c>
      <c r="CZ68" s="498"/>
      <c r="DA68" s="498"/>
      <c r="DB68" s="498"/>
      <c r="DC68" s="498"/>
      <c r="DD68" s="276">
        <v>25</v>
      </c>
      <c r="DE68" s="276"/>
      <c r="DF68" s="276"/>
      <c r="DG68" s="276"/>
      <c r="DH68" s="23" t="s">
        <v>237</v>
      </c>
      <c r="DI68" s="175"/>
      <c r="DL68" s="176"/>
      <c r="DW68" s="24" t="s">
        <v>327</v>
      </c>
      <c r="DX68" s="498">
        <f>IF($L$5&gt;$L$6,$DX$65+EC68,$DX$65-EC68)</f>
        <v>49975</v>
      </c>
      <c r="DY68" s="498"/>
      <c r="DZ68" s="498"/>
      <c r="EA68" s="498"/>
      <c r="EB68" s="498"/>
      <c r="EC68" s="276">
        <v>25</v>
      </c>
      <c r="ED68" s="276"/>
      <c r="EE68" s="276"/>
      <c r="EF68" s="276"/>
      <c r="EG68" s="23" t="s">
        <v>237</v>
      </c>
      <c r="EH68" s="175"/>
      <c r="EK68" s="176"/>
      <c r="EV68" s="24" t="s">
        <v>327</v>
      </c>
      <c r="EW68" s="498">
        <f>IF($L$5&gt;$L$6,$EW$65+FB68,$EW$65-FB68)</f>
        <v>49975</v>
      </c>
      <c r="EX68" s="498"/>
      <c r="EY68" s="498"/>
      <c r="EZ68" s="498"/>
      <c r="FA68" s="498"/>
      <c r="FB68" s="276">
        <v>25</v>
      </c>
      <c r="FC68" s="276"/>
      <c r="FD68" s="276"/>
      <c r="FE68" s="276"/>
      <c r="FF68" s="23" t="s">
        <v>237</v>
      </c>
      <c r="FG68" s="175"/>
      <c r="FJ68" s="176"/>
      <c r="FU68" s="24" t="s">
        <v>327</v>
      </c>
      <c r="FV68" s="498">
        <f>IF($L$5&gt;$L$6,$FV$65+GA68,$FV$65-GA68)</f>
        <v>49987.5</v>
      </c>
      <c r="FW68" s="498"/>
      <c r="FX68" s="498"/>
      <c r="FY68" s="498"/>
      <c r="FZ68" s="498"/>
      <c r="GA68" s="276">
        <v>12.5</v>
      </c>
      <c r="GB68" s="276"/>
      <c r="GC68" s="276"/>
      <c r="GD68" s="276"/>
      <c r="GE68" s="23" t="s">
        <v>237</v>
      </c>
      <c r="GF68" s="175"/>
      <c r="GI68" s="176"/>
      <c r="GT68" s="24" t="s">
        <v>327</v>
      </c>
      <c r="GU68" s="498">
        <f>IF($L$5&gt;$L$6,$GU$65+GZ68,$GU$65-GZ68)</f>
        <v>49987.5</v>
      </c>
      <c r="GV68" s="498"/>
      <c r="GW68" s="498"/>
      <c r="GX68" s="498"/>
      <c r="GY68" s="498"/>
      <c r="GZ68" s="276">
        <v>12.5</v>
      </c>
      <c r="HA68" s="276"/>
      <c r="HB68" s="276"/>
      <c r="HC68" s="276"/>
      <c r="HD68" s="23" t="s">
        <v>237</v>
      </c>
      <c r="HE68" s="175"/>
    </row>
    <row r="69" spans="1:213" x14ac:dyDescent="0.2">
      <c r="A69" s="523" t="str">
        <f t="shared" ref="A69:A77" si="11">CONCATENATE(A42," ",I42," |",M42," |",Q42," ",TEXT(U42,"|0+00.00")," ",TEXT(Y42,"|0+00.00")," ",AC42)</f>
        <v>RT_Slope_Break_width |Distance |2.5 |4 |499+37.50 |499+50.00 |X</v>
      </c>
      <c r="B69" s="523"/>
      <c r="C69" s="523"/>
      <c r="D69" s="523"/>
      <c r="E69" s="523"/>
      <c r="F69" s="523"/>
      <c r="G69" s="523"/>
      <c r="H69" s="523"/>
      <c r="I69" s="523"/>
      <c r="J69" s="523"/>
      <c r="K69" s="523"/>
      <c r="L69" s="523"/>
      <c r="M69" s="523"/>
      <c r="N69" s="523"/>
      <c r="O69" s="523"/>
      <c r="P69" s="523"/>
      <c r="Q69" s="523"/>
      <c r="R69" s="523"/>
      <c r="S69" s="523"/>
      <c r="T69" s="523"/>
      <c r="U69" s="523"/>
      <c r="V69" s="523"/>
      <c r="W69" s="523"/>
      <c r="X69" s="523"/>
      <c r="Y69" s="523"/>
      <c r="Z69" s="523"/>
      <c r="AA69" s="523"/>
      <c r="AB69" s="523"/>
      <c r="AC69" s="523"/>
      <c r="AD69" s="523"/>
      <c r="AE69" s="523"/>
      <c r="BN69" s="176"/>
      <c r="BY69" s="24" t="s">
        <v>326</v>
      </c>
      <c r="BZ69" s="498">
        <f>IF($L$5&gt;$L$6,$BZ$65+CE69,$BZ$65-CE69)</f>
        <v>49950</v>
      </c>
      <c r="CA69" s="498"/>
      <c r="CB69" s="498"/>
      <c r="CC69" s="498"/>
      <c r="CD69" s="498"/>
      <c r="CE69" s="276">
        <v>50</v>
      </c>
      <c r="CF69" s="276"/>
      <c r="CG69" s="276"/>
      <c r="CH69" s="276"/>
      <c r="CI69" s="23" t="s">
        <v>238</v>
      </c>
      <c r="CJ69" s="175"/>
      <c r="CM69" s="176"/>
      <c r="CX69" s="24" t="s">
        <v>326</v>
      </c>
      <c r="CY69" s="498">
        <f>IF($L$5&gt;$L$6,$CY$65+DD69,$CY$65-DD69)</f>
        <v>49950</v>
      </c>
      <c r="CZ69" s="498"/>
      <c r="DA69" s="498"/>
      <c r="DB69" s="498"/>
      <c r="DC69" s="498"/>
      <c r="DD69" s="276">
        <v>50</v>
      </c>
      <c r="DE69" s="276"/>
      <c r="DF69" s="276"/>
      <c r="DG69" s="276"/>
      <c r="DH69" s="23" t="s">
        <v>238</v>
      </c>
      <c r="DI69" s="175"/>
      <c r="DL69" s="176"/>
      <c r="DW69" s="24" t="s">
        <v>326</v>
      </c>
      <c r="DX69" s="498">
        <f>IF($L$5&gt;$L$6,$DX$65+EC69,$DX$65-EC69)</f>
        <v>49950</v>
      </c>
      <c r="DY69" s="498"/>
      <c r="DZ69" s="498"/>
      <c r="EA69" s="498"/>
      <c r="EB69" s="498"/>
      <c r="EC69" s="276">
        <v>50</v>
      </c>
      <c r="ED69" s="276"/>
      <c r="EE69" s="276"/>
      <c r="EF69" s="276"/>
      <c r="EG69" s="23" t="s">
        <v>238</v>
      </c>
      <c r="EH69" s="175"/>
      <c r="EK69" s="176"/>
      <c r="EV69" s="24" t="s">
        <v>326</v>
      </c>
      <c r="EW69" s="498">
        <f>IF($L$5&gt;$L$6,$EW$65+FB69,$EW$65-FB69)</f>
        <v>49950</v>
      </c>
      <c r="EX69" s="498"/>
      <c r="EY69" s="498"/>
      <c r="EZ69" s="498"/>
      <c r="FA69" s="498"/>
      <c r="FB69" s="276">
        <v>50</v>
      </c>
      <c r="FC69" s="276"/>
      <c r="FD69" s="276"/>
      <c r="FE69" s="276"/>
      <c r="FF69" s="23" t="s">
        <v>238</v>
      </c>
      <c r="FG69" s="175"/>
      <c r="FJ69" s="176"/>
      <c r="FU69" s="24" t="s">
        <v>326</v>
      </c>
      <c r="FV69" s="498">
        <f>IF($L$5&gt;$L$6,$FV$65+GA69,$FV$65-GA69)</f>
        <v>49975</v>
      </c>
      <c r="FW69" s="498"/>
      <c r="FX69" s="498"/>
      <c r="FY69" s="498"/>
      <c r="FZ69" s="498"/>
      <c r="GA69" s="276">
        <v>25</v>
      </c>
      <c r="GB69" s="276"/>
      <c r="GC69" s="276"/>
      <c r="GD69" s="276"/>
      <c r="GE69" s="23" t="s">
        <v>238</v>
      </c>
      <c r="GF69" s="175"/>
      <c r="GI69" s="176"/>
      <c r="GT69" s="24" t="s">
        <v>326</v>
      </c>
      <c r="GU69" s="498">
        <f>IF($L$5&gt;$L$6,$GU$65+GZ69,$GU$65-GZ69)</f>
        <v>49975</v>
      </c>
      <c r="GV69" s="498"/>
      <c r="GW69" s="498"/>
      <c r="GX69" s="498"/>
      <c r="GY69" s="498"/>
      <c r="GZ69" s="276">
        <v>25</v>
      </c>
      <c r="HA69" s="276"/>
      <c r="HB69" s="276"/>
      <c r="HC69" s="276"/>
      <c r="HD69" s="23" t="s">
        <v>238</v>
      </c>
      <c r="HE69" s="175"/>
    </row>
    <row r="70" spans="1:213" x14ac:dyDescent="0.2">
      <c r="A70" s="523" t="str">
        <f t="shared" si="11"/>
        <v>RT_Slope_Break_width |Distance |4 |5 |499+50.00 |499+75.00 |X</v>
      </c>
      <c r="B70" s="523"/>
      <c r="C70" s="523"/>
      <c r="D70" s="523"/>
      <c r="E70" s="523"/>
      <c r="F70" s="523"/>
      <c r="G70" s="523"/>
      <c r="H70" s="523"/>
      <c r="I70" s="523"/>
      <c r="J70" s="523"/>
      <c r="K70" s="523"/>
      <c r="L70" s="523"/>
      <c r="M70" s="523"/>
      <c r="N70" s="523"/>
      <c r="O70" s="523"/>
      <c r="P70" s="523"/>
      <c r="Q70" s="523"/>
      <c r="R70" s="523"/>
      <c r="S70" s="523"/>
      <c r="T70" s="523"/>
      <c r="U70" s="523"/>
      <c r="V70" s="523"/>
      <c r="W70" s="523"/>
      <c r="X70" s="523"/>
      <c r="Y70" s="523"/>
      <c r="Z70" s="523"/>
      <c r="AA70" s="523"/>
      <c r="AB70" s="523"/>
      <c r="AC70" s="523"/>
      <c r="AD70" s="523"/>
      <c r="AE70" s="523"/>
      <c r="BN70" s="176"/>
      <c r="BY70" s="24" t="s">
        <v>325</v>
      </c>
      <c r="BZ70" s="498">
        <f>IF($L$5&gt;$L$6,$BZ$65+CE70,$BZ$65-CE70)</f>
        <v>49937.5</v>
      </c>
      <c r="CA70" s="498"/>
      <c r="CB70" s="498"/>
      <c r="CC70" s="498"/>
      <c r="CD70" s="498"/>
      <c r="CE70" s="276">
        <v>62.5</v>
      </c>
      <c r="CF70" s="276"/>
      <c r="CG70" s="276"/>
      <c r="CH70" s="276"/>
      <c r="CI70" s="23" t="s">
        <v>239</v>
      </c>
      <c r="CJ70" s="175"/>
      <c r="CM70" s="176"/>
      <c r="CX70" s="24" t="s">
        <v>325</v>
      </c>
      <c r="CY70" s="498">
        <f>IF($L$5&gt;$L$6,$CY$65+DD70,$CY$65-DD70)</f>
        <v>49937.5</v>
      </c>
      <c r="CZ70" s="498"/>
      <c r="DA70" s="498"/>
      <c r="DB70" s="498"/>
      <c r="DC70" s="498"/>
      <c r="DD70" s="276">
        <v>62.5</v>
      </c>
      <c r="DE70" s="276"/>
      <c r="DF70" s="276"/>
      <c r="DG70" s="276"/>
      <c r="DH70" s="23" t="s">
        <v>239</v>
      </c>
      <c r="DI70" s="175"/>
      <c r="DL70" s="176"/>
      <c r="DW70" s="24" t="s">
        <v>325</v>
      </c>
      <c r="DX70" s="498">
        <f>IF($L$5&gt;$L$6,$DX$65+EC70,$DX$65-EC70)</f>
        <v>49937.5</v>
      </c>
      <c r="DY70" s="498"/>
      <c r="DZ70" s="498"/>
      <c r="EA70" s="498"/>
      <c r="EB70" s="498"/>
      <c r="EC70" s="276">
        <v>62.5</v>
      </c>
      <c r="ED70" s="276"/>
      <c r="EE70" s="276"/>
      <c r="EF70" s="276"/>
      <c r="EG70" s="23" t="s">
        <v>239</v>
      </c>
      <c r="EH70" s="175"/>
      <c r="EK70" s="176"/>
      <c r="EV70" s="24" t="s">
        <v>325</v>
      </c>
      <c r="EW70" s="498">
        <f>IF($L$5&gt;$L$6,$EW$65+FB70,$EW$65-FB70)</f>
        <v>49937.5</v>
      </c>
      <c r="EX70" s="498"/>
      <c r="EY70" s="498"/>
      <c r="EZ70" s="498"/>
      <c r="FA70" s="498"/>
      <c r="FB70" s="276">
        <v>62.5</v>
      </c>
      <c r="FC70" s="276"/>
      <c r="FD70" s="276"/>
      <c r="FE70" s="276"/>
      <c r="FF70" s="23" t="s">
        <v>239</v>
      </c>
      <c r="FG70" s="175"/>
      <c r="FJ70" s="176"/>
      <c r="FU70" s="24" t="s">
        <v>325</v>
      </c>
      <c r="FV70" s="498">
        <f>IF($L$5&gt;$L$6,$FV$65+GA70,$FV$65-GA70)</f>
        <v>49962.5</v>
      </c>
      <c r="FW70" s="498"/>
      <c r="FX70" s="498"/>
      <c r="FY70" s="498"/>
      <c r="FZ70" s="498"/>
      <c r="GA70" s="276">
        <v>37.5</v>
      </c>
      <c r="GB70" s="276"/>
      <c r="GC70" s="276"/>
      <c r="GD70" s="276"/>
      <c r="GE70" s="23" t="s">
        <v>239</v>
      </c>
      <c r="GF70" s="175"/>
      <c r="GI70" s="176"/>
      <c r="GT70" s="24" t="s">
        <v>325</v>
      </c>
      <c r="GU70" s="498">
        <f>IF($L$5&gt;$L$6,$GU$65+GZ70,$GU$65-GZ70)</f>
        <v>49962.5</v>
      </c>
      <c r="GV70" s="498"/>
      <c r="GW70" s="498"/>
      <c r="GX70" s="498"/>
      <c r="GY70" s="498"/>
      <c r="GZ70" s="276">
        <v>37.5</v>
      </c>
      <c r="HA70" s="276"/>
      <c r="HB70" s="276"/>
      <c r="HC70" s="276"/>
      <c r="HD70" s="23" t="s">
        <v>239</v>
      </c>
      <c r="HE70" s="175"/>
    </row>
    <row r="71" spans="1:213" x14ac:dyDescent="0.2">
      <c r="A71" s="523" t="str">
        <f t="shared" si="11"/>
        <v>RT_Slope_Break_width |Distance |5 |9 |499+75.00 |500+00.00 |X</v>
      </c>
      <c r="B71" s="523"/>
      <c r="C71" s="523"/>
      <c r="D71" s="523"/>
      <c r="E71" s="523"/>
      <c r="F71" s="523"/>
      <c r="G71" s="523"/>
      <c r="H71" s="523"/>
      <c r="I71" s="523"/>
      <c r="J71" s="523"/>
      <c r="K71" s="523"/>
      <c r="L71" s="523"/>
      <c r="M71" s="523"/>
      <c r="N71" s="523"/>
      <c r="O71" s="523"/>
      <c r="P71" s="523"/>
      <c r="Q71" s="523"/>
      <c r="R71" s="523"/>
      <c r="S71" s="523"/>
      <c r="T71" s="523"/>
      <c r="U71" s="523"/>
      <c r="V71" s="523"/>
      <c r="W71" s="523"/>
      <c r="X71" s="523"/>
      <c r="Y71" s="523"/>
      <c r="Z71" s="523"/>
      <c r="AA71" s="523"/>
      <c r="AB71" s="523"/>
      <c r="AC71" s="523"/>
      <c r="AD71" s="523"/>
      <c r="AE71" s="523"/>
      <c r="BN71" s="176"/>
      <c r="CJ71" s="175"/>
      <c r="CM71" s="176"/>
      <c r="DI71" s="175"/>
      <c r="DL71" s="176"/>
      <c r="EH71" s="175"/>
      <c r="EK71" s="176"/>
      <c r="FG71" s="175"/>
      <c r="FJ71" s="176"/>
      <c r="GF71" s="175"/>
      <c r="GI71" s="176"/>
      <c r="HE71" s="175"/>
    </row>
    <row r="72" spans="1:213" x14ac:dyDescent="0.2">
      <c r="A72" s="523" t="str">
        <f t="shared" si="11"/>
        <v>RT_Slope_Break_width |Distance |9 |9 |500+00.00 |500+00.00 |X</v>
      </c>
      <c r="B72" s="523"/>
      <c r="C72" s="523"/>
      <c r="D72" s="523"/>
      <c r="E72" s="523"/>
      <c r="F72" s="523"/>
      <c r="G72" s="523"/>
      <c r="H72" s="523"/>
      <c r="I72" s="523"/>
      <c r="J72" s="523"/>
      <c r="K72" s="523"/>
      <c r="L72" s="523"/>
      <c r="M72" s="523"/>
      <c r="N72" s="523"/>
      <c r="O72" s="523"/>
      <c r="P72" s="523"/>
      <c r="Q72" s="523"/>
      <c r="R72" s="523"/>
      <c r="S72" s="523"/>
      <c r="T72" s="523"/>
      <c r="U72" s="523"/>
      <c r="V72" s="523"/>
      <c r="W72" s="523"/>
      <c r="X72" s="523"/>
      <c r="Y72" s="523"/>
      <c r="Z72" s="523"/>
      <c r="AA72" s="523"/>
      <c r="AB72" s="523"/>
      <c r="AC72" s="523"/>
      <c r="AD72" s="523"/>
      <c r="AE72" s="523"/>
      <c r="BN72" s="176"/>
      <c r="BZ72" s="276" t="s">
        <v>320</v>
      </c>
      <c r="CA72" s="276"/>
      <c r="CB72" s="276"/>
      <c r="CC72" s="276"/>
      <c r="CD72" s="276"/>
      <c r="CE72" s="23"/>
      <c r="CJ72" s="177"/>
      <c r="CM72" s="176"/>
      <c r="CY72" s="276" t="s">
        <v>320</v>
      </c>
      <c r="CZ72" s="276"/>
      <c r="DA72" s="276"/>
      <c r="DB72" s="276"/>
      <c r="DC72" s="276"/>
      <c r="DD72" s="23"/>
      <c r="DI72" s="177"/>
      <c r="DL72" s="176"/>
      <c r="DX72" s="276" t="s">
        <v>320</v>
      </c>
      <c r="DY72" s="276"/>
      <c r="DZ72" s="276"/>
      <c r="EA72" s="276"/>
      <c r="EB72" s="276"/>
      <c r="EC72" s="23"/>
      <c r="EH72" s="177"/>
      <c r="EK72" s="176"/>
      <c r="EW72" s="276" t="s">
        <v>320</v>
      </c>
      <c r="EX72" s="276"/>
      <c r="EY72" s="276"/>
      <c r="EZ72" s="276"/>
      <c r="FA72" s="276"/>
      <c r="FB72" s="23"/>
      <c r="FG72" s="177"/>
      <c r="FJ72" s="176"/>
      <c r="FV72" s="276" t="s">
        <v>320</v>
      </c>
      <c r="FW72" s="276"/>
      <c r="FX72" s="276"/>
      <c r="FY72" s="276"/>
      <c r="FZ72" s="276"/>
      <c r="GA72" s="23"/>
      <c r="GF72" s="177"/>
      <c r="GI72" s="176"/>
      <c r="GU72" s="276" t="s">
        <v>320</v>
      </c>
      <c r="GV72" s="276"/>
      <c r="GW72" s="276"/>
      <c r="GX72" s="276"/>
      <c r="GY72" s="276"/>
      <c r="GZ72" s="23"/>
      <c r="HE72" s="177"/>
    </row>
    <row r="73" spans="1:213" x14ac:dyDescent="0.2">
      <c r="A73" s="523" t="str">
        <f t="shared" si="11"/>
        <v>RT_Slope_Break_width |Distance |9 |1 |500+00.00 |500+32.00 |X</v>
      </c>
      <c r="B73" s="523"/>
      <c r="C73" s="523"/>
      <c r="D73" s="523"/>
      <c r="E73" s="523"/>
      <c r="F73" s="523"/>
      <c r="G73" s="523"/>
      <c r="H73" s="523"/>
      <c r="I73" s="523"/>
      <c r="J73" s="523"/>
      <c r="K73" s="523"/>
      <c r="L73" s="523"/>
      <c r="M73" s="523"/>
      <c r="N73" s="523"/>
      <c r="O73" s="523"/>
      <c r="P73" s="523"/>
      <c r="Q73" s="523"/>
      <c r="R73" s="523"/>
      <c r="S73" s="523"/>
      <c r="T73" s="523"/>
      <c r="U73" s="523"/>
      <c r="V73" s="523"/>
      <c r="W73" s="523"/>
      <c r="X73" s="523"/>
      <c r="Y73" s="523"/>
      <c r="Z73" s="523"/>
      <c r="AA73" s="523"/>
      <c r="AB73" s="523"/>
      <c r="AC73" s="523"/>
      <c r="AD73" s="523"/>
      <c r="AE73" s="523"/>
      <c r="BN73" s="176"/>
      <c r="BY73" s="24" t="s">
        <v>324</v>
      </c>
      <c r="BZ73" s="498">
        <f>IF($L$5&gt;$L$6,$BZ$74-5,$BZ$74+5)</f>
        <v>50037</v>
      </c>
      <c r="CA73" s="498"/>
      <c r="CB73" s="498"/>
      <c r="CC73" s="498"/>
      <c r="CD73" s="498"/>
      <c r="CE73" s="23"/>
      <c r="CJ73" s="177"/>
      <c r="CM73" s="176"/>
      <c r="CX73" s="24" t="s">
        <v>324</v>
      </c>
      <c r="CY73" s="498">
        <f>IF($L$5&gt;$L$6,$CY$74-5,$CY$74+5)</f>
        <v>50036.6</v>
      </c>
      <c r="CZ73" s="498"/>
      <c r="DA73" s="498"/>
      <c r="DB73" s="498"/>
      <c r="DC73" s="498"/>
      <c r="DI73" s="177"/>
      <c r="DL73" s="176"/>
      <c r="DW73" s="24" t="s">
        <v>324</v>
      </c>
      <c r="DX73" s="498">
        <f>IF($L$5&gt;$L$6,$DX$74-5,$DX$74+5)</f>
        <v>50027</v>
      </c>
      <c r="DY73" s="498"/>
      <c r="DZ73" s="498"/>
      <c r="EA73" s="498"/>
      <c r="EB73" s="498"/>
      <c r="EH73" s="177"/>
      <c r="EK73" s="176"/>
      <c r="EV73" s="24" t="s">
        <v>324</v>
      </c>
      <c r="EW73" s="498">
        <f>IF($L$5&gt;$L$6,$EW$74-5,$EW$74+5)</f>
        <v>50029</v>
      </c>
      <c r="EX73" s="498"/>
      <c r="EY73" s="498"/>
      <c r="EZ73" s="498"/>
      <c r="FA73" s="498"/>
      <c r="FG73" s="177"/>
      <c r="FJ73" s="176"/>
      <c r="FU73" s="24" t="s">
        <v>324</v>
      </c>
      <c r="FV73" s="498">
        <f>IF($L$5&gt;$L$6,$FV$74-5,$FV$74+5)</f>
        <v>50031</v>
      </c>
      <c r="FW73" s="498"/>
      <c r="FX73" s="498"/>
      <c r="FY73" s="498"/>
      <c r="FZ73" s="498"/>
      <c r="GF73" s="177"/>
      <c r="GI73" s="176"/>
      <c r="GT73" s="24" t="s">
        <v>324</v>
      </c>
      <c r="GU73" s="498">
        <f>IF($L$5&gt;$L$6,$GU$74-5,$GU$74+5)</f>
        <v>50031</v>
      </c>
      <c r="GV73" s="498"/>
      <c r="GW73" s="498"/>
      <c r="GX73" s="498"/>
      <c r="GY73" s="498"/>
      <c r="HE73" s="177"/>
    </row>
    <row r="74" spans="1:213" x14ac:dyDescent="0.2">
      <c r="A74" s="523" t="str">
        <f t="shared" si="11"/>
        <v>S_RT_Slope_Break_slope |Slope |-0.05 |-0.1 |499+37.50 |499+50.00 |X</v>
      </c>
      <c r="B74" s="523"/>
      <c r="C74" s="523"/>
      <c r="D74" s="523"/>
      <c r="E74" s="523"/>
      <c r="F74" s="523"/>
      <c r="G74" s="523"/>
      <c r="H74" s="523"/>
      <c r="I74" s="523"/>
      <c r="J74" s="523"/>
      <c r="K74" s="523"/>
      <c r="L74" s="523"/>
      <c r="M74" s="523"/>
      <c r="N74" s="523"/>
      <c r="O74" s="523"/>
      <c r="P74" s="523"/>
      <c r="Q74" s="523"/>
      <c r="R74" s="523"/>
      <c r="S74" s="523"/>
      <c r="T74" s="523"/>
      <c r="U74" s="523"/>
      <c r="V74" s="523"/>
      <c r="W74" s="523"/>
      <c r="X74" s="523"/>
      <c r="Y74" s="523"/>
      <c r="Z74" s="523"/>
      <c r="AA74" s="523"/>
      <c r="AB74" s="523"/>
      <c r="AC74" s="523"/>
      <c r="AD74" s="523"/>
      <c r="AE74" s="523"/>
      <c r="BN74" s="176"/>
      <c r="BY74" s="24" t="s">
        <v>323</v>
      </c>
      <c r="BZ74" s="498">
        <f>BZ66</f>
        <v>50032</v>
      </c>
      <c r="CA74" s="498"/>
      <c r="CB74" s="498"/>
      <c r="CC74" s="498"/>
      <c r="CD74" s="498"/>
      <c r="CE74" s="23"/>
      <c r="CJ74" s="177"/>
      <c r="CM74" s="176"/>
      <c r="CX74" s="24" t="s">
        <v>323</v>
      </c>
      <c r="CY74" s="498">
        <f>CY66</f>
        <v>50031.6</v>
      </c>
      <c r="CZ74" s="498"/>
      <c r="DA74" s="498"/>
      <c r="DB74" s="498"/>
      <c r="DC74" s="498"/>
      <c r="DD74" s="23"/>
      <c r="DI74" s="177"/>
      <c r="DL74" s="176"/>
      <c r="DW74" s="24" t="s">
        <v>323</v>
      </c>
      <c r="DX74" s="498">
        <f>DX66</f>
        <v>50022</v>
      </c>
      <c r="DY74" s="498"/>
      <c r="DZ74" s="498"/>
      <c r="EA74" s="498"/>
      <c r="EB74" s="498"/>
      <c r="EC74" s="23"/>
      <c r="EH74" s="177"/>
      <c r="EK74" s="176"/>
      <c r="EV74" s="24" t="s">
        <v>323</v>
      </c>
      <c r="EW74" s="498">
        <f>EW66</f>
        <v>50024</v>
      </c>
      <c r="EX74" s="498"/>
      <c r="EY74" s="498"/>
      <c r="EZ74" s="498"/>
      <c r="FA74" s="498"/>
      <c r="FB74" s="23"/>
      <c r="FG74" s="177"/>
      <c r="FJ74" s="176"/>
      <c r="FU74" s="24" t="s">
        <v>323</v>
      </c>
      <c r="FV74" s="498">
        <f>FV66</f>
        <v>50026</v>
      </c>
      <c r="FW74" s="498"/>
      <c r="FX74" s="498"/>
      <c r="FY74" s="498"/>
      <c r="FZ74" s="498"/>
      <c r="GA74" s="23"/>
      <c r="GF74" s="177"/>
      <c r="GI74" s="176"/>
      <c r="GT74" s="24" t="s">
        <v>323</v>
      </c>
      <c r="GU74" s="498">
        <f>GU66</f>
        <v>50026</v>
      </c>
      <c r="GV74" s="498"/>
      <c r="GW74" s="498"/>
      <c r="GX74" s="498"/>
      <c r="GY74" s="498"/>
      <c r="GZ74" s="23"/>
      <c r="HE74" s="177"/>
    </row>
    <row r="75" spans="1:213" x14ac:dyDescent="0.2">
      <c r="A75" s="523" t="str">
        <f t="shared" si="11"/>
        <v>S_RT_Slope_Break_slope |Slope |-0.1 |-0.1 |499+50.00 |500+32.00 |X</v>
      </c>
      <c r="B75" s="523"/>
      <c r="C75" s="523"/>
      <c r="D75" s="523"/>
      <c r="E75" s="523"/>
      <c r="F75" s="523"/>
      <c r="G75" s="523"/>
      <c r="H75" s="523"/>
      <c r="I75" s="523"/>
      <c r="J75" s="523"/>
      <c r="K75" s="523"/>
      <c r="L75" s="523"/>
      <c r="M75" s="523"/>
      <c r="N75" s="523"/>
      <c r="O75" s="523"/>
      <c r="P75" s="523"/>
      <c r="Q75" s="523"/>
      <c r="R75" s="523"/>
      <c r="S75" s="523"/>
      <c r="T75" s="523"/>
      <c r="U75" s="523"/>
      <c r="V75" s="523"/>
      <c r="W75" s="523"/>
      <c r="X75" s="523"/>
      <c r="Y75" s="523"/>
      <c r="Z75" s="523"/>
      <c r="AA75" s="523"/>
      <c r="AB75" s="523"/>
      <c r="AC75" s="523"/>
      <c r="AD75" s="523"/>
      <c r="AE75" s="523"/>
      <c r="BN75" s="176"/>
      <c r="BY75" s="24" t="s">
        <v>322</v>
      </c>
      <c r="BZ75" s="498">
        <f>BZ69</f>
        <v>49950</v>
      </c>
      <c r="CA75" s="498"/>
      <c r="CB75" s="498"/>
      <c r="CC75" s="498"/>
      <c r="CD75" s="498"/>
      <c r="CE75" s="23"/>
      <c r="CJ75" s="177"/>
      <c r="CM75" s="176"/>
      <c r="CX75" s="24" t="s">
        <v>322</v>
      </c>
      <c r="CY75" s="498">
        <f>CY69</f>
        <v>49950</v>
      </c>
      <c r="CZ75" s="498"/>
      <c r="DA75" s="498"/>
      <c r="DB75" s="498"/>
      <c r="DC75" s="498"/>
      <c r="DD75" s="23"/>
      <c r="DI75" s="177"/>
      <c r="DL75" s="176"/>
      <c r="DW75" s="24" t="s">
        <v>322</v>
      </c>
      <c r="DX75" s="498">
        <f>DX69</f>
        <v>49950</v>
      </c>
      <c r="DY75" s="498"/>
      <c r="DZ75" s="498"/>
      <c r="EA75" s="498"/>
      <c r="EB75" s="498"/>
      <c r="EC75" s="23"/>
      <c r="EH75" s="177"/>
      <c r="EK75" s="176"/>
      <c r="EV75" s="24" t="s">
        <v>322</v>
      </c>
      <c r="EW75" s="498">
        <f>EW69</f>
        <v>49950</v>
      </c>
      <c r="EX75" s="498"/>
      <c r="EY75" s="498"/>
      <c r="EZ75" s="498"/>
      <c r="FA75" s="498"/>
      <c r="FB75" s="23"/>
      <c r="FG75" s="177"/>
      <c r="FJ75" s="176"/>
      <c r="FU75" s="24" t="s">
        <v>322</v>
      </c>
      <c r="FV75" s="498">
        <f>FV69</f>
        <v>49975</v>
      </c>
      <c r="FW75" s="498"/>
      <c r="FX75" s="498"/>
      <c r="FY75" s="498"/>
      <c r="FZ75" s="498"/>
      <c r="GA75" s="23"/>
      <c r="GF75" s="177"/>
      <c r="GI75" s="176"/>
      <c r="GT75" s="24" t="s">
        <v>322</v>
      </c>
      <c r="GU75" s="498">
        <f>GU69</f>
        <v>49975</v>
      </c>
      <c r="GV75" s="498"/>
      <c r="GW75" s="498"/>
      <c r="GX75" s="498"/>
      <c r="GY75" s="498"/>
      <c r="GZ75" s="23"/>
      <c r="HE75" s="177"/>
    </row>
    <row r="76" spans="1:213" x14ac:dyDescent="0.2">
      <c r="A76" s="523" t="str">
        <f t="shared" si="11"/>
        <v>S_RT_Slope_Break_slope |Slope |-0.1 |-0.05 |500+32.00 |500+37.00 |X</v>
      </c>
      <c r="B76" s="523"/>
      <c r="C76" s="523"/>
      <c r="D76" s="523"/>
      <c r="E76" s="523"/>
      <c r="F76" s="523"/>
      <c r="G76" s="523"/>
      <c r="H76" s="523"/>
      <c r="I76" s="523"/>
      <c r="J76" s="523"/>
      <c r="K76" s="523"/>
      <c r="L76" s="523"/>
      <c r="M76" s="523"/>
      <c r="N76" s="523"/>
      <c r="O76" s="523"/>
      <c r="P76" s="523"/>
      <c r="Q76" s="523"/>
      <c r="R76" s="523"/>
      <c r="S76" s="523"/>
      <c r="T76" s="523"/>
      <c r="U76" s="523"/>
      <c r="V76" s="523"/>
      <c r="W76" s="523"/>
      <c r="X76" s="523"/>
      <c r="Y76" s="523"/>
      <c r="Z76" s="523"/>
      <c r="AA76" s="523"/>
      <c r="AB76" s="523"/>
      <c r="AC76" s="523"/>
      <c r="AD76" s="523"/>
      <c r="AE76" s="523"/>
      <c r="BN76" s="176"/>
      <c r="BY76" s="24" t="s">
        <v>321</v>
      </c>
      <c r="BZ76" s="498">
        <f>BZ70</f>
        <v>49937.5</v>
      </c>
      <c r="CA76" s="498"/>
      <c r="CB76" s="498"/>
      <c r="CC76" s="498"/>
      <c r="CD76" s="498"/>
      <c r="CE76" s="23"/>
      <c r="CJ76" s="177"/>
      <c r="CM76" s="176"/>
      <c r="CX76" s="24" t="s">
        <v>321</v>
      </c>
      <c r="CY76" s="498">
        <f>CY70</f>
        <v>49937.5</v>
      </c>
      <c r="CZ76" s="498"/>
      <c r="DA76" s="498"/>
      <c r="DB76" s="498"/>
      <c r="DC76" s="498"/>
      <c r="DD76" s="23"/>
      <c r="DI76" s="177"/>
      <c r="DL76" s="176"/>
      <c r="DW76" s="24" t="s">
        <v>321</v>
      </c>
      <c r="DX76" s="498">
        <f>DX70</f>
        <v>49937.5</v>
      </c>
      <c r="DY76" s="498"/>
      <c r="DZ76" s="498"/>
      <c r="EA76" s="498"/>
      <c r="EB76" s="498"/>
      <c r="EC76" s="23"/>
      <c r="EH76" s="177"/>
      <c r="EK76" s="176"/>
      <c r="EV76" s="24" t="s">
        <v>321</v>
      </c>
      <c r="EW76" s="498">
        <f>EW70</f>
        <v>49937.5</v>
      </c>
      <c r="EX76" s="498"/>
      <c r="EY76" s="498"/>
      <c r="EZ76" s="498"/>
      <c r="FA76" s="498"/>
      <c r="FB76" s="23"/>
      <c r="FG76" s="177"/>
      <c r="FJ76" s="176"/>
      <c r="FU76" s="24" t="s">
        <v>321</v>
      </c>
      <c r="FV76" s="498">
        <f>FV70</f>
        <v>49962.5</v>
      </c>
      <c r="FW76" s="498"/>
      <c r="FX76" s="498"/>
      <c r="FY76" s="498"/>
      <c r="FZ76" s="498"/>
      <c r="GA76" s="23"/>
      <c r="GF76" s="177"/>
      <c r="GI76" s="176"/>
      <c r="GT76" s="24" t="s">
        <v>321</v>
      </c>
      <c r="GU76" s="498">
        <f>GU70</f>
        <v>49962.5</v>
      </c>
      <c r="GV76" s="498"/>
      <c r="GW76" s="498"/>
      <c r="GX76" s="498"/>
      <c r="GY76" s="498"/>
      <c r="GZ76" s="23"/>
      <c r="HE76" s="177"/>
    </row>
    <row r="77" spans="1:213" x14ac:dyDescent="0.2">
      <c r="A77" s="523" t="str">
        <f t="shared" si="11"/>
        <v>RT_GR_offset |Distance |0 |2.5 |499+37.50 |500+00.00 |X</v>
      </c>
      <c r="B77" s="523"/>
      <c r="C77" s="523"/>
      <c r="D77" s="523"/>
      <c r="E77" s="523"/>
      <c r="F77" s="523"/>
      <c r="G77" s="523"/>
      <c r="H77" s="523"/>
      <c r="I77" s="523"/>
      <c r="J77" s="523"/>
      <c r="K77" s="523"/>
      <c r="L77" s="523"/>
      <c r="M77" s="523"/>
      <c r="N77" s="523"/>
      <c r="O77" s="523"/>
      <c r="P77" s="523"/>
      <c r="Q77" s="523"/>
      <c r="R77" s="523"/>
      <c r="S77" s="523"/>
      <c r="T77" s="523"/>
      <c r="U77" s="523"/>
      <c r="V77" s="523"/>
      <c r="W77" s="523"/>
      <c r="X77" s="523"/>
      <c r="Y77" s="523"/>
      <c r="Z77" s="523"/>
      <c r="AA77" s="523"/>
      <c r="AB77" s="523"/>
      <c r="AC77" s="523"/>
      <c r="AD77" s="523"/>
      <c r="AE77" s="523"/>
      <c r="BN77" s="176"/>
      <c r="BY77" s="24"/>
      <c r="BZ77" s="23"/>
      <c r="CE77" s="23"/>
      <c r="CJ77" s="177"/>
      <c r="CM77" s="176"/>
      <c r="CX77" s="24"/>
      <c r="CY77" s="23"/>
      <c r="DD77" s="23"/>
      <c r="DI77" s="177"/>
      <c r="DL77" s="176"/>
      <c r="DW77" s="24"/>
      <c r="DX77" s="23"/>
      <c r="EC77" s="23"/>
      <c r="EH77" s="177"/>
      <c r="EK77" s="176"/>
      <c r="EV77" s="24"/>
      <c r="EW77" s="23"/>
      <c r="FB77" s="23"/>
      <c r="FG77" s="177"/>
      <c r="FJ77" s="176"/>
      <c r="FU77" s="24"/>
      <c r="FV77" s="23"/>
      <c r="GA77" s="23"/>
      <c r="GF77" s="177"/>
      <c r="GI77" s="176"/>
      <c r="GT77" s="24"/>
      <c r="GU77" s="23"/>
      <c r="GZ77" s="23"/>
      <c r="HE77" s="177"/>
    </row>
    <row r="78" spans="1:213" x14ac:dyDescent="0.2">
      <c r="BN78" s="176"/>
      <c r="BZ78" s="276" t="s">
        <v>320</v>
      </c>
      <c r="CA78" s="276"/>
      <c r="CB78" s="276"/>
      <c r="CC78" s="276"/>
      <c r="CD78" s="276"/>
      <c r="CE78" s="276" t="s">
        <v>319</v>
      </c>
      <c r="CF78" s="276"/>
      <c r="CG78" s="276"/>
      <c r="CH78" s="276"/>
      <c r="CJ78" s="177"/>
      <c r="CM78" s="176"/>
      <c r="CY78" s="276" t="s">
        <v>320</v>
      </c>
      <c r="CZ78" s="276"/>
      <c r="DA78" s="276"/>
      <c r="DB78" s="276"/>
      <c r="DC78" s="276"/>
      <c r="DD78" s="276" t="s">
        <v>319</v>
      </c>
      <c r="DE78" s="276"/>
      <c r="DF78" s="276"/>
      <c r="DG78" s="276"/>
      <c r="DI78" s="177"/>
      <c r="DL78" s="176"/>
      <c r="DX78" s="276" t="s">
        <v>320</v>
      </c>
      <c r="DY78" s="276"/>
      <c r="DZ78" s="276"/>
      <c r="EA78" s="276"/>
      <c r="EB78" s="276"/>
      <c r="EC78" s="276" t="s">
        <v>319</v>
      </c>
      <c r="ED78" s="276"/>
      <c r="EE78" s="276"/>
      <c r="EF78" s="276"/>
      <c r="EH78" s="177"/>
      <c r="EK78" s="176"/>
      <c r="EW78" s="276" t="s">
        <v>320</v>
      </c>
      <c r="EX78" s="276"/>
      <c r="EY78" s="276"/>
      <c r="EZ78" s="276"/>
      <c r="FA78" s="276"/>
      <c r="FB78" s="276" t="s">
        <v>319</v>
      </c>
      <c r="FC78" s="276"/>
      <c r="FD78" s="276"/>
      <c r="FE78" s="276"/>
      <c r="FG78" s="177"/>
      <c r="FJ78" s="176"/>
      <c r="FV78" s="276" t="s">
        <v>320</v>
      </c>
      <c r="FW78" s="276"/>
      <c r="FX78" s="276"/>
      <c r="FY78" s="276"/>
      <c r="FZ78" s="276"/>
      <c r="GA78" s="276" t="s">
        <v>319</v>
      </c>
      <c r="GB78" s="276"/>
      <c r="GC78" s="276"/>
      <c r="GD78" s="276"/>
      <c r="GF78" s="177"/>
      <c r="GI78" s="176"/>
      <c r="GU78" s="276" t="s">
        <v>320</v>
      </c>
      <c r="GV78" s="276"/>
      <c r="GW78" s="276"/>
      <c r="GX78" s="276"/>
      <c r="GY78" s="276"/>
      <c r="GZ78" s="276" t="s">
        <v>319</v>
      </c>
      <c r="HA78" s="276"/>
      <c r="HB78" s="276"/>
      <c r="HC78" s="276"/>
      <c r="HE78" s="177"/>
    </row>
    <row r="79" spans="1:213" x14ac:dyDescent="0.2">
      <c r="BN79" s="176"/>
      <c r="BY79" s="24" t="s">
        <v>318</v>
      </c>
      <c r="BZ79" s="498">
        <f>$L$6</f>
        <v>50000</v>
      </c>
      <c r="CA79" s="498"/>
      <c r="CB79" s="498"/>
      <c r="CC79" s="498"/>
      <c r="CD79" s="498"/>
      <c r="CE79" s="276"/>
      <c r="CF79" s="276"/>
      <c r="CG79" s="276"/>
      <c r="CH79" s="276"/>
      <c r="CJ79" s="175"/>
      <c r="CM79" s="176"/>
      <c r="CX79" s="24" t="s">
        <v>318</v>
      </c>
      <c r="CY79" s="498">
        <f>$L$6</f>
        <v>50000</v>
      </c>
      <c r="CZ79" s="498"/>
      <c r="DA79" s="498"/>
      <c r="DB79" s="498"/>
      <c r="DC79" s="498"/>
      <c r="DD79" s="276"/>
      <c r="DE79" s="276"/>
      <c r="DF79" s="276"/>
      <c r="DG79" s="276"/>
      <c r="DI79" s="175"/>
      <c r="DL79" s="176"/>
      <c r="DW79" s="24" t="s">
        <v>318</v>
      </c>
      <c r="DX79" s="498">
        <f>$L$6</f>
        <v>50000</v>
      </c>
      <c r="DY79" s="498"/>
      <c r="DZ79" s="498"/>
      <c r="EA79" s="498"/>
      <c r="EB79" s="498"/>
      <c r="EC79" s="276"/>
      <c r="ED79" s="276"/>
      <c r="EE79" s="276"/>
      <c r="EF79" s="276"/>
      <c r="EH79" s="175"/>
      <c r="EK79" s="176"/>
      <c r="EV79" s="24" t="s">
        <v>318</v>
      </c>
      <c r="EW79" s="498">
        <f>$L$6</f>
        <v>50000</v>
      </c>
      <c r="EX79" s="498"/>
      <c r="EY79" s="498"/>
      <c r="EZ79" s="498"/>
      <c r="FA79" s="498"/>
      <c r="FB79" s="276"/>
      <c r="FC79" s="276"/>
      <c r="FD79" s="276"/>
      <c r="FE79" s="276"/>
      <c r="FG79" s="175"/>
      <c r="FJ79" s="176"/>
      <c r="FU79" s="24" t="s">
        <v>318</v>
      </c>
      <c r="FV79" s="498">
        <f>$L$6</f>
        <v>50000</v>
      </c>
      <c r="FW79" s="498"/>
      <c r="FX79" s="498"/>
      <c r="FY79" s="498"/>
      <c r="FZ79" s="498"/>
      <c r="GA79" s="276"/>
      <c r="GB79" s="276"/>
      <c r="GC79" s="276"/>
      <c r="GD79" s="276"/>
      <c r="GF79" s="175"/>
      <c r="GI79" s="176"/>
      <c r="GT79" s="24" t="s">
        <v>318</v>
      </c>
      <c r="GU79" s="498">
        <f>$L$6</f>
        <v>50000</v>
      </c>
      <c r="GV79" s="498"/>
      <c r="GW79" s="498"/>
      <c r="GX79" s="498"/>
      <c r="GY79" s="498"/>
      <c r="GZ79" s="276"/>
      <c r="HA79" s="276"/>
      <c r="HB79" s="276"/>
      <c r="HC79" s="276"/>
      <c r="HE79" s="175"/>
    </row>
    <row r="80" spans="1:213" x14ac:dyDescent="0.2">
      <c r="BN80" s="176"/>
      <c r="BY80" s="24" t="s">
        <v>317</v>
      </c>
      <c r="BZ80" s="498">
        <f>IF($L$5&gt;$L$6,BZ79+CE80,BZ79-CE80)</f>
        <v>49937.5</v>
      </c>
      <c r="CA80" s="498"/>
      <c r="CB80" s="498"/>
      <c r="CC80" s="498"/>
      <c r="CD80" s="498"/>
      <c r="CE80" s="276">
        <v>62.5</v>
      </c>
      <c r="CF80" s="276"/>
      <c r="CG80" s="276"/>
      <c r="CH80" s="276"/>
      <c r="CJ80" s="175"/>
      <c r="CM80" s="176"/>
      <c r="CX80" s="24" t="s">
        <v>317</v>
      </c>
      <c r="CY80" s="498">
        <f>IF($L$5&gt;$L$6,CY79+DD80,CY79-DD80)</f>
        <v>49937.5</v>
      </c>
      <c r="CZ80" s="498"/>
      <c r="DA80" s="498"/>
      <c r="DB80" s="498"/>
      <c r="DC80" s="498"/>
      <c r="DD80" s="276">
        <v>62.5</v>
      </c>
      <c r="DE80" s="276"/>
      <c r="DF80" s="276"/>
      <c r="DG80" s="276"/>
      <c r="DI80" s="175"/>
      <c r="DL80" s="176"/>
      <c r="DW80" s="24" t="s">
        <v>317</v>
      </c>
      <c r="DX80" s="498">
        <f>IF($L$5&gt;$L$6,DX79+EC80,DX79-EC80)</f>
        <v>49937.5</v>
      </c>
      <c r="DY80" s="498"/>
      <c r="DZ80" s="498"/>
      <c r="EA80" s="498"/>
      <c r="EB80" s="498"/>
      <c r="EC80" s="276">
        <v>62.5</v>
      </c>
      <c r="ED80" s="276"/>
      <c r="EE80" s="276"/>
      <c r="EF80" s="276"/>
      <c r="EH80" s="175"/>
      <c r="EK80" s="176"/>
      <c r="EV80" s="24" t="s">
        <v>317</v>
      </c>
      <c r="EW80" s="498">
        <f>IF($L$5&gt;$L$6,EW79+FB80,EW79-FB80)</f>
        <v>49937.5</v>
      </c>
      <c r="EX80" s="498"/>
      <c r="EY80" s="498"/>
      <c r="EZ80" s="498"/>
      <c r="FA80" s="498"/>
      <c r="FB80" s="276">
        <v>62.5</v>
      </c>
      <c r="FC80" s="276"/>
      <c r="FD80" s="276"/>
      <c r="FE80" s="276"/>
      <c r="FG80" s="175"/>
      <c r="FJ80" s="176"/>
      <c r="FU80" s="24" t="s">
        <v>317</v>
      </c>
      <c r="FV80" s="498">
        <f>IF($L$5&gt;$L$6,FV79+GA80,FV79-GA80)</f>
        <v>49962.5</v>
      </c>
      <c r="FW80" s="498"/>
      <c r="FX80" s="498"/>
      <c r="FY80" s="498"/>
      <c r="FZ80" s="498"/>
      <c r="GA80" s="276">
        <v>37.5</v>
      </c>
      <c r="GB80" s="276"/>
      <c r="GC80" s="276"/>
      <c r="GD80" s="276"/>
      <c r="GF80" s="175"/>
      <c r="GI80" s="176"/>
      <c r="GT80" s="24" t="s">
        <v>317</v>
      </c>
      <c r="GU80" s="498">
        <f>IF($L$5&gt;$L$6,GU79+GZ80,GU79-GZ80)</f>
        <v>49962.5</v>
      </c>
      <c r="GV80" s="498"/>
      <c r="GW80" s="498"/>
      <c r="GX80" s="498"/>
      <c r="GY80" s="498"/>
      <c r="GZ80" s="276">
        <v>37.5</v>
      </c>
      <c r="HA80" s="276"/>
      <c r="HB80" s="276"/>
      <c r="HC80" s="276"/>
      <c r="HE80" s="175"/>
    </row>
    <row r="81" spans="66:213" x14ac:dyDescent="0.2">
      <c r="BN81" s="174"/>
      <c r="BO81" s="173"/>
      <c r="BP81" s="173"/>
      <c r="BQ81" s="173"/>
      <c r="BR81" s="173"/>
      <c r="BS81" s="173"/>
      <c r="BT81" s="173"/>
      <c r="BU81" s="173"/>
      <c r="BV81" s="173"/>
      <c r="BW81" s="173"/>
      <c r="BX81" s="173"/>
      <c r="BY81" s="173"/>
      <c r="BZ81" s="173"/>
      <c r="CA81" s="173"/>
      <c r="CB81" s="173"/>
      <c r="CC81" s="173"/>
      <c r="CD81" s="173"/>
      <c r="CE81" s="173"/>
      <c r="CF81" s="173"/>
      <c r="CG81" s="173"/>
      <c r="CH81" s="173"/>
      <c r="CI81" s="173"/>
      <c r="CJ81" s="172"/>
      <c r="CM81" s="174"/>
      <c r="CN81" s="173"/>
      <c r="CO81" s="173"/>
      <c r="CP81" s="173"/>
      <c r="CQ81" s="173"/>
      <c r="CR81" s="173"/>
      <c r="CS81" s="173"/>
      <c r="CT81" s="173"/>
      <c r="CU81" s="173"/>
      <c r="CV81" s="173"/>
      <c r="CW81" s="173"/>
      <c r="CX81" s="173"/>
      <c r="CY81" s="173"/>
      <c r="CZ81" s="173"/>
      <c r="DA81" s="173"/>
      <c r="DB81" s="173"/>
      <c r="DC81" s="173"/>
      <c r="DD81" s="173"/>
      <c r="DE81" s="173"/>
      <c r="DF81" s="173"/>
      <c r="DG81" s="173"/>
      <c r="DH81" s="173"/>
      <c r="DI81" s="172"/>
      <c r="DL81" s="174"/>
      <c r="DM81" s="173"/>
      <c r="DN81" s="173"/>
      <c r="DO81" s="173"/>
      <c r="DP81" s="173"/>
      <c r="DQ81" s="173"/>
      <c r="DR81" s="173"/>
      <c r="DS81" s="173"/>
      <c r="DT81" s="173"/>
      <c r="DU81" s="173"/>
      <c r="DV81" s="173"/>
      <c r="DW81" s="173"/>
      <c r="DX81" s="173"/>
      <c r="DY81" s="173"/>
      <c r="DZ81" s="173"/>
      <c r="EA81" s="173"/>
      <c r="EB81" s="173"/>
      <c r="EC81" s="173"/>
      <c r="ED81" s="173"/>
      <c r="EE81" s="173"/>
      <c r="EF81" s="173"/>
      <c r="EG81" s="173"/>
      <c r="EH81" s="172"/>
      <c r="EK81" s="174"/>
      <c r="EL81" s="173"/>
      <c r="EM81" s="173"/>
      <c r="EN81" s="173"/>
      <c r="EO81" s="173"/>
      <c r="EP81" s="173"/>
      <c r="EQ81" s="173"/>
      <c r="ER81" s="173"/>
      <c r="ES81" s="173"/>
      <c r="ET81" s="173"/>
      <c r="EU81" s="173"/>
      <c r="EV81" s="173"/>
      <c r="EW81" s="173"/>
      <c r="EX81" s="173"/>
      <c r="EY81" s="173"/>
      <c r="EZ81" s="173"/>
      <c r="FA81" s="173"/>
      <c r="FB81" s="173"/>
      <c r="FC81" s="173"/>
      <c r="FD81" s="173"/>
      <c r="FE81" s="173"/>
      <c r="FF81" s="173"/>
      <c r="FG81" s="172"/>
      <c r="FJ81" s="174"/>
      <c r="FK81" s="173"/>
      <c r="FL81" s="173"/>
      <c r="FM81" s="173"/>
      <c r="FN81" s="173"/>
      <c r="FO81" s="173"/>
      <c r="FP81" s="173"/>
      <c r="FQ81" s="173"/>
      <c r="FR81" s="173"/>
      <c r="FS81" s="173"/>
      <c r="FT81" s="173"/>
      <c r="FU81" s="173"/>
      <c r="FV81" s="173"/>
      <c r="FW81" s="173"/>
      <c r="FX81" s="173"/>
      <c r="FY81" s="173"/>
      <c r="FZ81" s="173"/>
      <c r="GA81" s="173"/>
      <c r="GB81" s="173"/>
      <c r="GC81" s="173"/>
      <c r="GD81" s="173"/>
      <c r="GE81" s="173"/>
      <c r="GF81" s="172"/>
      <c r="GI81" s="174"/>
      <c r="GJ81" s="173"/>
      <c r="GK81" s="173"/>
      <c r="GL81" s="173"/>
      <c r="GM81" s="173"/>
      <c r="GN81" s="173"/>
      <c r="GO81" s="173"/>
      <c r="GP81" s="173"/>
      <c r="GQ81" s="173"/>
      <c r="GR81" s="173"/>
      <c r="GS81" s="173"/>
      <c r="GT81" s="173"/>
      <c r="GU81" s="173"/>
      <c r="GV81" s="173"/>
      <c r="GW81" s="173"/>
      <c r="GX81" s="173"/>
      <c r="GY81" s="173"/>
      <c r="GZ81" s="173"/>
      <c r="HA81" s="173"/>
      <c r="HB81" s="173"/>
      <c r="HC81" s="173"/>
      <c r="HD81" s="173"/>
      <c r="HE81" s="172"/>
    </row>
  </sheetData>
  <sheetProtection sheet="1" objects="1" scenarios="1"/>
  <mergeCells count="782">
    <mergeCell ref="GZ79:HC79"/>
    <mergeCell ref="BZ80:CD80"/>
    <mergeCell ref="CE80:CH80"/>
    <mergeCell ref="CY80:DC80"/>
    <mergeCell ref="DD80:DG80"/>
    <mergeCell ref="DX80:EB80"/>
    <mergeCell ref="GA78:GD78"/>
    <mergeCell ref="GU78:GY78"/>
    <mergeCell ref="GZ78:HC78"/>
    <mergeCell ref="BZ79:CD79"/>
    <mergeCell ref="CE79:CH79"/>
    <mergeCell ref="CY79:DC79"/>
    <mergeCell ref="DD79:DG79"/>
    <mergeCell ref="DX79:EB79"/>
    <mergeCell ref="EC79:EF79"/>
    <mergeCell ref="EW79:FA79"/>
    <mergeCell ref="GZ80:HC80"/>
    <mergeCell ref="EC80:EF80"/>
    <mergeCell ref="EW80:FA80"/>
    <mergeCell ref="FB80:FE80"/>
    <mergeCell ref="FV80:FZ80"/>
    <mergeCell ref="GA80:GD80"/>
    <mergeCell ref="GU80:GY80"/>
    <mergeCell ref="FB79:FE79"/>
    <mergeCell ref="GA79:GD79"/>
    <mergeCell ref="GU79:GY79"/>
    <mergeCell ref="FV79:FZ79"/>
    <mergeCell ref="A77:AE77"/>
    <mergeCell ref="BZ76:CD76"/>
    <mergeCell ref="CY76:DC76"/>
    <mergeCell ref="DX76:EB76"/>
    <mergeCell ref="EW76:FA76"/>
    <mergeCell ref="FV76:FZ76"/>
    <mergeCell ref="BZ78:CD78"/>
    <mergeCell ref="CE78:CH78"/>
    <mergeCell ref="CY78:DC78"/>
    <mergeCell ref="DD78:DG78"/>
    <mergeCell ref="DX78:EB78"/>
    <mergeCell ref="EC78:EF78"/>
    <mergeCell ref="EW78:FA78"/>
    <mergeCell ref="FB78:FE78"/>
    <mergeCell ref="FV78:FZ78"/>
    <mergeCell ref="A76:AE76"/>
    <mergeCell ref="GU76:GY76"/>
    <mergeCell ref="BZ75:CD75"/>
    <mergeCell ref="CY75:DC75"/>
    <mergeCell ref="DX75:EB75"/>
    <mergeCell ref="EW75:FA75"/>
    <mergeCell ref="FV75:FZ75"/>
    <mergeCell ref="GU75:GY75"/>
    <mergeCell ref="A75:AE75"/>
    <mergeCell ref="BZ73:CD73"/>
    <mergeCell ref="CY73:DC73"/>
    <mergeCell ref="DX73:EB73"/>
    <mergeCell ref="EW73:FA73"/>
    <mergeCell ref="FV73:FZ73"/>
    <mergeCell ref="GU72:GY72"/>
    <mergeCell ref="A74:AE74"/>
    <mergeCell ref="BZ74:CD74"/>
    <mergeCell ref="CY74:DC74"/>
    <mergeCell ref="DX74:EB74"/>
    <mergeCell ref="EW74:FA74"/>
    <mergeCell ref="FV74:FZ74"/>
    <mergeCell ref="GU74:GY74"/>
    <mergeCell ref="A73:AE73"/>
    <mergeCell ref="BZ72:CD72"/>
    <mergeCell ref="CY72:DC72"/>
    <mergeCell ref="DX72:EB72"/>
    <mergeCell ref="EW72:FA72"/>
    <mergeCell ref="FV72:FZ72"/>
    <mergeCell ref="GU73:GY73"/>
    <mergeCell ref="EW68:FA68"/>
    <mergeCell ref="FB70:FE70"/>
    <mergeCell ref="FV70:FZ70"/>
    <mergeCell ref="GA70:GD70"/>
    <mergeCell ref="GU70:GY70"/>
    <mergeCell ref="GZ70:HC70"/>
    <mergeCell ref="A72:AE72"/>
    <mergeCell ref="GU69:GY69"/>
    <mergeCell ref="GZ69:HC69"/>
    <mergeCell ref="A71:AE71"/>
    <mergeCell ref="BZ70:CD70"/>
    <mergeCell ref="CE70:CH70"/>
    <mergeCell ref="CY70:DC70"/>
    <mergeCell ref="DD70:DG70"/>
    <mergeCell ref="DX70:EB70"/>
    <mergeCell ref="EC70:EF70"/>
    <mergeCell ref="EW70:FA70"/>
    <mergeCell ref="DX69:EB69"/>
    <mergeCell ref="EC69:EF69"/>
    <mergeCell ref="EW69:FA69"/>
    <mergeCell ref="FB69:FE69"/>
    <mergeCell ref="FV69:FZ69"/>
    <mergeCell ref="GA69:GD69"/>
    <mergeCell ref="A70:AE70"/>
    <mergeCell ref="BZ69:CD69"/>
    <mergeCell ref="CE69:CH69"/>
    <mergeCell ref="CY69:DC69"/>
    <mergeCell ref="DD69:DG69"/>
    <mergeCell ref="A69:AE69"/>
    <mergeCell ref="BZ68:CD68"/>
    <mergeCell ref="CE68:CH68"/>
    <mergeCell ref="CY68:DC68"/>
    <mergeCell ref="DD68:DG68"/>
    <mergeCell ref="GZ66:HC66"/>
    <mergeCell ref="A68:AE68"/>
    <mergeCell ref="BZ67:CD67"/>
    <mergeCell ref="CE67:CH67"/>
    <mergeCell ref="CY67:DC67"/>
    <mergeCell ref="DD67:DG67"/>
    <mergeCell ref="GU67:GY67"/>
    <mergeCell ref="GZ67:HC67"/>
    <mergeCell ref="FB67:FE67"/>
    <mergeCell ref="FV67:FZ67"/>
    <mergeCell ref="GA67:GD67"/>
    <mergeCell ref="A67:AE67"/>
    <mergeCell ref="BZ66:CD66"/>
    <mergeCell ref="CE66:CH66"/>
    <mergeCell ref="CY66:DC66"/>
    <mergeCell ref="DD66:DG66"/>
    <mergeCell ref="DX66:EB66"/>
    <mergeCell ref="FB68:FE68"/>
    <mergeCell ref="FV68:FZ68"/>
    <mergeCell ref="GA68:GD68"/>
    <mergeCell ref="GU68:GY68"/>
    <mergeCell ref="GZ68:HC68"/>
    <mergeCell ref="DX68:EB68"/>
    <mergeCell ref="EC68:EF68"/>
    <mergeCell ref="FB64:FE64"/>
    <mergeCell ref="FV64:FZ64"/>
    <mergeCell ref="GA64:GD64"/>
    <mergeCell ref="GU64:GY64"/>
    <mergeCell ref="DX67:EB67"/>
    <mergeCell ref="EC67:EF67"/>
    <mergeCell ref="EW67:FA67"/>
    <mergeCell ref="FB66:FE66"/>
    <mergeCell ref="FV66:FZ66"/>
    <mergeCell ref="GA66:GD66"/>
    <mergeCell ref="GU66:GY66"/>
    <mergeCell ref="GZ64:HC64"/>
    <mergeCell ref="A66:AE66"/>
    <mergeCell ref="BZ65:CD65"/>
    <mergeCell ref="CE65:CH65"/>
    <mergeCell ref="CY65:DC65"/>
    <mergeCell ref="DD65:DG65"/>
    <mergeCell ref="GU65:GY65"/>
    <mergeCell ref="GZ65:HC65"/>
    <mergeCell ref="FB65:FE65"/>
    <mergeCell ref="FV65:FZ65"/>
    <mergeCell ref="GA65:GD65"/>
    <mergeCell ref="A65:AE65"/>
    <mergeCell ref="BZ64:CD64"/>
    <mergeCell ref="CE64:CH64"/>
    <mergeCell ref="CY64:DC64"/>
    <mergeCell ref="DD64:DG64"/>
    <mergeCell ref="DX64:EB64"/>
    <mergeCell ref="EC64:EF64"/>
    <mergeCell ref="EW64:FA64"/>
    <mergeCell ref="EC66:EF66"/>
    <mergeCell ref="EW66:FA66"/>
    <mergeCell ref="DX65:EB65"/>
    <mergeCell ref="EC65:EF65"/>
    <mergeCell ref="EW65:FA65"/>
    <mergeCell ref="A63:AE63"/>
    <mergeCell ref="BZ62:CD62"/>
    <mergeCell ref="CY62:DC62"/>
    <mergeCell ref="DX62:EB62"/>
    <mergeCell ref="EW62:FA62"/>
    <mergeCell ref="A62:AE62"/>
    <mergeCell ref="BZ61:CD61"/>
    <mergeCell ref="CY61:DC61"/>
    <mergeCell ref="DX61:EB61"/>
    <mergeCell ref="EW61:FA61"/>
    <mergeCell ref="FV61:FZ61"/>
    <mergeCell ref="GU61:GY61"/>
    <mergeCell ref="GU62:GY62"/>
    <mergeCell ref="A64:AE64"/>
    <mergeCell ref="FV62:FZ62"/>
    <mergeCell ref="FV58:FZ58"/>
    <mergeCell ref="GA58:GE58"/>
    <mergeCell ref="GU58:GY58"/>
    <mergeCell ref="GZ58:HD58"/>
    <mergeCell ref="A60:AE60"/>
    <mergeCell ref="A61:AE61"/>
    <mergeCell ref="BZ60:CD60"/>
    <mergeCell ref="CY60:DC60"/>
    <mergeCell ref="DX60:EB60"/>
    <mergeCell ref="EW60:FA60"/>
    <mergeCell ref="FV60:FZ60"/>
    <mergeCell ref="GU60:GY60"/>
    <mergeCell ref="A59:AE59"/>
    <mergeCell ref="BZ58:CD58"/>
    <mergeCell ref="CE58:CI58"/>
    <mergeCell ref="CY58:DC58"/>
    <mergeCell ref="DD58:DH58"/>
    <mergeCell ref="DX58:EB58"/>
    <mergeCell ref="EC58:EG58"/>
    <mergeCell ref="EW58:FA58"/>
    <mergeCell ref="FB58:FF58"/>
    <mergeCell ref="GU56:GY56"/>
    <mergeCell ref="GZ56:HD56"/>
    <mergeCell ref="A58:AE58"/>
    <mergeCell ref="BZ57:CD57"/>
    <mergeCell ref="CE57:CI57"/>
    <mergeCell ref="CY57:DC57"/>
    <mergeCell ref="DD57:DH57"/>
    <mergeCell ref="DX57:EB57"/>
    <mergeCell ref="GZ57:HD57"/>
    <mergeCell ref="EC57:EG57"/>
    <mergeCell ref="EW57:FA57"/>
    <mergeCell ref="FB57:FF57"/>
    <mergeCell ref="FV57:FZ57"/>
    <mergeCell ref="GA57:GE57"/>
    <mergeCell ref="GU57:GY57"/>
    <mergeCell ref="AM57:AQ57"/>
    <mergeCell ref="AM58:AQ58"/>
    <mergeCell ref="AW57:BA57"/>
    <mergeCell ref="AW58:BA58"/>
    <mergeCell ref="GZ54:HC54"/>
    <mergeCell ref="A57:AE57"/>
    <mergeCell ref="BZ56:CD56"/>
    <mergeCell ref="CE56:CI56"/>
    <mergeCell ref="CY56:DC56"/>
    <mergeCell ref="DD56:DH56"/>
    <mergeCell ref="DX56:EB56"/>
    <mergeCell ref="EC56:EG56"/>
    <mergeCell ref="EW56:FA56"/>
    <mergeCell ref="FB56:FF56"/>
    <mergeCell ref="EC54:EF54"/>
    <mergeCell ref="EW54:FA54"/>
    <mergeCell ref="FB54:FE54"/>
    <mergeCell ref="FV54:FZ54"/>
    <mergeCell ref="GA54:GD54"/>
    <mergeCell ref="GU54:GY54"/>
    <mergeCell ref="A54:AE55"/>
    <mergeCell ref="A53:AE53"/>
    <mergeCell ref="BZ54:CD54"/>
    <mergeCell ref="CE54:CH54"/>
    <mergeCell ref="CY54:DC54"/>
    <mergeCell ref="DD54:DG54"/>
    <mergeCell ref="DX54:EB54"/>
    <mergeCell ref="FV56:FZ56"/>
    <mergeCell ref="GA56:GE56"/>
    <mergeCell ref="EW53:FA53"/>
    <mergeCell ref="FB53:FE53"/>
    <mergeCell ref="FV53:FZ53"/>
    <mergeCell ref="GA53:GD53"/>
    <mergeCell ref="AM56:AQ56"/>
    <mergeCell ref="AW56:BA56"/>
    <mergeCell ref="GU53:GY53"/>
    <mergeCell ref="GZ53:HC53"/>
    <mergeCell ref="BZ53:CD53"/>
    <mergeCell ref="CE53:CH53"/>
    <mergeCell ref="CY53:DC53"/>
    <mergeCell ref="DD53:DG53"/>
    <mergeCell ref="DX53:EB53"/>
    <mergeCell ref="EC53:EF53"/>
    <mergeCell ref="EW52:FA52"/>
    <mergeCell ref="FB52:FE52"/>
    <mergeCell ref="FV52:FZ52"/>
    <mergeCell ref="GA52:GD52"/>
    <mergeCell ref="GU52:GY52"/>
    <mergeCell ref="GZ52:HC52"/>
    <mergeCell ref="BZ52:CD52"/>
    <mergeCell ref="CE52:CH52"/>
    <mergeCell ref="CY52:DC52"/>
    <mergeCell ref="DD52:DG52"/>
    <mergeCell ref="DX52:EB52"/>
    <mergeCell ref="EC52:EF52"/>
    <mergeCell ref="A51:H51"/>
    <mergeCell ref="I51:L51"/>
    <mergeCell ref="M51:P51"/>
    <mergeCell ref="Q51:T51"/>
    <mergeCell ref="U51:X51"/>
    <mergeCell ref="Y51:AB51"/>
    <mergeCell ref="AC51:AE51"/>
    <mergeCell ref="DX50:EB50"/>
    <mergeCell ref="EC50:EG50"/>
    <mergeCell ref="AC50:AE50"/>
    <mergeCell ref="BZ50:CD50"/>
    <mergeCell ref="CE50:CI50"/>
    <mergeCell ref="CY50:DC50"/>
    <mergeCell ref="DD50:DH50"/>
    <mergeCell ref="A50:H50"/>
    <mergeCell ref="I50:L50"/>
    <mergeCell ref="M50:P50"/>
    <mergeCell ref="Q50:T50"/>
    <mergeCell ref="U50:X50"/>
    <mergeCell ref="Y50:AB50"/>
    <mergeCell ref="EW49:FA49"/>
    <mergeCell ref="FB49:FF49"/>
    <mergeCell ref="FV49:FZ49"/>
    <mergeCell ref="GA49:GE49"/>
    <mergeCell ref="GU49:GY49"/>
    <mergeCell ref="GU50:GY50"/>
    <mergeCell ref="GZ49:HD49"/>
    <mergeCell ref="BZ49:CD49"/>
    <mergeCell ref="CE49:CI49"/>
    <mergeCell ref="CY49:DC49"/>
    <mergeCell ref="DD49:DH49"/>
    <mergeCell ref="DX49:EB49"/>
    <mergeCell ref="EC49:EG49"/>
    <mergeCell ref="GZ50:HD50"/>
    <mergeCell ref="EW50:FA50"/>
    <mergeCell ref="FB50:FF50"/>
    <mergeCell ref="FV50:FZ50"/>
    <mergeCell ref="GA50:GE50"/>
    <mergeCell ref="A49:H49"/>
    <mergeCell ref="I49:L49"/>
    <mergeCell ref="M49:P49"/>
    <mergeCell ref="Q49:T49"/>
    <mergeCell ref="U49:X49"/>
    <mergeCell ref="Y49:AB49"/>
    <mergeCell ref="AC49:AE49"/>
    <mergeCell ref="DX48:EB48"/>
    <mergeCell ref="AC48:AE48"/>
    <mergeCell ref="BZ48:CD48"/>
    <mergeCell ref="CE48:CI48"/>
    <mergeCell ref="CY48:DC48"/>
    <mergeCell ref="DD48:DH48"/>
    <mergeCell ref="A48:H48"/>
    <mergeCell ref="I48:L48"/>
    <mergeCell ref="M48:P48"/>
    <mergeCell ref="Q48:T48"/>
    <mergeCell ref="U48:X48"/>
    <mergeCell ref="Y48:AB48"/>
    <mergeCell ref="GA47:GE47"/>
    <mergeCell ref="GU47:GY47"/>
    <mergeCell ref="GZ47:HD47"/>
    <mergeCell ref="BZ47:CD47"/>
    <mergeCell ref="CE47:CI47"/>
    <mergeCell ref="CY47:DC47"/>
    <mergeCell ref="DD47:DH47"/>
    <mergeCell ref="DX47:EB47"/>
    <mergeCell ref="EC47:EG47"/>
    <mergeCell ref="GU48:GY48"/>
    <mergeCell ref="GZ48:HD48"/>
    <mergeCell ref="EC48:EG48"/>
    <mergeCell ref="EW48:FA48"/>
    <mergeCell ref="FB48:FF48"/>
    <mergeCell ref="FV48:FZ48"/>
    <mergeCell ref="GA48:GE48"/>
    <mergeCell ref="GZ46:HD46"/>
    <mergeCell ref="A47:H47"/>
    <mergeCell ref="I47:L47"/>
    <mergeCell ref="M47:P47"/>
    <mergeCell ref="Q47:T47"/>
    <mergeCell ref="U47:X47"/>
    <mergeCell ref="Y47:AB47"/>
    <mergeCell ref="AC47:AE47"/>
    <mergeCell ref="DX46:EB46"/>
    <mergeCell ref="EC46:EG46"/>
    <mergeCell ref="EW46:FA46"/>
    <mergeCell ref="FB46:FF46"/>
    <mergeCell ref="FV46:FZ46"/>
    <mergeCell ref="GA46:GE46"/>
    <mergeCell ref="AC46:AE46"/>
    <mergeCell ref="BZ46:CD46"/>
    <mergeCell ref="CE46:CI46"/>
    <mergeCell ref="A46:H46"/>
    <mergeCell ref="I46:L46"/>
    <mergeCell ref="EW47:FA47"/>
    <mergeCell ref="FB47:FF47"/>
    <mergeCell ref="FV47:FZ47"/>
    <mergeCell ref="A45:H45"/>
    <mergeCell ref="I45:L45"/>
    <mergeCell ref="M45:P45"/>
    <mergeCell ref="Q45:T45"/>
    <mergeCell ref="U45:X45"/>
    <mergeCell ref="Y45:AB45"/>
    <mergeCell ref="AC45:AE45"/>
    <mergeCell ref="M46:P46"/>
    <mergeCell ref="Q46:T46"/>
    <mergeCell ref="U46:X46"/>
    <mergeCell ref="Y46:AB46"/>
    <mergeCell ref="A44:H44"/>
    <mergeCell ref="I44:L44"/>
    <mergeCell ref="M44:P44"/>
    <mergeCell ref="Q44:T44"/>
    <mergeCell ref="FV43:FZ43"/>
    <mergeCell ref="GU43:GY43"/>
    <mergeCell ref="FV42:FZ42"/>
    <mergeCell ref="GU42:GY42"/>
    <mergeCell ref="BZ42:CD42"/>
    <mergeCell ref="CY42:DC42"/>
    <mergeCell ref="DX42:EB42"/>
    <mergeCell ref="EW42:FA42"/>
    <mergeCell ref="FV44:FZ44"/>
    <mergeCell ref="GU44:GY44"/>
    <mergeCell ref="CY44:DC44"/>
    <mergeCell ref="DX44:EB44"/>
    <mergeCell ref="EW44:FA44"/>
    <mergeCell ref="I42:L42"/>
    <mergeCell ref="M42:P42"/>
    <mergeCell ref="Q42:T42"/>
    <mergeCell ref="A43:H43"/>
    <mergeCell ref="I43:L43"/>
    <mergeCell ref="M43:P43"/>
    <mergeCell ref="Q43:T43"/>
    <mergeCell ref="GU46:GY46"/>
    <mergeCell ref="AC43:AE43"/>
    <mergeCell ref="AC42:AE42"/>
    <mergeCell ref="U44:X44"/>
    <mergeCell ref="Y44:AB44"/>
    <mergeCell ref="BZ43:CD43"/>
    <mergeCell ref="CY43:DC43"/>
    <mergeCell ref="DX43:EB43"/>
    <mergeCell ref="AJ42:BE42"/>
    <mergeCell ref="EW43:FA43"/>
    <mergeCell ref="U42:X42"/>
    <mergeCell ref="Y42:AB42"/>
    <mergeCell ref="AC44:AE44"/>
    <mergeCell ref="BZ44:CD44"/>
    <mergeCell ref="CY46:DC46"/>
    <mergeCell ref="DD46:DH46"/>
    <mergeCell ref="U43:X43"/>
    <mergeCell ref="Y43:AB43"/>
    <mergeCell ref="DX41:EB41"/>
    <mergeCell ref="EW41:FA41"/>
    <mergeCell ref="FV41:FZ41"/>
    <mergeCell ref="GU41:GY41"/>
    <mergeCell ref="BZ40:CD40"/>
    <mergeCell ref="CY40:DC40"/>
    <mergeCell ref="DX40:EB40"/>
    <mergeCell ref="EW40:FA40"/>
    <mergeCell ref="FV40:FZ40"/>
    <mergeCell ref="A41:H41"/>
    <mergeCell ref="I41:L41"/>
    <mergeCell ref="M41:P41"/>
    <mergeCell ref="Q41:T41"/>
    <mergeCell ref="U41:X41"/>
    <mergeCell ref="Y41:AB41"/>
    <mergeCell ref="AC41:AE41"/>
    <mergeCell ref="BZ41:CD41"/>
    <mergeCell ref="CY41:DC41"/>
    <mergeCell ref="EC38:EG38"/>
    <mergeCell ref="EW38:FA38"/>
    <mergeCell ref="FB38:FF38"/>
    <mergeCell ref="FV38:FZ38"/>
    <mergeCell ref="BZ38:CD38"/>
    <mergeCell ref="CE38:CI38"/>
    <mergeCell ref="CY38:DC38"/>
    <mergeCell ref="DD38:DH38"/>
    <mergeCell ref="GU40:GY40"/>
    <mergeCell ref="GU38:GY38"/>
    <mergeCell ref="GZ38:HD38"/>
    <mergeCell ref="A39:AE39"/>
    <mergeCell ref="GA38:GE38"/>
    <mergeCell ref="GU36:GY36"/>
    <mergeCell ref="GZ36:HD36"/>
    <mergeCell ref="BZ37:CD37"/>
    <mergeCell ref="CE37:CI37"/>
    <mergeCell ref="CY37:DC37"/>
    <mergeCell ref="DD37:DH37"/>
    <mergeCell ref="DX37:EB37"/>
    <mergeCell ref="EC37:EG37"/>
    <mergeCell ref="EW37:FA37"/>
    <mergeCell ref="FB37:FF37"/>
    <mergeCell ref="DX36:EB36"/>
    <mergeCell ref="EC36:EG36"/>
    <mergeCell ref="EW36:FA36"/>
    <mergeCell ref="FB36:FF36"/>
    <mergeCell ref="FV36:FZ36"/>
    <mergeCell ref="GA36:GE36"/>
    <mergeCell ref="FV37:FZ37"/>
    <mergeCell ref="GA37:GE37"/>
    <mergeCell ref="GU37:GY37"/>
    <mergeCell ref="DX38:EB38"/>
    <mergeCell ref="GZ37:HD37"/>
    <mergeCell ref="AC36:AE36"/>
    <mergeCell ref="BZ36:CD36"/>
    <mergeCell ref="CE36:CI36"/>
    <mergeCell ref="CY36:DC36"/>
    <mergeCell ref="DD36:DH36"/>
    <mergeCell ref="A36:H36"/>
    <mergeCell ref="I36:L36"/>
    <mergeCell ref="M36:P36"/>
    <mergeCell ref="Q36:T36"/>
    <mergeCell ref="U36:X36"/>
    <mergeCell ref="Y36:AB36"/>
    <mergeCell ref="FV35:FZ35"/>
    <mergeCell ref="GA35:GE35"/>
    <mergeCell ref="GU35:GY35"/>
    <mergeCell ref="GZ35:HD35"/>
    <mergeCell ref="BZ35:CD35"/>
    <mergeCell ref="CE35:CI35"/>
    <mergeCell ref="CY35:DC35"/>
    <mergeCell ref="DD35:DH35"/>
    <mergeCell ref="DX35:EB35"/>
    <mergeCell ref="EC35:EG35"/>
    <mergeCell ref="GU34:GY34"/>
    <mergeCell ref="GZ34:HD34"/>
    <mergeCell ref="A35:H35"/>
    <mergeCell ref="I35:L35"/>
    <mergeCell ref="M35:P35"/>
    <mergeCell ref="Q35:T35"/>
    <mergeCell ref="U35:X35"/>
    <mergeCell ref="Y35:AB35"/>
    <mergeCell ref="AC35:AE35"/>
    <mergeCell ref="DX34:EB34"/>
    <mergeCell ref="EC34:EG34"/>
    <mergeCell ref="EW34:FA34"/>
    <mergeCell ref="FB34:FF34"/>
    <mergeCell ref="FV34:FZ34"/>
    <mergeCell ref="GA34:GE34"/>
    <mergeCell ref="AC34:AE34"/>
    <mergeCell ref="BZ34:CD34"/>
    <mergeCell ref="CE34:CI34"/>
    <mergeCell ref="CY34:DC34"/>
    <mergeCell ref="DD34:DH34"/>
    <mergeCell ref="A34:H34"/>
    <mergeCell ref="I34:L34"/>
    <mergeCell ref="EW35:FA35"/>
    <mergeCell ref="FB35:FF35"/>
    <mergeCell ref="GZ33:HD33"/>
    <mergeCell ref="BZ33:CD33"/>
    <mergeCell ref="CE33:CI33"/>
    <mergeCell ref="CY33:DC33"/>
    <mergeCell ref="DD33:DH33"/>
    <mergeCell ref="DX33:EB33"/>
    <mergeCell ref="EC33:EG33"/>
    <mergeCell ref="GA32:GE32"/>
    <mergeCell ref="GU32:GY32"/>
    <mergeCell ref="GZ32:HD32"/>
    <mergeCell ref="EC32:EG32"/>
    <mergeCell ref="EW32:FA32"/>
    <mergeCell ref="FB32:FF32"/>
    <mergeCell ref="FV32:FZ32"/>
    <mergeCell ref="EW33:FA33"/>
    <mergeCell ref="FB33:FF33"/>
    <mergeCell ref="FV33:FZ33"/>
    <mergeCell ref="GA33:GE33"/>
    <mergeCell ref="GU33:GY33"/>
    <mergeCell ref="BZ32:CD32"/>
    <mergeCell ref="CE32:CI32"/>
    <mergeCell ref="CY32:DC32"/>
    <mergeCell ref="A33:H33"/>
    <mergeCell ref="I33:L33"/>
    <mergeCell ref="M33:P33"/>
    <mergeCell ref="Q33:T33"/>
    <mergeCell ref="U33:X33"/>
    <mergeCell ref="Y33:AB33"/>
    <mergeCell ref="AC33:AE33"/>
    <mergeCell ref="DD32:DH32"/>
    <mergeCell ref="DX32:EB32"/>
    <mergeCell ref="GA30:GD30"/>
    <mergeCell ref="GU30:GY30"/>
    <mergeCell ref="GZ30:HC30"/>
    <mergeCell ref="BZ30:CD30"/>
    <mergeCell ref="CE30:CH30"/>
    <mergeCell ref="CY30:DC30"/>
    <mergeCell ref="DD30:DG30"/>
    <mergeCell ref="DX30:EB30"/>
    <mergeCell ref="EC30:EF30"/>
    <mergeCell ref="EW30:FA30"/>
    <mergeCell ref="FB30:FE30"/>
    <mergeCell ref="FV30:FZ30"/>
    <mergeCell ref="EW29:FA29"/>
    <mergeCell ref="FB29:FE29"/>
    <mergeCell ref="FV29:FZ29"/>
    <mergeCell ref="GA29:GD29"/>
    <mergeCell ref="GU29:GY29"/>
    <mergeCell ref="GZ29:HC29"/>
    <mergeCell ref="BZ29:CD29"/>
    <mergeCell ref="CE29:CH29"/>
    <mergeCell ref="CY29:DC29"/>
    <mergeCell ref="DD29:DG29"/>
    <mergeCell ref="DX29:EB29"/>
    <mergeCell ref="EC29:EF29"/>
    <mergeCell ref="FV28:FZ28"/>
    <mergeCell ref="GA28:GD28"/>
    <mergeCell ref="GU28:GY28"/>
    <mergeCell ref="GZ28:HC28"/>
    <mergeCell ref="BZ28:CD28"/>
    <mergeCell ref="CE28:CH28"/>
    <mergeCell ref="CY28:DC28"/>
    <mergeCell ref="DD28:DG28"/>
    <mergeCell ref="DX28:EB28"/>
    <mergeCell ref="EC28:EF28"/>
    <mergeCell ref="GU27:GY27"/>
    <mergeCell ref="GZ27:HC27"/>
    <mergeCell ref="A28:H28"/>
    <mergeCell ref="I28:L28"/>
    <mergeCell ref="M28:P28"/>
    <mergeCell ref="Q28:T28"/>
    <mergeCell ref="U28:X28"/>
    <mergeCell ref="Y28:AB28"/>
    <mergeCell ref="AC28:AE28"/>
    <mergeCell ref="DX27:EB27"/>
    <mergeCell ref="EC27:EF27"/>
    <mergeCell ref="EW27:FA27"/>
    <mergeCell ref="FB27:FE27"/>
    <mergeCell ref="FV27:FZ27"/>
    <mergeCell ref="GA27:GD27"/>
    <mergeCell ref="AC27:AE27"/>
    <mergeCell ref="BZ27:CD27"/>
    <mergeCell ref="CE27:CH27"/>
    <mergeCell ref="CY27:DC27"/>
    <mergeCell ref="DD27:DG27"/>
    <mergeCell ref="A27:H27"/>
    <mergeCell ref="I27:L27"/>
    <mergeCell ref="EW28:FA28"/>
    <mergeCell ref="FB28:FE28"/>
    <mergeCell ref="GZ26:HC26"/>
    <mergeCell ref="BZ26:CD26"/>
    <mergeCell ref="CE26:CH26"/>
    <mergeCell ref="CY26:DC26"/>
    <mergeCell ref="DD26:DG26"/>
    <mergeCell ref="DX26:EB26"/>
    <mergeCell ref="EC26:EF26"/>
    <mergeCell ref="GU25:GY25"/>
    <mergeCell ref="GZ25:HC25"/>
    <mergeCell ref="EC25:EF25"/>
    <mergeCell ref="EW25:FA25"/>
    <mergeCell ref="FB25:FE25"/>
    <mergeCell ref="FV25:FZ25"/>
    <mergeCell ref="GA25:GD25"/>
    <mergeCell ref="EW26:FA26"/>
    <mergeCell ref="FB26:FE26"/>
    <mergeCell ref="FV26:FZ26"/>
    <mergeCell ref="GA26:GD26"/>
    <mergeCell ref="GU26:GY26"/>
    <mergeCell ref="A26:H26"/>
    <mergeCell ref="I26:L26"/>
    <mergeCell ref="M26:P26"/>
    <mergeCell ref="Q26:T26"/>
    <mergeCell ref="U26:X26"/>
    <mergeCell ref="Y26:AB26"/>
    <mergeCell ref="AC26:AE26"/>
    <mergeCell ref="DX25:EB25"/>
    <mergeCell ref="AC25:AE25"/>
    <mergeCell ref="BZ25:CD25"/>
    <mergeCell ref="CE25:CH25"/>
    <mergeCell ref="CY25:DC25"/>
    <mergeCell ref="DD25:DG25"/>
    <mergeCell ref="A25:H25"/>
    <mergeCell ref="I25:L25"/>
    <mergeCell ref="M25:P25"/>
    <mergeCell ref="Q25:T25"/>
    <mergeCell ref="U25:X25"/>
    <mergeCell ref="Y25:AB25"/>
    <mergeCell ref="EW24:FA24"/>
    <mergeCell ref="FB24:FE24"/>
    <mergeCell ref="FV24:FZ24"/>
    <mergeCell ref="GA24:GD24"/>
    <mergeCell ref="GU24:GY24"/>
    <mergeCell ref="GZ24:HC24"/>
    <mergeCell ref="BZ24:CD24"/>
    <mergeCell ref="CE24:CH24"/>
    <mergeCell ref="CY24:DC24"/>
    <mergeCell ref="DD24:DG24"/>
    <mergeCell ref="DX24:EB24"/>
    <mergeCell ref="EC24:EF24"/>
    <mergeCell ref="A24:H24"/>
    <mergeCell ref="I24:L24"/>
    <mergeCell ref="M24:P24"/>
    <mergeCell ref="Q24:T24"/>
    <mergeCell ref="U24:X24"/>
    <mergeCell ref="Y24:AB24"/>
    <mergeCell ref="AC24:AE24"/>
    <mergeCell ref="A23:H23"/>
    <mergeCell ref="I23:L23"/>
    <mergeCell ref="M23:P23"/>
    <mergeCell ref="Q23:T23"/>
    <mergeCell ref="U23:X23"/>
    <mergeCell ref="Y23:AB23"/>
    <mergeCell ref="BN22:CJ22"/>
    <mergeCell ref="CM22:DI22"/>
    <mergeCell ref="DL22:EH22"/>
    <mergeCell ref="EK22:FG22"/>
    <mergeCell ref="FJ22:GF22"/>
    <mergeCell ref="GI22:HE22"/>
    <mergeCell ref="AC21:AE21"/>
    <mergeCell ref="A22:H22"/>
    <mergeCell ref="I22:L22"/>
    <mergeCell ref="M22:P22"/>
    <mergeCell ref="Q22:T22"/>
    <mergeCell ref="U22:X22"/>
    <mergeCell ref="Y22:AB22"/>
    <mergeCell ref="AC22:AE22"/>
    <mergeCell ref="A21:H21"/>
    <mergeCell ref="I21:L21"/>
    <mergeCell ref="M21:P21"/>
    <mergeCell ref="Q21:T21"/>
    <mergeCell ref="U21:X21"/>
    <mergeCell ref="Y21:AB21"/>
    <mergeCell ref="AJ19:BE19"/>
    <mergeCell ref="AJ17:BE17"/>
    <mergeCell ref="A20:H20"/>
    <mergeCell ref="I20:L20"/>
    <mergeCell ref="M20:P20"/>
    <mergeCell ref="Q20:T20"/>
    <mergeCell ref="U20:X20"/>
    <mergeCell ref="Y20:AB20"/>
    <mergeCell ref="AC20:AE20"/>
    <mergeCell ref="Y19:AB19"/>
    <mergeCell ref="AC19:AE19"/>
    <mergeCell ref="A16:AE16"/>
    <mergeCell ref="A18:H18"/>
    <mergeCell ref="I18:L18"/>
    <mergeCell ref="M18:P18"/>
    <mergeCell ref="Q18:T18"/>
    <mergeCell ref="U18:X18"/>
    <mergeCell ref="Y18:AB18"/>
    <mergeCell ref="AC18:AE18"/>
    <mergeCell ref="CJ14:CU14"/>
    <mergeCell ref="AO15:AS15"/>
    <mergeCell ref="AZ15:BD15"/>
    <mergeCell ref="CJ16:CU16"/>
    <mergeCell ref="AJ16:BE16"/>
    <mergeCell ref="T6:AE12"/>
    <mergeCell ref="DC8:DD8"/>
    <mergeCell ref="DF8:DG8"/>
    <mergeCell ref="L9:P9"/>
    <mergeCell ref="A2:C2"/>
    <mergeCell ref="D2:E2"/>
    <mergeCell ref="H2:M2"/>
    <mergeCell ref="N2:O2"/>
    <mergeCell ref="AA2:AB2"/>
    <mergeCell ref="A5:K5"/>
    <mergeCell ref="L5:P5"/>
    <mergeCell ref="A6:K6"/>
    <mergeCell ref="L6:P6"/>
    <mergeCell ref="L8:P8"/>
    <mergeCell ref="AJ3:BE9"/>
    <mergeCell ref="AW65:BA65"/>
    <mergeCell ref="AM59:AQ59"/>
    <mergeCell ref="AM60:AQ60"/>
    <mergeCell ref="AM65:AQ65"/>
    <mergeCell ref="L10:Q10"/>
    <mergeCell ref="L12:P12"/>
    <mergeCell ref="L13:P13"/>
    <mergeCell ref="L14:Q14"/>
    <mergeCell ref="AC23:AE23"/>
    <mergeCell ref="M27:P27"/>
    <mergeCell ref="Q27:T27"/>
    <mergeCell ref="U27:X27"/>
    <mergeCell ref="Y27:AB27"/>
    <mergeCell ref="A31:AE31"/>
    <mergeCell ref="M34:P34"/>
    <mergeCell ref="Q34:T34"/>
    <mergeCell ref="U34:X34"/>
    <mergeCell ref="Y34:AB34"/>
    <mergeCell ref="A42:H42"/>
    <mergeCell ref="A19:H19"/>
    <mergeCell ref="I19:L19"/>
    <mergeCell ref="M19:P19"/>
    <mergeCell ref="Q19:T19"/>
    <mergeCell ref="U19:X19"/>
    <mergeCell ref="AJ28:BE28"/>
    <mergeCell ref="AJ27:BE27"/>
    <mergeCell ref="AJ26:BE26"/>
    <mergeCell ref="AJ25:BE25"/>
    <mergeCell ref="AJ24:BE24"/>
    <mergeCell ref="AJ23:BE23"/>
    <mergeCell ref="AJ22:BE22"/>
    <mergeCell ref="AJ21:BE21"/>
    <mergeCell ref="AJ20:BE20"/>
    <mergeCell ref="AJ39:BE39"/>
    <mergeCell ref="AJ36:BE36"/>
    <mergeCell ref="AJ35:BE35"/>
    <mergeCell ref="AJ34:BE34"/>
    <mergeCell ref="AJ32:BE32"/>
    <mergeCell ref="AJ31:BE31"/>
    <mergeCell ref="AJ54:BE54"/>
    <mergeCell ref="AJ53:BE53"/>
    <mergeCell ref="AJ63:BE63"/>
    <mergeCell ref="AJ62:BE62"/>
    <mergeCell ref="AJ51:BE51"/>
    <mergeCell ref="AJ50:BE50"/>
    <mergeCell ref="AJ49:BE49"/>
    <mergeCell ref="AJ48:BE48"/>
    <mergeCell ref="AJ47:BE47"/>
    <mergeCell ref="AJ46:BE46"/>
    <mergeCell ref="AJ45:BE45"/>
    <mergeCell ref="AJ44:BE44"/>
    <mergeCell ref="AJ43:BE43"/>
    <mergeCell ref="AW59:BA59"/>
    <mergeCell ref="AW60:BA60"/>
    <mergeCell ref="AJ40:BE40"/>
    <mergeCell ref="AO38:AS38"/>
    <mergeCell ref="AZ38:BD38"/>
  </mergeCells>
  <dataValidations disablePrompts="1" count="3">
    <dataValidation type="list" allowBlank="1" showInputMessage="1" showErrorMessage="1" sqref="N2:O2" xr:uid="{00000000-0002-0000-0600-000000000000}">
      <formula1>$BT$2:$BT$4</formula1>
    </dataValidation>
    <dataValidation type="list" allowBlank="1" showInputMessage="1" showErrorMessage="1" sqref="L9:P9 L13:P13" xr:uid="{00000000-0002-0000-0600-000001000000}">
      <formula1>$CB$5:$CB$7</formula1>
    </dataValidation>
    <dataValidation type="list" allowBlank="1" showInputMessage="1" showErrorMessage="1" sqref="L8:P8 L12:P12" xr:uid="{00000000-0002-0000-0600-000002000000}">
      <formula1>$BW$2:$BW$5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Info Sheet</vt:lpstr>
      <vt:lpstr>Table 3-1</vt:lpstr>
      <vt:lpstr>Table 3-2 and 5-7</vt:lpstr>
      <vt:lpstr>Tables 5-9 and 5-10(b)</vt:lpstr>
      <vt:lpstr>GR Field Review Sheet</vt:lpstr>
      <vt:lpstr>CZ</vt:lpstr>
      <vt:lpstr>GR LON Calc Sheet</vt:lpstr>
      <vt:lpstr>GR-172</vt:lpstr>
      <vt:lpstr>GR-173</vt:lpstr>
      <vt:lpstr>GR-174</vt:lpstr>
      <vt:lpstr>GR-175</vt:lpstr>
      <vt:lpstr>GR-176</vt:lpstr>
      <vt:lpstr>GR-177</vt:lpstr>
      <vt:lpstr>GR-178</vt:lpstr>
      <vt:lpstr>GR-179</vt:lpstr>
      <vt:lpstr>GR-180</vt:lpstr>
      <vt:lpstr>Open Roads Constraints</vt:lpstr>
      <vt:lpstr>'GR Field Review Sheet'!Print_Area</vt:lpstr>
      <vt:lpstr>'GR LON Calc Sheet'!Print_Area</vt:lpstr>
      <vt:lpstr>'GR-172'!Print_Area</vt:lpstr>
      <vt:lpstr>'GR-173'!Print_Area</vt:lpstr>
      <vt:lpstr>'GR-174'!Print_Area</vt:lpstr>
      <vt:lpstr>'GR-175'!Print_Area</vt:lpstr>
      <vt:lpstr>'GR-176'!Print_Area</vt:lpstr>
      <vt:lpstr>'GR-177'!Print_Area</vt:lpstr>
      <vt:lpstr>'GR-178'!Print_Area</vt:lpstr>
      <vt:lpstr>'GR-179'!Print_Area</vt:lpstr>
      <vt:lpstr>'GR-180'!Print_Area</vt:lpstr>
      <vt:lpstr>'Table 3-1'!Print_Area</vt:lpstr>
      <vt:lpstr>'Table 3-2 and 5-7'!Print_Area</vt:lpstr>
      <vt:lpstr>'Tables 5-9 and 5-10(b)'!Print_Area</vt:lpstr>
      <vt:lpstr>'GR LON Calc Sheet'!Type_B</vt:lpstr>
      <vt:lpstr>'GR-172'!Type_B</vt:lpstr>
      <vt:lpstr>'GR-173'!Type_B</vt:lpstr>
      <vt:lpstr>'GR-174'!Type_B</vt:lpstr>
      <vt:lpstr>'GR-175'!Type_B</vt:lpstr>
      <vt:lpstr>'GR-176'!Type_B</vt:lpstr>
      <vt:lpstr>'GR-177'!Type_B</vt:lpstr>
      <vt:lpstr>'GR-178'!Type_B</vt:lpstr>
      <vt:lpstr>'GR-179'!Type_B</vt:lpstr>
      <vt:lpstr>'GR-180'!Type_B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Trina Russo</dc:creator>
  <cp:lastModifiedBy>Russo, Trina</cp:lastModifiedBy>
  <cp:lastPrinted>2022-01-07T16:22:52Z</cp:lastPrinted>
  <dcterms:created xsi:type="dcterms:W3CDTF">2008-02-15T17:46:45Z</dcterms:created>
  <dcterms:modified xsi:type="dcterms:W3CDTF">2024-07-12T11:41:28Z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