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updateLinks="always" codeName="ThisWorkbook" defaultThemeVersion="124226"/>
  <mc:AlternateContent xmlns:mc="http://schemas.openxmlformats.org/markup-compatibility/2006">
    <mc:Choice Requires="x15">
      <x15ac:absPath xmlns:x15ac="http://schemas.microsoft.com/office/spreadsheetml/2010/11/ac" url="c:\users\trusso\appdata\local\bentley\projectwise\workingdir\ohiodot-pw.bentley.com_ohiodot-pw-02\trina.russo@dot.ohio.gov\d1070192\"/>
    </mc:Choice>
  </mc:AlternateContent>
  <xr:revisionPtr revIDLastSave="0" documentId="13_ncr:1_{2E551107-E65F-499C-B9F8-2FD9CF8F78D0}" xr6:coauthVersionLast="47" xr6:coauthVersionMax="47" xr10:uidLastSave="{00000000-0000-0000-0000-000000000000}"/>
  <bookViews>
    <workbookView xWindow="28680" yWindow="-120" windowWidth="29040" windowHeight="15720" tabRatio="918" firstSheet="2" activeTab="6" xr2:uid="{00000000-000D-0000-FFFF-FFFF00000000}"/>
  </bookViews>
  <sheets>
    <sheet name="Info Sheet" sheetId="319" r:id="rId1"/>
    <sheet name="Table 3-1" sheetId="245" r:id="rId2"/>
    <sheet name="Table 3-2 and 5-7" sheetId="246" r:id="rId3"/>
    <sheet name="Tables 5-9 and 5-10(b)" sheetId="247" r:id="rId4"/>
    <sheet name="GR Field Review Sheet" sheetId="249" state="hidden" r:id="rId5"/>
    <sheet name="CZ" sheetId="480" r:id="rId6"/>
    <sheet name="GR LON Calc Sheet" sheetId="479" r:id="rId7"/>
    <sheet name="GR-32" sheetId="481" r:id="rId8"/>
    <sheet name="GR-33" sheetId="482" r:id="rId9"/>
    <sheet name="GR-34" sheetId="483" r:id="rId10"/>
    <sheet name="GR-35" sheetId="484" r:id="rId11"/>
    <sheet name="GR-36" sheetId="485" r:id="rId12"/>
    <sheet name="GR-37" sheetId="486" r:id="rId13"/>
    <sheet name="GR-38" sheetId="487" r:id="rId14"/>
    <sheet name="GR-39" sheetId="488" r:id="rId15"/>
    <sheet name="GR-40" sheetId="489" r:id="rId16"/>
    <sheet name="GR-41" sheetId="490" r:id="rId17"/>
    <sheet name="GR-42" sheetId="501" r:id="rId18"/>
    <sheet name="GR-43" sheetId="492" r:id="rId19"/>
    <sheet name="GR-44" sheetId="493" r:id="rId20"/>
    <sheet name="GR-45" sheetId="494" r:id="rId21"/>
    <sheet name="GR-46" sheetId="503" r:id="rId22"/>
    <sheet name="GR-47" sheetId="502" r:id="rId23"/>
    <sheet name="GR-48" sheetId="497" r:id="rId24"/>
    <sheet name="GR-49" sheetId="498" r:id="rId25"/>
    <sheet name="GR-50" sheetId="499" r:id="rId26"/>
    <sheet name="GR-51" sheetId="500" r:id="rId27"/>
    <sheet name="GR-52" sheetId="504" r:id="rId28"/>
    <sheet name="GR-53" sheetId="505" r:id="rId29"/>
    <sheet name="GR-54" sheetId="506" r:id="rId30"/>
    <sheet name="GR-55" sheetId="507" r:id="rId31"/>
    <sheet name="GR-56" sheetId="508" r:id="rId32"/>
    <sheet name="GR-57" sheetId="509" r:id="rId33"/>
    <sheet name="GR-58" sheetId="510" r:id="rId34"/>
    <sheet name="GR-59" sheetId="511" r:id="rId35"/>
    <sheet name="GR-60" sheetId="512" r:id="rId36"/>
    <sheet name="GR-61" sheetId="513" r:id="rId37"/>
    <sheet name="GR-62" sheetId="514" r:id="rId38"/>
    <sheet name="GR-63" sheetId="515" r:id="rId39"/>
    <sheet name="GR-64" sheetId="516" r:id="rId40"/>
    <sheet name="GR-65" sheetId="517" r:id="rId41"/>
    <sheet name="GR-66" sheetId="518" r:id="rId42"/>
    <sheet name="GR-67" sheetId="519" r:id="rId43"/>
    <sheet name="GR-68" sheetId="520" r:id="rId44"/>
    <sheet name="GR-69" sheetId="521" r:id="rId45"/>
    <sheet name="GR-70" sheetId="522" r:id="rId46"/>
    <sheet name="GR-71" sheetId="523" r:id="rId47"/>
    <sheet name="GR-72" sheetId="524" r:id="rId48"/>
    <sheet name="GR-73" sheetId="525" r:id="rId49"/>
    <sheet name="GR-74" sheetId="526" r:id="rId50"/>
    <sheet name="GR-75" sheetId="527" r:id="rId51"/>
    <sheet name="GR-76" sheetId="528" r:id="rId52"/>
    <sheet name="GR-77" sheetId="529" r:id="rId53"/>
    <sheet name="GR-78" sheetId="530" r:id="rId54"/>
    <sheet name="GR-79" sheetId="531" r:id="rId55"/>
    <sheet name="GR-80" sheetId="532" r:id="rId56"/>
    <sheet name="GR-81" sheetId="533" r:id="rId57"/>
    <sheet name="GR-82" sheetId="534" r:id="rId58"/>
    <sheet name="GR-83" sheetId="535" r:id="rId59"/>
    <sheet name="GR-84" sheetId="536" r:id="rId60"/>
    <sheet name="Open Roads Constraints" sheetId="346" state="hidden" r:id="rId61"/>
  </sheets>
  <definedNames>
    <definedName name="DropDown" localSheetId="6">#REF!</definedName>
    <definedName name="DropDown" localSheetId="7">#REF!</definedName>
    <definedName name="DropDown" localSheetId="8">#REF!</definedName>
    <definedName name="DropDown" localSheetId="9">#REF!</definedName>
    <definedName name="DropDown" localSheetId="10">#REF!</definedName>
    <definedName name="DropDown" localSheetId="11">#REF!</definedName>
    <definedName name="DropDown" localSheetId="12">#REF!</definedName>
    <definedName name="DropDown" localSheetId="13">#REF!</definedName>
    <definedName name="DropDown" localSheetId="14">#REF!</definedName>
    <definedName name="DropDown" localSheetId="15">#REF!</definedName>
    <definedName name="DropDown" localSheetId="16">#REF!</definedName>
    <definedName name="DropDown" localSheetId="17">#REF!</definedName>
    <definedName name="DropDown" localSheetId="18">#REF!</definedName>
    <definedName name="DropDown" localSheetId="19">#REF!</definedName>
    <definedName name="DropDown" localSheetId="20">#REF!</definedName>
    <definedName name="DropDown" localSheetId="21">#REF!</definedName>
    <definedName name="DropDown" localSheetId="22">#REF!</definedName>
    <definedName name="DropDown" localSheetId="23">#REF!</definedName>
    <definedName name="DropDown" localSheetId="24">#REF!</definedName>
    <definedName name="DropDown" localSheetId="25">#REF!</definedName>
    <definedName name="DropDown" localSheetId="26">#REF!</definedName>
    <definedName name="DropDown" localSheetId="27">#REF!</definedName>
    <definedName name="DropDown" localSheetId="28">#REF!</definedName>
    <definedName name="DropDown" localSheetId="29">#REF!</definedName>
    <definedName name="DropDown" localSheetId="30">#REF!</definedName>
    <definedName name="DropDown" localSheetId="31">#REF!</definedName>
    <definedName name="DropDown" localSheetId="32">#REF!</definedName>
    <definedName name="DropDown" localSheetId="33">#REF!</definedName>
    <definedName name="DropDown" localSheetId="34">#REF!</definedName>
    <definedName name="DropDown" localSheetId="35">#REF!</definedName>
    <definedName name="DropDown" localSheetId="36">#REF!</definedName>
    <definedName name="DropDown" localSheetId="37">#REF!</definedName>
    <definedName name="DropDown" localSheetId="38">#REF!</definedName>
    <definedName name="DropDown" localSheetId="39">#REF!</definedName>
    <definedName name="DropDown" localSheetId="40">#REF!</definedName>
    <definedName name="DropDown" localSheetId="41">#REF!</definedName>
    <definedName name="DropDown" localSheetId="42">#REF!</definedName>
    <definedName name="DropDown" localSheetId="43">#REF!</definedName>
    <definedName name="DropDown" localSheetId="44">#REF!</definedName>
    <definedName name="DropDown" localSheetId="45">#REF!</definedName>
    <definedName name="DropDown" localSheetId="46">#REF!</definedName>
    <definedName name="DropDown" localSheetId="47">#REF!</definedName>
    <definedName name="DropDown" localSheetId="48">#REF!</definedName>
    <definedName name="DropDown" localSheetId="49">#REF!</definedName>
    <definedName name="DropDown" localSheetId="50">#REF!</definedName>
    <definedName name="DropDown" localSheetId="51">#REF!</definedName>
    <definedName name="DropDown" localSheetId="52">#REF!</definedName>
    <definedName name="DropDown" localSheetId="53">#REF!</definedName>
    <definedName name="DropDown" localSheetId="54">#REF!</definedName>
    <definedName name="DropDown" localSheetId="55">#REF!</definedName>
    <definedName name="DropDown" localSheetId="56">#REF!</definedName>
    <definedName name="DropDown" localSheetId="57">#REF!</definedName>
    <definedName name="DropDown" localSheetId="58">#REF!</definedName>
    <definedName name="DropDown" localSheetId="59">#REF!</definedName>
    <definedName name="DropDown" localSheetId="60">#REF!</definedName>
    <definedName name="DropDown">#REF!</definedName>
    <definedName name="_xlnm.Print_Area" localSheetId="4">'GR Field Review Sheet'!$A$1:$AW$47</definedName>
    <definedName name="_xlnm.Print_Area" localSheetId="6">'GR LON Calc Sheet'!$A$1:$AJ$125</definedName>
    <definedName name="_xlnm.Print_Area" localSheetId="7">'GR-32'!$A$1:$AJ$125</definedName>
    <definedName name="_xlnm.Print_Area" localSheetId="8">'GR-33'!$A$1:$AJ$125</definedName>
    <definedName name="_xlnm.Print_Area" localSheetId="9">'GR-34'!$A$1:$AJ$125</definedName>
    <definedName name="_xlnm.Print_Area" localSheetId="10">'GR-35'!$A$1:$AJ$125</definedName>
    <definedName name="_xlnm.Print_Area" localSheetId="11">'GR-36'!$A$1:$AJ$125</definedName>
    <definedName name="_xlnm.Print_Area" localSheetId="12">'GR-37'!$A$1:$AJ$125</definedName>
    <definedName name="_xlnm.Print_Area" localSheetId="13">'GR-38'!$A$1:$AJ$125</definedName>
    <definedName name="_xlnm.Print_Area" localSheetId="14">'GR-39'!$A$1:$AJ$125</definedName>
    <definedName name="_xlnm.Print_Area" localSheetId="15">'GR-40'!$A$1:$AJ$125</definedName>
    <definedName name="_xlnm.Print_Area" localSheetId="16">'GR-41'!$A$1:$AJ$125</definedName>
    <definedName name="_xlnm.Print_Area" localSheetId="17">'GR-42'!$A$1:$AJ$125</definedName>
    <definedName name="_xlnm.Print_Area" localSheetId="18">'GR-43'!$A$1:$AJ$125</definedName>
    <definedName name="_xlnm.Print_Area" localSheetId="19">'GR-44'!$A$1:$AJ$125</definedName>
    <definedName name="_xlnm.Print_Area" localSheetId="20">'GR-45'!$A$1:$AJ$125</definedName>
    <definedName name="_xlnm.Print_Area" localSheetId="21">'GR-46'!$A$1:$AJ$125</definedName>
    <definedName name="_xlnm.Print_Area" localSheetId="22">'GR-47'!$A$1:$AJ$125</definedName>
    <definedName name="_xlnm.Print_Area" localSheetId="23">'GR-48'!$A$1:$AJ$125</definedName>
    <definedName name="_xlnm.Print_Area" localSheetId="24">'GR-49'!$A$1:$AJ$125</definedName>
    <definedName name="_xlnm.Print_Area" localSheetId="25">'GR-50'!$A$1:$AJ$125</definedName>
    <definedName name="_xlnm.Print_Area" localSheetId="26">'GR-51'!$A$1:$AJ$125</definedName>
    <definedName name="_xlnm.Print_Area" localSheetId="27">'GR-52'!$A$1:$AJ$125</definedName>
    <definedName name="_xlnm.Print_Area" localSheetId="28">'GR-53'!$A$1:$AJ$125</definedName>
    <definedName name="_xlnm.Print_Area" localSheetId="29">'GR-54'!$A$1:$AJ$125</definedName>
    <definedName name="_xlnm.Print_Area" localSheetId="30">'GR-55'!$A$1:$AJ$125</definedName>
    <definedName name="_xlnm.Print_Area" localSheetId="31">'GR-56'!$A$1:$AJ$125</definedName>
    <definedName name="_xlnm.Print_Area" localSheetId="32">'GR-57'!$A$1:$AJ$125</definedName>
    <definedName name="_xlnm.Print_Area" localSheetId="33">'GR-58'!$A$1:$AJ$125</definedName>
    <definedName name="_xlnm.Print_Area" localSheetId="34">'GR-59'!$A$1:$AJ$125</definedName>
    <definedName name="_xlnm.Print_Area" localSheetId="35">'GR-60'!$A$1:$AJ$125</definedName>
    <definedName name="_xlnm.Print_Area" localSheetId="36">'GR-61'!$A$1:$AJ$125</definedName>
    <definedName name="_xlnm.Print_Area" localSheetId="37">'GR-62'!$A$1:$AJ$125</definedName>
    <definedName name="_xlnm.Print_Area" localSheetId="38">'GR-63'!$A$1:$AJ$125</definedName>
    <definedName name="_xlnm.Print_Area" localSheetId="39">'GR-64'!$A$1:$AJ$125</definedName>
    <definedName name="_xlnm.Print_Area" localSheetId="40">'GR-65'!$A$1:$AJ$125</definedName>
    <definedName name="_xlnm.Print_Area" localSheetId="41">'GR-66'!$A$1:$AJ$125</definedName>
    <definedName name="_xlnm.Print_Area" localSheetId="42">'GR-67'!$A$1:$AJ$125</definedName>
    <definedName name="_xlnm.Print_Area" localSheetId="43">'GR-68'!$A$1:$AJ$125</definedName>
    <definedName name="_xlnm.Print_Area" localSheetId="44">'GR-69'!$A$1:$AJ$125</definedName>
    <definedName name="_xlnm.Print_Area" localSheetId="45">'GR-70'!$A$1:$AJ$125</definedName>
    <definedName name="_xlnm.Print_Area" localSheetId="46">'GR-71'!$A$1:$AJ$125</definedName>
    <definedName name="_xlnm.Print_Area" localSheetId="47">'GR-72'!$A$1:$AJ$125</definedName>
    <definedName name="_xlnm.Print_Area" localSheetId="48">'GR-73'!$A$1:$AJ$125</definedName>
    <definedName name="_xlnm.Print_Area" localSheetId="49">'GR-74'!$A$1:$AJ$125</definedName>
    <definedName name="_xlnm.Print_Area" localSheetId="50">'GR-75'!$A$1:$AJ$125</definedName>
    <definedName name="_xlnm.Print_Area" localSheetId="51">'GR-76'!$A$1:$AJ$125</definedName>
    <definedName name="_xlnm.Print_Area" localSheetId="52">'GR-77'!$A$1:$AJ$125</definedName>
    <definedName name="_xlnm.Print_Area" localSheetId="53">'GR-78'!$A$1:$AJ$125</definedName>
    <definedName name="_xlnm.Print_Area" localSheetId="54">'GR-79'!$A$1:$AJ$125</definedName>
    <definedName name="_xlnm.Print_Area" localSheetId="55">'GR-80'!$A$1:$AJ$125</definedName>
    <definedName name="_xlnm.Print_Area" localSheetId="56">'GR-81'!$A$1:$AJ$125</definedName>
    <definedName name="_xlnm.Print_Area" localSheetId="57">'GR-82'!$A$1:$AJ$125</definedName>
    <definedName name="_xlnm.Print_Area" localSheetId="58">'GR-83'!$A$1:$AJ$125</definedName>
    <definedName name="_xlnm.Print_Area" localSheetId="59">'GR-84'!$A$1:$AJ$125</definedName>
    <definedName name="_xlnm.Print_Area" localSheetId="1">'Table 3-1'!$A$1:$AJ$61</definedName>
    <definedName name="_xlnm.Print_Area" localSheetId="2">'Table 3-2 and 5-7'!$A$1:$AJ$61</definedName>
    <definedName name="_xlnm.Print_Area" localSheetId="3">'Tables 5-9 and 5-10(b)'!$A$1:$AJ$60</definedName>
    <definedName name="Type_B" localSheetId="6">'GR LON Calc Sheet'!$W$27</definedName>
    <definedName name="Type_B" localSheetId="7">'GR-32'!$W$27</definedName>
    <definedName name="Type_B" localSheetId="8">'GR-33'!$W$27</definedName>
    <definedName name="Type_B" localSheetId="9">'GR-34'!$W$27</definedName>
    <definedName name="Type_B" localSheetId="10">'GR-35'!$W$27</definedName>
    <definedName name="Type_B" localSheetId="11">'GR-36'!$W$27</definedName>
    <definedName name="Type_B" localSheetId="12">'GR-37'!$W$27</definedName>
    <definedName name="Type_B" localSheetId="13">'GR-38'!$W$27</definedName>
    <definedName name="Type_B" localSheetId="14">'GR-39'!$W$27</definedName>
    <definedName name="Type_B" localSheetId="15">'GR-40'!$W$27</definedName>
    <definedName name="Type_B" localSheetId="16">'GR-41'!$W$27</definedName>
    <definedName name="Type_B" localSheetId="17">'GR-42'!$W$27</definedName>
    <definedName name="Type_B" localSheetId="18">'GR-43'!$W$27</definedName>
    <definedName name="Type_B" localSheetId="19">'GR-44'!$W$27</definedName>
    <definedName name="Type_B" localSheetId="20">'GR-45'!$W$27</definedName>
    <definedName name="Type_B" localSheetId="21">'GR-46'!$W$27</definedName>
    <definedName name="Type_B" localSheetId="22">'GR-47'!$W$27</definedName>
    <definedName name="Type_B" localSheetId="23">'GR-48'!$W$27</definedName>
    <definedName name="Type_B" localSheetId="24">'GR-49'!$W$27</definedName>
    <definedName name="Type_B" localSheetId="25">'GR-50'!$W$27</definedName>
    <definedName name="Type_B" localSheetId="26">'GR-51'!$W$27</definedName>
    <definedName name="Type_B" localSheetId="27">'GR-52'!$W$27</definedName>
    <definedName name="Type_B" localSheetId="28">'GR-53'!$W$27</definedName>
    <definedName name="Type_B" localSheetId="29">'GR-54'!$W$27</definedName>
    <definedName name="Type_B" localSheetId="30">'GR-55'!$W$27</definedName>
    <definedName name="Type_B" localSheetId="31">'GR-56'!$W$27</definedName>
    <definedName name="Type_B" localSheetId="32">'GR-57'!$W$27</definedName>
    <definedName name="Type_B" localSheetId="33">'GR-58'!$W$27</definedName>
    <definedName name="Type_B" localSheetId="34">'GR-59'!$W$27</definedName>
    <definedName name="Type_B" localSheetId="35">'GR-60'!$W$27</definedName>
    <definedName name="Type_B" localSheetId="36">'GR-61'!$W$27</definedName>
    <definedName name="Type_B" localSheetId="37">'GR-62'!$W$27</definedName>
    <definedName name="Type_B" localSheetId="38">'GR-63'!$W$27</definedName>
    <definedName name="Type_B" localSheetId="39">'GR-64'!$W$27</definedName>
    <definedName name="Type_B" localSheetId="40">'GR-65'!$W$27</definedName>
    <definedName name="Type_B" localSheetId="41">'GR-66'!$W$27</definedName>
    <definedName name="Type_B" localSheetId="42">'GR-67'!$W$27</definedName>
    <definedName name="Type_B" localSheetId="43">'GR-68'!$W$27</definedName>
    <definedName name="Type_B" localSheetId="44">'GR-69'!$W$27</definedName>
    <definedName name="Type_B" localSheetId="45">'GR-70'!$W$27</definedName>
    <definedName name="Type_B" localSheetId="46">'GR-71'!$W$27</definedName>
    <definedName name="Type_B" localSheetId="47">'GR-72'!$W$27</definedName>
    <definedName name="Type_B" localSheetId="48">'GR-73'!$W$27</definedName>
    <definedName name="Type_B" localSheetId="49">'GR-74'!$W$27</definedName>
    <definedName name="Type_B" localSheetId="50">'GR-75'!$W$27</definedName>
    <definedName name="Type_B" localSheetId="51">'GR-76'!$W$27</definedName>
    <definedName name="Type_B" localSheetId="52">'GR-77'!$W$27</definedName>
    <definedName name="Type_B" localSheetId="53">'GR-78'!$W$27</definedName>
    <definedName name="Type_B" localSheetId="54">'GR-79'!$W$27</definedName>
    <definedName name="Type_B" localSheetId="55">'GR-80'!$W$27</definedName>
    <definedName name="Type_B" localSheetId="56">'GR-81'!$W$27</definedName>
    <definedName name="Type_B" localSheetId="57">'GR-82'!$W$27</definedName>
    <definedName name="Type_B" localSheetId="58">'GR-83'!$W$27</definedName>
    <definedName name="Type_B" localSheetId="59">'GR-84'!$W$27</definedName>
    <definedName name="Type_B">#REF!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Y115" i="536" l="1"/>
  <c r="AU115" i="536"/>
  <c r="BC115" i="536" s="1"/>
  <c r="N115" i="536"/>
  <c r="N113" i="536"/>
  <c r="AY111" i="536"/>
  <c r="AY118" i="536" s="1"/>
  <c r="AU111" i="536"/>
  <c r="AU118" i="536" s="1"/>
  <c r="Z109" i="536"/>
  <c r="V109" i="536"/>
  <c r="T109" i="536"/>
  <c r="P109" i="536"/>
  <c r="Z108" i="536"/>
  <c r="V108" i="536"/>
  <c r="T108" i="536"/>
  <c r="P108" i="536"/>
  <c r="Z106" i="536"/>
  <c r="T106" i="536"/>
  <c r="AE100" i="536"/>
  <c r="AD100" i="536"/>
  <c r="AC100" i="536"/>
  <c r="M100" i="536"/>
  <c r="K100" i="536"/>
  <c r="J100" i="536"/>
  <c r="H100" i="536"/>
  <c r="G100" i="536"/>
  <c r="E100" i="536"/>
  <c r="D100" i="536"/>
  <c r="C100" i="536"/>
  <c r="H99" i="536"/>
  <c r="Q97" i="536"/>
  <c r="O97" i="536"/>
  <c r="N97" i="536"/>
  <c r="M97" i="536"/>
  <c r="L97" i="536"/>
  <c r="K97" i="536"/>
  <c r="R96" i="536"/>
  <c r="Q96" i="536"/>
  <c r="P96" i="536"/>
  <c r="N96" i="536"/>
  <c r="M96" i="536"/>
  <c r="L96" i="536"/>
  <c r="K96" i="536"/>
  <c r="J96" i="536"/>
  <c r="I96" i="536"/>
  <c r="G96" i="536"/>
  <c r="AE95" i="536"/>
  <c r="AE94" i="536"/>
  <c r="Y94" i="536"/>
  <c r="H96" i="536" s="1"/>
  <c r="Q94" i="536"/>
  <c r="P94" i="536"/>
  <c r="O94" i="536"/>
  <c r="E94" i="536"/>
  <c r="Y93" i="536"/>
  <c r="F97" i="536" s="1"/>
  <c r="Q93" i="536"/>
  <c r="E93" i="536"/>
  <c r="BN79" i="536"/>
  <c r="BI79" i="536"/>
  <c r="BD79" i="536"/>
  <c r="AY79" i="536"/>
  <c r="BN77" i="536"/>
  <c r="BI77" i="536"/>
  <c r="BD77" i="536"/>
  <c r="AY77" i="536"/>
  <c r="BN75" i="536"/>
  <c r="BI75" i="536"/>
  <c r="BD75" i="536"/>
  <c r="W22" i="536" s="1"/>
  <c r="Y95" i="536" s="1"/>
  <c r="H97" i="536" s="1"/>
  <c r="AY75" i="536"/>
  <c r="BN73" i="536"/>
  <c r="BI73" i="536"/>
  <c r="BD73" i="536"/>
  <c r="AY73" i="536"/>
  <c r="AI66" i="536"/>
  <c r="Q66" i="536"/>
  <c r="AF65" i="536"/>
  <c r="X65" i="536"/>
  <c r="AF64" i="536"/>
  <c r="Y64" i="536"/>
  <c r="X63" i="536"/>
  <c r="V62" i="536"/>
  <c r="AE59" i="536"/>
  <c r="AD59" i="536"/>
  <c r="AC59" i="536"/>
  <c r="L59" i="536"/>
  <c r="J59" i="536"/>
  <c r="I59" i="536"/>
  <c r="G59" i="536"/>
  <c r="F59" i="536"/>
  <c r="E59" i="536"/>
  <c r="D59" i="536"/>
  <c r="C59" i="536"/>
  <c r="G58" i="536"/>
  <c r="Q56" i="536"/>
  <c r="O56" i="536"/>
  <c r="N56" i="536"/>
  <c r="M56" i="536"/>
  <c r="L56" i="536"/>
  <c r="K56" i="536"/>
  <c r="R55" i="536"/>
  <c r="Q55" i="536"/>
  <c r="P55" i="536"/>
  <c r="N55" i="536"/>
  <c r="M55" i="536"/>
  <c r="L55" i="536"/>
  <c r="K55" i="536"/>
  <c r="J55" i="536"/>
  <c r="I55" i="536"/>
  <c r="G55" i="536"/>
  <c r="E55" i="536"/>
  <c r="AE54" i="536"/>
  <c r="AE53" i="536"/>
  <c r="Q53" i="536"/>
  <c r="P53" i="536"/>
  <c r="O53" i="536"/>
  <c r="E53" i="536"/>
  <c r="Q52" i="536"/>
  <c r="E52" i="536"/>
  <c r="CA24" i="536"/>
  <c r="BZ24" i="536"/>
  <c r="W23" i="536"/>
  <c r="Q23" i="536"/>
  <c r="Y53" i="536" s="1"/>
  <c r="H55" i="536" s="1"/>
  <c r="Q22" i="536"/>
  <c r="Y54" i="536" s="1"/>
  <c r="H56" i="536" s="1"/>
  <c r="W21" i="536"/>
  <c r="W19" i="536"/>
  <c r="Q19" i="536"/>
  <c r="Q21" i="536" s="1"/>
  <c r="Y52" i="536" s="1"/>
  <c r="I8" i="536"/>
  <c r="AI125" i="536" s="1"/>
  <c r="X2" i="536"/>
  <c r="V1" i="536"/>
  <c r="AY115" i="535"/>
  <c r="AU115" i="535"/>
  <c r="BC115" i="535" s="1"/>
  <c r="N115" i="535"/>
  <c r="N113" i="535"/>
  <c r="AY111" i="535"/>
  <c r="AY118" i="535" s="1"/>
  <c r="AU111" i="535"/>
  <c r="AU118" i="535" s="1"/>
  <c r="Z109" i="535"/>
  <c r="V109" i="535"/>
  <c r="T109" i="535"/>
  <c r="P109" i="535"/>
  <c r="Z108" i="535"/>
  <c r="V108" i="535"/>
  <c r="T108" i="535"/>
  <c r="P108" i="535"/>
  <c r="Z106" i="535"/>
  <c r="T106" i="535"/>
  <c r="AE100" i="535"/>
  <c r="AD100" i="535"/>
  <c r="AC100" i="535"/>
  <c r="M100" i="535"/>
  <c r="K100" i="535"/>
  <c r="J100" i="535"/>
  <c r="H100" i="535"/>
  <c r="G100" i="535"/>
  <c r="E100" i="535"/>
  <c r="D100" i="535"/>
  <c r="C100" i="535"/>
  <c r="H99" i="535"/>
  <c r="Q97" i="535"/>
  <c r="O97" i="535"/>
  <c r="N97" i="535"/>
  <c r="M97" i="535"/>
  <c r="L97" i="535"/>
  <c r="K97" i="535"/>
  <c r="R96" i="535"/>
  <c r="Q96" i="535"/>
  <c r="P96" i="535"/>
  <c r="N96" i="535"/>
  <c r="M96" i="535"/>
  <c r="L96" i="535"/>
  <c r="K96" i="535"/>
  <c r="J96" i="535"/>
  <c r="I96" i="535"/>
  <c r="G96" i="535"/>
  <c r="AE95" i="535"/>
  <c r="AE94" i="535"/>
  <c r="Y94" i="535"/>
  <c r="H96" i="535" s="1"/>
  <c r="Q94" i="535"/>
  <c r="P94" i="535"/>
  <c r="O94" i="535"/>
  <c r="E94" i="535"/>
  <c r="Q93" i="535"/>
  <c r="E93" i="535"/>
  <c r="BN79" i="535"/>
  <c r="BI79" i="535"/>
  <c r="BD79" i="535"/>
  <c r="AY79" i="535"/>
  <c r="BN77" i="535"/>
  <c r="BI77" i="535"/>
  <c r="BD77" i="535"/>
  <c r="AY77" i="535"/>
  <c r="BN75" i="535"/>
  <c r="BI75" i="535"/>
  <c r="BD75" i="535"/>
  <c r="W22" i="535" s="1"/>
  <c r="Y95" i="535" s="1"/>
  <c r="H97" i="535" s="1"/>
  <c r="AY75" i="535"/>
  <c r="BN73" i="535"/>
  <c r="BI73" i="535"/>
  <c r="BD73" i="535"/>
  <c r="AY73" i="535"/>
  <c r="AI66" i="535"/>
  <c r="Q66" i="535"/>
  <c r="AF65" i="535"/>
  <c r="X65" i="535"/>
  <c r="AF64" i="535"/>
  <c r="Y64" i="535"/>
  <c r="X63" i="535"/>
  <c r="V62" i="535"/>
  <c r="AE59" i="535"/>
  <c r="AD59" i="535"/>
  <c r="AC59" i="535"/>
  <c r="L59" i="535"/>
  <c r="J59" i="535"/>
  <c r="I59" i="535"/>
  <c r="G59" i="535"/>
  <c r="F59" i="535"/>
  <c r="E59" i="535"/>
  <c r="D59" i="535"/>
  <c r="C59" i="535"/>
  <c r="G58" i="535"/>
  <c r="Q56" i="535"/>
  <c r="O56" i="535"/>
  <c r="N56" i="535"/>
  <c r="M56" i="535"/>
  <c r="L56" i="535"/>
  <c r="K56" i="535"/>
  <c r="R55" i="535"/>
  <c r="Q55" i="535"/>
  <c r="P55" i="535"/>
  <c r="N55" i="535"/>
  <c r="M55" i="535"/>
  <c r="L55" i="535"/>
  <c r="K55" i="535"/>
  <c r="J55" i="535"/>
  <c r="I55" i="535"/>
  <c r="G55" i="535"/>
  <c r="E55" i="535"/>
  <c r="AE54" i="535"/>
  <c r="AE53" i="535"/>
  <c r="Y53" i="535"/>
  <c r="H55" i="535" s="1"/>
  <c r="Q53" i="535"/>
  <c r="P53" i="535"/>
  <c r="O53" i="535"/>
  <c r="E53" i="535"/>
  <c r="Q52" i="535"/>
  <c r="E52" i="535"/>
  <c r="CA24" i="535"/>
  <c r="BZ24" i="535"/>
  <c r="W23" i="535"/>
  <c r="Q23" i="535"/>
  <c r="W19" i="535"/>
  <c r="W21" i="535" s="1"/>
  <c r="Y93" i="535" s="1"/>
  <c r="Q19" i="535"/>
  <c r="Q21" i="535" s="1"/>
  <c r="Y52" i="535" s="1"/>
  <c r="I8" i="535"/>
  <c r="AI125" i="535" s="1"/>
  <c r="X2" i="535"/>
  <c r="V1" i="535"/>
  <c r="BC115" i="534"/>
  <c r="AY115" i="534"/>
  <c r="AU115" i="534"/>
  <c r="N115" i="534"/>
  <c r="N113" i="534"/>
  <c r="AY111" i="534"/>
  <c r="AY118" i="534" s="1"/>
  <c r="AU111" i="534"/>
  <c r="AU118" i="534" s="1"/>
  <c r="Z109" i="534"/>
  <c r="V109" i="534"/>
  <c r="T109" i="534"/>
  <c r="P109" i="534"/>
  <c r="Z108" i="534"/>
  <c r="V108" i="534"/>
  <c r="T108" i="534"/>
  <c r="P108" i="534"/>
  <c r="Z106" i="534"/>
  <c r="T106" i="534"/>
  <c r="AE100" i="534"/>
  <c r="AD100" i="534"/>
  <c r="AC100" i="534"/>
  <c r="M100" i="534"/>
  <c r="K100" i="534"/>
  <c r="J100" i="534"/>
  <c r="H100" i="534"/>
  <c r="G100" i="534"/>
  <c r="E100" i="534"/>
  <c r="D100" i="534"/>
  <c r="C100" i="534"/>
  <c r="H99" i="534"/>
  <c r="Q97" i="534"/>
  <c r="O97" i="534"/>
  <c r="N97" i="534"/>
  <c r="M97" i="534"/>
  <c r="L97" i="534"/>
  <c r="K97" i="534"/>
  <c r="R96" i="534"/>
  <c r="Q96" i="534"/>
  <c r="P96" i="534"/>
  <c r="N96" i="534"/>
  <c r="M96" i="534"/>
  <c r="L96" i="534"/>
  <c r="K96" i="534"/>
  <c r="J96" i="534"/>
  <c r="I96" i="534"/>
  <c r="G96" i="534"/>
  <c r="AE95" i="534"/>
  <c r="AE94" i="534"/>
  <c r="Y94" i="534"/>
  <c r="H96" i="534" s="1"/>
  <c r="Q94" i="534"/>
  <c r="P94" i="534"/>
  <c r="O94" i="534"/>
  <c r="E94" i="534"/>
  <c r="Q93" i="534"/>
  <c r="E93" i="534"/>
  <c r="BN79" i="534"/>
  <c r="BI79" i="534"/>
  <c r="BD79" i="534"/>
  <c r="AY79" i="534"/>
  <c r="BN77" i="534"/>
  <c r="BI77" i="534"/>
  <c r="BD77" i="534"/>
  <c r="AY77" i="534"/>
  <c r="BN75" i="534"/>
  <c r="BI75" i="534"/>
  <c r="BD75" i="534"/>
  <c r="W22" i="534" s="1"/>
  <c r="Y95" i="534" s="1"/>
  <c r="H97" i="534" s="1"/>
  <c r="AY75" i="534"/>
  <c r="BN73" i="534"/>
  <c r="BI73" i="534"/>
  <c r="BD73" i="534"/>
  <c r="AY73" i="534"/>
  <c r="AI66" i="534"/>
  <c r="Q66" i="534"/>
  <c r="AF65" i="534"/>
  <c r="X65" i="534"/>
  <c r="AF64" i="534"/>
  <c r="Y64" i="534"/>
  <c r="X63" i="534"/>
  <c r="V62" i="534"/>
  <c r="AE59" i="534"/>
  <c r="AD59" i="534"/>
  <c r="AC59" i="534"/>
  <c r="L59" i="534"/>
  <c r="J59" i="534"/>
  <c r="I59" i="534"/>
  <c r="G59" i="534"/>
  <c r="F59" i="534"/>
  <c r="E59" i="534"/>
  <c r="D59" i="534"/>
  <c r="C59" i="534"/>
  <c r="G58" i="534"/>
  <c r="Q56" i="534"/>
  <c r="O56" i="534"/>
  <c r="N56" i="534"/>
  <c r="M56" i="534"/>
  <c r="L56" i="534"/>
  <c r="K56" i="534"/>
  <c r="R55" i="534"/>
  <c r="Q55" i="534"/>
  <c r="P55" i="534"/>
  <c r="N55" i="534"/>
  <c r="M55" i="534"/>
  <c r="L55" i="534"/>
  <c r="K55" i="534"/>
  <c r="J55" i="534"/>
  <c r="I55" i="534"/>
  <c r="G55" i="534"/>
  <c r="E55" i="534"/>
  <c r="AE54" i="534"/>
  <c r="AE53" i="534"/>
  <c r="Y53" i="534"/>
  <c r="H55" i="534" s="1"/>
  <c r="Q53" i="534"/>
  <c r="P53" i="534"/>
  <c r="O53" i="534"/>
  <c r="E53" i="534"/>
  <c r="Q52" i="534"/>
  <c r="E52" i="534"/>
  <c r="CA24" i="534"/>
  <c r="W19" i="534" s="1"/>
  <c r="W21" i="534" s="1"/>
  <c r="Y93" i="534" s="1"/>
  <c r="BZ24" i="534"/>
  <c r="Q19" i="534" s="1"/>
  <c r="Q21" i="534" s="1"/>
  <c r="Y52" i="534" s="1"/>
  <c r="W23" i="534"/>
  <c r="Q23" i="534"/>
  <c r="Q22" i="534"/>
  <c r="Y54" i="534" s="1"/>
  <c r="H56" i="534" s="1"/>
  <c r="I8" i="534"/>
  <c r="AI125" i="534" s="1"/>
  <c r="X2" i="534"/>
  <c r="V1" i="534"/>
  <c r="AY118" i="533"/>
  <c r="AY115" i="533"/>
  <c r="BC115" i="533" s="1"/>
  <c r="AU115" i="533"/>
  <c r="N115" i="533"/>
  <c r="N113" i="533"/>
  <c r="AY111" i="533"/>
  <c r="AU111" i="533"/>
  <c r="AU118" i="533" s="1"/>
  <c r="Z109" i="533"/>
  <c r="V109" i="533"/>
  <c r="T109" i="533"/>
  <c r="P109" i="533"/>
  <c r="Z108" i="533"/>
  <c r="V108" i="533"/>
  <c r="T108" i="533"/>
  <c r="P108" i="533"/>
  <c r="Z106" i="533"/>
  <c r="T106" i="533"/>
  <c r="AE100" i="533"/>
  <c r="AD100" i="533"/>
  <c r="AC100" i="533"/>
  <c r="M100" i="533"/>
  <c r="K100" i="533"/>
  <c r="J100" i="533"/>
  <c r="H100" i="533"/>
  <c r="G100" i="533"/>
  <c r="E100" i="533"/>
  <c r="D100" i="533"/>
  <c r="C100" i="533"/>
  <c r="H99" i="533"/>
  <c r="Q97" i="533"/>
  <c r="O97" i="533"/>
  <c r="N97" i="533"/>
  <c r="M97" i="533"/>
  <c r="L97" i="533"/>
  <c r="K97" i="533"/>
  <c r="R96" i="533"/>
  <c r="Q96" i="533"/>
  <c r="P96" i="533"/>
  <c r="N96" i="533"/>
  <c r="M96" i="533"/>
  <c r="L96" i="533"/>
  <c r="K96" i="533"/>
  <c r="J96" i="533"/>
  <c r="I96" i="533"/>
  <c r="G96" i="533"/>
  <c r="AE95" i="533"/>
  <c r="AE94" i="533"/>
  <c r="Y94" i="533"/>
  <c r="H96" i="533" s="1"/>
  <c r="Q94" i="533"/>
  <c r="P94" i="533"/>
  <c r="O94" i="533"/>
  <c r="E94" i="533"/>
  <c r="Y93" i="533"/>
  <c r="F97" i="533" s="1"/>
  <c r="Q93" i="533"/>
  <c r="E93" i="533"/>
  <c r="BN79" i="533"/>
  <c r="BI79" i="533"/>
  <c r="BD79" i="533"/>
  <c r="AY79" i="533"/>
  <c r="BN77" i="533"/>
  <c r="BI77" i="533"/>
  <c r="BD77" i="533"/>
  <c r="AY77" i="533"/>
  <c r="BN75" i="533"/>
  <c r="BI75" i="533"/>
  <c r="BD75" i="533"/>
  <c r="AY75" i="533"/>
  <c r="BN73" i="533"/>
  <c r="BI73" i="533"/>
  <c r="BD73" i="533"/>
  <c r="AY73" i="533"/>
  <c r="AI66" i="533"/>
  <c r="Q66" i="533"/>
  <c r="AF65" i="533"/>
  <c r="X65" i="533"/>
  <c r="AF64" i="533"/>
  <c r="Y64" i="533"/>
  <c r="X63" i="533"/>
  <c r="V62" i="533"/>
  <c r="AE59" i="533"/>
  <c r="AD59" i="533"/>
  <c r="AC59" i="533"/>
  <c r="L59" i="533"/>
  <c r="J59" i="533"/>
  <c r="I59" i="533"/>
  <c r="G59" i="533"/>
  <c r="F59" i="533"/>
  <c r="E59" i="533"/>
  <c r="D59" i="533"/>
  <c r="C59" i="533"/>
  <c r="G58" i="533"/>
  <c r="Q56" i="533"/>
  <c r="O56" i="533"/>
  <c r="N56" i="533"/>
  <c r="M56" i="533"/>
  <c r="L56" i="533"/>
  <c r="K56" i="533"/>
  <c r="R55" i="533"/>
  <c r="Q55" i="533"/>
  <c r="P55" i="533"/>
  <c r="N55" i="533"/>
  <c r="M55" i="533"/>
  <c r="L55" i="533"/>
  <c r="K55" i="533"/>
  <c r="J55" i="533"/>
  <c r="I55" i="533"/>
  <c r="G55" i="533"/>
  <c r="E55" i="533"/>
  <c r="AE54" i="533"/>
  <c r="AE53" i="533"/>
  <c r="Q53" i="533"/>
  <c r="P53" i="533"/>
  <c r="O53" i="533"/>
  <c r="E53" i="533"/>
  <c r="Q52" i="533"/>
  <c r="E52" i="533"/>
  <c r="CA24" i="533"/>
  <c r="BZ24" i="533"/>
  <c r="W23" i="533"/>
  <c r="Q23" i="533"/>
  <c r="Y53" i="533" s="1"/>
  <c r="H55" i="533" s="1"/>
  <c r="W22" i="533"/>
  <c r="Y95" i="533" s="1"/>
  <c r="H97" i="533" s="1"/>
  <c r="Q22" i="533"/>
  <c r="Y54" i="533" s="1"/>
  <c r="H56" i="533" s="1"/>
  <c r="W21" i="533"/>
  <c r="W19" i="533"/>
  <c r="Q19" i="533"/>
  <c r="Q21" i="533" s="1"/>
  <c r="Y52" i="533" s="1"/>
  <c r="I8" i="533"/>
  <c r="AI125" i="533" s="1"/>
  <c r="X2" i="533"/>
  <c r="V1" i="533"/>
  <c r="AY115" i="532"/>
  <c r="AY118" i="532" s="1"/>
  <c r="AU115" i="532"/>
  <c r="BC115" i="532" s="1"/>
  <c r="N115" i="532"/>
  <c r="N113" i="532"/>
  <c r="BC111" i="532"/>
  <c r="AY111" i="532"/>
  <c r="AU111" i="532"/>
  <c r="AU118" i="532" s="1"/>
  <c r="Z109" i="532"/>
  <c r="V109" i="532"/>
  <c r="T109" i="532"/>
  <c r="P109" i="532"/>
  <c r="N114" i="532" s="1"/>
  <c r="Z108" i="532"/>
  <c r="V108" i="532"/>
  <c r="T108" i="532"/>
  <c r="P108" i="532"/>
  <c r="Z106" i="532"/>
  <c r="T106" i="532"/>
  <c r="AE100" i="532"/>
  <c r="AD100" i="532"/>
  <c r="AC100" i="532"/>
  <c r="M100" i="532"/>
  <c r="K100" i="532"/>
  <c r="J100" i="532"/>
  <c r="H100" i="532"/>
  <c r="G100" i="532"/>
  <c r="E100" i="532"/>
  <c r="D100" i="532"/>
  <c r="C100" i="532"/>
  <c r="H99" i="532"/>
  <c r="Q97" i="532"/>
  <c r="O97" i="532"/>
  <c r="N97" i="532"/>
  <c r="M97" i="532"/>
  <c r="L97" i="532"/>
  <c r="K97" i="532"/>
  <c r="H97" i="532"/>
  <c r="R96" i="532"/>
  <c r="Q96" i="532"/>
  <c r="P96" i="532"/>
  <c r="N96" i="532"/>
  <c r="M96" i="532"/>
  <c r="L96" i="532"/>
  <c r="K96" i="532"/>
  <c r="J96" i="532"/>
  <c r="I96" i="532"/>
  <c r="G96" i="532"/>
  <c r="AE95" i="532"/>
  <c r="Y95" i="532"/>
  <c r="AE94" i="532"/>
  <c r="Y94" i="532"/>
  <c r="H96" i="532" s="1"/>
  <c r="Q94" i="532"/>
  <c r="P94" i="532"/>
  <c r="O94" i="532"/>
  <c r="E94" i="532"/>
  <c r="Y93" i="532"/>
  <c r="F97" i="532" s="1"/>
  <c r="Q93" i="532"/>
  <c r="E93" i="532"/>
  <c r="BN79" i="532"/>
  <c r="BI79" i="532"/>
  <c r="BD79" i="532"/>
  <c r="AY79" i="532"/>
  <c r="BN77" i="532"/>
  <c r="BI77" i="532"/>
  <c r="BD77" i="532"/>
  <c r="AY77" i="532"/>
  <c r="BN75" i="532"/>
  <c r="BI75" i="532"/>
  <c r="BD75" i="532"/>
  <c r="AY75" i="532"/>
  <c r="BN73" i="532"/>
  <c r="BI73" i="532"/>
  <c r="BD73" i="532"/>
  <c r="AY73" i="532"/>
  <c r="AI66" i="532"/>
  <c r="Q66" i="532"/>
  <c r="AF65" i="532"/>
  <c r="X65" i="532"/>
  <c r="AF64" i="532"/>
  <c r="Y64" i="532"/>
  <c r="X63" i="532"/>
  <c r="V62" i="532"/>
  <c r="AE59" i="532"/>
  <c r="AD59" i="532"/>
  <c r="AC59" i="532"/>
  <c r="L59" i="532"/>
  <c r="J59" i="532"/>
  <c r="I59" i="532"/>
  <c r="G59" i="532"/>
  <c r="F59" i="532"/>
  <c r="E59" i="532"/>
  <c r="D59" i="532"/>
  <c r="C59" i="532"/>
  <c r="G58" i="532"/>
  <c r="Q56" i="532"/>
  <c r="O56" i="532"/>
  <c r="N56" i="532"/>
  <c r="M56" i="532"/>
  <c r="L56" i="532"/>
  <c r="K56" i="532"/>
  <c r="F56" i="532"/>
  <c r="R55" i="532"/>
  <c r="Q55" i="532"/>
  <c r="P55" i="532"/>
  <c r="N55" i="532"/>
  <c r="M55" i="532"/>
  <c r="L55" i="532"/>
  <c r="K55" i="532"/>
  <c r="J55" i="532"/>
  <c r="I55" i="532"/>
  <c r="G55" i="532"/>
  <c r="E55" i="532"/>
  <c r="AE54" i="532"/>
  <c r="AE53" i="532"/>
  <c r="Y53" i="532"/>
  <c r="H55" i="532" s="1"/>
  <c r="Q53" i="532"/>
  <c r="P53" i="532"/>
  <c r="O53" i="532"/>
  <c r="E53" i="532"/>
  <c r="Y52" i="532"/>
  <c r="F55" i="532" s="1"/>
  <c r="Q52" i="532"/>
  <c r="E52" i="532"/>
  <c r="CA24" i="532"/>
  <c r="BZ24" i="532"/>
  <c r="W23" i="532"/>
  <c r="Q23" i="532"/>
  <c r="W22" i="532"/>
  <c r="Q22" i="532"/>
  <c r="Y54" i="532" s="1"/>
  <c r="H56" i="532" s="1"/>
  <c r="W21" i="532"/>
  <c r="Q21" i="532"/>
  <c r="W19" i="532"/>
  <c r="Q19" i="532"/>
  <c r="I8" i="532"/>
  <c r="AI125" i="532" s="1"/>
  <c r="X2" i="532"/>
  <c r="V1" i="532"/>
  <c r="AY115" i="531"/>
  <c r="AU115" i="531"/>
  <c r="BC115" i="531" s="1"/>
  <c r="N115" i="531"/>
  <c r="N113" i="531"/>
  <c r="AY111" i="531"/>
  <c r="AY118" i="531" s="1"/>
  <c r="AU111" i="531"/>
  <c r="AU118" i="531" s="1"/>
  <c r="Z109" i="531"/>
  <c r="V109" i="531"/>
  <c r="T109" i="531"/>
  <c r="P109" i="531"/>
  <c r="Z108" i="531"/>
  <c r="V108" i="531"/>
  <c r="T108" i="531"/>
  <c r="P108" i="531"/>
  <c r="Z106" i="531"/>
  <c r="T106" i="531"/>
  <c r="AE100" i="531"/>
  <c r="AD100" i="531"/>
  <c r="AC100" i="531"/>
  <c r="M100" i="531"/>
  <c r="K100" i="531"/>
  <c r="J100" i="531"/>
  <c r="H100" i="531"/>
  <c r="G100" i="531"/>
  <c r="E100" i="531"/>
  <c r="D100" i="531"/>
  <c r="C100" i="531"/>
  <c r="H99" i="531"/>
  <c r="Q97" i="531"/>
  <c r="O97" i="531"/>
  <c r="N97" i="531"/>
  <c r="M97" i="531"/>
  <c r="L97" i="531"/>
  <c r="K97" i="531"/>
  <c r="H97" i="531"/>
  <c r="R96" i="531"/>
  <c r="Q96" i="531"/>
  <c r="P96" i="531"/>
  <c r="N96" i="531"/>
  <c r="M96" i="531"/>
  <c r="L96" i="531"/>
  <c r="K96" i="531"/>
  <c r="J96" i="531"/>
  <c r="I96" i="531"/>
  <c r="G96" i="531"/>
  <c r="AE95" i="531"/>
  <c r="Y95" i="531"/>
  <c r="AE94" i="531"/>
  <c r="Q94" i="531"/>
  <c r="P94" i="531"/>
  <c r="O94" i="531"/>
  <c r="E94" i="531"/>
  <c r="Q93" i="531"/>
  <c r="E93" i="531"/>
  <c r="BN79" i="531"/>
  <c r="BI79" i="531"/>
  <c r="BD79" i="531"/>
  <c r="AY79" i="531"/>
  <c r="BN77" i="531"/>
  <c r="BI77" i="531"/>
  <c r="BD77" i="531"/>
  <c r="AY77" i="531"/>
  <c r="BN75" i="531"/>
  <c r="BI75" i="531"/>
  <c r="BD75" i="531"/>
  <c r="AY75" i="531"/>
  <c r="BN73" i="531"/>
  <c r="BI73" i="531"/>
  <c r="BD73" i="531"/>
  <c r="AY73" i="531"/>
  <c r="AI66" i="531"/>
  <c r="Q66" i="531"/>
  <c r="AF65" i="531"/>
  <c r="X65" i="531"/>
  <c r="AF64" i="531"/>
  <c r="Y64" i="531"/>
  <c r="X63" i="531"/>
  <c r="V62" i="531"/>
  <c r="AE59" i="531"/>
  <c r="AD59" i="531"/>
  <c r="AC59" i="531"/>
  <c r="L59" i="531"/>
  <c r="J59" i="531"/>
  <c r="I59" i="531"/>
  <c r="G59" i="531"/>
  <c r="F59" i="531"/>
  <c r="E59" i="531"/>
  <c r="D59" i="531"/>
  <c r="C59" i="531"/>
  <c r="G58" i="531"/>
  <c r="Q56" i="531"/>
  <c r="O56" i="531"/>
  <c r="N56" i="531"/>
  <c r="M56" i="531"/>
  <c r="L56" i="531"/>
  <c r="K56" i="531"/>
  <c r="R55" i="531"/>
  <c r="Q55" i="531"/>
  <c r="P55" i="531"/>
  <c r="N55" i="531"/>
  <c r="M55" i="531"/>
  <c r="L55" i="531"/>
  <c r="K55" i="531"/>
  <c r="J55" i="531"/>
  <c r="I55" i="531"/>
  <c r="G55" i="531"/>
  <c r="E55" i="531"/>
  <c r="AE54" i="531"/>
  <c r="AE53" i="531"/>
  <c r="Q53" i="531"/>
  <c r="P53" i="531"/>
  <c r="O53" i="531"/>
  <c r="E53" i="531"/>
  <c r="Q52" i="531"/>
  <c r="E52" i="531"/>
  <c r="CA24" i="531"/>
  <c r="BZ24" i="531"/>
  <c r="W23" i="531"/>
  <c r="Y94" i="531" s="1"/>
  <c r="H96" i="531" s="1"/>
  <c r="Q23" i="531"/>
  <c r="Y53" i="531" s="1"/>
  <c r="H55" i="531" s="1"/>
  <c r="W22" i="531"/>
  <c r="Q22" i="531"/>
  <c r="Y54" i="531" s="1"/>
  <c r="H56" i="531" s="1"/>
  <c r="W19" i="531"/>
  <c r="W21" i="531" s="1"/>
  <c r="Y93" i="531" s="1"/>
  <c r="Q19" i="531"/>
  <c r="Q21" i="531" s="1"/>
  <c r="Y52" i="531" s="1"/>
  <c r="I8" i="531"/>
  <c r="AI125" i="531" s="1"/>
  <c r="X2" i="531"/>
  <c r="V1" i="531"/>
  <c r="AY115" i="530"/>
  <c r="AU115" i="530"/>
  <c r="BC115" i="530" s="1"/>
  <c r="N115" i="530"/>
  <c r="N113" i="530"/>
  <c r="AY111" i="530"/>
  <c r="AY118" i="530" s="1"/>
  <c r="AU111" i="530"/>
  <c r="BC111" i="530" s="1"/>
  <c r="Z109" i="530"/>
  <c r="V109" i="530"/>
  <c r="T109" i="530"/>
  <c r="P109" i="530"/>
  <c r="N114" i="530" s="1"/>
  <c r="Z108" i="530"/>
  <c r="V108" i="530"/>
  <c r="T108" i="530"/>
  <c r="P108" i="530"/>
  <c r="Z106" i="530"/>
  <c r="T106" i="530"/>
  <c r="AE100" i="530"/>
  <c r="AD100" i="530"/>
  <c r="AC100" i="530"/>
  <c r="M100" i="530"/>
  <c r="K100" i="530"/>
  <c r="J100" i="530"/>
  <c r="H100" i="530"/>
  <c r="G100" i="530"/>
  <c r="E100" i="530"/>
  <c r="D100" i="530"/>
  <c r="C100" i="530"/>
  <c r="H99" i="530"/>
  <c r="Q97" i="530"/>
  <c r="O97" i="530"/>
  <c r="N97" i="530"/>
  <c r="M97" i="530"/>
  <c r="L97" i="530"/>
  <c r="K97" i="530"/>
  <c r="H97" i="530"/>
  <c r="R96" i="530"/>
  <c r="Q96" i="530"/>
  <c r="P96" i="530"/>
  <c r="N96" i="530"/>
  <c r="M96" i="530"/>
  <c r="L96" i="530"/>
  <c r="K96" i="530"/>
  <c r="J96" i="530"/>
  <c r="I96" i="530"/>
  <c r="G96" i="530"/>
  <c r="AE95" i="530"/>
  <c r="Y95" i="530"/>
  <c r="AE94" i="530"/>
  <c r="Y94" i="530"/>
  <c r="H96" i="530" s="1"/>
  <c r="Q94" i="530"/>
  <c r="P94" i="530"/>
  <c r="O94" i="530"/>
  <c r="E94" i="530"/>
  <c r="Q93" i="530"/>
  <c r="E93" i="530"/>
  <c r="BN79" i="530"/>
  <c r="BI79" i="530"/>
  <c r="BD79" i="530"/>
  <c r="AY79" i="530"/>
  <c r="BN77" i="530"/>
  <c r="BI77" i="530"/>
  <c r="BD77" i="530"/>
  <c r="AY77" i="530"/>
  <c r="BN75" i="530"/>
  <c r="BI75" i="530"/>
  <c r="BD75" i="530"/>
  <c r="AY75" i="530"/>
  <c r="BN73" i="530"/>
  <c r="BI73" i="530"/>
  <c r="BD73" i="530"/>
  <c r="AY73" i="530"/>
  <c r="AI66" i="530"/>
  <c r="Q66" i="530"/>
  <c r="AF65" i="530"/>
  <c r="X65" i="530"/>
  <c r="AF64" i="530"/>
  <c r="Y64" i="530"/>
  <c r="X63" i="530"/>
  <c r="V62" i="530"/>
  <c r="AE59" i="530"/>
  <c r="AD59" i="530"/>
  <c r="AC59" i="530"/>
  <c r="L59" i="530"/>
  <c r="J59" i="530"/>
  <c r="I59" i="530"/>
  <c r="G59" i="530"/>
  <c r="F59" i="530"/>
  <c r="E59" i="530"/>
  <c r="D59" i="530"/>
  <c r="C59" i="530"/>
  <c r="G58" i="530"/>
  <c r="Q56" i="530"/>
  <c r="O56" i="530"/>
  <c r="N56" i="530"/>
  <c r="M56" i="530"/>
  <c r="L56" i="530"/>
  <c r="K56" i="530"/>
  <c r="H56" i="530"/>
  <c r="R55" i="530"/>
  <c r="Q55" i="530"/>
  <c r="P55" i="530"/>
  <c r="N55" i="530"/>
  <c r="M55" i="530"/>
  <c r="L55" i="530"/>
  <c r="K55" i="530"/>
  <c r="J55" i="530"/>
  <c r="I55" i="530"/>
  <c r="G55" i="530"/>
  <c r="E55" i="530"/>
  <c r="AE54" i="530"/>
  <c r="Y54" i="530"/>
  <c r="AE53" i="530"/>
  <c r="Y53" i="530"/>
  <c r="H55" i="530" s="1"/>
  <c r="Q53" i="530"/>
  <c r="P53" i="530"/>
  <c r="O53" i="530"/>
  <c r="E53" i="530"/>
  <c r="Q52" i="530"/>
  <c r="E52" i="530"/>
  <c r="CA24" i="530"/>
  <c r="BZ24" i="530"/>
  <c r="W23" i="530"/>
  <c r="Q23" i="530"/>
  <c r="W22" i="530"/>
  <c r="Q22" i="530"/>
  <c r="W19" i="530"/>
  <c r="W21" i="530" s="1"/>
  <c r="Y93" i="530" s="1"/>
  <c r="Q19" i="530"/>
  <c r="Q21" i="530" s="1"/>
  <c r="Y52" i="530" s="1"/>
  <c r="I8" i="530"/>
  <c r="AI125" i="530" s="1"/>
  <c r="X2" i="530"/>
  <c r="V1" i="530"/>
  <c r="BC115" i="529"/>
  <c r="AY115" i="529"/>
  <c r="AU115" i="529"/>
  <c r="N115" i="529"/>
  <c r="N113" i="529"/>
  <c r="AY111" i="529"/>
  <c r="AY118" i="529" s="1"/>
  <c r="AU111" i="529"/>
  <c r="AU118" i="529" s="1"/>
  <c r="Z109" i="529"/>
  <c r="V109" i="529"/>
  <c r="T109" i="529"/>
  <c r="P109" i="529"/>
  <c r="Z108" i="529"/>
  <c r="V108" i="529"/>
  <c r="T108" i="529"/>
  <c r="P108" i="529"/>
  <c r="Z106" i="529"/>
  <c r="T106" i="529"/>
  <c r="AE100" i="529"/>
  <c r="AD100" i="529"/>
  <c r="AC100" i="529"/>
  <c r="M100" i="529"/>
  <c r="K100" i="529"/>
  <c r="J100" i="529"/>
  <c r="H100" i="529"/>
  <c r="G100" i="529"/>
  <c r="E100" i="529"/>
  <c r="D100" i="529"/>
  <c r="C100" i="529"/>
  <c r="H99" i="529"/>
  <c r="Q97" i="529"/>
  <c r="O97" i="529"/>
  <c r="N97" i="529"/>
  <c r="M97" i="529"/>
  <c r="L97" i="529"/>
  <c r="K97" i="529"/>
  <c r="R96" i="529"/>
  <c r="Q96" i="529"/>
  <c r="P96" i="529"/>
  <c r="N96" i="529"/>
  <c r="M96" i="529"/>
  <c r="L96" i="529"/>
  <c r="K96" i="529"/>
  <c r="J96" i="529"/>
  <c r="I96" i="529"/>
  <c r="G96" i="529"/>
  <c r="AE95" i="529"/>
  <c r="AE94" i="529"/>
  <c r="Y94" i="529"/>
  <c r="H96" i="529" s="1"/>
  <c r="Q94" i="529"/>
  <c r="P94" i="529"/>
  <c r="O94" i="529"/>
  <c r="E94" i="529"/>
  <c r="Q93" i="529"/>
  <c r="E93" i="529"/>
  <c r="BN79" i="529"/>
  <c r="BI79" i="529"/>
  <c r="BD79" i="529"/>
  <c r="AY79" i="529"/>
  <c r="BN77" i="529"/>
  <c r="BI77" i="529"/>
  <c r="BD77" i="529"/>
  <c r="AY77" i="529"/>
  <c r="BN75" i="529"/>
  <c r="BI75" i="529"/>
  <c r="BD75" i="529"/>
  <c r="AY75" i="529"/>
  <c r="BN73" i="529"/>
  <c r="BI73" i="529"/>
  <c r="BD73" i="529"/>
  <c r="AY73" i="529"/>
  <c r="AI66" i="529"/>
  <c r="Q66" i="529"/>
  <c r="AF65" i="529"/>
  <c r="X65" i="529"/>
  <c r="AF64" i="529"/>
  <c r="Y64" i="529"/>
  <c r="X63" i="529"/>
  <c r="V62" i="529"/>
  <c r="AE59" i="529"/>
  <c r="AD59" i="529"/>
  <c r="AC59" i="529"/>
  <c r="L59" i="529"/>
  <c r="J59" i="529"/>
  <c r="I59" i="529"/>
  <c r="G59" i="529"/>
  <c r="F59" i="529"/>
  <c r="E59" i="529"/>
  <c r="D59" i="529"/>
  <c r="C59" i="529"/>
  <c r="G58" i="529"/>
  <c r="Q56" i="529"/>
  <c r="O56" i="529"/>
  <c r="N56" i="529"/>
  <c r="M56" i="529"/>
  <c r="L56" i="529"/>
  <c r="K56" i="529"/>
  <c r="R55" i="529"/>
  <c r="Q55" i="529"/>
  <c r="P55" i="529"/>
  <c r="N55" i="529"/>
  <c r="M55" i="529"/>
  <c r="L55" i="529"/>
  <c r="K55" i="529"/>
  <c r="J55" i="529"/>
  <c r="I55" i="529"/>
  <c r="G55" i="529"/>
  <c r="E55" i="529"/>
  <c r="AE54" i="529"/>
  <c r="AE53" i="529"/>
  <c r="Y53" i="529"/>
  <c r="H55" i="529" s="1"/>
  <c r="Q53" i="529"/>
  <c r="P53" i="529"/>
  <c r="O53" i="529"/>
  <c r="E53" i="529"/>
  <c r="Q52" i="529"/>
  <c r="E52" i="529"/>
  <c r="CA24" i="529"/>
  <c r="BZ24" i="529"/>
  <c r="W23" i="529"/>
  <c r="Q23" i="529"/>
  <c r="W22" i="529"/>
  <c r="Y95" i="529" s="1"/>
  <c r="H97" i="529" s="1"/>
  <c r="Q22" i="529"/>
  <c r="Y54" i="529" s="1"/>
  <c r="H56" i="529" s="1"/>
  <c r="W19" i="529"/>
  <c r="W21" i="529" s="1"/>
  <c r="Y93" i="529" s="1"/>
  <c r="Q19" i="529"/>
  <c r="Q21" i="529" s="1"/>
  <c r="Y52" i="529" s="1"/>
  <c r="I8" i="529"/>
  <c r="AI125" i="529" s="1"/>
  <c r="X2" i="529"/>
  <c r="V1" i="529"/>
  <c r="AY115" i="528"/>
  <c r="AU115" i="528"/>
  <c r="BC115" i="528" s="1"/>
  <c r="N115" i="528"/>
  <c r="N113" i="528"/>
  <c r="AY111" i="528"/>
  <c r="AY118" i="528" s="1"/>
  <c r="AU111" i="528"/>
  <c r="AU118" i="528" s="1"/>
  <c r="Z109" i="528"/>
  <c r="V109" i="528"/>
  <c r="T109" i="528"/>
  <c r="P109" i="528"/>
  <c r="Z108" i="528"/>
  <c r="V108" i="528"/>
  <c r="T108" i="528"/>
  <c r="P108" i="528"/>
  <c r="Z106" i="528"/>
  <c r="T106" i="528"/>
  <c r="AE100" i="528"/>
  <c r="AD100" i="528"/>
  <c r="AC100" i="528"/>
  <c r="M100" i="528"/>
  <c r="K100" i="528"/>
  <c r="J100" i="528"/>
  <c r="H100" i="528"/>
  <c r="G100" i="528"/>
  <c r="E100" i="528"/>
  <c r="D100" i="528"/>
  <c r="C100" i="528"/>
  <c r="H99" i="528"/>
  <c r="Q97" i="528"/>
  <c r="O97" i="528"/>
  <c r="N97" i="528"/>
  <c r="M97" i="528"/>
  <c r="L97" i="528"/>
  <c r="K97" i="528"/>
  <c r="H97" i="528"/>
  <c r="R96" i="528"/>
  <c r="Q96" i="528"/>
  <c r="P96" i="528"/>
  <c r="N96" i="528"/>
  <c r="M96" i="528"/>
  <c r="L96" i="528"/>
  <c r="K96" i="528"/>
  <c r="J96" i="528"/>
  <c r="I96" i="528"/>
  <c r="H96" i="528"/>
  <c r="G96" i="528"/>
  <c r="AE95" i="528"/>
  <c r="Y95" i="528"/>
  <c r="AE94" i="528"/>
  <c r="Y94" i="528"/>
  <c r="Q94" i="528"/>
  <c r="P94" i="528"/>
  <c r="O94" i="528"/>
  <c r="E94" i="528"/>
  <c r="Q93" i="528"/>
  <c r="E93" i="528"/>
  <c r="BN79" i="528"/>
  <c r="BI79" i="528"/>
  <c r="BD79" i="528"/>
  <c r="AY79" i="528"/>
  <c r="BN77" i="528"/>
  <c r="BI77" i="528"/>
  <c r="BD77" i="528"/>
  <c r="AY77" i="528"/>
  <c r="BN75" i="528"/>
  <c r="BI75" i="528"/>
  <c r="BD75" i="528"/>
  <c r="AY75" i="528"/>
  <c r="BN73" i="528"/>
  <c r="BI73" i="528"/>
  <c r="BD73" i="528"/>
  <c r="AY73" i="528"/>
  <c r="AI66" i="528"/>
  <c r="Q66" i="528"/>
  <c r="AF65" i="528"/>
  <c r="X65" i="528"/>
  <c r="AF64" i="528"/>
  <c r="Y64" i="528"/>
  <c r="X63" i="528"/>
  <c r="V62" i="528"/>
  <c r="AE59" i="528"/>
  <c r="AD59" i="528"/>
  <c r="AC59" i="528"/>
  <c r="L59" i="528"/>
  <c r="J59" i="528"/>
  <c r="I59" i="528"/>
  <c r="G59" i="528"/>
  <c r="F59" i="528"/>
  <c r="E59" i="528"/>
  <c r="D59" i="528"/>
  <c r="C59" i="528"/>
  <c r="G58" i="528"/>
  <c r="Q56" i="528"/>
  <c r="O56" i="528"/>
  <c r="N56" i="528"/>
  <c r="M56" i="528"/>
  <c r="L56" i="528"/>
  <c r="K56" i="528"/>
  <c r="H56" i="528"/>
  <c r="R55" i="528"/>
  <c r="Q55" i="528"/>
  <c r="P55" i="528"/>
  <c r="N55" i="528"/>
  <c r="M55" i="528"/>
  <c r="L55" i="528"/>
  <c r="K55" i="528"/>
  <c r="J55" i="528"/>
  <c r="I55" i="528"/>
  <c r="H55" i="528"/>
  <c r="G55" i="528"/>
  <c r="E55" i="528"/>
  <c r="AE54" i="528"/>
  <c r="Y54" i="528"/>
  <c r="AE53" i="528"/>
  <c r="Y53" i="528"/>
  <c r="Q53" i="528"/>
  <c r="P53" i="528"/>
  <c r="O53" i="528"/>
  <c r="E53" i="528"/>
  <c r="Q52" i="528"/>
  <c r="E52" i="528"/>
  <c r="CA24" i="528"/>
  <c r="W19" i="528" s="1"/>
  <c r="W21" i="528" s="1"/>
  <c r="Y93" i="528" s="1"/>
  <c r="BZ24" i="528"/>
  <c r="W23" i="528"/>
  <c r="Q23" i="528"/>
  <c r="W22" i="528"/>
  <c r="Q22" i="528"/>
  <c r="Q19" i="528"/>
  <c r="Q21" i="528" s="1"/>
  <c r="Y52" i="528" s="1"/>
  <c r="I8" i="528"/>
  <c r="AI125" i="528" s="1"/>
  <c r="X2" i="528"/>
  <c r="V1" i="528"/>
  <c r="AY115" i="527"/>
  <c r="AU115" i="527"/>
  <c r="BC115" i="527" s="1"/>
  <c r="N115" i="527"/>
  <c r="N113" i="527"/>
  <c r="AY111" i="527"/>
  <c r="AY118" i="527" s="1"/>
  <c r="AU111" i="527"/>
  <c r="AU118" i="527" s="1"/>
  <c r="Z109" i="527"/>
  <c r="V109" i="527"/>
  <c r="T109" i="527"/>
  <c r="P109" i="527"/>
  <c r="Z108" i="527"/>
  <c r="V108" i="527"/>
  <c r="T108" i="527"/>
  <c r="P108" i="527"/>
  <c r="Z106" i="527"/>
  <c r="T106" i="527"/>
  <c r="AE100" i="527"/>
  <c r="AD100" i="527"/>
  <c r="AC100" i="527"/>
  <c r="M100" i="527"/>
  <c r="K100" i="527"/>
  <c r="J100" i="527"/>
  <c r="H100" i="527"/>
  <c r="G100" i="527"/>
  <c r="E100" i="527"/>
  <c r="D100" i="527"/>
  <c r="C100" i="527"/>
  <c r="H99" i="527"/>
  <c r="Q97" i="527"/>
  <c r="O97" i="527"/>
  <c r="N97" i="527"/>
  <c r="M97" i="527"/>
  <c r="L97" i="527"/>
  <c r="K97" i="527"/>
  <c r="H97" i="527"/>
  <c r="R96" i="527"/>
  <c r="Q96" i="527"/>
  <c r="P96" i="527"/>
  <c r="N96" i="527"/>
  <c r="M96" i="527"/>
  <c r="L96" i="527"/>
  <c r="K96" i="527"/>
  <c r="J96" i="527"/>
  <c r="I96" i="527"/>
  <c r="G96" i="527"/>
  <c r="AE95" i="527"/>
  <c r="Y95" i="527"/>
  <c r="AE94" i="527"/>
  <c r="Y94" i="527"/>
  <c r="H96" i="527" s="1"/>
  <c r="Q94" i="527"/>
  <c r="P94" i="527"/>
  <c r="O94" i="527"/>
  <c r="E94" i="527"/>
  <c r="Q93" i="527"/>
  <c r="E93" i="527"/>
  <c r="BN79" i="527"/>
  <c r="BI79" i="527"/>
  <c r="BD79" i="527"/>
  <c r="AY79" i="527"/>
  <c r="BN77" i="527"/>
  <c r="BI77" i="527"/>
  <c r="BD77" i="527"/>
  <c r="AY77" i="527"/>
  <c r="BN75" i="527"/>
  <c r="BI75" i="527"/>
  <c r="BD75" i="527"/>
  <c r="AY75" i="527"/>
  <c r="BN73" i="527"/>
  <c r="BI73" i="527"/>
  <c r="BD73" i="527"/>
  <c r="AY73" i="527"/>
  <c r="AI66" i="527"/>
  <c r="Q66" i="527"/>
  <c r="AF65" i="527"/>
  <c r="X65" i="527"/>
  <c r="AF64" i="527"/>
  <c r="Y64" i="527"/>
  <c r="X63" i="527"/>
  <c r="V62" i="527"/>
  <c r="AE59" i="527"/>
  <c r="AD59" i="527"/>
  <c r="AC59" i="527"/>
  <c r="L59" i="527"/>
  <c r="J59" i="527"/>
  <c r="I59" i="527"/>
  <c r="G59" i="527"/>
  <c r="F59" i="527"/>
  <c r="E59" i="527"/>
  <c r="D59" i="527"/>
  <c r="C59" i="527"/>
  <c r="G58" i="527"/>
  <c r="Q56" i="527"/>
  <c r="O56" i="527"/>
  <c r="N56" i="527"/>
  <c r="M56" i="527"/>
  <c r="L56" i="527"/>
  <c r="K56" i="527"/>
  <c r="H56" i="527"/>
  <c r="R55" i="527"/>
  <c r="Q55" i="527"/>
  <c r="P55" i="527"/>
  <c r="N55" i="527"/>
  <c r="M55" i="527"/>
  <c r="L55" i="527"/>
  <c r="K55" i="527"/>
  <c r="J55" i="527"/>
  <c r="I55" i="527"/>
  <c r="G55" i="527"/>
  <c r="E55" i="527"/>
  <c r="AE54" i="527"/>
  <c r="Y54" i="527"/>
  <c r="AE53" i="527"/>
  <c r="Y53" i="527"/>
  <c r="H55" i="527" s="1"/>
  <c r="Q53" i="527"/>
  <c r="P53" i="527"/>
  <c r="O53" i="527"/>
  <c r="E53" i="527"/>
  <c r="Q52" i="527"/>
  <c r="E52" i="527"/>
  <c r="CA24" i="527"/>
  <c r="W19" i="527" s="1"/>
  <c r="W21" i="527" s="1"/>
  <c r="Y93" i="527" s="1"/>
  <c r="BZ24" i="527"/>
  <c r="Q19" i="527" s="1"/>
  <c r="Q21" i="527" s="1"/>
  <c r="Y52" i="527" s="1"/>
  <c r="W23" i="527"/>
  <c r="Q23" i="527"/>
  <c r="W22" i="527"/>
  <c r="Q22" i="527"/>
  <c r="I8" i="527"/>
  <c r="AI125" i="527" s="1"/>
  <c r="X2" i="527"/>
  <c r="V1" i="527"/>
  <c r="F55" i="536" l="1"/>
  <c r="F56" i="536"/>
  <c r="AE97" i="536"/>
  <c r="V106" i="536" s="1"/>
  <c r="AE56" i="536"/>
  <c r="P106" i="536" s="1"/>
  <c r="AL106" i="536" s="1"/>
  <c r="AN106" i="536" s="1"/>
  <c r="AP106" i="536" s="1"/>
  <c r="AN108" i="536" s="1"/>
  <c r="E96" i="536"/>
  <c r="BC111" i="536"/>
  <c r="N114" i="536" s="1"/>
  <c r="AI61" i="536"/>
  <c r="AI61" i="535"/>
  <c r="F56" i="535"/>
  <c r="F55" i="535"/>
  <c r="F97" i="535"/>
  <c r="E96" i="535"/>
  <c r="AE97" i="535"/>
  <c r="V106" i="535" s="1"/>
  <c r="BC111" i="535"/>
  <c r="N114" i="535" s="1"/>
  <c r="Q22" i="535"/>
  <c r="Y54" i="535" s="1"/>
  <c r="H56" i="535" s="1"/>
  <c r="F56" i="534"/>
  <c r="F55" i="534"/>
  <c r="AE56" i="534"/>
  <c r="P106" i="534" s="1"/>
  <c r="F97" i="534"/>
  <c r="AE97" i="534"/>
  <c r="V106" i="534" s="1"/>
  <c r="E96" i="534"/>
  <c r="BC111" i="534"/>
  <c r="N114" i="534" s="1"/>
  <c r="AI61" i="534"/>
  <c r="AI61" i="533"/>
  <c r="F55" i="533"/>
  <c r="AE56" i="533"/>
  <c r="P106" i="533" s="1"/>
  <c r="F56" i="533"/>
  <c r="E96" i="533"/>
  <c r="BC111" i="533"/>
  <c r="N114" i="533" s="1"/>
  <c r="AE97" i="533"/>
  <c r="V106" i="533" s="1"/>
  <c r="AE56" i="532"/>
  <c r="P106" i="532" s="1"/>
  <c r="AE97" i="532"/>
  <c r="V106" i="532" s="1"/>
  <c r="E96" i="532"/>
  <c r="AI61" i="532"/>
  <c r="F97" i="531"/>
  <c r="AE97" i="531"/>
  <c r="V106" i="531" s="1"/>
  <c r="E96" i="531"/>
  <c r="F55" i="531"/>
  <c r="AE56" i="531"/>
  <c r="P106" i="531" s="1"/>
  <c r="AL106" i="531" s="1"/>
  <c r="AN106" i="531" s="1"/>
  <c r="AP106" i="531" s="1"/>
  <c r="AN108" i="531" s="1"/>
  <c r="F56" i="531"/>
  <c r="BC111" i="531"/>
  <c r="N114" i="531" s="1"/>
  <c r="AI61" i="531"/>
  <c r="F97" i="530"/>
  <c r="E96" i="530"/>
  <c r="AE97" i="530"/>
  <c r="V106" i="530" s="1"/>
  <c r="F55" i="530"/>
  <c r="F56" i="530"/>
  <c r="AE56" i="530"/>
  <c r="P106" i="530" s="1"/>
  <c r="AL106" i="530" s="1"/>
  <c r="AN106" i="530" s="1"/>
  <c r="AP106" i="530" s="1"/>
  <c r="AN108" i="530" s="1"/>
  <c r="AU118" i="530"/>
  <c r="AI61" i="530"/>
  <c r="F97" i="529"/>
  <c r="E96" i="529"/>
  <c r="AE97" i="529"/>
  <c r="V106" i="529" s="1"/>
  <c r="F55" i="529"/>
  <c r="AE56" i="529"/>
  <c r="P106" i="529" s="1"/>
  <c r="AL106" i="529" s="1"/>
  <c r="AN106" i="529" s="1"/>
  <c r="AP106" i="529" s="1"/>
  <c r="AN108" i="529" s="1"/>
  <c r="F56" i="529"/>
  <c r="BC111" i="529"/>
  <c r="N114" i="529" s="1"/>
  <c r="AI61" i="529"/>
  <c r="F97" i="528"/>
  <c r="E96" i="528"/>
  <c r="AE97" i="528"/>
  <c r="V106" i="528" s="1"/>
  <c r="N114" i="528"/>
  <c r="F56" i="528"/>
  <c r="F55" i="528"/>
  <c r="AE56" i="528"/>
  <c r="P106" i="528" s="1"/>
  <c r="AL106" i="528" s="1"/>
  <c r="AN106" i="528" s="1"/>
  <c r="AP106" i="528" s="1"/>
  <c r="AN108" i="528" s="1"/>
  <c r="BC111" i="528"/>
  <c r="AI61" i="528"/>
  <c r="F97" i="527"/>
  <c r="E96" i="527"/>
  <c r="AE97" i="527"/>
  <c r="V106" i="527" s="1"/>
  <c r="AE56" i="527"/>
  <c r="P106" i="527" s="1"/>
  <c r="AL106" i="527" s="1"/>
  <c r="AN106" i="527" s="1"/>
  <c r="AP106" i="527" s="1"/>
  <c r="AN108" i="527" s="1"/>
  <c r="F55" i="527"/>
  <c r="F56" i="527"/>
  <c r="BC111" i="527"/>
  <c r="N114" i="527" s="1"/>
  <c r="AI61" i="527"/>
  <c r="AY115" i="526"/>
  <c r="AU115" i="526"/>
  <c r="BC115" i="526" s="1"/>
  <c r="N115" i="526"/>
  <c r="N113" i="526"/>
  <c r="AY111" i="526"/>
  <c r="AY118" i="526" s="1"/>
  <c r="AU111" i="526"/>
  <c r="AU118" i="526" s="1"/>
  <c r="Z109" i="526"/>
  <c r="V109" i="526"/>
  <c r="T109" i="526"/>
  <c r="P109" i="526"/>
  <c r="Z108" i="526"/>
  <c r="V108" i="526"/>
  <c r="T108" i="526"/>
  <c r="P108" i="526"/>
  <c r="Z106" i="526"/>
  <c r="T106" i="526"/>
  <c r="AE100" i="526"/>
  <c r="AD100" i="526"/>
  <c r="AC100" i="526"/>
  <c r="M100" i="526"/>
  <c r="K100" i="526"/>
  <c r="J100" i="526"/>
  <c r="H100" i="526"/>
  <c r="G100" i="526"/>
  <c r="E100" i="526"/>
  <c r="D100" i="526"/>
  <c r="C100" i="526"/>
  <c r="H99" i="526"/>
  <c r="Q97" i="526"/>
  <c r="O97" i="526"/>
  <c r="N97" i="526"/>
  <c r="M97" i="526"/>
  <c r="L97" i="526"/>
  <c r="K97" i="526"/>
  <c r="H97" i="526"/>
  <c r="R96" i="526"/>
  <c r="Q96" i="526"/>
  <c r="P96" i="526"/>
  <c r="N96" i="526"/>
  <c r="M96" i="526"/>
  <c r="L96" i="526"/>
  <c r="K96" i="526"/>
  <c r="J96" i="526"/>
  <c r="I96" i="526"/>
  <c r="H96" i="526"/>
  <c r="G96" i="526"/>
  <c r="AE95" i="526"/>
  <c r="Y95" i="526"/>
  <c r="AE94" i="526"/>
  <c r="Y94" i="526"/>
  <c r="Q94" i="526"/>
  <c r="P94" i="526"/>
  <c r="O94" i="526"/>
  <c r="E94" i="526"/>
  <c r="Q93" i="526"/>
  <c r="E93" i="526"/>
  <c r="BN79" i="526"/>
  <c r="BI79" i="526"/>
  <c r="BD79" i="526"/>
  <c r="AY79" i="526"/>
  <c r="BN77" i="526"/>
  <c r="BI77" i="526"/>
  <c r="BD77" i="526"/>
  <c r="AY77" i="526"/>
  <c r="BN75" i="526"/>
  <c r="BI75" i="526"/>
  <c r="BD75" i="526"/>
  <c r="AY75" i="526"/>
  <c r="BN73" i="526"/>
  <c r="BI73" i="526"/>
  <c r="BD73" i="526"/>
  <c r="AY73" i="526"/>
  <c r="AI66" i="526"/>
  <c r="Q66" i="526"/>
  <c r="AF65" i="526"/>
  <c r="X65" i="526"/>
  <c r="AF64" i="526"/>
  <c r="Y64" i="526"/>
  <c r="X63" i="526"/>
  <c r="V62" i="526"/>
  <c r="AE59" i="526"/>
  <c r="AD59" i="526"/>
  <c r="AC59" i="526"/>
  <c r="L59" i="526"/>
  <c r="J59" i="526"/>
  <c r="I59" i="526"/>
  <c r="G59" i="526"/>
  <c r="F59" i="526"/>
  <c r="E59" i="526"/>
  <c r="D59" i="526"/>
  <c r="C59" i="526"/>
  <c r="G58" i="526"/>
  <c r="Q56" i="526"/>
  <c r="O56" i="526"/>
  <c r="N56" i="526"/>
  <c r="M56" i="526"/>
  <c r="L56" i="526"/>
  <c r="K56" i="526"/>
  <c r="R55" i="526"/>
  <c r="Q55" i="526"/>
  <c r="P55" i="526"/>
  <c r="N55" i="526"/>
  <c r="M55" i="526"/>
  <c r="L55" i="526"/>
  <c r="K55" i="526"/>
  <c r="J55" i="526"/>
  <c r="I55" i="526"/>
  <c r="H55" i="526"/>
  <c r="G55" i="526"/>
  <c r="E55" i="526"/>
  <c r="AE54" i="526"/>
  <c r="AE53" i="526"/>
  <c r="Y53" i="526"/>
  <c r="Q53" i="526"/>
  <c r="P53" i="526"/>
  <c r="O53" i="526"/>
  <c r="E53" i="526"/>
  <c r="Q52" i="526"/>
  <c r="E52" i="526"/>
  <c r="CA24" i="526"/>
  <c r="BZ24" i="526"/>
  <c r="W23" i="526"/>
  <c r="Q23" i="526"/>
  <c r="W22" i="526"/>
  <c r="Q22" i="526"/>
  <c r="Y54" i="526" s="1"/>
  <c r="H56" i="526" s="1"/>
  <c r="W19" i="526"/>
  <c r="W21" i="526" s="1"/>
  <c r="Y93" i="526" s="1"/>
  <c r="Q19" i="526"/>
  <c r="Q21" i="526" s="1"/>
  <c r="Y52" i="526" s="1"/>
  <c r="I8" i="526"/>
  <c r="AI125" i="526" s="1"/>
  <c r="X2" i="526"/>
  <c r="V1" i="526"/>
  <c r="AY115" i="525"/>
  <c r="AU115" i="525"/>
  <c r="BC115" i="525" s="1"/>
  <c r="N115" i="525"/>
  <c r="N113" i="525"/>
  <c r="AY111" i="525"/>
  <c r="AY118" i="525" s="1"/>
  <c r="AU111" i="525"/>
  <c r="AU118" i="525" s="1"/>
  <c r="Z109" i="525"/>
  <c r="V109" i="525"/>
  <c r="T109" i="525"/>
  <c r="P109" i="525"/>
  <c r="Z108" i="525"/>
  <c r="V108" i="525"/>
  <c r="T108" i="525"/>
  <c r="P108" i="525"/>
  <c r="Z106" i="525"/>
  <c r="T106" i="525"/>
  <c r="AE100" i="525"/>
  <c r="AD100" i="525"/>
  <c r="AC100" i="525"/>
  <c r="M100" i="525"/>
  <c r="K100" i="525"/>
  <c r="J100" i="525"/>
  <c r="H100" i="525"/>
  <c r="G100" i="525"/>
  <c r="E100" i="525"/>
  <c r="D100" i="525"/>
  <c r="C100" i="525"/>
  <c r="H99" i="525"/>
  <c r="Q97" i="525"/>
  <c r="O97" i="525"/>
  <c r="N97" i="525"/>
  <c r="M97" i="525"/>
  <c r="L97" i="525"/>
  <c r="K97" i="525"/>
  <c r="H97" i="525"/>
  <c r="R96" i="525"/>
  <c r="Q96" i="525"/>
  <c r="P96" i="525"/>
  <c r="N96" i="525"/>
  <c r="M96" i="525"/>
  <c r="L96" i="525"/>
  <c r="K96" i="525"/>
  <c r="J96" i="525"/>
  <c r="I96" i="525"/>
  <c r="G96" i="525"/>
  <c r="AE95" i="525"/>
  <c r="Y95" i="525"/>
  <c r="AE94" i="525"/>
  <c r="Y94" i="525"/>
  <c r="H96" i="525" s="1"/>
  <c r="Q94" i="525"/>
  <c r="P94" i="525"/>
  <c r="O94" i="525"/>
  <c r="E94" i="525"/>
  <c r="Q93" i="525"/>
  <c r="E93" i="525"/>
  <c r="BN79" i="525"/>
  <c r="BI79" i="525"/>
  <c r="BD79" i="525"/>
  <c r="AY79" i="525"/>
  <c r="BN77" i="525"/>
  <c r="BI77" i="525"/>
  <c r="BD77" i="525"/>
  <c r="AY77" i="525"/>
  <c r="BN75" i="525"/>
  <c r="BI75" i="525"/>
  <c r="BD75" i="525"/>
  <c r="AY75" i="525"/>
  <c r="BN73" i="525"/>
  <c r="BI73" i="525"/>
  <c r="BD73" i="525"/>
  <c r="AY73" i="525"/>
  <c r="AI66" i="525"/>
  <c r="Q66" i="525"/>
  <c r="AF65" i="525"/>
  <c r="X65" i="525"/>
  <c r="AF64" i="525"/>
  <c r="Y64" i="525"/>
  <c r="X63" i="525"/>
  <c r="V62" i="525"/>
  <c r="AE59" i="525"/>
  <c r="AD59" i="525"/>
  <c r="AC59" i="525"/>
  <c r="L59" i="525"/>
  <c r="J59" i="525"/>
  <c r="I59" i="525"/>
  <c r="G59" i="525"/>
  <c r="F59" i="525"/>
  <c r="E59" i="525"/>
  <c r="D59" i="525"/>
  <c r="C59" i="525"/>
  <c r="G58" i="525"/>
  <c r="Q56" i="525"/>
  <c r="O56" i="525"/>
  <c r="N56" i="525"/>
  <c r="M56" i="525"/>
  <c r="L56" i="525"/>
  <c r="K56" i="525"/>
  <c r="F56" i="525"/>
  <c r="R55" i="525"/>
  <c r="Q55" i="525"/>
  <c r="P55" i="525"/>
  <c r="N55" i="525"/>
  <c r="M55" i="525"/>
  <c r="L55" i="525"/>
  <c r="K55" i="525"/>
  <c r="J55" i="525"/>
  <c r="I55" i="525"/>
  <c r="G55" i="525"/>
  <c r="E55" i="525"/>
  <c r="AE54" i="525"/>
  <c r="AE53" i="525"/>
  <c r="Y53" i="525"/>
  <c r="H55" i="525" s="1"/>
  <c r="Q53" i="525"/>
  <c r="P53" i="525"/>
  <c r="O53" i="525"/>
  <c r="E53" i="525"/>
  <c r="Y52" i="525"/>
  <c r="F55" i="525" s="1"/>
  <c r="Q52" i="525"/>
  <c r="E52" i="525"/>
  <c r="CA24" i="525"/>
  <c r="BZ24" i="525"/>
  <c r="W23" i="525"/>
  <c r="Q23" i="525"/>
  <c r="W22" i="525"/>
  <c r="Q22" i="525"/>
  <c r="Y54" i="525" s="1"/>
  <c r="H56" i="525" s="1"/>
  <c r="Q21" i="525"/>
  <c r="W19" i="525"/>
  <c r="W21" i="525" s="1"/>
  <c r="Y93" i="525" s="1"/>
  <c r="Q19" i="525"/>
  <c r="I8" i="525"/>
  <c r="AI125" i="525" s="1"/>
  <c r="X2" i="525"/>
  <c r="V1" i="525"/>
  <c r="AY115" i="524"/>
  <c r="BC115" i="524" s="1"/>
  <c r="AU115" i="524"/>
  <c r="AU118" i="524" s="1"/>
  <c r="N115" i="524"/>
  <c r="N113" i="524"/>
  <c r="AY111" i="524"/>
  <c r="AY118" i="524" s="1"/>
  <c r="AU111" i="524"/>
  <c r="Z109" i="524"/>
  <c r="V109" i="524"/>
  <c r="T109" i="524"/>
  <c r="P109" i="524"/>
  <c r="Z108" i="524"/>
  <c r="V108" i="524"/>
  <c r="T108" i="524"/>
  <c r="P108" i="524"/>
  <c r="Z106" i="524"/>
  <c r="T106" i="524"/>
  <c r="AE100" i="524"/>
  <c r="AD100" i="524"/>
  <c r="AC100" i="524"/>
  <c r="M100" i="524"/>
  <c r="K100" i="524"/>
  <c r="J100" i="524"/>
  <c r="H100" i="524"/>
  <c r="G100" i="524"/>
  <c r="E100" i="524"/>
  <c r="D100" i="524"/>
  <c r="C100" i="524"/>
  <c r="H99" i="524"/>
  <c r="Q97" i="524"/>
  <c r="O97" i="524"/>
  <c r="N97" i="524"/>
  <c r="M97" i="524"/>
  <c r="L97" i="524"/>
  <c r="K97" i="524"/>
  <c r="R96" i="524"/>
  <c r="Q96" i="524"/>
  <c r="P96" i="524"/>
  <c r="N96" i="524"/>
  <c r="M96" i="524"/>
  <c r="L96" i="524"/>
  <c r="K96" i="524"/>
  <c r="J96" i="524"/>
  <c r="I96" i="524"/>
  <c r="H96" i="524"/>
  <c r="G96" i="524"/>
  <c r="AE95" i="524"/>
  <c r="AE94" i="524"/>
  <c r="Y94" i="524"/>
  <c r="Q94" i="524"/>
  <c r="P94" i="524"/>
  <c r="O94" i="524"/>
  <c r="E94" i="524"/>
  <c r="Y93" i="524"/>
  <c r="F97" i="524" s="1"/>
  <c r="Q93" i="524"/>
  <c r="E93" i="524"/>
  <c r="BN79" i="524"/>
  <c r="BI79" i="524"/>
  <c r="BD79" i="524"/>
  <c r="AY79" i="524"/>
  <c r="BN77" i="524"/>
  <c r="BI77" i="524"/>
  <c r="BD77" i="524"/>
  <c r="AY77" i="524"/>
  <c r="BN75" i="524"/>
  <c r="BI75" i="524"/>
  <c r="BD75" i="524"/>
  <c r="AY75" i="524"/>
  <c r="BN73" i="524"/>
  <c r="BI73" i="524"/>
  <c r="BD73" i="524"/>
  <c r="AY73" i="524"/>
  <c r="AI66" i="524"/>
  <c r="Q66" i="524"/>
  <c r="AF65" i="524"/>
  <c r="X65" i="524"/>
  <c r="AF64" i="524"/>
  <c r="Y64" i="524"/>
  <c r="X63" i="524"/>
  <c r="V62" i="524"/>
  <c r="AE59" i="524"/>
  <c r="AD59" i="524"/>
  <c r="AC59" i="524"/>
  <c r="L59" i="524"/>
  <c r="J59" i="524"/>
  <c r="I59" i="524"/>
  <c r="G59" i="524"/>
  <c r="F59" i="524"/>
  <c r="E59" i="524"/>
  <c r="D59" i="524"/>
  <c r="C59" i="524"/>
  <c r="G58" i="524"/>
  <c r="Q56" i="524"/>
  <c r="O56" i="524"/>
  <c r="N56" i="524"/>
  <c r="M56" i="524"/>
  <c r="L56" i="524"/>
  <c r="K56" i="524"/>
  <c r="F56" i="524"/>
  <c r="R55" i="524"/>
  <c r="Q55" i="524"/>
  <c r="P55" i="524"/>
  <c r="N55" i="524"/>
  <c r="M55" i="524"/>
  <c r="L55" i="524"/>
  <c r="K55" i="524"/>
  <c r="J55" i="524"/>
  <c r="I55" i="524"/>
  <c r="G55" i="524"/>
  <c r="E55" i="524"/>
  <c r="AE54" i="524"/>
  <c r="AE53" i="524"/>
  <c r="Y53" i="524"/>
  <c r="H55" i="524" s="1"/>
  <c r="Q53" i="524"/>
  <c r="P53" i="524"/>
  <c r="O53" i="524"/>
  <c r="E53" i="524"/>
  <c r="Y52" i="524"/>
  <c r="F55" i="524" s="1"/>
  <c r="Q52" i="524"/>
  <c r="E52" i="524"/>
  <c r="CA24" i="524"/>
  <c r="BZ24" i="524"/>
  <c r="W23" i="524"/>
  <c r="Q23" i="524"/>
  <c r="W22" i="524"/>
  <c r="Y95" i="524" s="1"/>
  <c r="H97" i="524" s="1"/>
  <c r="Q22" i="524"/>
  <c r="Y54" i="524" s="1"/>
  <c r="H56" i="524" s="1"/>
  <c r="W21" i="524"/>
  <c r="Q21" i="524"/>
  <c r="W19" i="524"/>
  <c r="Q19" i="524"/>
  <c r="I8" i="524"/>
  <c r="AI125" i="524" s="1"/>
  <c r="X2" i="524"/>
  <c r="V1" i="524"/>
  <c r="AY115" i="523"/>
  <c r="AU115" i="523"/>
  <c r="BC115" i="523" s="1"/>
  <c r="N115" i="523"/>
  <c r="N113" i="523"/>
  <c r="AY111" i="523"/>
  <c r="AY118" i="523" s="1"/>
  <c r="AU111" i="523"/>
  <c r="AU118" i="523" s="1"/>
  <c r="Z109" i="523"/>
  <c r="V109" i="523"/>
  <c r="T109" i="523"/>
  <c r="P109" i="523"/>
  <c r="Z108" i="523"/>
  <c r="V108" i="523"/>
  <c r="T108" i="523"/>
  <c r="P108" i="523"/>
  <c r="Z106" i="523"/>
  <c r="T106" i="523"/>
  <c r="AE100" i="523"/>
  <c r="AD100" i="523"/>
  <c r="AC100" i="523"/>
  <c r="M100" i="523"/>
  <c r="K100" i="523"/>
  <c r="J100" i="523"/>
  <c r="H100" i="523"/>
  <c r="G100" i="523"/>
  <c r="E100" i="523"/>
  <c r="D100" i="523"/>
  <c r="C100" i="523"/>
  <c r="H99" i="523"/>
  <c r="Q97" i="523"/>
  <c r="O97" i="523"/>
  <c r="N97" i="523"/>
  <c r="M97" i="523"/>
  <c r="L97" i="523"/>
  <c r="K97" i="523"/>
  <c r="H97" i="523"/>
  <c r="R96" i="523"/>
  <c r="Q96" i="523"/>
  <c r="P96" i="523"/>
  <c r="N96" i="523"/>
  <c r="M96" i="523"/>
  <c r="L96" i="523"/>
  <c r="K96" i="523"/>
  <c r="J96" i="523"/>
  <c r="I96" i="523"/>
  <c r="G96" i="523"/>
  <c r="AE95" i="523"/>
  <c r="Y95" i="523"/>
  <c r="AE94" i="523"/>
  <c r="Y94" i="523"/>
  <c r="H96" i="523" s="1"/>
  <c r="Q94" i="523"/>
  <c r="P94" i="523"/>
  <c r="O94" i="523"/>
  <c r="E94" i="523"/>
  <c r="Q93" i="523"/>
  <c r="E93" i="523"/>
  <c r="BN79" i="523"/>
  <c r="BI79" i="523"/>
  <c r="BD79" i="523"/>
  <c r="AY79" i="523"/>
  <c r="BN77" i="523"/>
  <c r="BI77" i="523"/>
  <c r="BD77" i="523"/>
  <c r="AY77" i="523"/>
  <c r="BN75" i="523"/>
  <c r="BI75" i="523"/>
  <c r="BD75" i="523"/>
  <c r="AY75" i="523"/>
  <c r="BN73" i="523"/>
  <c r="BI73" i="523"/>
  <c r="BD73" i="523"/>
  <c r="AY73" i="523"/>
  <c r="AI66" i="523"/>
  <c r="Q66" i="523"/>
  <c r="AF65" i="523"/>
  <c r="X65" i="523"/>
  <c r="AF64" i="523"/>
  <c r="Y64" i="523"/>
  <c r="X63" i="523"/>
  <c r="V62" i="523"/>
  <c r="AE59" i="523"/>
  <c r="AD59" i="523"/>
  <c r="AC59" i="523"/>
  <c r="L59" i="523"/>
  <c r="J59" i="523"/>
  <c r="I59" i="523"/>
  <c r="G59" i="523"/>
  <c r="F59" i="523"/>
  <c r="E59" i="523"/>
  <c r="D59" i="523"/>
  <c r="C59" i="523"/>
  <c r="G58" i="523"/>
  <c r="Q56" i="523"/>
  <c r="O56" i="523"/>
  <c r="N56" i="523"/>
  <c r="M56" i="523"/>
  <c r="L56" i="523"/>
  <c r="K56" i="523"/>
  <c r="H56" i="523"/>
  <c r="R55" i="523"/>
  <c r="Q55" i="523"/>
  <c r="P55" i="523"/>
  <c r="N55" i="523"/>
  <c r="M55" i="523"/>
  <c r="L55" i="523"/>
  <c r="K55" i="523"/>
  <c r="J55" i="523"/>
  <c r="I55" i="523"/>
  <c r="H55" i="523"/>
  <c r="G55" i="523"/>
  <c r="E55" i="523"/>
  <c r="AE54" i="523"/>
  <c r="Y54" i="523"/>
  <c r="AE53" i="523"/>
  <c r="Y53" i="523"/>
  <c r="Q53" i="523"/>
  <c r="P53" i="523"/>
  <c r="O53" i="523"/>
  <c r="E53" i="523"/>
  <c r="Q52" i="523"/>
  <c r="E52" i="523"/>
  <c r="CA24" i="523"/>
  <c r="BZ24" i="523"/>
  <c r="W23" i="523"/>
  <c r="Q23" i="523"/>
  <c r="W22" i="523"/>
  <c r="Q22" i="523"/>
  <c r="W19" i="523"/>
  <c r="W21" i="523" s="1"/>
  <c r="Y93" i="523" s="1"/>
  <c r="Q19" i="523"/>
  <c r="Q21" i="523" s="1"/>
  <c r="Y52" i="523" s="1"/>
  <c r="I8" i="523"/>
  <c r="AI125" i="523" s="1"/>
  <c r="X2" i="523"/>
  <c r="V1" i="523"/>
  <c r="AY115" i="522"/>
  <c r="AU115" i="522"/>
  <c r="BC115" i="522" s="1"/>
  <c r="N115" i="522"/>
  <c r="N113" i="522"/>
  <c r="AY111" i="522"/>
  <c r="AY118" i="522" s="1"/>
  <c r="AU111" i="522"/>
  <c r="AU118" i="522" s="1"/>
  <c r="Z109" i="522"/>
  <c r="V109" i="522"/>
  <c r="T109" i="522"/>
  <c r="P109" i="522"/>
  <c r="Z108" i="522"/>
  <c r="V108" i="522"/>
  <c r="T108" i="522"/>
  <c r="P108" i="522"/>
  <c r="Z106" i="522"/>
  <c r="T106" i="522"/>
  <c r="AE100" i="522"/>
  <c r="AD100" i="522"/>
  <c r="AC100" i="522"/>
  <c r="M100" i="522"/>
  <c r="K100" i="522"/>
  <c r="J100" i="522"/>
  <c r="H100" i="522"/>
  <c r="G100" i="522"/>
  <c r="E100" i="522"/>
  <c r="D100" i="522"/>
  <c r="C100" i="522"/>
  <c r="H99" i="522"/>
  <c r="Q97" i="522"/>
  <c r="O97" i="522"/>
  <c r="N97" i="522"/>
  <c r="M97" i="522"/>
  <c r="L97" i="522"/>
  <c r="K97" i="522"/>
  <c r="H97" i="522"/>
  <c r="R96" i="522"/>
  <c r="Q96" i="522"/>
  <c r="P96" i="522"/>
  <c r="N96" i="522"/>
  <c r="M96" i="522"/>
  <c r="L96" i="522"/>
  <c r="K96" i="522"/>
  <c r="J96" i="522"/>
  <c r="I96" i="522"/>
  <c r="G96" i="522"/>
  <c r="AE95" i="522"/>
  <c r="Y95" i="522"/>
  <c r="AE94" i="522"/>
  <c r="Y94" i="522"/>
  <c r="H96" i="522" s="1"/>
  <c r="Q94" i="522"/>
  <c r="P94" i="522"/>
  <c r="O94" i="522"/>
  <c r="E94" i="522"/>
  <c r="Q93" i="522"/>
  <c r="E93" i="522"/>
  <c r="BN79" i="522"/>
  <c r="BI79" i="522"/>
  <c r="BD79" i="522"/>
  <c r="AY79" i="522"/>
  <c r="BN77" i="522"/>
  <c r="BI77" i="522"/>
  <c r="BD77" i="522"/>
  <c r="AY77" i="522"/>
  <c r="BN75" i="522"/>
  <c r="BI75" i="522"/>
  <c r="BD75" i="522"/>
  <c r="AY75" i="522"/>
  <c r="BN73" i="522"/>
  <c r="BI73" i="522"/>
  <c r="BD73" i="522"/>
  <c r="AY73" i="522"/>
  <c r="AI66" i="522"/>
  <c r="Q66" i="522"/>
  <c r="AF65" i="522"/>
  <c r="X65" i="522"/>
  <c r="AF64" i="522"/>
  <c r="Y64" i="522"/>
  <c r="X63" i="522"/>
  <c r="V62" i="522"/>
  <c r="AE59" i="522"/>
  <c r="AD59" i="522"/>
  <c r="AC59" i="522"/>
  <c r="L59" i="522"/>
  <c r="J59" i="522"/>
  <c r="I59" i="522"/>
  <c r="G59" i="522"/>
  <c r="F59" i="522"/>
  <c r="E59" i="522"/>
  <c r="D59" i="522"/>
  <c r="C59" i="522"/>
  <c r="G58" i="522"/>
  <c r="Q56" i="522"/>
  <c r="O56" i="522"/>
  <c r="N56" i="522"/>
  <c r="M56" i="522"/>
  <c r="L56" i="522"/>
  <c r="K56" i="522"/>
  <c r="H56" i="522"/>
  <c r="R55" i="522"/>
  <c r="Q55" i="522"/>
  <c r="P55" i="522"/>
  <c r="N55" i="522"/>
  <c r="M55" i="522"/>
  <c r="L55" i="522"/>
  <c r="K55" i="522"/>
  <c r="J55" i="522"/>
  <c r="I55" i="522"/>
  <c r="G55" i="522"/>
  <c r="E55" i="522"/>
  <c r="AE54" i="522"/>
  <c r="Y54" i="522"/>
  <c r="AE53" i="522"/>
  <c r="Y53" i="522"/>
  <c r="H55" i="522" s="1"/>
  <c r="Q53" i="522"/>
  <c r="P53" i="522"/>
  <c r="O53" i="522"/>
  <c r="E53" i="522"/>
  <c r="Q52" i="522"/>
  <c r="E52" i="522"/>
  <c r="CA24" i="522"/>
  <c r="BZ24" i="522"/>
  <c r="W23" i="522"/>
  <c r="Q23" i="522"/>
  <c r="W22" i="522"/>
  <c r="Q22" i="522"/>
  <c r="W19" i="522"/>
  <c r="W21" i="522" s="1"/>
  <c r="Y93" i="522" s="1"/>
  <c r="Q19" i="522"/>
  <c r="Q21" i="522" s="1"/>
  <c r="Y52" i="522" s="1"/>
  <c r="I8" i="522"/>
  <c r="AI125" i="522" s="1"/>
  <c r="X2" i="522"/>
  <c r="V1" i="522"/>
  <c r="AY115" i="521"/>
  <c r="AU115" i="521"/>
  <c r="BC115" i="521" s="1"/>
  <c r="N115" i="521"/>
  <c r="N113" i="521"/>
  <c r="AY111" i="521"/>
  <c r="AY118" i="521" s="1"/>
  <c r="AU111" i="521"/>
  <c r="AU118" i="521" s="1"/>
  <c r="Z109" i="521"/>
  <c r="V109" i="521"/>
  <c r="T109" i="521"/>
  <c r="P109" i="521"/>
  <c r="Z108" i="521"/>
  <c r="V108" i="521"/>
  <c r="T108" i="521"/>
  <c r="P108" i="521"/>
  <c r="Z106" i="521"/>
  <c r="T106" i="521"/>
  <c r="AE100" i="521"/>
  <c r="AD100" i="521"/>
  <c r="AC100" i="521"/>
  <c r="M100" i="521"/>
  <c r="K100" i="521"/>
  <c r="J100" i="521"/>
  <c r="H100" i="521"/>
  <c r="G100" i="521"/>
  <c r="E100" i="521"/>
  <c r="D100" i="521"/>
  <c r="C100" i="521"/>
  <c r="H99" i="521"/>
  <c r="Q97" i="521"/>
  <c r="O97" i="521"/>
  <c r="N97" i="521"/>
  <c r="M97" i="521"/>
  <c r="L97" i="521"/>
  <c r="K97" i="521"/>
  <c r="H97" i="521"/>
  <c r="R96" i="521"/>
  <c r="Q96" i="521"/>
  <c r="P96" i="521"/>
  <c r="N96" i="521"/>
  <c r="M96" i="521"/>
  <c r="L96" i="521"/>
  <c r="K96" i="521"/>
  <c r="J96" i="521"/>
  <c r="I96" i="521"/>
  <c r="H96" i="521"/>
  <c r="G96" i="521"/>
  <c r="AE95" i="521"/>
  <c r="Y95" i="521"/>
  <c r="AE94" i="521"/>
  <c r="Y94" i="521"/>
  <c r="Q94" i="521"/>
  <c r="P94" i="521"/>
  <c r="O94" i="521"/>
  <c r="E94" i="521"/>
  <c r="Q93" i="521"/>
  <c r="E93" i="521"/>
  <c r="BN79" i="521"/>
  <c r="BI79" i="521"/>
  <c r="BD79" i="521"/>
  <c r="AY79" i="521"/>
  <c r="BN77" i="521"/>
  <c r="BI77" i="521"/>
  <c r="BD77" i="521"/>
  <c r="AY77" i="521"/>
  <c r="BN75" i="521"/>
  <c r="BI75" i="521"/>
  <c r="BD75" i="521"/>
  <c r="AY75" i="521"/>
  <c r="BN73" i="521"/>
  <c r="BI73" i="521"/>
  <c r="BD73" i="521"/>
  <c r="AY73" i="521"/>
  <c r="AI66" i="521"/>
  <c r="Q66" i="521"/>
  <c r="AF65" i="521"/>
  <c r="X65" i="521"/>
  <c r="AF64" i="521"/>
  <c r="Y64" i="521"/>
  <c r="X63" i="521"/>
  <c r="V62" i="521"/>
  <c r="AE59" i="521"/>
  <c r="AD59" i="521"/>
  <c r="AC59" i="521"/>
  <c r="L59" i="521"/>
  <c r="J59" i="521"/>
  <c r="I59" i="521"/>
  <c r="G59" i="521"/>
  <c r="F59" i="521"/>
  <c r="E59" i="521"/>
  <c r="D59" i="521"/>
  <c r="C59" i="521"/>
  <c r="G58" i="521"/>
  <c r="Q56" i="521"/>
  <c r="O56" i="521"/>
  <c r="N56" i="521"/>
  <c r="M56" i="521"/>
  <c r="L56" i="521"/>
  <c r="K56" i="521"/>
  <c r="H56" i="521"/>
  <c r="R55" i="521"/>
  <c r="Q55" i="521"/>
  <c r="P55" i="521"/>
  <c r="N55" i="521"/>
  <c r="M55" i="521"/>
  <c r="L55" i="521"/>
  <c r="K55" i="521"/>
  <c r="J55" i="521"/>
  <c r="I55" i="521"/>
  <c r="H55" i="521"/>
  <c r="G55" i="521"/>
  <c r="E55" i="521"/>
  <c r="AE54" i="521"/>
  <c r="Y54" i="521"/>
  <c r="AE53" i="521"/>
  <c r="Y53" i="521"/>
  <c r="Q53" i="521"/>
  <c r="P53" i="521"/>
  <c r="O53" i="521"/>
  <c r="E53" i="521"/>
  <c r="Q52" i="521"/>
  <c r="E52" i="521"/>
  <c r="CA24" i="521"/>
  <c r="BZ24" i="521"/>
  <c r="W23" i="521"/>
  <c r="Q23" i="521"/>
  <c r="W22" i="521"/>
  <c r="Q22" i="521"/>
  <c r="W19" i="521"/>
  <c r="W21" i="521" s="1"/>
  <c r="Y93" i="521" s="1"/>
  <c r="Q19" i="521"/>
  <c r="Q21" i="521" s="1"/>
  <c r="Y52" i="521" s="1"/>
  <c r="I8" i="521"/>
  <c r="AI125" i="521" s="1"/>
  <c r="X2" i="521"/>
  <c r="V1" i="521"/>
  <c r="AY115" i="520"/>
  <c r="AU115" i="520"/>
  <c r="BC115" i="520" s="1"/>
  <c r="N115" i="520"/>
  <c r="N113" i="520"/>
  <c r="AY111" i="520"/>
  <c r="AY118" i="520" s="1"/>
  <c r="AU111" i="520"/>
  <c r="BC111" i="520" s="1"/>
  <c r="Z109" i="520"/>
  <c r="V109" i="520"/>
  <c r="T109" i="520"/>
  <c r="P109" i="520"/>
  <c r="N114" i="520" s="1"/>
  <c r="Z108" i="520"/>
  <c r="V108" i="520"/>
  <c r="T108" i="520"/>
  <c r="P108" i="520"/>
  <c r="Z106" i="520"/>
  <c r="T106" i="520"/>
  <c r="AE100" i="520"/>
  <c r="AD100" i="520"/>
  <c r="AC100" i="520"/>
  <c r="M100" i="520"/>
  <c r="K100" i="520"/>
  <c r="J100" i="520"/>
  <c r="H100" i="520"/>
  <c r="G100" i="520"/>
  <c r="E100" i="520"/>
  <c r="D100" i="520"/>
  <c r="C100" i="520"/>
  <c r="H99" i="520"/>
  <c r="Q97" i="520"/>
  <c r="O97" i="520"/>
  <c r="N97" i="520"/>
  <c r="M97" i="520"/>
  <c r="L97" i="520"/>
  <c r="K97" i="520"/>
  <c r="R96" i="520"/>
  <c r="Q96" i="520"/>
  <c r="P96" i="520"/>
  <c r="N96" i="520"/>
  <c r="M96" i="520"/>
  <c r="L96" i="520"/>
  <c r="K96" i="520"/>
  <c r="J96" i="520"/>
  <c r="I96" i="520"/>
  <c r="G96" i="520"/>
  <c r="AE95" i="520"/>
  <c r="Y95" i="520"/>
  <c r="H97" i="520" s="1"/>
  <c r="AE94" i="520"/>
  <c r="Y94" i="520"/>
  <c r="H96" i="520" s="1"/>
  <c r="Q94" i="520"/>
  <c r="P94" i="520"/>
  <c r="O94" i="520"/>
  <c r="E94" i="520"/>
  <c r="Q93" i="520"/>
  <c r="E93" i="520"/>
  <c r="BN79" i="520"/>
  <c r="BI79" i="520"/>
  <c r="BD79" i="520"/>
  <c r="AY79" i="520"/>
  <c r="BN77" i="520"/>
  <c r="BI77" i="520"/>
  <c r="BD77" i="520"/>
  <c r="AY77" i="520"/>
  <c r="BN75" i="520"/>
  <c r="BI75" i="520"/>
  <c r="BD75" i="520"/>
  <c r="AY75" i="520"/>
  <c r="BN73" i="520"/>
  <c r="BI73" i="520"/>
  <c r="BD73" i="520"/>
  <c r="AY73" i="520"/>
  <c r="AI66" i="520"/>
  <c r="Q66" i="520"/>
  <c r="AF65" i="520"/>
  <c r="X65" i="520"/>
  <c r="AF64" i="520"/>
  <c r="Y64" i="520"/>
  <c r="X63" i="520"/>
  <c r="V62" i="520"/>
  <c r="AE59" i="520"/>
  <c r="AD59" i="520"/>
  <c r="AC59" i="520"/>
  <c r="L59" i="520"/>
  <c r="J59" i="520"/>
  <c r="I59" i="520"/>
  <c r="G59" i="520"/>
  <c r="F59" i="520"/>
  <c r="E59" i="520"/>
  <c r="D59" i="520"/>
  <c r="C59" i="520"/>
  <c r="G58" i="520"/>
  <c r="Q56" i="520"/>
  <c r="O56" i="520"/>
  <c r="N56" i="520"/>
  <c r="M56" i="520"/>
  <c r="L56" i="520"/>
  <c r="K56" i="520"/>
  <c r="R55" i="520"/>
  <c r="Q55" i="520"/>
  <c r="P55" i="520"/>
  <c r="N55" i="520"/>
  <c r="M55" i="520"/>
  <c r="L55" i="520"/>
  <c r="K55" i="520"/>
  <c r="J55" i="520"/>
  <c r="I55" i="520"/>
  <c r="G55" i="520"/>
  <c r="E55" i="520"/>
  <c r="AE54" i="520"/>
  <c r="Y54" i="520"/>
  <c r="H56" i="520" s="1"/>
  <c r="AE53" i="520"/>
  <c r="Y53" i="520"/>
  <c r="H55" i="520" s="1"/>
  <c r="Q53" i="520"/>
  <c r="P53" i="520"/>
  <c r="O53" i="520"/>
  <c r="E53" i="520"/>
  <c r="Q52" i="520"/>
  <c r="E52" i="520"/>
  <c r="CA24" i="520"/>
  <c r="BZ24" i="520"/>
  <c r="W23" i="520"/>
  <c r="Q23" i="520"/>
  <c r="W22" i="520"/>
  <c r="Q22" i="520"/>
  <c r="W19" i="520"/>
  <c r="W21" i="520" s="1"/>
  <c r="Y93" i="520" s="1"/>
  <c r="Q19" i="520"/>
  <c r="Q21" i="520" s="1"/>
  <c r="Y52" i="520" s="1"/>
  <c r="I8" i="520"/>
  <c r="AI125" i="520" s="1"/>
  <c r="X2" i="520"/>
  <c r="V1" i="520"/>
  <c r="AY115" i="519"/>
  <c r="AU115" i="519"/>
  <c r="BC115" i="519" s="1"/>
  <c r="N115" i="519"/>
  <c r="N113" i="519"/>
  <c r="AY111" i="519"/>
  <c r="AY118" i="519" s="1"/>
  <c r="AU111" i="519"/>
  <c r="AU118" i="519" s="1"/>
  <c r="Z109" i="519"/>
  <c r="V109" i="519"/>
  <c r="T109" i="519"/>
  <c r="P109" i="519"/>
  <c r="Z108" i="519"/>
  <c r="V108" i="519"/>
  <c r="T108" i="519"/>
  <c r="P108" i="519"/>
  <c r="Z106" i="519"/>
  <c r="T106" i="519"/>
  <c r="AE100" i="519"/>
  <c r="AD100" i="519"/>
  <c r="AC100" i="519"/>
  <c r="M100" i="519"/>
  <c r="K100" i="519"/>
  <c r="J100" i="519"/>
  <c r="H100" i="519"/>
  <c r="G100" i="519"/>
  <c r="E100" i="519"/>
  <c r="D100" i="519"/>
  <c r="C100" i="519"/>
  <c r="H99" i="519"/>
  <c r="Q97" i="519"/>
  <c r="O97" i="519"/>
  <c r="N97" i="519"/>
  <c r="M97" i="519"/>
  <c r="L97" i="519"/>
  <c r="K97" i="519"/>
  <c r="H97" i="519"/>
  <c r="R96" i="519"/>
  <c r="Q96" i="519"/>
  <c r="P96" i="519"/>
  <c r="N96" i="519"/>
  <c r="M96" i="519"/>
  <c r="L96" i="519"/>
  <c r="K96" i="519"/>
  <c r="J96" i="519"/>
  <c r="I96" i="519"/>
  <c r="G96" i="519"/>
  <c r="AE95" i="519"/>
  <c r="Y95" i="519"/>
  <c r="AE94" i="519"/>
  <c r="Q94" i="519"/>
  <c r="P94" i="519"/>
  <c r="O94" i="519"/>
  <c r="E94" i="519"/>
  <c r="Y93" i="519"/>
  <c r="F97" i="519" s="1"/>
  <c r="Q93" i="519"/>
  <c r="E93" i="519"/>
  <c r="BN79" i="519"/>
  <c r="BI79" i="519"/>
  <c r="BD79" i="519"/>
  <c r="AY79" i="519"/>
  <c r="BN77" i="519"/>
  <c r="BI77" i="519"/>
  <c r="BD77" i="519"/>
  <c r="AY77" i="519"/>
  <c r="BN75" i="519"/>
  <c r="BI75" i="519"/>
  <c r="BD75" i="519"/>
  <c r="AY75" i="519"/>
  <c r="BN73" i="519"/>
  <c r="BI73" i="519"/>
  <c r="BD73" i="519"/>
  <c r="AY73" i="519"/>
  <c r="AI66" i="519"/>
  <c r="Q66" i="519"/>
  <c r="AF65" i="519"/>
  <c r="X65" i="519"/>
  <c r="AF64" i="519"/>
  <c r="Y64" i="519"/>
  <c r="X63" i="519"/>
  <c r="V62" i="519"/>
  <c r="AE59" i="519"/>
  <c r="AD59" i="519"/>
  <c r="AC59" i="519"/>
  <c r="L59" i="519"/>
  <c r="J59" i="519"/>
  <c r="I59" i="519"/>
  <c r="G59" i="519"/>
  <c r="F59" i="519"/>
  <c r="E59" i="519"/>
  <c r="D59" i="519"/>
  <c r="C59" i="519"/>
  <c r="G58" i="519"/>
  <c r="Q56" i="519"/>
  <c r="O56" i="519"/>
  <c r="N56" i="519"/>
  <c r="M56" i="519"/>
  <c r="L56" i="519"/>
  <c r="K56" i="519"/>
  <c r="R55" i="519"/>
  <c r="Q55" i="519"/>
  <c r="P55" i="519"/>
  <c r="N55" i="519"/>
  <c r="M55" i="519"/>
  <c r="L55" i="519"/>
  <c r="K55" i="519"/>
  <c r="J55" i="519"/>
  <c r="I55" i="519"/>
  <c r="H55" i="519"/>
  <c r="G55" i="519"/>
  <c r="E55" i="519"/>
  <c r="AE54" i="519"/>
  <c r="AE53" i="519"/>
  <c r="Y53" i="519"/>
  <c r="Q53" i="519"/>
  <c r="P53" i="519"/>
  <c r="O53" i="519"/>
  <c r="E53" i="519"/>
  <c r="Q52" i="519"/>
  <c r="E52" i="519"/>
  <c r="CA24" i="519"/>
  <c r="BZ24" i="519"/>
  <c r="W23" i="519"/>
  <c r="Y94" i="519" s="1"/>
  <c r="H96" i="519" s="1"/>
  <c r="Q23" i="519"/>
  <c r="W22" i="519"/>
  <c r="Q22" i="519"/>
  <c r="Y54" i="519" s="1"/>
  <c r="H56" i="519" s="1"/>
  <c r="W21" i="519"/>
  <c r="W19" i="519"/>
  <c r="Q19" i="519"/>
  <c r="Q21" i="519" s="1"/>
  <c r="Y52" i="519" s="1"/>
  <c r="I8" i="519"/>
  <c r="AI125" i="519" s="1"/>
  <c r="X2" i="519"/>
  <c r="V1" i="519"/>
  <c r="AY115" i="518"/>
  <c r="AU115" i="518"/>
  <c r="BC115" i="518" s="1"/>
  <c r="N115" i="518"/>
  <c r="N113" i="518"/>
  <c r="AY111" i="518"/>
  <c r="AY118" i="518" s="1"/>
  <c r="AU111" i="518"/>
  <c r="AU118" i="518" s="1"/>
  <c r="Z109" i="518"/>
  <c r="V109" i="518"/>
  <c r="T109" i="518"/>
  <c r="P109" i="518"/>
  <c r="Z108" i="518"/>
  <c r="V108" i="518"/>
  <c r="T108" i="518"/>
  <c r="P108" i="518"/>
  <c r="Z106" i="518"/>
  <c r="T106" i="518"/>
  <c r="AE100" i="518"/>
  <c r="AD100" i="518"/>
  <c r="AC100" i="518"/>
  <c r="M100" i="518"/>
  <c r="K100" i="518"/>
  <c r="J100" i="518"/>
  <c r="H100" i="518"/>
  <c r="G100" i="518"/>
  <c r="E100" i="518"/>
  <c r="D100" i="518"/>
  <c r="C100" i="518"/>
  <c r="H99" i="518"/>
  <c r="Q97" i="518"/>
  <c r="O97" i="518"/>
  <c r="N97" i="518"/>
  <c r="M97" i="518"/>
  <c r="L97" i="518"/>
  <c r="K97" i="518"/>
  <c r="H97" i="518"/>
  <c r="R96" i="518"/>
  <c r="Q96" i="518"/>
  <c r="P96" i="518"/>
  <c r="N96" i="518"/>
  <c r="M96" i="518"/>
  <c r="L96" i="518"/>
  <c r="K96" i="518"/>
  <c r="J96" i="518"/>
  <c r="I96" i="518"/>
  <c r="G96" i="518"/>
  <c r="AE95" i="518"/>
  <c r="Y95" i="518"/>
  <c r="AE94" i="518"/>
  <c r="Y94" i="518"/>
  <c r="H96" i="518" s="1"/>
  <c r="Q94" i="518"/>
  <c r="P94" i="518"/>
  <c r="O94" i="518"/>
  <c r="E94" i="518"/>
  <c r="Q93" i="518"/>
  <c r="E93" i="518"/>
  <c r="BN79" i="518"/>
  <c r="BI79" i="518"/>
  <c r="BD79" i="518"/>
  <c r="AY79" i="518"/>
  <c r="BN77" i="518"/>
  <c r="BI77" i="518"/>
  <c r="BD77" i="518"/>
  <c r="AY77" i="518"/>
  <c r="BN75" i="518"/>
  <c r="BI75" i="518"/>
  <c r="BD75" i="518"/>
  <c r="AY75" i="518"/>
  <c r="BN73" i="518"/>
  <c r="BI73" i="518"/>
  <c r="BD73" i="518"/>
  <c r="AY73" i="518"/>
  <c r="AI66" i="518"/>
  <c r="Q66" i="518"/>
  <c r="AF65" i="518"/>
  <c r="X65" i="518"/>
  <c r="AF64" i="518"/>
  <c r="Y64" i="518"/>
  <c r="X63" i="518"/>
  <c r="V62" i="518"/>
  <c r="AE59" i="518"/>
  <c r="AD59" i="518"/>
  <c r="AC59" i="518"/>
  <c r="L59" i="518"/>
  <c r="J59" i="518"/>
  <c r="I59" i="518"/>
  <c r="G59" i="518"/>
  <c r="F59" i="518"/>
  <c r="E59" i="518"/>
  <c r="D59" i="518"/>
  <c r="C59" i="518"/>
  <c r="G58" i="518"/>
  <c r="Q56" i="518"/>
  <c r="O56" i="518"/>
  <c r="N56" i="518"/>
  <c r="M56" i="518"/>
  <c r="L56" i="518"/>
  <c r="K56" i="518"/>
  <c r="H56" i="518"/>
  <c r="R55" i="518"/>
  <c r="Q55" i="518"/>
  <c r="P55" i="518"/>
  <c r="N55" i="518"/>
  <c r="M55" i="518"/>
  <c r="L55" i="518"/>
  <c r="K55" i="518"/>
  <c r="J55" i="518"/>
  <c r="I55" i="518"/>
  <c r="G55" i="518"/>
  <c r="E55" i="518"/>
  <c r="AE54" i="518"/>
  <c r="Y54" i="518"/>
  <c r="AE53" i="518"/>
  <c r="Y53" i="518"/>
  <c r="H55" i="518" s="1"/>
  <c r="Q53" i="518"/>
  <c r="P53" i="518"/>
  <c r="O53" i="518"/>
  <c r="E53" i="518"/>
  <c r="Q52" i="518"/>
  <c r="E52" i="518"/>
  <c r="CA24" i="518"/>
  <c r="BZ24" i="518"/>
  <c r="W23" i="518"/>
  <c r="Q23" i="518"/>
  <c r="W22" i="518"/>
  <c r="Q22" i="518"/>
  <c r="W19" i="518"/>
  <c r="W21" i="518" s="1"/>
  <c r="Y93" i="518" s="1"/>
  <c r="Q19" i="518"/>
  <c r="Q21" i="518" s="1"/>
  <c r="Y52" i="518" s="1"/>
  <c r="I8" i="518"/>
  <c r="AI125" i="518" s="1"/>
  <c r="X2" i="518"/>
  <c r="V1" i="518"/>
  <c r="AY115" i="517"/>
  <c r="AU115" i="517"/>
  <c r="AU118" i="517" s="1"/>
  <c r="N115" i="517"/>
  <c r="N113" i="517"/>
  <c r="AY111" i="517"/>
  <c r="AY118" i="517" s="1"/>
  <c r="AU111" i="517"/>
  <c r="Z109" i="517"/>
  <c r="V109" i="517"/>
  <c r="T109" i="517"/>
  <c r="P109" i="517"/>
  <c r="Z108" i="517"/>
  <c r="V108" i="517"/>
  <c r="T108" i="517"/>
  <c r="P108" i="517"/>
  <c r="Z106" i="517"/>
  <c r="T106" i="517"/>
  <c r="AE100" i="517"/>
  <c r="AD100" i="517"/>
  <c r="AC100" i="517"/>
  <c r="M100" i="517"/>
  <c r="K100" i="517"/>
  <c r="J100" i="517"/>
  <c r="H100" i="517"/>
  <c r="G100" i="517"/>
  <c r="E100" i="517"/>
  <c r="D100" i="517"/>
  <c r="C100" i="517"/>
  <c r="H99" i="517"/>
  <c r="Q97" i="517"/>
  <c r="O97" i="517"/>
  <c r="N97" i="517"/>
  <c r="M97" i="517"/>
  <c r="L97" i="517"/>
  <c r="K97" i="517"/>
  <c r="H97" i="517"/>
  <c r="R96" i="517"/>
  <c r="Q96" i="517"/>
  <c r="P96" i="517"/>
  <c r="N96" i="517"/>
  <c r="M96" i="517"/>
  <c r="L96" i="517"/>
  <c r="K96" i="517"/>
  <c r="J96" i="517"/>
  <c r="I96" i="517"/>
  <c r="G96" i="517"/>
  <c r="AE95" i="517"/>
  <c r="Y95" i="517"/>
  <c r="AE94" i="517"/>
  <c r="Q94" i="517"/>
  <c r="P94" i="517"/>
  <c r="O94" i="517"/>
  <c r="E94" i="517"/>
  <c r="Q93" i="517"/>
  <c r="E93" i="517"/>
  <c r="BN79" i="517"/>
  <c r="BI79" i="517"/>
  <c r="BD79" i="517"/>
  <c r="AY79" i="517"/>
  <c r="BN77" i="517"/>
  <c r="BI77" i="517"/>
  <c r="BD77" i="517"/>
  <c r="AY77" i="517"/>
  <c r="BN75" i="517"/>
  <c r="BI75" i="517"/>
  <c r="BD75" i="517"/>
  <c r="AY75" i="517"/>
  <c r="BN73" i="517"/>
  <c r="BI73" i="517"/>
  <c r="BD73" i="517"/>
  <c r="AY73" i="517"/>
  <c r="AI66" i="517"/>
  <c r="Q66" i="517"/>
  <c r="AF65" i="517"/>
  <c r="X65" i="517"/>
  <c r="AF64" i="517"/>
  <c r="Y64" i="517"/>
  <c r="X63" i="517"/>
  <c r="V62" i="517"/>
  <c r="AE59" i="517"/>
  <c r="AD59" i="517"/>
  <c r="AC59" i="517"/>
  <c r="L59" i="517"/>
  <c r="J59" i="517"/>
  <c r="I59" i="517"/>
  <c r="G59" i="517"/>
  <c r="F59" i="517"/>
  <c r="E59" i="517"/>
  <c r="D59" i="517"/>
  <c r="C59" i="517"/>
  <c r="G58" i="517"/>
  <c r="Q56" i="517"/>
  <c r="O56" i="517"/>
  <c r="N56" i="517"/>
  <c r="M56" i="517"/>
  <c r="L56" i="517"/>
  <c r="K56" i="517"/>
  <c r="H56" i="517"/>
  <c r="R55" i="517"/>
  <c r="Q55" i="517"/>
  <c r="P55" i="517"/>
  <c r="N55" i="517"/>
  <c r="M55" i="517"/>
  <c r="L55" i="517"/>
  <c r="K55" i="517"/>
  <c r="J55" i="517"/>
  <c r="I55" i="517"/>
  <c r="G55" i="517"/>
  <c r="E55" i="517"/>
  <c r="AE54" i="517"/>
  <c r="Y54" i="517"/>
  <c r="AE53" i="517"/>
  <c r="Y53" i="517"/>
  <c r="H55" i="517" s="1"/>
  <c r="Q53" i="517"/>
  <c r="P53" i="517"/>
  <c r="O53" i="517"/>
  <c r="E53" i="517"/>
  <c r="Y52" i="517"/>
  <c r="F55" i="517" s="1"/>
  <c r="Q52" i="517"/>
  <c r="E52" i="517"/>
  <c r="CA24" i="517"/>
  <c r="BZ24" i="517"/>
  <c r="W23" i="517"/>
  <c r="Y94" i="517" s="1"/>
  <c r="H96" i="517" s="1"/>
  <c r="Q23" i="517"/>
  <c r="W22" i="517"/>
  <c r="Q22" i="517"/>
  <c r="Q21" i="517"/>
  <c r="W19" i="517"/>
  <c r="W21" i="517" s="1"/>
  <c r="Y93" i="517" s="1"/>
  <c r="F97" i="517" s="1"/>
  <c r="Q19" i="517"/>
  <c r="I8" i="517"/>
  <c r="AI125" i="517" s="1"/>
  <c r="X2" i="517"/>
  <c r="V1" i="517"/>
  <c r="AU118" i="516"/>
  <c r="AY115" i="516"/>
  <c r="AU115" i="516"/>
  <c r="BC115" i="516" s="1"/>
  <c r="N115" i="516"/>
  <c r="N113" i="516"/>
  <c r="AY111" i="516"/>
  <c r="AY118" i="516" s="1"/>
  <c r="AU111" i="516"/>
  <c r="Z109" i="516"/>
  <c r="V109" i="516"/>
  <c r="T109" i="516"/>
  <c r="P109" i="516"/>
  <c r="Z108" i="516"/>
  <c r="V108" i="516"/>
  <c r="T108" i="516"/>
  <c r="P108" i="516"/>
  <c r="Z106" i="516"/>
  <c r="T106" i="516"/>
  <c r="AE100" i="516"/>
  <c r="AD100" i="516"/>
  <c r="AC100" i="516"/>
  <c r="M100" i="516"/>
  <c r="K100" i="516"/>
  <c r="J100" i="516"/>
  <c r="H100" i="516"/>
  <c r="G100" i="516"/>
  <c r="E100" i="516"/>
  <c r="D100" i="516"/>
  <c r="C100" i="516"/>
  <c r="H99" i="516"/>
  <c r="Q97" i="516"/>
  <c r="O97" i="516"/>
  <c r="N97" i="516"/>
  <c r="M97" i="516"/>
  <c r="L97" i="516"/>
  <c r="K97" i="516"/>
  <c r="H97" i="516"/>
  <c r="R96" i="516"/>
  <c r="Q96" i="516"/>
  <c r="P96" i="516"/>
  <c r="N96" i="516"/>
  <c r="M96" i="516"/>
  <c r="L96" i="516"/>
  <c r="K96" i="516"/>
  <c r="J96" i="516"/>
  <c r="I96" i="516"/>
  <c r="G96" i="516"/>
  <c r="AE95" i="516"/>
  <c r="Y95" i="516"/>
  <c r="AE94" i="516"/>
  <c r="Y94" i="516"/>
  <c r="H96" i="516" s="1"/>
  <c r="Q94" i="516"/>
  <c r="P94" i="516"/>
  <c r="O94" i="516"/>
  <c r="E94" i="516"/>
  <c r="Y93" i="516"/>
  <c r="F97" i="516" s="1"/>
  <c r="Q93" i="516"/>
  <c r="E93" i="516"/>
  <c r="BN79" i="516"/>
  <c r="BI79" i="516"/>
  <c r="BD79" i="516"/>
  <c r="AY79" i="516"/>
  <c r="BN77" i="516"/>
  <c r="BI77" i="516"/>
  <c r="BD77" i="516"/>
  <c r="AY77" i="516"/>
  <c r="BN75" i="516"/>
  <c r="BI75" i="516"/>
  <c r="BD75" i="516"/>
  <c r="AY75" i="516"/>
  <c r="BN73" i="516"/>
  <c r="BI73" i="516"/>
  <c r="BD73" i="516"/>
  <c r="AY73" i="516"/>
  <c r="AI66" i="516"/>
  <c r="Q66" i="516"/>
  <c r="AF65" i="516"/>
  <c r="X65" i="516"/>
  <c r="AF64" i="516"/>
  <c r="Y64" i="516"/>
  <c r="X63" i="516"/>
  <c r="V62" i="516"/>
  <c r="AE59" i="516"/>
  <c r="AD59" i="516"/>
  <c r="AC59" i="516"/>
  <c r="L59" i="516"/>
  <c r="J59" i="516"/>
  <c r="I59" i="516"/>
  <c r="G59" i="516"/>
  <c r="F59" i="516"/>
  <c r="E59" i="516"/>
  <c r="D59" i="516"/>
  <c r="C59" i="516"/>
  <c r="G58" i="516"/>
  <c r="Q56" i="516"/>
  <c r="O56" i="516"/>
  <c r="N56" i="516"/>
  <c r="M56" i="516"/>
  <c r="L56" i="516"/>
  <c r="K56" i="516"/>
  <c r="R55" i="516"/>
  <c r="Q55" i="516"/>
  <c r="P55" i="516"/>
  <c r="N55" i="516"/>
  <c r="M55" i="516"/>
  <c r="L55" i="516"/>
  <c r="K55" i="516"/>
  <c r="J55" i="516"/>
  <c r="I55" i="516"/>
  <c r="G55" i="516"/>
  <c r="E55" i="516"/>
  <c r="AE54" i="516"/>
  <c r="AE53" i="516"/>
  <c r="Y53" i="516"/>
  <c r="H55" i="516" s="1"/>
  <c r="Q53" i="516"/>
  <c r="P53" i="516"/>
  <c r="O53" i="516"/>
  <c r="E53" i="516"/>
  <c r="Q52" i="516"/>
  <c r="E52" i="516"/>
  <c r="CA24" i="516"/>
  <c r="BZ24" i="516"/>
  <c r="W23" i="516"/>
  <c r="Q23" i="516"/>
  <c r="W22" i="516"/>
  <c r="Q22" i="516"/>
  <c r="Y54" i="516" s="1"/>
  <c r="H56" i="516" s="1"/>
  <c r="W21" i="516"/>
  <c r="W19" i="516"/>
  <c r="Q19" i="516"/>
  <c r="Q21" i="516" s="1"/>
  <c r="Y52" i="516" s="1"/>
  <c r="I8" i="516"/>
  <c r="AI125" i="516" s="1"/>
  <c r="X2" i="516"/>
  <c r="V1" i="516"/>
  <c r="AY115" i="515"/>
  <c r="AU115" i="515"/>
  <c r="BC115" i="515" s="1"/>
  <c r="N115" i="515"/>
  <c r="N113" i="515"/>
  <c r="AY111" i="515"/>
  <c r="AY118" i="515" s="1"/>
  <c r="AU111" i="515"/>
  <c r="AU118" i="515" s="1"/>
  <c r="Z109" i="515"/>
  <c r="V109" i="515"/>
  <c r="T109" i="515"/>
  <c r="P109" i="515"/>
  <c r="Z108" i="515"/>
  <c r="V108" i="515"/>
  <c r="T108" i="515"/>
  <c r="P108" i="515"/>
  <c r="Z106" i="515"/>
  <c r="T106" i="515"/>
  <c r="AE100" i="515"/>
  <c r="AD100" i="515"/>
  <c r="AC100" i="515"/>
  <c r="M100" i="515"/>
  <c r="K100" i="515"/>
  <c r="J100" i="515"/>
  <c r="H100" i="515"/>
  <c r="G100" i="515"/>
  <c r="E100" i="515"/>
  <c r="D100" i="515"/>
  <c r="C100" i="515"/>
  <c r="H99" i="515"/>
  <c r="Q97" i="515"/>
  <c r="O97" i="515"/>
  <c r="N97" i="515"/>
  <c r="M97" i="515"/>
  <c r="L97" i="515"/>
  <c r="K97" i="515"/>
  <c r="R96" i="515"/>
  <c r="Q96" i="515"/>
  <c r="P96" i="515"/>
  <c r="N96" i="515"/>
  <c r="M96" i="515"/>
  <c r="L96" i="515"/>
  <c r="K96" i="515"/>
  <c r="J96" i="515"/>
  <c r="I96" i="515"/>
  <c r="G96" i="515"/>
  <c r="AE95" i="515"/>
  <c r="Y95" i="515"/>
  <c r="H97" i="515" s="1"/>
  <c r="AE94" i="515"/>
  <c r="Y94" i="515"/>
  <c r="H96" i="515" s="1"/>
  <c r="Q94" i="515"/>
  <c r="P94" i="515"/>
  <c r="O94" i="515"/>
  <c r="E94" i="515"/>
  <c r="Q93" i="515"/>
  <c r="E93" i="515"/>
  <c r="BN79" i="515"/>
  <c r="BI79" i="515"/>
  <c r="BD79" i="515"/>
  <c r="AY79" i="515"/>
  <c r="BN77" i="515"/>
  <c r="BI77" i="515"/>
  <c r="BD77" i="515"/>
  <c r="AY77" i="515"/>
  <c r="BN75" i="515"/>
  <c r="BI75" i="515"/>
  <c r="BD75" i="515"/>
  <c r="AY75" i="515"/>
  <c r="BN73" i="515"/>
  <c r="BI73" i="515"/>
  <c r="BD73" i="515"/>
  <c r="AY73" i="515"/>
  <c r="AI66" i="515"/>
  <c r="Q66" i="515"/>
  <c r="AF65" i="515"/>
  <c r="X65" i="515"/>
  <c r="AF64" i="515"/>
  <c r="Y64" i="515"/>
  <c r="X63" i="515"/>
  <c r="V62" i="515"/>
  <c r="AE59" i="515"/>
  <c r="AD59" i="515"/>
  <c r="AC59" i="515"/>
  <c r="L59" i="515"/>
  <c r="J59" i="515"/>
  <c r="I59" i="515"/>
  <c r="G59" i="515"/>
  <c r="F59" i="515"/>
  <c r="E59" i="515"/>
  <c r="D59" i="515"/>
  <c r="C59" i="515"/>
  <c r="G58" i="515"/>
  <c r="Q56" i="515"/>
  <c r="O56" i="515"/>
  <c r="N56" i="515"/>
  <c r="M56" i="515"/>
  <c r="L56" i="515"/>
  <c r="K56" i="515"/>
  <c r="H56" i="515"/>
  <c r="R55" i="515"/>
  <c r="Q55" i="515"/>
  <c r="P55" i="515"/>
  <c r="N55" i="515"/>
  <c r="M55" i="515"/>
  <c r="L55" i="515"/>
  <c r="K55" i="515"/>
  <c r="J55" i="515"/>
  <c r="I55" i="515"/>
  <c r="G55" i="515"/>
  <c r="E55" i="515"/>
  <c r="AE54" i="515"/>
  <c r="Y54" i="515"/>
  <c r="AE53" i="515"/>
  <c r="Y53" i="515"/>
  <c r="H55" i="515" s="1"/>
  <c r="Q53" i="515"/>
  <c r="P53" i="515"/>
  <c r="O53" i="515"/>
  <c r="E53" i="515"/>
  <c r="Q52" i="515"/>
  <c r="E52" i="515"/>
  <c r="CA24" i="515"/>
  <c r="BZ24" i="515"/>
  <c r="W23" i="515"/>
  <c r="Q23" i="515"/>
  <c r="W22" i="515"/>
  <c r="Q22" i="515"/>
  <c r="W19" i="515"/>
  <c r="W21" i="515" s="1"/>
  <c r="Y93" i="515" s="1"/>
  <c r="Q19" i="515"/>
  <c r="Q21" i="515" s="1"/>
  <c r="Y52" i="515" s="1"/>
  <c r="I8" i="515"/>
  <c r="AI125" i="515" s="1"/>
  <c r="X2" i="515"/>
  <c r="V1" i="515"/>
  <c r="AY115" i="514"/>
  <c r="AU115" i="514"/>
  <c r="BC115" i="514" s="1"/>
  <c r="N115" i="514"/>
  <c r="N113" i="514"/>
  <c r="AY111" i="514"/>
  <c r="AY118" i="514" s="1"/>
  <c r="AU111" i="514"/>
  <c r="AU118" i="514" s="1"/>
  <c r="Z109" i="514"/>
  <c r="V109" i="514"/>
  <c r="T109" i="514"/>
  <c r="P109" i="514"/>
  <c r="Z108" i="514"/>
  <c r="V108" i="514"/>
  <c r="T108" i="514"/>
  <c r="P108" i="514"/>
  <c r="Z106" i="514"/>
  <c r="T106" i="514"/>
  <c r="AE100" i="514"/>
  <c r="AD100" i="514"/>
  <c r="AC100" i="514"/>
  <c r="M100" i="514"/>
  <c r="K100" i="514"/>
  <c r="J100" i="514"/>
  <c r="H100" i="514"/>
  <c r="G100" i="514"/>
  <c r="E100" i="514"/>
  <c r="D100" i="514"/>
  <c r="C100" i="514"/>
  <c r="H99" i="514"/>
  <c r="Q97" i="514"/>
  <c r="O97" i="514"/>
  <c r="N97" i="514"/>
  <c r="M97" i="514"/>
  <c r="L97" i="514"/>
  <c r="K97" i="514"/>
  <c r="R96" i="514"/>
  <c r="Q96" i="514"/>
  <c r="P96" i="514"/>
  <c r="N96" i="514"/>
  <c r="M96" i="514"/>
  <c r="L96" i="514"/>
  <c r="K96" i="514"/>
  <c r="J96" i="514"/>
  <c r="I96" i="514"/>
  <c r="G96" i="514"/>
  <c r="AE95" i="514"/>
  <c r="Y95" i="514"/>
  <c r="H97" i="514" s="1"/>
  <c r="AE94" i="514"/>
  <c r="Y94" i="514"/>
  <c r="H96" i="514" s="1"/>
  <c r="Q94" i="514"/>
  <c r="P94" i="514"/>
  <c r="O94" i="514"/>
  <c r="E94" i="514"/>
  <c r="Q93" i="514"/>
  <c r="E93" i="514"/>
  <c r="BN79" i="514"/>
  <c r="BI79" i="514"/>
  <c r="BD79" i="514"/>
  <c r="AY79" i="514"/>
  <c r="BN77" i="514"/>
  <c r="BI77" i="514"/>
  <c r="BD77" i="514"/>
  <c r="AY77" i="514"/>
  <c r="BN75" i="514"/>
  <c r="BI75" i="514"/>
  <c r="BD75" i="514"/>
  <c r="AY75" i="514"/>
  <c r="BN73" i="514"/>
  <c r="BI73" i="514"/>
  <c r="BD73" i="514"/>
  <c r="AY73" i="514"/>
  <c r="AI66" i="514"/>
  <c r="Q66" i="514"/>
  <c r="AF65" i="514"/>
  <c r="X65" i="514"/>
  <c r="AF64" i="514"/>
  <c r="Y64" i="514"/>
  <c r="X63" i="514"/>
  <c r="V62" i="514"/>
  <c r="AE59" i="514"/>
  <c r="AD59" i="514"/>
  <c r="AC59" i="514"/>
  <c r="L59" i="514"/>
  <c r="J59" i="514"/>
  <c r="I59" i="514"/>
  <c r="G59" i="514"/>
  <c r="F59" i="514"/>
  <c r="E59" i="514"/>
  <c r="D59" i="514"/>
  <c r="C59" i="514"/>
  <c r="G58" i="514"/>
  <c r="Q56" i="514"/>
  <c r="O56" i="514"/>
  <c r="N56" i="514"/>
  <c r="M56" i="514"/>
  <c r="L56" i="514"/>
  <c r="K56" i="514"/>
  <c r="H56" i="514"/>
  <c r="R55" i="514"/>
  <c r="Q55" i="514"/>
  <c r="P55" i="514"/>
  <c r="N55" i="514"/>
  <c r="M55" i="514"/>
  <c r="L55" i="514"/>
  <c r="K55" i="514"/>
  <c r="J55" i="514"/>
  <c r="I55" i="514"/>
  <c r="G55" i="514"/>
  <c r="E55" i="514"/>
  <c r="AE54" i="514"/>
  <c r="Y54" i="514"/>
  <c r="AE53" i="514"/>
  <c r="Q53" i="514"/>
  <c r="P53" i="514"/>
  <c r="O53" i="514"/>
  <c r="E53" i="514"/>
  <c r="Q52" i="514"/>
  <c r="E52" i="514"/>
  <c r="CA24" i="514"/>
  <c r="BZ24" i="514"/>
  <c r="W23" i="514"/>
  <c r="Q23" i="514"/>
  <c r="Y53" i="514" s="1"/>
  <c r="H55" i="514" s="1"/>
  <c r="W22" i="514"/>
  <c r="Q22" i="514"/>
  <c r="W19" i="514"/>
  <c r="W21" i="514" s="1"/>
  <c r="Y93" i="514" s="1"/>
  <c r="Q19" i="514"/>
  <c r="Q21" i="514" s="1"/>
  <c r="Y52" i="514" s="1"/>
  <c r="I8" i="514"/>
  <c r="AI125" i="514" s="1"/>
  <c r="X2" i="514"/>
  <c r="V1" i="514"/>
  <c r="BC115" i="513"/>
  <c r="AY115" i="513"/>
  <c r="AU115" i="513"/>
  <c r="N115" i="513"/>
  <c r="N113" i="513"/>
  <c r="AY111" i="513"/>
  <c r="AY118" i="513" s="1"/>
  <c r="AU111" i="513"/>
  <c r="AU118" i="513" s="1"/>
  <c r="Z109" i="513"/>
  <c r="V109" i="513"/>
  <c r="T109" i="513"/>
  <c r="P109" i="513"/>
  <c r="Z108" i="513"/>
  <c r="V108" i="513"/>
  <c r="T108" i="513"/>
  <c r="P108" i="513"/>
  <c r="Z106" i="513"/>
  <c r="T106" i="513"/>
  <c r="AE100" i="513"/>
  <c r="AD100" i="513"/>
  <c r="AC100" i="513"/>
  <c r="M100" i="513"/>
  <c r="K100" i="513"/>
  <c r="J100" i="513"/>
  <c r="H100" i="513"/>
  <c r="G100" i="513"/>
  <c r="E100" i="513"/>
  <c r="D100" i="513"/>
  <c r="C100" i="513"/>
  <c r="H99" i="513"/>
  <c r="Q97" i="513"/>
  <c r="O97" i="513"/>
  <c r="N97" i="513"/>
  <c r="M97" i="513"/>
  <c r="L97" i="513"/>
  <c r="K97" i="513"/>
  <c r="H97" i="513"/>
  <c r="R96" i="513"/>
  <c r="Q96" i="513"/>
  <c r="P96" i="513"/>
  <c r="N96" i="513"/>
  <c r="M96" i="513"/>
  <c r="L96" i="513"/>
  <c r="K96" i="513"/>
  <c r="J96" i="513"/>
  <c r="I96" i="513"/>
  <c r="G96" i="513"/>
  <c r="AE95" i="513"/>
  <c r="Y95" i="513"/>
  <c r="AE94" i="513"/>
  <c r="Q94" i="513"/>
  <c r="P94" i="513"/>
  <c r="O94" i="513"/>
  <c r="E94" i="513"/>
  <c r="Q93" i="513"/>
  <c r="E93" i="513"/>
  <c r="BN79" i="513"/>
  <c r="BI79" i="513"/>
  <c r="BD79" i="513"/>
  <c r="AY79" i="513"/>
  <c r="BN77" i="513"/>
  <c r="BI77" i="513"/>
  <c r="BD77" i="513"/>
  <c r="AY77" i="513"/>
  <c r="BN75" i="513"/>
  <c r="BI75" i="513"/>
  <c r="BD75" i="513"/>
  <c r="AY75" i="513"/>
  <c r="BN73" i="513"/>
  <c r="BI73" i="513"/>
  <c r="BD73" i="513"/>
  <c r="AY73" i="513"/>
  <c r="AI66" i="513"/>
  <c r="Q66" i="513"/>
  <c r="AF65" i="513"/>
  <c r="X65" i="513"/>
  <c r="AF64" i="513"/>
  <c r="Y64" i="513"/>
  <c r="X63" i="513"/>
  <c r="V62" i="513"/>
  <c r="AE59" i="513"/>
  <c r="AD59" i="513"/>
  <c r="AC59" i="513"/>
  <c r="L59" i="513"/>
  <c r="J59" i="513"/>
  <c r="I59" i="513"/>
  <c r="G59" i="513"/>
  <c r="F59" i="513"/>
  <c r="E59" i="513"/>
  <c r="D59" i="513"/>
  <c r="C59" i="513"/>
  <c r="G58" i="513"/>
  <c r="Q56" i="513"/>
  <c r="O56" i="513"/>
  <c r="N56" i="513"/>
  <c r="M56" i="513"/>
  <c r="L56" i="513"/>
  <c r="K56" i="513"/>
  <c r="R55" i="513"/>
  <c r="Q55" i="513"/>
  <c r="P55" i="513"/>
  <c r="N55" i="513"/>
  <c r="M55" i="513"/>
  <c r="L55" i="513"/>
  <c r="K55" i="513"/>
  <c r="J55" i="513"/>
  <c r="I55" i="513"/>
  <c r="G55" i="513"/>
  <c r="E55" i="513"/>
  <c r="AE54" i="513"/>
  <c r="Y54" i="513"/>
  <c r="H56" i="513" s="1"/>
  <c r="AE53" i="513"/>
  <c r="Y53" i="513"/>
  <c r="H55" i="513" s="1"/>
  <c r="Q53" i="513"/>
  <c r="P53" i="513"/>
  <c r="O53" i="513"/>
  <c r="E53" i="513"/>
  <c r="Q52" i="513"/>
  <c r="E52" i="513"/>
  <c r="CA24" i="513"/>
  <c r="BZ24" i="513"/>
  <c r="W23" i="513"/>
  <c r="Y94" i="513" s="1"/>
  <c r="H96" i="513" s="1"/>
  <c r="Q23" i="513"/>
  <c r="W22" i="513"/>
  <c r="Q22" i="513"/>
  <c r="W19" i="513"/>
  <c r="W21" i="513" s="1"/>
  <c r="Y93" i="513" s="1"/>
  <c r="Q19" i="513"/>
  <c r="Q21" i="513" s="1"/>
  <c r="Y52" i="513" s="1"/>
  <c r="I8" i="513"/>
  <c r="AI125" i="513" s="1"/>
  <c r="X2" i="513"/>
  <c r="V1" i="513"/>
  <c r="AY115" i="512"/>
  <c r="AU115" i="512"/>
  <c r="BC115" i="512" s="1"/>
  <c r="N115" i="512"/>
  <c r="N113" i="512"/>
  <c r="AY111" i="512"/>
  <c r="AY118" i="512" s="1"/>
  <c r="AU111" i="512"/>
  <c r="AU118" i="512" s="1"/>
  <c r="Z109" i="512"/>
  <c r="V109" i="512"/>
  <c r="T109" i="512"/>
  <c r="P109" i="512"/>
  <c r="Z108" i="512"/>
  <c r="V108" i="512"/>
  <c r="T108" i="512"/>
  <c r="P108" i="512"/>
  <c r="Z106" i="512"/>
  <c r="T106" i="512"/>
  <c r="AE100" i="512"/>
  <c r="AD100" i="512"/>
  <c r="AC100" i="512"/>
  <c r="M100" i="512"/>
  <c r="K100" i="512"/>
  <c r="J100" i="512"/>
  <c r="H100" i="512"/>
  <c r="G100" i="512"/>
  <c r="E100" i="512"/>
  <c r="D100" i="512"/>
  <c r="C100" i="512"/>
  <c r="H99" i="512"/>
  <c r="Q97" i="512"/>
  <c r="O97" i="512"/>
  <c r="N97" i="512"/>
  <c r="M97" i="512"/>
  <c r="L97" i="512"/>
  <c r="K97" i="512"/>
  <c r="R96" i="512"/>
  <c r="Q96" i="512"/>
  <c r="P96" i="512"/>
  <c r="N96" i="512"/>
  <c r="M96" i="512"/>
  <c r="L96" i="512"/>
  <c r="K96" i="512"/>
  <c r="J96" i="512"/>
  <c r="I96" i="512"/>
  <c r="G96" i="512"/>
  <c r="AE95" i="512"/>
  <c r="AE94" i="512"/>
  <c r="Y94" i="512"/>
  <c r="H96" i="512" s="1"/>
  <c r="Q94" i="512"/>
  <c r="P94" i="512"/>
  <c r="O94" i="512"/>
  <c r="E94" i="512"/>
  <c r="Q93" i="512"/>
  <c r="E93" i="512"/>
  <c r="BN79" i="512"/>
  <c r="BI79" i="512"/>
  <c r="BD79" i="512"/>
  <c r="AY79" i="512"/>
  <c r="BN77" i="512"/>
  <c r="BI77" i="512"/>
  <c r="BD77" i="512"/>
  <c r="AY77" i="512"/>
  <c r="BN75" i="512"/>
  <c r="BI75" i="512"/>
  <c r="BD75" i="512"/>
  <c r="W22" i="512" s="1"/>
  <c r="Y95" i="512" s="1"/>
  <c r="H97" i="512" s="1"/>
  <c r="AY75" i="512"/>
  <c r="BN73" i="512"/>
  <c r="BI73" i="512"/>
  <c r="BD73" i="512"/>
  <c r="AY73" i="512"/>
  <c r="AI66" i="512"/>
  <c r="Q66" i="512"/>
  <c r="AF65" i="512"/>
  <c r="X65" i="512"/>
  <c r="AF64" i="512"/>
  <c r="Y64" i="512"/>
  <c r="X63" i="512"/>
  <c r="V62" i="512"/>
  <c r="AE59" i="512"/>
  <c r="AD59" i="512"/>
  <c r="AC59" i="512"/>
  <c r="L59" i="512"/>
  <c r="J59" i="512"/>
  <c r="I59" i="512"/>
  <c r="G59" i="512"/>
  <c r="F59" i="512"/>
  <c r="E59" i="512"/>
  <c r="D59" i="512"/>
  <c r="C59" i="512"/>
  <c r="G58" i="512"/>
  <c r="Q56" i="512"/>
  <c r="O56" i="512"/>
  <c r="N56" i="512"/>
  <c r="M56" i="512"/>
  <c r="L56" i="512"/>
  <c r="K56" i="512"/>
  <c r="R55" i="512"/>
  <c r="Q55" i="512"/>
  <c r="P55" i="512"/>
  <c r="N55" i="512"/>
  <c r="M55" i="512"/>
  <c r="L55" i="512"/>
  <c r="K55" i="512"/>
  <c r="J55" i="512"/>
  <c r="I55" i="512"/>
  <c r="G55" i="512"/>
  <c r="E55" i="512"/>
  <c r="AE54" i="512"/>
  <c r="AE53" i="512"/>
  <c r="Y53" i="512"/>
  <c r="H55" i="512" s="1"/>
  <c r="Q53" i="512"/>
  <c r="P53" i="512"/>
  <c r="O53" i="512"/>
  <c r="E53" i="512"/>
  <c r="Q52" i="512"/>
  <c r="E52" i="512"/>
  <c r="CA24" i="512"/>
  <c r="W19" i="512" s="1"/>
  <c r="W21" i="512" s="1"/>
  <c r="Y93" i="512" s="1"/>
  <c r="BZ24" i="512"/>
  <c r="Q19" i="512" s="1"/>
  <c r="Q21" i="512" s="1"/>
  <c r="Y52" i="512" s="1"/>
  <c r="W23" i="512"/>
  <c r="Q23" i="512"/>
  <c r="I8" i="512"/>
  <c r="AI125" i="512" s="1"/>
  <c r="X2" i="512"/>
  <c r="V1" i="512"/>
  <c r="AY115" i="511"/>
  <c r="AU115" i="511"/>
  <c r="BC115" i="511" s="1"/>
  <c r="N115" i="511"/>
  <c r="N113" i="511"/>
  <c r="AY111" i="511"/>
  <c r="AY118" i="511" s="1"/>
  <c r="AU111" i="511"/>
  <c r="AU118" i="511" s="1"/>
  <c r="Z109" i="511"/>
  <c r="V109" i="511"/>
  <c r="T109" i="511"/>
  <c r="P109" i="511"/>
  <c r="Z108" i="511"/>
  <c r="V108" i="511"/>
  <c r="T108" i="511"/>
  <c r="P108" i="511"/>
  <c r="Z106" i="511"/>
  <c r="T106" i="511"/>
  <c r="AE100" i="511"/>
  <c r="AD100" i="511"/>
  <c r="AC100" i="511"/>
  <c r="M100" i="511"/>
  <c r="K100" i="511"/>
  <c r="J100" i="511"/>
  <c r="H100" i="511"/>
  <c r="G100" i="511"/>
  <c r="E100" i="511"/>
  <c r="D100" i="511"/>
  <c r="C100" i="511"/>
  <c r="H99" i="511"/>
  <c r="Q97" i="511"/>
  <c r="O97" i="511"/>
  <c r="N97" i="511"/>
  <c r="M97" i="511"/>
  <c r="L97" i="511"/>
  <c r="K97" i="511"/>
  <c r="H97" i="511"/>
  <c r="R96" i="511"/>
  <c r="Q96" i="511"/>
  <c r="P96" i="511"/>
  <c r="N96" i="511"/>
  <c r="M96" i="511"/>
  <c r="L96" i="511"/>
  <c r="K96" i="511"/>
  <c r="J96" i="511"/>
  <c r="I96" i="511"/>
  <c r="H96" i="511"/>
  <c r="G96" i="511"/>
  <c r="AE95" i="511"/>
  <c r="Y95" i="511"/>
  <c r="AE94" i="511"/>
  <c r="Y94" i="511"/>
  <c r="Q94" i="511"/>
  <c r="P94" i="511"/>
  <c r="O94" i="511"/>
  <c r="E94" i="511"/>
  <c r="Q93" i="511"/>
  <c r="E93" i="511"/>
  <c r="BN79" i="511"/>
  <c r="BI79" i="511"/>
  <c r="BD79" i="511"/>
  <c r="AY79" i="511"/>
  <c r="BN77" i="511"/>
  <c r="BI77" i="511"/>
  <c r="BD77" i="511"/>
  <c r="AY77" i="511"/>
  <c r="BN75" i="511"/>
  <c r="BI75" i="511"/>
  <c r="BD75" i="511"/>
  <c r="AY75" i="511"/>
  <c r="BN73" i="511"/>
  <c r="BI73" i="511"/>
  <c r="BD73" i="511"/>
  <c r="AY73" i="511"/>
  <c r="AI66" i="511"/>
  <c r="Q66" i="511"/>
  <c r="AF65" i="511"/>
  <c r="X65" i="511"/>
  <c r="AF64" i="511"/>
  <c r="Y64" i="511"/>
  <c r="X63" i="511"/>
  <c r="V62" i="511"/>
  <c r="AE59" i="511"/>
  <c r="AD59" i="511"/>
  <c r="AC59" i="511"/>
  <c r="L59" i="511"/>
  <c r="J59" i="511"/>
  <c r="I59" i="511"/>
  <c r="G59" i="511"/>
  <c r="F59" i="511"/>
  <c r="E59" i="511"/>
  <c r="D59" i="511"/>
  <c r="C59" i="511"/>
  <c r="G58" i="511"/>
  <c r="Q56" i="511"/>
  <c r="O56" i="511"/>
  <c r="N56" i="511"/>
  <c r="M56" i="511"/>
  <c r="L56" i="511"/>
  <c r="K56" i="511"/>
  <c r="R55" i="511"/>
  <c r="Q55" i="511"/>
  <c r="P55" i="511"/>
  <c r="N55" i="511"/>
  <c r="M55" i="511"/>
  <c r="L55" i="511"/>
  <c r="K55" i="511"/>
  <c r="J55" i="511"/>
  <c r="I55" i="511"/>
  <c r="G55" i="511"/>
  <c r="E55" i="511"/>
  <c r="AE54" i="511"/>
  <c r="AE53" i="511"/>
  <c r="Q53" i="511"/>
  <c r="P53" i="511"/>
  <c r="O53" i="511"/>
  <c r="E53" i="511"/>
  <c r="Q52" i="511"/>
  <c r="E52" i="511"/>
  <c r="CA24" i="511"/>
  <c r="BZ24" i="511"/>
  <c r="W23" i="511"/>
  <c r="Q23" i="511"/>
  <c r="Y53" i="511" s="1"/>
  <c r="H55" i="511" s="1"/>
  <c r="W22" i="511"/>
  <c r="Q22" i="511"/>
  <c r="Y54" i="511" s="1"/>
  <c r="H56" i="511" s="1"/>
  <c r="W19" i="511"/>
  <c r="W21" i="511" s="1"/>
  <c r="Y93" i="511" s="1"/>
  <c r="Q19" i="511"/>
  <c r="Q21" i="511" s="1"/>
  <c r="Y52" i="511" s="1"/>
  <c r="I8" i="511"/>
  <c r="AI125" i="511" s="1"/>
  <c r="X2" i="511"/>
  <c r="V1" i="511"/>
  <c r="AY115" i="510"/>
  <c r="AU115" i="510"/>
  <c r="BC115" i="510" s="1"/>
  <c r="N115" i="510"/>
  <c r="N113" i="510"/>
  <c r="AY111" i="510"/>
  <c r="AY118" i="510" s="1"/>
  <c r="AU111" i="510"/>
  <c r="AU118" i="510" s="1"/>
  <c r="Z109" i="510"/>
  <c r="V109" i="510"/>
  <c r="T109" i="510"/>
  <c r="P109" i="510"/>
  <c r="Z108" i="510"/>
  <c r="V108" i="510"/>
  <c r="T108" i="510"/>
  <c r="P108" i="510"/>
  <c r="Z106" i="510"/>
  <c r="T106" i="510"/>
  <c r="AE100" i="510"/>
  <c r="AD100" i="510"/>
  <c r="AC100" i="510"/>
  <c r="M100" i="510"/>
  <c r="K100" i="510"/>
  <c r="J100" i="510"/>
  <c r="H100" i="510"/>
  <c r="G100" i="510"/>
  <c r="E100" i="510"/>
  <c r="D100" i="510"/>
  <c r="C100" i="510"/>
  <c r="H99" i="510"/>
  <c r="Q97" i="510"/>
  <c r="O97" i="510"/>
  <c r="N97" i="510"/>
  <c r="M97" i="510"/>
  <c r="L97" i="510"/>
  <c r="K97" i="510"/>
  <c r="R96" i="510"/>
  <c r="Q96" i="510"/>
  <c r="P96" i="510"/>
  <c r="N96" i="510"/>
  <c r="M96" i="510"/>
  <c r="L96" i="510"/>
  <c r="K96" i="510"/>
  <c r="J96" i="510"/>
  <c r="I96" i="510"/>
  <c r="H96" i="510"/>
  <c r="G96" i="510"/>
  <c r="AE95" i="510"/>
  <c r="AE94" i="510"/>
  <c r="Y94" i="510"/>
  <c r="Q94" i="510"/>
  <c r="P94" i="510"/>
  <c r="O94" i="510"/>
  <c r="E94" i="510"/>
  <c r="Q93" i="510"/>
  <c r="E93" i="510"/>
  <c r="BN79" i="510"/>
  <c r="BI79" i="510"/>
  <c r="BD79" i="510"/>
  <c r="AY79" i="510"/>
  <c r="BN77" i="510"/>
  <c r="BI77" i="510"/>
  <c r="BD77" i="510"/>
  <c r="AY77" i="510"/>
  <c r="BN75" i="510"/>
  <c r="BI75" i="510"/>
  <c r="BD75" i="510"/>
  <c r="AY75" i="510"/>
  <c r="BN73" i="510"/>
  <c r="BI73" i="510"/>
  <c r="BD73" i="510"/>
  <c r="AY73" i="510"/>
  <c r="AI66" i="510"/>
  <c r="Q66" i="510"/>
  <c r="AF65" i="510"/>
  <c r="X65" i="510"/>
  <c r="AF64" i="510"/>
  <c r="Y64" i="510"/>
  <c r="X63" i="510"/>
  <c r="V62" i="510"/>
  <c r="AE59" i="510"/>
  <c r="AD59" i="510"/>
  <c r="AC59" i="510"/>
  <c r="L59" i="510"/>
  <c r="J59" i="510"/>
  <c r="I59" i="510"/>
  <c r="G59" i="510"/>
  <c r="F59" i="510"/>
  <c r="E59" i="510"/>
  <c r="D59" i="510"/>
  <c r="C59" i="510"/>
  <c r="G58" i="510"/>
  <c r="Q56" i="510"/>
  <c r="O56" i="510"/>
  <c r="N56" i="510"/>
  <c r="M56" i="510"/>
  <c r="L56" i="510"/>
  <c r="K56" i="510"/>
  <c r="H56" i="510"/>
  <c r="R55" i="510"/>
  <c r="Q55" i="510"/>
  <c r="P55" i="510"/>
  <c r="N55" i="510"/>
  <c r="M55" i="510"/>
  <c r="L55" i="510"/>
  <c r="K55" i="510"/>
  <c r="J55" i="510"/>
  <c r="I55" i="510"/>
  <c r="G55" i="510"/>
  <c r="E55" i="510"/>
  <c r="AE54" i="510"/>
  <c r="Y54" i="510"/>
  <c r="AE53" i="510"/>
  <c r="Q53" i="510"/>
  <c r="P53" i="510"/>
  <c r="O53" i="510"/>
  <c r="E53" i="510"/>
  <c r="Q52" i="510"/>
  <c r="E52" i="510"/>
  <c r="CA24" i="510"/>
  <c r="BZ24" i="510"/>
  <c r="W23" i="510"/>
  <c r="Q23" i="510"/>
  <c r="Y53" i="510" s="1"/>
  <c r="H55" i="510" s="1"/>
  <c r="W22" i="510"/>
  <c r="Y95" i="510" s="1"/>
  <c r="H97" i="510" s="1"/>
  <c r="Q22" i="510"/>
  <c r="W19" i="510"/>
  <c r="W21" i="510" s="1"/>
  <c r="Y93" i="510" s="1"/>
  <c r="Q19" i="510"/>
  <c r="Q21" i="510" s="1"/>
  <c r="Y52" i="510" s="1"/>
  <c r="I8" i="510"/>
  <c r="AI125" i="510" s="1"/>
  <c r="X2" i="510"/>
  <c r="V1" i="510"/>
  <c r="AY115" i="509"/>
  <c r="AU115" i="509"/>
  <c r="BC115" i="509" s="1"/>
  <c r="N115" i="509"/>
  <c r="N113" i="509"/>
  <c r="AY111" i="509"/>
  <c r="AY118" i="509" s="1"/>
  <c r="AU111" i="509"/>
  <c r="AU118" i="509" s="1"/>
  <c r="Z109" i="509"/>
  <c r="V109" i="509"/>
  <c r="T109" i="509"/>
  <c r="P109" i="509"/>
  <c r="Z108" i="509"/>
  <c r="V108" i="509"/>
  <c r="T108" i="509"/>
  <c r="P108" i="509"/>
  <c r="Z106" i="509"/>
  <c r="T106" i="509"/>
  <c r="AE100" i="509"/>
  <c r="AD100" i="509"/>
  <c r="AC100" i="509"/>
  <c r="M100" i="509"/>
  <c r="K100" i="509"/>
  <c r="J100" i="509"/>
  <c r="H100" i="509"/>
  <c r="G100" i="509"/>
  <c r="E100" i="509"/>
  <c r="D100" i="509"/>
  <c r="C100" i="509"/>
  <c r="H99" i="509"/>
  <c r="Q97" i="509"/>
  <c r="O97" i="509"/>
  <c r="N97" i="509"/>
  <c r="M97" i="509"/>
  <c r="L97" i="509"/>
  <c r="K97" i="509"/>
  <c r="R96" i="509"/>
  <c r="Q96" i="509"/>
  <c r="P96" i="509"/>
  <c r="N96" i="509"/>
  <c r="M96" i="509"/>
  <c r="L96" i="509"/>
  <c r="K96" i="509"/>
  <c r="J96" i="509"/>
  <c r="I96" i="509"/>
  <c r="H96" i="509"/>
  <c r="G96" i="509"/>
  <c r="AE95" i="509"/>
  <c r="AE94" i="509"/>
  <c r="Y94" i="509"/>
  <c r="Q94" i="509"/>
  <c r="P94" i="509"/>
  <c r="O94" i="509"/>
  <c r="E94" i="509"/>
  <c r="Q93" i="509"/>
  <c r="E93" i="509"/>
  <c r="BN79" i="509"/>
  <c r="BI79" i="509"/>
  <c r="BD79" i="509"/>
  <c r="AY79" i="509"/>
  <c r="BN77" i="509"/>
  <c r="BI77" i="509"/>
  <c r="BD77" i="509"/>
  <c r="AY77" i="509"/>
  <c r="BN75" i="509"/>
  <c r="BI75" i="509"/>
  <c r="BD75" i="509"/>
  <c r="AY75" i="509"/>
  <c r="BN73" i="509"/>
  <c r="BI73" i="509"/>
  <c r="BD73" i="509"/>
  <c r="AY73" i="509"/>
  <c r="AI66" i="509"/>
  <c r="Q66" i="509"/>
  <c r="AF65" i="509"/>
  <c r="X65" i="509"/>
  <c r="AF64" i="509"/>
  <c r="Y64" i="509"/>
  <c r="X63" i="509"/>
  <c r="V62" i="509"/>
  <c r="AE59" i="509"/>
  <c r="AD59" i="509"/>
  <c r="AC59" i="509"/>
  <c r="L59" i="509"/>
  <c r="J59" i="509"/>
  <c r="I59" i="509"/>
  <c r="G59" i="509"/>
  <c r="F59" i="509"/>
  <c r="E59" i="509"/>
  <c r="D59" i="509"/>
  <c r="C59" i="509"/>
  <c r="G58" i="509"/>
  <c r="Q56" i="509"/>
  <c r="O56" i="509"/>
  <c r="N56" i="509"/>
  <c r="M56" i="509"/>
  <c r="L56" i="509"/>
  <c r="K56" i="509"/>
  <c r="R55" i="509"/>
  <c r="Q55" i="509"/>
  <c r="P55" i="509"/>
  <c r="N55" i="509"/>
  <c r="M55" i="509"/>
  <c r="L55" i="509"/>
  <c r="K55" i="509"/>
  <c r="J55" i="509"/>
  <c r="I55" i="509"/>
  <c r="G55" i="509"/>
  <c r="E55" i="509"/>
  <c r="AE54" i="509"/>
  <c r="AE53" i="509"/>
  <c r="Q53" i="509"/>
  <c r="P53" i="509"/>
  <c r="O53" i="509"/>
  <c r="E53" i="509"/>
  <c r="Q52" i="509"/>
  <c r="E52" i="509"/>
  <c r="CA24" i="509"/>
  <c r="BZ24" i="509"/>
  <c r="W23" i="509"/>
  <c r="Q23" i="509"/>
  <c r="Y53" i="509" s="1"/>
  <c r="H55" i="509" s="1"/>
  <c r="W22" i="509"/>
  <c r="Y95" i="509" s="1"/>
  <c r="H97" i="509" s="1"/>
  <c r="Q22" i="509"/>
  <c r="Y54" i="509" s="1"/>
  <c r="H56" i="509" s="1"/>
  <c r="W19" i="509"/>
  <c r="W21" i="509" s="1"/>
  <c r="Y93" i="509" s="1"/>
  <c r="Q19" i="509"/>
  <c r="Q21" i="509" s="1"/>
  <c r="Y52" i="509" s="1"/>
  <c r="I8" i="509"/>
  <c r="AI125" i="509" s="1"/>
  <c r="X2" i="509"/>
  <c r="V1" i="509"/>
  <c r="AY115" i="508"/>
  <c r="AU115" i="508"/>
  <c r="BC115" i="508" s="1"/>
  <c r="N115" i="508"/>
  <c r="N113" i="508"/>
  <c r="AY111" i="508"/>
  <c r="AY118" i="508" s="1"/>
  <c r="AU111" i="508"/>
  <c r="BC111" i="508" s="1"/>
  <c r="Z109" i="508"/>
  <c r="V109" i="508"/>
  <c r="T109" i="508"/>
  <c r="P109" i="508"/>
  <c r="Z108" i="508"/>
  <c r="V108" i="508"/>
  <c r="T108" i="508"/>
  <c r="P108" i="508"/>
  <c r="Z106" i="508"/>
  <c r="T106" i="508"/>
  <c r="AE100" i="508"/>
  <c r="AD100" i="508"/>
  <c r="AC100" i="508"/>
  <c r="M100" i="508"/>
  <c r="K100" i="508"/>
  <c r="J100" i="508"/>
  <c r="H100" i="508"/>
  <c r="G100" i="508"/>
  <c r="E100" i="508"/>
  <c r="D100" i="508"/>
  <c r="C100" i="508"/>
  <c r="H99" i="508"/>
  <c r="Q97" i="508"/>
  <c r="O97" i="508"/>
  <c r="N97" i="508"/>
  <c r="M97" i="508"/>
  <c r="L97" i="508"/>
  <c r="K97" i="508"/>
  <c r="R96" i="508"/>
  <c r="Q96" i="508"/>
  <c r="P96" i="508"/>
  <c r="N96" i="508"/>
  <c r="M96" i="508"/>
  <c r="L96" i="508"/>
  <c r="K96" i="508"/>
  <c r="J96" i="508"/>
  <c r="I96" i="508"/>
  <c r="G96" i="508"/>
  <c r="AE95" i="508"/>
  <c r="Y95" i="508"/>
  <c r="H97" i="508" s="1"/>
  <c r="AE94" i="508"/>
  <c r="Y94" i="508"/>
  <c r="H96" i="508" s="1"/>
  <c r="Q94" i="508"/>
  <c r="P94" i="508"/>
  <c r="O94" i="508"/>
  <c r="E94" i="508"/>
  <c r="Q93" i="508"/>
  <c r="E93" i="508"/>
  <c r="BN79" i="508"/>
  <c r="BI79" i="508"/>
  <c r="BD79" i="508"/>
  <c r="AY79" i="508"/>
  <c r="BN77" i="508"/>
  <c r="BI77" i="508"/>
  <c r="BD77" i="508"/>
  <c r="AY77" i="508"/>
  <c r="BN75" i="508"/>
  <c r="BI75" i="508"/>
  <c r="BD75" i="508"/>
  <c r="AY75" i="508"/>
  <c r="BN73" i="508"/>
  <c r="BI73" i="508"/>
  <c r="BD73" i="508"/>
  <c r="AY73" i="508"/>
  <c r="AI66" i="508"/>
  <c r="Q66" i="508"/>
  <c r="AF65" i="508"/>
  <c r="X65" i="508"/>
  <c r="AF64" i="508"/>
  <c r="Y64" i="508"/>
  <c r="X63" i="508"/>
  <c r="V62" i="508"/>
  <c r="AE59" i="508"/>
  <c r="AD59" i="508"/>
  <c r="AC59" i="508"/>
  <c r="L59" i="508"/>
  <c r="J59" i="508"/>
  <c r="I59" i="508"/>
  <c r="G59" i="508"/>
  <c r="F59" i="508"/>
  <c r="E59" i="508"/>
  <c r="D59" i="508"/>
  <c r="C59" i="508"/>
  <c r="G58" i="508"/>
  <c r="Q56" i="508"/>
  <c r="O56" i="508"/>
  <c r="N56" i="508"/>
  <c r="M56" i="508"/>
  <c r="L56" i="508"/>
  <c r="K56" i="508"/>
  <c r="H56" i="508"/>
  <c r="R55" i="508"/>
  <c r="Q55" i="508"/>
  <c r="P55" i="508"/>
  <c r="N55" i="508"/>
  <c r="M55" i="508"/>
  <c r="L55" i="508"/>
  <c r="K55" i="508"/>
  <c r="J55" i="508"/>
  <c r="I55" i="508"/>
  <c r="G55" i="508"/>
  <c r="E55" i="508"/>
  <c r="AE54" i="508"/>
  <c r="Y54" i="508"/>
  <c r="AE53" i="508"/>
  <c r="Y53" i="508"/>
  <c r="H55" i="508" s="1"/>
  <c r="Q53" i="508"/>
  <c r="P53" i="508"/>
  <c r="O53" i="508"/>
  <c r="E53" i="508"/>
  <c r="Q52" i="508"/>
  <c r="E52" i="508"/>
  <c r="CA24" i="508"/>
  <c r="BZ24" i="508"/>
  <c r="W23" i="508"/>
  <c r="Q23" i="508"/>
  <c r="W22" i="508"/>
  <c r="Q22" i="508"/>
  <c r="W19" i="508"/>
  <c r="W21" i="508" s="1"/>
  <c r="Y93" i="508" s="1"/>
  <c r="Q19" i="508"/>
  <c r="Q21" i="508" s="1"/>
  <c r="Y52" i="508" s="1"/>
  <c r="I8" i="508"/>
  <c r="AI125" i="508" s="1"/>
  <c r="X2" i="508"/>
  <c r="V1" i="508"/>
  <c r="AY115" i="507"/>
  <c r="AU115" i="507"/>
  <c r="BC115" i="507" s="1"/>
  <c r="N115" i="507"/>
  <c r="N113" i="507"/>
  <c r="AY111" i="507"/>
  <c r="AY118" i="507" s="1"/>
  <c r="AU111" i="507"/>
  <c r="BC111" i="507" s="1"/>
  <c r="Z109" i="507"/>
  <c r="V109" i="507"/>
  <c r="T109" i="507"/>
  <c r="P109" i="507"/>
  <c r="Z108" i="507"/>
  <c r="V108" i="507"/>
  <c r="T108" i="507"/>
  <c r="P108" i="507"/>
  <c r="Z106" i="507"/>
  <c r="T106" i="507"/>
  <c r="AE100" i="507"/>
  <c r="AD100" i="507"/>
  <c r="AC100" i="507"/>
  <c r="M100" i="507"/>
  <c r="K100" i="507"/>
  <c r="J100" i="507"/>
  <c r="H100" i="507"/>
  <c r="G100" i="507"/>
  <c r="E100" i="507"/>
  <c r="D100" i="507"/>
  <c r="C100" i="507"/>
  <c r="H99" i="507"/>
  <c r="Q97" i="507"/>
  <c r="O97" i="507"/>
  <c r="N97" i="507"/>
  <c r="M97" i="507"/>
  <c r="L97" i="507"/>
  <c r="K97" i="507"/>
  <c r="R96" i="507"/>
  <c r="Q96" i="507"/>
  <c r="P96" i="507"/>
  <c r="N96" i="507"/>
  <c r="M96" i="507"/>
  <c r="L96" i="507"/>
  <c r="K96" i="507"/>
  <c r="J96" i="507"/>
  <c r="I96" i="507"/>
  <c r="G96" i="507"/>
  <c r="AE95" i="507"/>
  <c r="AE94" i="507"/>
  <c r="Y94" i="507"/>
  <c r="H96" i="507" s="1"/>
  <c r="Q94" i="507"/>
  <c r="P94" i="507"/>
  <c r="O94" i="507"/>
  <c r="E94" i="507"/>
  <c r="Q93" i="507"/>
  <c r="E93" i="507"/>
  <c r="BN79" i="507"/>
  <c r="BI79" i="507"/>
  <c r="BD79" i="507"/>
  <c r="AY79" i="507"/>
  <c r="BN77" i="507"/>
  <c r="BI77" i="507"/>
  <c r="BD77" i="507"/>
  <c r="AY77" i="507"/>
  <c r="BN75" i="507"/>
  <c r="BI75" i="507"/>
  <c r="BD75" i="507"/>
  <c r="AY75" i="507"/>
  <c r="BN73" i="507"/>
  <c r="BI73" i="507"/>
  <c r="BD73" i="507"/>
  <c r="AY73" i="507"/>
  <c r="AI66" i="507"/>
  <c r="Q66" i="507"/>
  <c r="AF65" i="507"/>
  <c r="X65" i="507"/>
  <c r="AF64" i="507"/>
  <c r="Y64" i="507"/>
  <c r="V62" i="507"/>
  <c r="AE59" i="507"/>
  <c r="AD59" i="507"/>
  <c r="AC59" i="507"/>
  <c r="L59" i="507"/>
  <c r="J59" i="507"/>
  <c r="I59" i="507"/>
  <c r="G59" i="507"/>
  <c r="F59" i="507"/>
  <c r="E59" i="507"/>
  <c r="D59" i="507"/>
  <c r="C59" i="507"/>
  <c r="G58" i="507"/>
  <c r="Q56" i="507"/>
  <c r="O56" i="507"/>
  <c r="N56" i="507"/>
  <c r="M56" i="507"/>
  <c r="L56" i="507"/>
  <c r="K56" i="507"/>
  <c r="R55" i="507"/>
  <c r="Q55" i="507"/>
  <c r="P55" i="507"/>
  <c r="N55" i="507"/>
  <c r="M55" i="507"/>
  <c r="L55" i="507"/>
  <c r="K55" i="507"/>
  <c r="J55" i="507"/>
  <c r="I55" i="507"/>
  <c r="G55" i="507"/>
  <c r="E55" i="507"/>
  <c r="AE54" i="507"/>
  <c r="AE53" i="507"/>
  <c r="Q53" i="507"/>
  <c r="P53" i="507"/>
  <c r="O53" i="507"/>
  <c r="E53" i="507"/>
  <c r="Q52" i="507"/>
  <c r="E52" i="507"/>
  <c r="CA24" i="507"/>
  <c r="BZ24" i="507"/>
  <c r="W23" i="507"/>
  <c r="Q23" i="507"/>
  <c r="Y53" i="507" s="1"/>
  <c r="H55" i="507" s="1"/>
  <c r="W22" i="507"/>
  <c r="Y95" i="507" s="1"/>
  <c r="H97" i="507" s="1"/>
  <c r="Q22" i="507"/>
  <c r="Y54" i="507" s="1"/>
  <c r="H56" i="507" s="1"/>
  <c r="W19" i="507"/>
  <c r="W21" i="507" s="1"/>
  <c r="Y93" i="507" s="1"/>
  <c r="Q19" i="507"/>
  <c r="Q21" i="507" s="1"/>
  <c r="Y52" i="507" s="1"/>
  <c r="I8" i="507"/>
  <c r="AI125" i="507" s="1"/>
  <c r="X2" i="507"/>
  <c r="X63" i="507" s="1"/>
  <c r="V1" i="507"/>
  <c r="BC115" i="506"/>
  <c r="AY115" i="506"/>
  <c r="AU115" i="506"/>
  <c r="N115" i="506"/>
  <c r="N113" i="506"/>
  <c r="AY111" i="506"/>
  <c r="AY118" i="506" s="1"/>
  <c r="AU111" i="506"/>
  <c r="AU118" i="506" s="1"/>
  <c r="Z109" i="506"/>
  <c r="V109" i="506"/>
  <c r="T109" i="506"/>
  <c r="P109" i="506"/>
  <c r="Z108" i="506"/>
  <c r="V108" i="506"/>
  <c r="T108" i="506"/>
  <c r="P108" i="506"/>
  <c r="Z106" i="506"/>
  <c r="T106" i="506"/>
  <c r="AE100" i="506"/>
  <c r="AD100" i="506"/>
  <c r="AC100" i="506"/>
  <c r="M100" i="506"/>
  <c r="K100" i="506"/>
  <c r="J100" i="506"/>
  <c r="H100" i="506"/>
  <c r="G100" i="506"/>
  <c r="E100" i="506"/>
  <c r="D100" i="506"/>
  <c r="C100" i="506"/>
  <c r="H99" i="506"/>
  <c r="Q97" i="506"/>
  <c r="O97" i="506"/>
  <c r="N97" i="506"/>
  <c r="M97" i="506"/>
  <c r="L97" i="506"/>
  <c r="K97" i="506"/>
  <c r="H97" i="506"/>
  <c r="R96" i="506"/>
  <c r="Q96" i="506"/>
  <c r="P96" i="506"/>
  <c r="N96" i="506"/>
  <c r="M96" i="506"/>
  <c r="L96" i="506"/>
  <c r="K96" i="506"/>
  <c r="J96" i="506"/>
  <c r="I96" i="506"/>
  <c r="G96" i="506"/>
  <c r="AE95" i="506"/>
  <c r="Y95" i="506"/>
  <c r="AE94" i="506"/>
  <c r="Y94" i="506"/>
  <c r="H96" i="506" s="1"/>
  <c r="Q94" i="506"/>
  <c r="P94" i="506"/>
  <c r="O94" i="506"/>
  <c r="E94" i="506"/>
  <c r="Q93" i="506"/>
  <c r="E93" i="506"/>
  <c r="BN79" i="506"/>
  <c r="BI79" i="506"/>
  <c r="BD79" i="506"/>
  <c r="AY79" i="506"/>
  <c r="BN77" i="506"/>
  <c r="BI77" i="506"/>
  <c r="BD77" i="506"/>
  <c r="AY77" i="506"/>
  <c r="BN75" i="506"/>
  <c r="BI75" i="506"/>
  <c r="BD75" i="506"/>
  <c r="AY75" i="506"/>
  <c r="BN73" i="506"/>
  <c r="BI73" i="506"/>
  <c r="BD73" i="506"/>
  <c r="AY73" i="506"/>
  <c r="AI66" i="506"/>
  <c r="Q66" i="506"/>
  <c r="AF65" i="506"/>
  <c r="X65" i="506"/>
  <c r="AF64" i="506"/>
  <c r="Y64" i="506"/>
  <c r="X63" i="506"/>
  <c r="V62" i="506"/>
  <c r="AE59" i="506"/>
  <c r="AD59" i="506"/>
  <c r="AC59" i="506"/>
  <c r="L59" i="506"/>
  <c r="J59" i="506"/>
  <c r="I59" i="506"/>
  <c r="G59" i="506"/>
  <c r="F59" i="506"/>
  <c r="E59" i="506"/>
  <c r="D59" i="506"/>
  <c r="C59" i="506"/>
  <c r="G58" i="506"/>
  <c r="Q56" i="506"/>
  <c r="O56" i="506"/>
  <c r="N56" i="506"/>
  <c r="M56" i="506"/>
  <c r="L56" i="506"/>
  <c r="K56" i="506"/>
  <c r="R55" i="506"/>
  <c r="Q55" i="506"/>
  <c r="P55" i="506"/>
  <c r="N55" i="506"/>
  <c r="M55" i="506"/>
  <c r="L55" i="506"/>
  <c r="K55" i="506"/>
  <c r="J55" i="506"/>
  <c r="I55" i="506"/>
  <c r="G55" i="506"/>
  <c r="E55" i="506"/>
  <c r="AE54" i="506"/>
  <c r="Y54" i="506"/>
  <c r="H56" i="506" s="1"/>
  <c r="AE53" i="506"/>
  <c r="Y53" i="506"/>
  <c r="H55" i="506" s="1"/>
  <c r="Q53" i="506"/>
  <c r="P53" i="506"/>
  <c r="O53" i="506"/>
  <c r="E53" i="506"/>
  <c r="Q52" i="506"/>
  <c r="E52" i="506"/>
  <c r="CA24" i="506"/>
  <c r="BZ24" i="506"/>
  <c r="W23" i="506"/>
  <c r="Q23" i="506"/>
  <c r="W22" i="506"/>
  <c r="Q22" i="506"/>
  <c r="W19" i="506"/>
  <c r="W21" i="506" s="1"/>
  <c r="Y93" i="506" s="1"/>
  <c r="Q19" i="506"/>
  <c r="Q21" i="506" s="1"/>
  <c r="Y52" i="506" s="1"/>
  <c r="I8" i="506"/>
  <c r="AI125" i="506" s="1"/>
  <c r="X2" i="506"/>
  <c r="V1" i="506"/>
  <c r="AY118" i="505"/>
  <c r="AY115" i="505"/>
  <c r="AU115" i="505"/>
  <c r="BC115" i="505" s="1"/>
  <c r="N115" i="505"/>
  <c r="N113" i="505"/>
  <c r="AY111" i="505"/>
  <c r="AU111" i="505"/>
  <c r="AU118" i="505" s="1"/>
  <c r="Z109" i="505"/>
  <c r="V109" i="505"/>
  <c r="T109" i="505"/>
  <c r="P109" i="505"/>
  <c r="Z108" i="505"/>
  <c r="V108" i="505"/>
  <c r="T108" i="505"/>
  <c r="P108" i="505"/>
  <c r="Z106" i="505"/>
  <c r="T106" i="505"/>
  <c r="AE100" i="505"/>
  <c r="AD100" i="505"/>
  <c r="AC100" i="505"/>
  <c r="M100" i="505"/>
  <c r="K100" i="505"/>
  <c r="J100" i="505"/>
  <c r="H100" i="505"/>
  <c r="G100" i="505"/>
  <c r="E100" i="505"/>
  <c r="D100" i="505"/>
  <c r="C100" i="505"/>
  <c r="H99" i="505"/>
  <c r="Q97" i="505"/>
  <c r="O97" i="505"/>
  <c r="N97" i="505"/>
  <c r="M97" i="505"/>
  <c r="L97" i="505"/>
  <c r="K97" i="505"/>
  <c r="H97" i="505"/>
  <c r="R96" i="505"/>
  <c r="Q96" i="505"/>
  <c r="P96" i="505"/>
  <c r="N96" i="505"/>
  <c r="M96" i="505"/>
  <c r="L96" i="505"/>
  <c r="K96" i="505"/>
  <c r="J96" i="505"/>
  <c r="I96" i="505"/>
  <c r="G96" i="505"/>
  <c r="AE95" i="505"/>
  <c r="Y95" i="505"/>
  <c r="AE94" i="505"/>
  <c r="Y94" i="505"/>
  <c r="H96" i="505" s="1"/>
  <c r="Q94" i="505"/>
  <c r="P94" i="505"/>
  <c r="O94" i="505"/>
  <c r="E94" i="505"/>
  <c r="Q93" i="505"/>
  <c r="E93" i="505"/>
  <c r="BN79" i="505"/>
  <c r="BI79" i="505"/>
  <c r="BD79" i="505"/>
  <c r="AY79" i="505"/>
  <c r="BN77" i="505"/>
  <c r="BI77" i="505"/>
  <c r="BD77" i="505"/>
  <c r="AY77" i="505"/>
  <c r="BN75" i="505"/>
  <c r="BI75" i="505"/>
  <c r="BD75" i="505"/>
  <c r="AY75" i="505"/>
  <c r="BN73" i="505"/>
  <c r="BI73" i="505"/>
  <c r="BD73" i="505"/>
  <c r="AY73" i="505"/>
  <c r="AI66" i="505"/>
  <c r="Q66" i="505"/>
  <c r="AF65" i="505"/>
  <c r="X65" i="505"/>
  <c r="AF64" i="505"/>
  <c r="Y64" i="505"/>
  <c r="X63" i="505"/>
  <c r="V62" i="505"/>
  <c r="AE59" i="505"/>
  <c r="AD59" i="505"/>
  <c r="AC59" i="505"/>
  <c r="L59" i="505"/>
  <c r="J59" i="505"/>
  <c r="I59" i="505"/>
  <c r="G59" i="505"/>
  <c r="F59" i="505"/>
  <c r="E59" i="505"/>
  <c r="D59" i="505"/>
  <c r="C59" i="505"/>
  <c r="G58" i="505"/>
  <c r="Q56" i="505"/>
  <c r="O56" i="505"/>
  <c r="N56" i="505"/>
  <c r="M56" i="505"/>
  <c r="L56" i="505"/>
  <c r="K56" i="505"/>
  <c r="R55" i="505"/>
  <c r="Q55" i="505"/>
  <c r="P55" i="505"/>
  <c r="N55" i="505"/>
  <c r="M55" i="505"/>
  <c r="L55" i="505"/>
  <c r="K55" i="505"/>
  <c r="J55" i="505"/>
  <c r="I55" i="505"/>
  <c r="G55" i="505"/>
  <c r="E55" i="505"/>
  <c r="AE54" i="505"/>
  <c r="AE53" i="505"/>
  <c r="Y53" i="505"/>
  <c r="H55" i="505" s="1"/>
  <c r="Q53" i="505"/>
  <c r="P53" i="505"/>
  <c r="O53" i="505"/>
  <c r="E53" i="505"/>
  <c r="Q52" i="505"/>
  <c r="E52" i="505"/>
  <c r="CA24" i="505"/>
  <c r="BZ24" i="505"/>
  <c r="W23" i="505"/>
  <c r="Q23" i="505"/>
  <c r="W22" i="505"/>
  <c r="Q22" i="505"/>
  <c r="Y54" i="505" s="1"/>
  <c r="H56" i="505" s="1"/>
  <c r="W19" i="505"/>
  <c r="W21" i="505" s="1"/>
  <c r="Y93" i="505" s="1"/>
  <c r="Q19" i="505"/>
  <c r="Q21" i="505" s="1"/>
  <c r="Y52" i="505" s="1"/>
  <c r="I8" i="505"/>
  <c r="AI125" i="505" s="1"/>
  <c r="X2" i="505"/>
  <c r="V1" i="505"/>
  <c r="AY115" i="504"/>
  <c r="AU115" i="504"/>
  <c r="BC115" i="504" s="1"/>
  <c r="N115" i="504"/>
  <c r="N113" i="504"/>
  <c r="AY111" i="504"/>
  <c r="AY118" i="504" s="1"/>
  <c r="AU111" i="504"/>
  <c r="AU118" i="504" s="1"/>
  <c r="Z109" i="504"/>
  <c r="V109" i="504"/>
  <c r="T109" i="504"/>
  <c r="P109" i="504"/>
  <c r="Z108" i="504"/>
  <c r="V108" i="504"/>
  <c r="T108" i="504"/>
  <c r="P108" i="504"/>
  <c r="Z106" i="504"/>
  <c r="T106" i="504"/>
  <c r="AE100" i="504"/>
  <c r="AD100" i="504"/>
  <c r="AC100" i="504"/>
  <c r="M100" i="504"/>
  <c r="K100" i="504"/>
  <c r="J100" i="504"/>
  <c r="H100" i="504"/>
  <c r="G100" i="504"/>
  <c r="E100" i="504"/>
  <c r="D100" i="504"/>
  <c r="C100" i="504"/>
  <c r="H99" i="504"/>
  <c r="Q97" i="504"/>
  <c r="O97" i="504"/>
  <c r="N97" i="504"/>
  <c r="M97" i="504"/>
  <c r="L97" i="504"/>
  <c r="K97" i="504"/>
  <c r="R96" i="504"/>
  <c r="Q96" i="504"/>
  <c r="P96" i="504"/>
  <c r="N96" i="504"/>
  <c r="M96" i="504"/>
  <c r="L96" i="504"/>
  <c r="K96" i="504"/>
  <c r="J96" i="504"/>
  <c r="I96" i="504"/>
  <c r="G96" i="504"/>
  <c r="AE95" i="504"/>
  <c r="AE94" i="504"/>
  <c r="Y94" i="504"/>
  <c r="H96" i="504" s="1"/>
  <c r="Q94" i="504"/>
  <c r="P94" i="504"/>
  <c r="O94" i="504"/>
  <c r="E94" i="504"/>
  <c r="Q93" i="504"/>
  <c r="E93" i="504"/>
  <c r="BN79" i="504"/>
  <c r="BI79" i="504"/>
  <c r="BD79" i="504"/>
  <c r="AY79" i="504"/>
  <c r="BN77" i="504"/>
  <c r="BI77" i="504"/>
  <c r="BD77" i="504"/>
  <c r="AY77" i="504"/>
  <c r="BN75" i="504"/>
  <c r="BI75" i="504"/>
  <c r="BD75" i="504"/>
  <c r="AY75" i="504"/>
  <c r="BN73" i="504"/>
  <c r="BI73" i="504"/>
  <c r="BD73" i="504"/>
  <c r="AY73" i="504"/>
  <c r="AI66" i="504"/>
  <c r="Q66" i="504"/>
  <c r="AF65" i="504"/>
  <c r="X65" i="504"/>
  <c r="AF64" i="504"/>
  <c r="Y64" i="504"/>
  <c r="X63" i="504"/>
  <c r="V62" i="504"/>
  <c r="AE59" i="504"/>
  <c r="AD59" i="504"/>
  <c r="AC59" i="504"/>
  <c r="L59" i="504"/>
  <c r="J59" i="504"/>
  <c r="I59" i="504"/>
  <c r="G59" i="504"/>
  <c r="F59" i="504"/>
  <c r="E59" i="504"/>
  <c r="D59" i="504"/>
  <c r="C59" i="504"/>
  <c r="G58" i="504"/>
  <c r="Q56" i="504"/>
  <c r="O56" i="504"/>
  <c r="N56" i="504"/>
  <c r="M56" i="504"/>
  <c r="L56" i="504"/>
  <c r="K56" i="504"/>
  <c r="R55" i="504"/>
  <c r="Q55" i="504"/>
  <c r="P55" i="504"/>
  <c r="N55" i="504"/>
  <c r="M55" i="504"/>
  <c r="L55" i="504"/>
  <c r="K55" i="504"/>
  <c r="J55" i="504"/>
  <c r="I55" i="504"/>
  <c r="G55" i="504"/>
  <c r="E55" i="504"/>
  <c r="AE54" i="504"/>
  <c r="AE53" i="504"/>
  <c r="Y53" i="504"/>
  <c r="H55" i="504" s="1"/>
  <c r="Q53" i="504"/>
  <c r="P53" i="504"/>
  <c r="O53" i="504"/>
  <c r="E53" i="504"/>
  <c r="Q52" i="504"/>
  <c r="E52" i="504"/>
  <c r="CA24" i="504"/>
  <c r="BZ24" i="504"/>
  <c r="W23" i="504"/>
  <c r="Q23" i="504"/>
  <c r="W22" i="504"/>
  <c r="Y95" i="504" s="1"/>
  <c r="H97" i="504" s="1"/>
  <c r="Q22" i="504"/>
  <c r="Y54" i="504" s="1"/>
  <c r="H56" i="504" s="1"/>
  <c r="W19" i="504"/>
  <c r="W21" i="504" s="1"/>
  <c r="Y93" i="504" s="1"/>
  <c r="Q19" i="504"/>
  <c r="Q21" i="504" s="1"/>
  <c r="Y52" i="504" s="1"/>
  <c r="I8" i="504"/>
  <c r="AI125" i="504" s="1"/>
  <c r="X2" i="504"/>
  <c r="V1" i="504"/>
  <c r="AY115" i="503"/>
  <c r="AU115" i="503"/>
  <c r="BC115" i="503" s="1"/>
  <c r="N115" i="503"/>
  <c r="N113" i="503"/>
  <c r="AY111" i="503"/>
  <c r="AY118" i="503" s="1"/>
  <c r="AU111" i="503"/>
  <c r="AU118" i="503" s="1"/>
  <c r="Z109" i="503"/>
  <c r="V109" i="503"/>
  <c r="T109" i="503"/>
  <c r="P109" i="503"/>
  <c r="Z108" i="503"/>
  <c r="V108" i="503"/>
  <c r="T108" i="503"/>
  <c r="P108" i="503"/>
  <c r="Z106" i="503"/>
  <c r="T106" i="503"/>
  <c r="AE100" i="503"/>
  <c r="AD100" i="503"/>
  <c r="AC100" i="503"/>
  <c r="M100" i="503"/>
  <c r="K100" i="503"/>
  <c r="J100" i="503"/>
  <c r="H100" i="503"/>
  <c r="G100" i="503"/>
  <c r="E100" i="503"/>
  <c r="D100" i="503"/>
  <c r="C100" i="503"/>
  <c r="H99" i="503"/>
  <c r="Q97" i="503"/>
  <c r="O97" i="503"/>
  <c r="N97" i="503"/>
  <c r="M97" i="503"/>
  <c r="L97" i="503"/>
  <c r="K97" i="503"/>
  <c r="R96" i="503"/>
  <c r="Q96" i="503"/>
  <c r="P96" i="503"/>
  <c r="N96" i="503"/>
  <c r="M96" i="503"/>
  <c r="L96" i="503"/>
  <c r="K96" i="503"/>
  <c r="J96" i="503"/>
  <c r="I96" i="503"/>
  <c r="G96" i="503"/>
  <c r="AE95" i="503"/>
  <c r="AE94" i="503"/>
  <c r="Q94" i="503"/>
  <c r="P94" i="503"/>
  <c r="O94" i="503"/>
  <c r="E94" i="503"/>
  <c r="Q93" i="503"/>
  <c r="E93" i="503"/>
  <c r="BN79" i="503"/>
  <c r="BI79" i="503"/>
  <c r="BD79" i="503"/>
  <c r="AY79" i="503"/>
  <c r="BN77" i="503"/>
  <c r="BI77" i="503"/>
  <c r="BD77" i="503"/>
  <c r="AY77" i="503"/>
  <c r="BN75" i="503"/>
  <c r="BI75" i="503"/>
  <c r="BD75" i="503"/>
  <c r="AY75" i="503"/>
  <c r="BN73" i="503"/>
  <c r="BI73" i="503"/>
  <c r="BD73" i="503"/>
  <c r="AY73" i="503"/>
  <c r="AI66" i="503"/>
  <c r="Q66" i="503"/>
  <c r="AF65" i="503"/>
  <c r="X65" i="503"/>
  <c r="AF64" i="503"/>
  <c r="Y64" i="503"/>
  <c r="AE59" i="503"/>
  <c r="AD59" i="503"/>
  <c r="AC59" i="503"/>
  <c r="L59" i="503"/>
  <c r="J59" i="503"/>
  <c r="I59" i="503"/>
  <c r="G59" i="503"/>
  <c r="F59" i="503"/>
  <c r="E59" i="503"/>
  <c r="D59" i="503"/>
  <c r="C59" i="503"/>
  <c r="G58" i="503"/>
  <c r="Q56" i="503"/>
  <c r="O56" i="503"/>
  <c r="N56" i="503"/>
  <c r="M56" i="503"/>
  <c r="L56" i="503"/>
  <c r="K56" i="503"/>
  <c r="R55" i="503"/>
  <c r="Q55" i="503"/>
  <c r="P55" i="503"/>
  <c r="N55" i="503"/>
  <c r="M55" i="503"/>
  <c r="L55" i="503"/>
  <c r="K55" i="503"/>
  <c r="J55" i="503"/>
  <c r="I55" i="503"/>
  <c r="G55" i="503"/>
  <c r="E55" i="503"/>
  <c r="AE54" i="503"/>
  <c r="AE53" i="503"/>
  <c r="Q53" i="503"/>
  <c r="P53" i="503"/>
  <c r="O53" i="503"/>
  <c r="E53" i="503"/>
  <c r="Q52" i="503"/>
  <c r="E52" i="503"/>
  <c r="CA24" i="503"/>
  <c r="BZ24" i="503"/>
  <c r="W23" i="503"/>
  <c r="Y94" i="503" s="1"/>
  <c r="H96" i="503" s="1"/>
  <c r="Q23" i="503"/>
  <c r="Y53" i="503" s="1"/>
  <c r="H55" i="503" s="1"/>
  <c r="W22" i="503"/>
  <c r="Y95" i="503" s="1"/>
  <c r="H97" i="503" s="1"/>
  <c r="Q22" i="503"/>
  <c r="Y54" i="503" s="1"/>
  <c r="H56" i="503" s="1"/>
  <c r="W19" i="503"/>
  <c r="W21" i="503" s="1"/>
  <c r="Y93" i="503" s="1"/>
  <c r="Q19" i="503"/>
  <c r="Q21" i="503" s="1"/>
  <c r="Y52" i="503" s="1"/>
  <c r="I8" i="503"/>
  <c r="AI125" i="503" s="1"/>
  <c r="X2" i="503"/>
  <c r="X63" i="503" s="1"/>
  <c r="V1" i="503"/>
  <c r="V62" i="503" s="1"/>
  <c r="AY115" i="502"/>
  <c r="AU115" i="502"/>
  <c r="BC115" i="502" s="1"/>
  <c r="N115" i="502"/>
  <c r="N113" i="502"/>
  <c r="AY111" i="502"/>
  <c r="AY118" i="502" s="1"/>
  <c r="AU111" i="502"/>
  <c r="AU118" i="502" s="1"/>
  <c r="Z109" i="502"/>
  <c r="V109" i="502"/>
  <c r="T109" i="502"/>
  <c r="P109" i="502"/>
  <c r="Z108" i="502"/>
  <c r="V108" i="502"/>
  <c r="T108" i="502"/>
  <c r="P108" i="502"/>
  <c r="Z106" i="502"/>
  <c r="T106" i="502"/>
  <c r="AE100" i="502"/>
  <c r="AD100" i="502"/>
  <c r="AC100" i="502"/>
  <c r="M100" i="502"/>
  <c r="K100" i="502"/>
  <c r="J100" i="502"/>
  <c r="H100" i="502"/>
  <c r="G100" i="502"/>
  <c r="E100" i="502"/>
  <c r="D100" i="502"/>
  <c r="C100" i="502"/>
  <c r="H99" i="502"/>
  <c r="Q97" i="502"/>
  <c r="O97" i="502"/>
  <c r="N97" i="502"/>
  <c r="M97" i="502"/>
  <c r="L97" i="502"/>
  <c r="K97" i="502"/>
  <c r="H97" i="502"/>
  <c r="R96" i="502"/>
  <c r="Q96" i="502"/>
  <c r="P96" i="502"/>
  <c r="N96" i="502"/>
  <c r="M96" i="502"/>
  <c r="L96" i="502"/>
  <c r="K96" i="502"/>
  <c r="J96" i="502"/>
  <c r="I96" i="502"/>
  <c r="G96" i="502"/>
  <c r="AE95" i="502"/>
  <c r="Y95" i="502"/>
  <c r="AE94" i="502"/>
  <c r="Q94" i="502"/>
  <c r="P94" i="502"/>
  <c r="O94" i="502"/>
  <c r="E94" i="502"/>
  <c r="Q93" i="502"/>
  <c r="E93" i="502"/>
  <c r="BN79" i="502"/>
  <c r="BI79" i="502"/>
  <c r="BD79" i="502"/>
  <c r="AY79" i="502"/>
  <c r="BN77" i="502"/>
  <c r="BI77" i="502"/>
  <c r="BD77" i="502"/>
  <c r="AY77" i="502"/>
  <c r="BN75" i="502"/>
  <c r="BI75" i="502"/>
  <c r="BD75" i="502"/>
  <c r="AY75" i="502"/>
  <c r="BN73" i="502"/>
  <c r="BI73" i="502"/>
  <c r="BD73" i="502"/>
  <c r="AY73" i="502"/>
  <c r="AI66" i="502"/>
  <c r="Q66" i="502"/>
  <c r="AF65" i="502"/>
  <c r="X65" i="502"/>
  <c r="AF64" i="502"/>
  <c r="Y64" i="502"/>
  <c r="X63" i="502"/>
  <c r="V62" i="502"/>
  <c r="AE59" i="502"/>
  <c r="AD59" i="502"/>
  <c r="AC59" i="502"/>
  <c r="L59" i="502"/>
  <c r="J59" i="502"/>
  <c r="I59" i="502"/>
  <c r="G59" i="502"/>
  <c r="F59" i="502"/>
  <c r="E59" i="502"/>
  <c r="D59" i="502"/>
  <c r="C59" i="502"/>
  <c r="G58" i="502"/>
  <c r="Q56" i="502"/>
  <c r="O56" i="502"/>
  <c r="N56" i="502"/>
  <c r="M56" i="502"/>
  <c r="L56" i="502"/>
  <c r="K56" i="502"/>
  <c r="H56" i="502"/>
  <c r="R55" i="502"/>
  <c r="Q55" i="502"/>
  <c r="P55" i="502"/>
  <c r="N55" i="502"/>
  <c r="M55" i="502"/>
  <c r="L55" i="502"/>
  <c r="K55" i="502"/>
  <c r="J55" i="502"/>
  <c r="I55" i="502"/>
  <c r="G55" i="502"/>
  <c r="E55" i="502"/>
  <c r="AE54" i="502"/>
  <c r="Y54" i="502"/>
  <c r="AE53" i="502"/>
  <c r="Q53" i="502"/>
  <c r="P53" i="502"/>
  <c r="O53" i="502"/>
  <c r="E53" i="502"/>
  <c r="Q52" i="502"/>
  <c r="E52" i="502"/>
  <c r="CA24" i="502"/>
  <c r="BZ24" i="502"/>
  <c r="Q19" i="502" s="1"/>
  <c r="Q21" i="502" s="1"/>
  <c r="Y52" i="502" s="1"/>
  <c r="W23" i="502"/>
  <c r="Y94" i="502" s="1"/>
  <c r="H96" i="502" s="1"/>
  <c r="Q23" i="502"/>
  <c r="Y53" i="502" s="1"/>
  <c r="H55" i="502" s="1"/>
  <c r="W22" i="502"/>
  <c r="Q22" i="502"/>
  <c r="W19" i="502"/>
  <c r="W21" i="502" s="1"/>
  <c r="Y93" i="502" s="1"/>
  <c r="I8" i="502"/>
  <c r="AI125" i="502" s="1"/>
  <c r="X2" i="502"/>
  <c r="V1" i="502"/>
  <c r="AY115" i="501"/>
  <c r="AU115" i="501"/>
  <c r="BC115" i="501" s="1"/>
  <c r="N115" i="501"/>
  <c r="N113" i="501"/>
  <c r="AY111" i="501"/>
  <c r="AY118" i="501" s="1"/>
  <c r="AU111" i="501"/>
  <c r="BC111" i="501" s="1"/>
  <c r="Z109" i="501"/>
  <c r="V109" i="501"/>
  <c r="T109" i="501"/>
  <c r="P109" i="501"/>
  <c r="N114" i="501" s="1"/>
  <c r="Z108" i="501"/>
  <c r="V108" i="501"/>
  <c r="T108" i="501"/>
  <c r="P108" i="501"/>
  <c r="Z106" i="501"/>
  <c r="T106" i="501"/>
  <c r="AE100" i="501"/>
  <c r="AD100" i="501"/>
  <c r="AC100" i="501"/>
  <c r="M100" i="501"/>
  <c r="K100" i="501"/>
  <c r="J100" i="501"/>
  <c r="H100" i="501"/>
  <c r="G100" i="501"/>
  <c r="E100" i="501"/>
  <c r="D100" i="501"/>
  <c r="C100" i="501"/>
  <c r="H99" i="501"/>
  <c r="Q97" i="501"/>
  <c r="O97" i="501"/>
  <c r="N97" i="501"/>
  <c r="M97" i="501"/>
  <c r="L97" i="501"/>
  <c r="K97" i="501"/>
  <c r="H97" i="501"/>
  <c r="R96" i="501"/>
  <c r="Q96" i="501"/>
  <c r="P96" i="501"/>
  <c r="N96" i="501"/>
  <c r="M96" i="501"/>
  <c r="L96" i="501"/>
  <c r="K96" i="501"/>
  <c r="J96" i="501"/>
  <c r="I96" i="501"/>
  <c r="G96" i="501"/>
  <c r="AE95" i="501"/>
  <c r="Y95" i="501"/>
  <c r="AE94" i="501"/>
  <c r="Q94" i="501"/>
  <c r="P94" i="501"/>
  <c r="O94" i="501"/>
  <c r="E94" i="501"/>
  <c r="Q93" i="501"/>
  <c r="E93" i="501"/>
  <c r="BN79" i="501"/>
  <c r="BI79" i="501"/>
  <c r="BD79" i="501"/>
  <c r="AY79" i="501"/>
  <c r="BN77" i="501"/>
  <c r="BI77" i="501"/>
  <c r="BD77" i="501"/>
  <c r="AY77" i="501"/>
  <c r="BN75" i="501"/>
  <c r="BI75" i="501"/>
  <c r="BD75" i="501"/>
  <c r="AY75" i="501"/>
  <c r="BN73" i="501"/>
  <c r="BI73" i="501"/>
  <c r="BD73" i="501"/>
  <c r="AY73" i="501"/>
  <c r="AI66" i="501"/>
  <c r="Q66" i="501"/>
  <c r="AF65" i="501"/>
  <c r="X65" i="501"/>
  <c r="AF64" i="501"/>
  <c r="Y64" i="501"/>
  <c r="X63" i="501"/>
  <c r="V62" i="501"/>
  <c r="AE59" i="501"/>
  <c r="AD59" i="501"/>
  <c r="AC59" i="501"/>
  <c r="L59" i="501"/>
  <c r="J59" i="501"/>
  <c r="I59" i="501"/>
  <c r="G59" i="501"/>
  <c r="F59" i="501"/>
  <c r="E59" i="501"/>
  <c r="D59" i="501"/>
  <c r="C59" i="501"/>
  <c r="G58" i="501"/>
  <c r="Q56" i="501"/>
  <c r="O56" i="501"/>
  <c r="N56" i="501"/>
  <c r="M56" i="501"/>
  <c r="L56" i="501"/>
  <c r="K56" i="501"/>
  <c r="H56" i="501"/>
  <c r="R55" i="501"/>
  <c r="Q55" i="501"/>
  <c r="P55" i="501"/>
  <c r="N55" i="501"/>
  <c r="M55" i="501"/>
  <c r="L55" i="501"/>
  <c r="K55" i="501"/>
  <c r="J55" i="501"/>
  <c r="I55" i="501"/>
  <c r="G55" i="501"/>
  <c r="E55" i="501"/>
  <c r="AE54" i="501"/>
  <c r="Y54" i="501"/>
  <c r="AE53" i="501"/>
  <c r="Y53" i="501"/>
  <c r="H55" i="501" s="1"/>
  <c r="Q53" i="501"/>
  <c r="P53" i="501"/>
  <c r="O53" i="501"/>
  <c r="E53" i="501"/>
  <c r="Q52" i="501"/>
  <c r="E52" i="501"/>
  <c r="CA24" i="501"/>
  <c r="BZ24" i="501"/>
  <c r="Q19" i="501" s="1"/>
  <c r="Q21" i="501" s="1"/>
  <c r="Y52" i="501" s="1"/>
  <c r="W23" i="501"/>
  <c r="Y94" i="501" s="1"/>
  <c r="H96" i="501" s="1"/>
  <c r="Q23" i="501"/>
  <c r="W22" i="501"/>
  <c r="Q22" i="501"/>
  <c r="W19" i="501"/>
  <c r="W21" i="501" s="1"/>
  <c r="Y93" i="501" s="1"/>
  <c r="I8" i="501"/>
  <c r="AI125" i="501" s="1"/>
  <c r="X2" i="501"/>
  <c r="V1" i="501"/>
  <c r="CA24" i="479"/>
  <c r="BZ24" i="479"/>
  <c r="Q19" i="479" s="1"/>
  <c r="H71" i="480"/>
  <c r="H70" i="480"/>
  <c r="H69" i="480"/>
  <c r="H68" i="480"/>
  <c r="H67" i="480"/>
  <c r="H66" i="480"/>
  <c r="H65" i="480"/>
  <c r="H64" i="480"/>
  <c r="H63" i="480"/>
  <c r="H62" i="480"/>
  <c r="H61" i="480"/>
  <c r="H60" i="480"/>
  <c r="H59" i="480"/>
  <c r="D71" i="480"/>
  <c r="D70" i="480"/>
  <c r="D69" i="480"/>
  <c r="D68" i="480"/>
  <c r="D67" i="480"/>
  <c r="D66" i="480"/>
  <c r="D65" i="480"/>
  <c r="D64" i="480"/>
  <c r="D63" i="480"/>
  <c r="D62" i="480"/>
  <c r="D61" i="480"/>
  <c r="D60" i="480"/>
  <c r="D59" i="480"/>
  <c r="AE56" i="535" l="1"/>
  <c r="P106" i="535" s="1"/>
  <c r="AL106" i="535" s="1"/>
  <c r="AN106" i="535" s="1"/>
  <c r="AP106" i="535" s="1"/>
  <c r="AN108" i="535" s="1"/>
  <c r="AL106" i="534"/>
  <c r="AN106" i="534" s="1"/>
  <c r="AP106" i="534" s="1"/>
  <c r="AN108" i="534" s="1"/>
  <c r="AL106" i="533"/>
  <c r="AN106" i="533" s="1"/>
  <c r="AP106" i="533" s="1"/>
  <c r="AN108" i="533" s="1"/>
  <c r="AL106" i="532"/>
  <c r="AN106" i="532" s="1"/>
  <c r="AP106" i="532" s="1"/>
  <c r="AN108" i="532" s="1"/>
  <c r="F56" i="526"/>
  <c r="F55" i="526"/>
  <c r="AE56" i="526"/>
  <c r="P106" i="526" s="1"/>
  <c r="F97" i="526"/>
  <c r="E96" i="526"/>
  <c r="AE97" i="526"/>
  <c r="V106" i="526" s="1"/>
  <c r="BC111" i="526"/>
  <c r="N114" i="526" s="1"/>
  <c r="AI61" i="526"/>
  <c r="F97" i="525"/>
  <c r="E96" i="525"/>
  <c r="AE97" i="525"/>
  <c r="V106" i="525" s="1"/>
  <c r="N114" i="525"/>
  <c r="AE56" i="525"/>
  <c r="P106" i="525" s="1"/>
  <c r="AL106" i="525" s="1"/>
  <c r="AN106" i="525" s="1"/>
  <c r="AP106" i="525" s="1"/>
  <c r="AN108" i="525" s="1"/>
  <c r="BC111" i="525"/>
  <c r="AI61" i="525"/>
  <c r="E96" i="524"/>
  <c r="AE97" i="524"/>
  <c r="V106" i="524" s="1"/>
  <c r="AE56" i="524"/>
  <c r="P106" i="524" s="1"/>
  <c r="AL106" i="524" s="1"/>
  <c r="AN106" i="524" s="1"/>
  <c r="AP106" i="524" s="1"/>
  <c r="AN108" i="524" s="1"/>
  <c r="BC111" i="524"/>
  <c r="N114" i="524" s="1"/>
  <c r="AI61" i="524"/>
  <c r="F56" i="523"/>
  <c r="F55" i="523"/>
  <c r="AE56" i="523"/>
  <c r="P106" i="523" s="1"/>
  <c r="F97" i="523"/>
  <c r="AE97" i="523"/>
  <c r="V106" i="523" s="1"/>
  <c r="E96" i="523"/>
  <c r="BC111" i="523"/>
  <c r="N114" i="523" s="1"/>
  <c r="AI61" i="523"/>
  <c r="F56" i="522"/>
  <c r="AE56" i="522"/>
  <c r="P106" i="522" s="1"/>
  <c r="F55" i="522"/>
  <c r="F97" i="522"/>
  <c r="AE97" i="522"/>
  <c r="V106" i="522" s="1"/>
  <c r="E96" i="522"/>
  <c r="BC111" i="522"/>
  <c r="N114" i="522" s="1"/>
  <c r="AI61" i="522"/>
  <c r="F56" i="521"/>
  <c r="F55" i="521"/>
  <c r="AE56" i="521"/>
  <c r="P106" i="521" s="1"/>
  <c r="F97" i="521"/>
  <c r="E96" i="521"/>
  <c r="AE97" i="521"/>
  <c r="V106" i="521" s="1"/>
  <c r="BC111" i="521"/>
  <c r="N114" i="521" s="1"/>
  <c r="AI61" i="521"/>
  <c r="F55" i="520"/>
  <c r="AE56" i="520"/>
  <c r="P106" i="520" s="1"/>
  <c r="F56" i="520"/>
  <c r="F97" i="520"/>
  <c r="AE97" i="520"/>
  <c r="V106" i="520" s="1"/>
  <c r="E96" i="520"/>
  <c r="AU118" i="520"/>
  <c r="AI61" i="520"/>
  <c r="F55" i="519"/>
  <c r="AE56" i="519"/>
  <c r="P106" i="519" s="1"/>
  <c r="AL106" i="519" s="1"/>
  <c r="AN106" i="519" s="1"/>
  <c r="AP106" i="519" s="1"/>
  <c r="AN108" i="519" s="1"/>
  <c r="F56" i="519"/>
  <c r="AE97" i="519"/>
  <c r="V106" i="519" s="1"/>
  <c r="E96" i="519"/>
  <c r="BC111" i="519"/>
  <c r="N114" i="519" s="1"/>
  <c r="AI61" i="519"/>
  <c r="F56" i="518"/>
  <c r="F55" i="518"/>
  <c r="AE56" i="518"/>
  <c r="P106" i="518" s="1"/>
  <c r="F97" i="518"/>
  <c r="AE97" i="518"/>
  <c r="V106" i="518" s="1"/>
  <c r="E96" i="518"/>
  <c r="BC111" i="518"/>
  <c r="N114" i="518" s="1"/>
  <c r="AI61" i="518"/>
  <c r="F56" i="517"/>
  <c r="AE97" i="517"/>
  <c r="V106" i="517" s="1"/>
  <c r="AE56" i="517"/>
  <c r="P106" i="517" s="1"/>
  <c r="E96" i="517"/>
  <c r="BC111" i="517"/>
  <c r="N114" i="517" s="1"/>
  <c r="BC115" i="517"/>
  <c r="AI61" i="517"/>
  <c r="F56" i="516"/>
  <c r="F55" i="516"/>
  <c r="AE56" i="516"/>
  <c r="P106" i="516" s="1"/>
  <c r="E96" i="516"/>
  <c r="BC111" i="516"/>
  <c r="N114" i="516" s="1"/>
  <c r="AE97" i="516"/>
  <c r="V106" i="516" s="1"/>
  <c r="AI61" i="516"/>
  <c r="F55" i="515"/>
  <c r="AE56" i="515"/>
  <c r="P106" i="515" s="1"/>
  <c r="F56" i="515"/>
  <c r="F97" i="515"/>
  <c r="AE97" i="515"/>
  <c r="V106" i="515" s="1"/>
  <c r="E96" i="515"/>
  <c r="BC111" i="515"/>
  <c r="N114" i="515" s="1"/>
  <c r="AI61" i="515"/>
  <c r="AI61" i="514"/>
  <c r="F56" i="514"/>
  <c r="AE56" i="514"/>
  <c r="P106" i="514" s="1"/>
  <c r="F55" i="514"/>
  <c r="F97" i="514"/>
  <c r="AE97" i="514"/>
  <c r="V106" i="514" s="1"/>
  <c r="E96" i="514"/>
  <c r="BC111" i="514"/>
  <c r="N114" i="514" s="1"/>
  <c r="F55" i="513"/>
  <c r="AE56" i="513"/>
  <c r="P106" i="513" s="1"/>
  <c r="F56" i="513"/>
  <c r="F97" i="513"/>
  <c r="E96" i="513"/>
  <c r="AE97" i="513"/>
  <c r="V106" i="513" s="1"/>
  <c r="BC111" i="513"/>
  <c r="N114" i="513" s="1"/>
  <c r="AI61" i="513"/>
  <c r="F97" i="512"/>
  <c r="E96" i="512"/>
  <c r="AE97" i="512"/>
  <c r="V106" i="512" s="1"/>
  <c r="F56" i="512"/>
  <c r="F55" i="512"/>
  <c r="BC111" i="512"/>
  <c r="N114" i="512" s="1"/>
  <c r="Q22" i="512"/>
  <c r="Y54" i="512" s="1"/>
  <c r="H56" i="512" s="1"/>
  <c r="AI61" i="512"/>
  <c r="F55" i="511"/>
  <c r="F56" i="511"/>
  <c r="AE56" i="511"/>
  <c r="P106" i="511" s="1"/>
  <c r="F97" i="511"/>
  <c r="E96" i="511"/>
  <c r="AE97" i="511"/>
  <c r="V106" i="511" s="1"/>
  <c r="BC111" i="511"/>
  <c r="N114" i="511" s="1"/>
  <c r="AI61" i="511"/>
  <c r="F56" i="510"/>
  <c r="F55" i="510"/>
  <c r="AE56" i="510"/>
  <c r="P106" i="510" s="1"/>
  <c r="F97" i="510"/>
  <c r="E96" i="510"/>
  <c r="AE97" i="510"/>
  <c r="V106" i="510" s="1"/>
  <c r="BC111" i="510"/>
  <c r="N114" i="510" s="1"/>
  <c r="AI61" i="510"/>
  <c r="F55" i="509"/>
  <c r="F56" i="509"/>
  <c r="AE56" i="509"/>
  <c r="P106" i="509" s="1"/>
  <c r="F97" i="509"/>
  <c r="E96" i="509"/>
  <c r="AE97" i="509"/>
  <c r="V106" i="509" s="1"/>
  <c r="BC111" i="509"/>
  <c r="N114" i="509" s="1"/>
  <c r="AI61" i="509"/>
  <c r="N114" i="508"/>
  <c r="F55" i="508"/>
  <c r="F56" i="508"/>
  <c r="AE56" i="508"/>
  <c r="P106" i="508" s="1"/>
  <c r="F97" i="508"/>
  <c r="AE97" i="508"/>
  <c r="V106" i="508" s="1"/>
  <c r="E96" i="508"/>
  <c r="AU118" i="508"/>
  <c r="AI61" i="508"/>
  <c r="N114" i="507"/>
  <c r="F55" i="507"/>
  <c r="AE56" i="507"/>
  <c r="P106" i="507" s="1"/>
  <c r="F56" i="507"/>
  <c r="F97" i="507"/>
  <c r="E96" i="507"/>
  <c r="AE97" i="507"/>
  <c r="V106" i="507" s="1"/>
  <c r="AU118" i="507"/>
  <c r="AI61" i="507"/>
  <c r="F97" i="506"/>
  <c r="E96" i="506"/>
  <c r="AE97" i="506"/>
  <c r="V106" i="506" s="1"/>
  <c r="F56" i="506"/>
  <c r="F55" i="506"/>
  <c r="AE56" i="506"/>
  <c r="P106" i="506" s="1"/>
  <c r="AL106" i="506" s="1"/>
  <c r="AN106" i="506" s="1"/>
  <c r="AP106" i="506" s="1"/>
  <c r="AN108" i="506" s="1"/>
  <c r="BC111" i="506"/>
  <c r="N114" i="506" s="1"/>
  <c r="AI61" i="506"/>
  <c r="F55" i="505"/>
  <c r="F56" i="505"/>
  <c r="AE56" i="505"/>
  <c r="P106" i="505" s="1"/>
  <c r="AL106" i="505" s="1"/>
  <c r="AN106" i="505" s="1"/>
  <c r="AP106" i="505" s="1"/>
  <c r="AN108" i="505" s="1"/>
  <c r="F97" i="505"/>
  <c r="AE97" i="505"/>
  <c r="V106" i="505" s="1"/>
  <c r="E96" i="505"/>
  <c r="BC111" i="505"/>
  <c r="N114" i="505" s="1"/>
  <c r="AI61" i="505"/>
  <c r="AE56" i="504"/>
  <c r="P106" i="504" s="1"/>
  <c r="F56" i="504"/>
  <c r="F55" i="504"/>
  <c r="F97" i="504"/>
  <c r="AE97" i="504"/>
  <c r="V106" i="504" s="1"/>
  <c r="E96" i="504"/>
  <c r="BC111" i="504"/>
  <c r="N114" i="504" s="1"/>
  <c r="AI61" i="504"/>
  <c r="AE56" i="503"/>
  <c r="P106" i="503" s="1"/>
  <c r="F56" i="503"/>
  <c r="F55" i="503"/>
  <c r="F97" i="503"/>
  <c r="E96" i="503"/>
  <c r="AE97" i="503"/>
  <c r="V106" i="503" s="1"/>
  <c r="BC111" i="503"/>
  <c r="N114" i="503" s="1"/>
  <c r="AI61" i="503"/>
  <c r="AI61" i="502"/>
  <c r="F55" i="502"/>
  <c r="F56" i="502"/>
  <c r="AE56" i="502"/>
  <c r="P106" i="502" s="1"/>
  <c r="F97" i="502"/>
  <c r="E96" i="502"/>
  <c r="AE97" i="502"/>
  <c r="V106" i="502" s="1"/>
  <c r="BC111" i="502"/>
  <c r="N114" i="502" s="1"/>
  <c r="F55" i="501"/>
  <c r="F56" i="501"/>
  <c r="AE56" i="501"/>
  <c r="P106" i="501" s="1"/>
  <c r="F97" i="501"/>
  <c r="E96" i="501"/>
  <c r="AE97" i="501"/>
  <c r="V106" i="501" s="1"/>
  <c r="AU118" i="501"/>
  <c r="AI61" i="501"/>
  <c r="AL106" i="526" l="1"/>
  <c r="AN106" i="526" s="1"/>
  <c r="AP106" i="526" s="1"/>
  <c r="AN108" i="526" s="1"/>
  <c r="AL106" i="523"/>
  <c r="AN106" i="523" s="1"/>
  <c r="AP106" i="523" s="1"/>
  <c r="AN108" i="523" s="1"/>
  <c r="AL106" i="522"/>
  <c r="AN106" i="522" s="1"/>
  <c r="AP106" i="522" s="1"/>
  <c r="AN108" i="522" s="1"/>
  <c r="AL106" i="521"/>
  <c r="AN106" i="521" s="1"/>
  <c r="AP106" i="521" s="1"/>
  <c r="AN108" i="521" s="1"/>
  <c r="AL106" i="520"/>
  <c r="AN106" i="520" s="1"/>
  <c r="AP106" i="520" s="1"/>
  <c r="AN108" i="520" s="1"/>
  <c r="AL106" i="518"/>
  <c r="AN106" i="518" s="1"/>
  <c r="AP106" i="518" s="1"/>
  <c r="AN108" i="518" s="1"/>
  <c r="AL106" i="517"/>
  <c r="AN106" i="517" s="1"/>
  <c r="AP106" i="517" s="1"/>
  <c r="AN108" i="517" s="1"/>
  <c r="AL106" i="516"/>
  <c r="AN106" i="516" s="1"/>
  <c r="AP106" i="516" s="1"/>
  <c r="AN108" i="516" s="1"/>
  <c r="AL106" i="515"/>
  <c r="AN106" i="515" s="1"/>
  <c r="AP106" i="515" s="1"/>
  <c r="AN108" i="515" s="1"/>
  <c r="AL106" i="514"/>
  <c r="AN106" i="514" s="1"/>
  <c r="AP106" i="514" s="1"/>
  <c r="AN108" i="514" s="1"/>
  <c r="AL106" i="513"/>
  <c r="AN106" i="513" s="1"/>
  <c r="AP106" i="513" s="1"/>
  <c r="AN108" i="513" s="1"/>
  <c r="AE56" i="512"/>
  <c r="P106" i="512" s="1"/>
  <c r="AL106" i="512" s="1"/>
  <c r="AN106" i="512" s="1"/>
  <c r="AP106" i="512" s="1"/>
  <c r="AN108" i="512" s="1"/>
  <c r="AL106" i="511"/>
  <c r="AN106" i="511" s="1"/>
  <c r="AP106" i="511" s="1"/>
  <c r="AN108" i="511" s="1"/>
  <c r="AL106" i="510"/>
  <c r="AN106" i="510" s="1"/>
  <c r="AP106" i="510" s="1"/>
  <c r="AN108" i="510" s="1"/>
  <c r="AL106" i="509"/>
  <c r="AN106" i="509" s="1"/>
  <c r="AP106" i="509" s="1"/>
  <c r="AN108" i="509" s="1"/>
  <c r="AL106" i="508"/>
  <c r="AN106" i="508" s="1"/>
  <c r="AP106" i="508" s="1"/>
  <c r="AN108" i="508" s="1"/>
  <c r="AL106" i="507"/>
  <c r="AN106" i="507" s="1"/>
  <c r="AP106" i="507" s="1"/>
  <c r="AN108" i="507" s="1"/>
  <c r="AL106" i="504"/>
  <c r="AN106" i="504" s="1"/>
  <c r="AP106" i="504" s="1"/>
  <c r="AN108" i="504" s="1"/>
  <c r="AL106" i="503"/>
  <c r="AN106" i="503" s="1"/>
  <c r="AP106" i="503" s="1"/>
  <c r="AN108" i="503" s="1"/>
  <c r="AL106" i="502"/>
  <c r="AN106" i="502" s="1"/>
  <c r="AP106" i="502" s="1"/>
  <c r="AN108" i="502" s="1"/>
  <c r="AL106" i="501"/>
  <c r="AN106" i="501" s="1"/>
  <c r="AP106" i="501" s="1"/>
  <c r="AN108" i="501" s="1"/>
  <c r="AY115" i="500"/>
  <c r="AU115" i="500"/>
  <c r="BC115" i="500" s="1"/>
  <c r="N115" i="500"/>
  <c r="N113" i="500"/>
  <c r="AY111" i="500"/>
  <c r="AY118" i="500" s="1"/>
  <c r="AU111" i="500"/>
  <c r="BC111" i="500" s="1"/>
  <c r="Z109" i="500"/>
  <c r="V109" i="500"/>
  <c r="T109" i="500"/>
  <c r="P109" i="500"/>
  <c r="N114" i="500" s="1"/>
  <c r="Z108" i="500"/>
  <c r="V108" i="500"/>
  <c r="T108" i="500"/>
  <c r="P108" i="500"/>
  <c r="Z106" i="500"/>
  <c r="T106" i="500"/>
  <c r="AE100" i="500"/>
  <c r="AD100" i="500"/>
  <c r="AC100" i="500"/>
  <c r="M100" i="500"/>
  <c r="K100" i="500"/>
  <c r="J100" i="500"/>
  <c r="H100" i="500"/>
  <c r="G100" i="500"/>
  <c r="E100" i="500"/>
  <c r="D100" i="500"/>
  <c r="C100" i="500"/>
  <c r="H99" i="500"/>
  <c r="Q97" i="500"/>
  <c r="O97" i="500"/>
  <c r="N97" i="500"/>
  <c r="M97" i="500"/>
  <c r="L97" i="500"/>
  <c r="K97" i="500"/>
  <c r="H97" i="500"/>
  <c r="R96" i="500"/>
  <c r="Q96" i="500"/>
  <c r="P96" i="500"/>
  <c r="N96" i="500"/>
  <c r="M96" i="500"/>
  <c r="L96" i="500"/>
  <c r="K96" i="500"/>
  <c r="J96" i="500"/>
  <c r="I96" i="500"/>
  <c r="H96" i="500"/>
  <c r="G96" i="500"/>
  <c r="AE95" i="500"/>
  <c r="Y95" i="500"/>
  <c r="AE94" i="500"/>
  <c r="Y94" i="500"/>
  <c r="Q94" i="500"/>
  <c r="P94" i="500"/>
  <c r="O94" i="500"/>
  <c r="E94" i="500"/>
  <c r="Q93" i="500"/>
  <c r="E93" i="500"/>
  <c r="BN79" i="500"/>
  <c r="BI79" i="500"/>
  <c r="BD79" i="500"/>
  <c r="AY79" i="500"/>
  <c r="BN77" i="500"/>
  <c r="BI77" i="500"/>
  <c r="BD77" i="500"/>
  <c r="AY77" i="500"/>
  <c r="BN75" i="500"/>
  <c r="BI75" i="500"/>
  <c r="BD75" i="500"/>
  <c r="AY75" i="500"/>
  <c r="BN73" i="500"/>
  <c r="BI73" i="500"/>
  <c r="BD73" i="500"/>
  <c r="AY73" i="500"/>
  <c r="AI66" i="500"/>
  <c r="Q66" i="500"/>
  <c r="AF65" i="500"/>
  <c r="X65" i="500"/>
  <c r="AF64" i="500"/>
  <c r="Y64" i="500"/>
  <c r="X63" i="500"/>
  <c r="V62" i="500"/>
  <c r="AE59" i="500"/>
  <c r="AD59" i="500"/>
  <c r="AC59" i="500"/>
  <c r="L59" i="500"/>
  <c r="J59" i="500"/>
  <c r="I59" i="500"/>
  <c r="G59" i="500"/>
  <c r="F59" i="500"/>
  <c r="E59" i="500"/>
  <c r="D59" i="500"/>
  <c r="C59" i="500"/>
  <c r="G58" i="500"/>
  <c r="Q56" i="500"/>
  <c r="O56" i="500"/>
  <c r="N56" i="500"/>
  <c r="M56" i="500"/>
  <c r="L56" i="500"/>
  <c r="K56" i="500"/>
  <c r="H56" i="500"/>
  <c r="R55" i="500"/>
  <c r="Q55" i="500"/>
  <c r="P55" i="500"/>
  <c r="N55" i="500"/>
  <c r="M55" i="500"/>
  <c r="L55" i="500"/>
  <c r="K55" i="500"/>
  <c r="J55" i="500"/>
  <c r="I55" i="500"/>
  <c r="H55" i="500"/>
  <c r="G55" i="500"/>
  <c r="E55" i="500"/>
  <c r="AE54" i="500"/>
  <c r="Y54" i="500"/>
  <c r="AE53" i="500"/>
  <c r="Y53" i="500"/>
  <c r="Q53" i="500"/>
  <c r="P53" i="500"/>
  <c r="O53" i="500"/>
  <c r="E53" i="500"/>
  <c r="Q52" i="500"/>
  <c r="E52" i="500"/>
  <c r="CA24" i="500"/>
  <c r="BZ24" i="500"/>
  <c r="W23" i="500"/>
  <c r="Q23" i="500"/>
  <c r="W22" i="500"/>
  <c r="Q22" i="500"/>
  <c r="W19" i="500"/>
  <c r="W21" i="500" s="1"/>
  <c r="Y93" i="500" s="1"/>
  <c r="Q19" i="500"/>
  <c r="Q21" i="500" s="1"/>
  <c r="Y52" i="500" s="1"/>
  <c r="I8" i="500"/>
  <c r="AI125" i="500" s="1"/>
  <c r="X2" i="500"/>
  <c r="V1" i="500"/>
  <c r="BC115" i="499"/>
  <c r="AY115" i="499"/>
  <c r="AU115" i="499"/>
  <c r="N115" i="499"/>
  <c r="N113" i="499"/>
  <c r="AY111" i="499"/>
  <c r="AY118" i="499" s="1"/>
  <c r="AU111" i="499"/>
  <c r="AU118" i="499" s="1"/>
  <c r="Z109" i="499"/>
  <c r="V109" i="499"/>
  <c r="T109" i="499"/>
  <c r="P109" i="499"/>
  <c r="Z108" i="499"/>
  <c r="V108" i="499"/>
  <c r="T108" i="499"/>
  <c r="P108" i="499"/>
  <c r="Z106" i="499"/>
  <c r="T106" i="499"/>
  <c r="AE100" i="499"/>
  <c r="AD100" i="499"/>
  <c r="AC100" i="499"/>
  <c r="M100" i="499"/>
  <c r="K100" i="499"/>
  <c r="J100" i="499"/>
  <c r="H100" i="499"/>
  <c r="G100" i="499"/>
  <c r="E100" i="499"/>
  <c r="D100" i="499"/>
  <c r="C100" i="499"/>
  <c r="H99" i="499"/>
  <c r="Q97" i="499"/>
  <c r="O97" i="499"/>
  <c r="N97" i="499"/>
  <c r="M97" i="499"/>
  <c r="L97" i="499"/>
  <c r="K97" i="499"/>
  <c r="H97" i="499"/>
  <c r="R96" i="499"/>
  <c r="Q96" i="499"/>
  <c r="P96" i="499"/>
  <c r="N96" i="499"/>
  <c r="M96" i="499"/>
  <c r="L96" i="499"/>
  <c r="K96" i="499"/>
  <c r="J96" i="499"/>
  <c r="I96" i="499"/>
  <c r="G96" i="499"/>
  <c r="AE95" i="499"/>
  <c r="Y95" i="499"/>
  <c r="AE94" i="499"/>
  <c r="Y94" i="499"/>
  <c r="H96" i="499" s="1"/>
  <c r="Q94" i="499"/>
  <c r="P94" i="499"/>
  <c r="O94" i="499"/>
  <c r="E94" i="499"/>
  <c r="Q93" i="499"/>
  <c r="E93" i="499"/>
  <c r="BN79" i="499"/>
  <c r="BI79" i="499"/>
  <c r="BD79" i="499"/>
  <c r="AY79" i="499"/>
  <c r="BN77" i="499"/>
  <c r="BI77" i="499"/>
  <c r="BD77" i="499"/>
  <c r="AY77" i="499"/>
  <c r="BN75" i="499"/>
  <c r="BI75" i="499"/>
  <c r="BD75" i="499"/>
  <c r="AY75" i="499"/>
  <c r="BN73" i="499"/>
  <c r="BI73" i="499"/>
  <c r="BD73" i="499"/>
  <c r="AY73" i="499"/>
  <c r="AI66" i="499"/>
  <c r="Q66" i="499"/>
  <c r="AF65" i="499"/>
  <c r="X65" i="499"/>
  <c r="AF64" i="499"/>
  <c r="Y64" i="499"/>
  <c r="X63" i="499"/>
  <c r="V62" i="499"/>
  <c r="AE59" i="499"/>
  <c r="AD59" i="499"/>
  <c r="AC59" i="499"/>
  <c r="L59" i="499"/>
  <c r="J59" i="499"/>
  <c r="I59" i="499"/>
  <c r="G59" i="499"/>
  <c r="F59" i="499"/>
  <c r="E59" i="499"/>
  <c r="D59" i="499"/>
  <c r="C59" i="499"/>
  <c r="G58" i="499"/>
  <c r="Q56" i="499"/>
  <c r="O56" i="499"/>
  <c r="N56" i="499"/>
  <c r="M56" i="499"/>
  <c r="L56" i="499"/>
  <c r="K56" i="499"/>
  <c r="H56" i="499"/>
  <c r="R55" i="499"/>
  <c r="Q55" i="499"/>
  <c r="P55" i="499"/>
  <c r="N55" i="499"/>
  <c r="M55" i="499"/>
  <c r="L55" i="499"/>
  <c r="K55" i="499"/>
  <c r="J55" i="499"/>
  <c r="I55" i="499"/>
  <c r="G55" i="499"/>
  <c r="E55" i="499"/>
  <c r="AE54" i="499"/>
  <c r="Y54" i="499"/>
  <c r="AE53" i="499"/>
  <c r="Y53" i="499"/>
  <c r="H55" i="499" s="1"/>
  <c r="Q53" i="499"/>
  <c r="P53" i="499"/>
  <c r="O53" i="499"/>
  <c r="E53" i="499"/>
  <c r="Q52" i="499"/>
  <c r="E52" i="499"/>
  <c r="CA24" i="499"/>
  <c r="BZ24" i="499"/>
  <c r="W23" i="499"/>
  <c r="Q23" i="499"/>
  <c r="W22" i="499"/>
  <c r="Q22" i="499"/>
  <c r="W19" i="499"/>
  <c r="W21" i="499" s="1"/>
  <c r="Y93" i="499" s="1"/>
  <c r="Q19" i="499"/>
  <c r="Q21" i="499" s="1"/>
  <c r="Y52" i="499" s="1"/>
  <c r="I8" i="499"/>
  <c r="AI125" i="499" s="1"/>
  <c r="X2" i="499"/>
  <c r="V1" i="499"/>
  <c r="AY115" i="498"/>
  <c r="AU115" i="498"/>
  <c r="BC115" i="498" s="1"/>
  <c r="N115" i="498"/>
  <c r="N113" i="498"/>
  <c r="AY111" i="498"/>
  <c r="AY118" i="498" s="1"/>
  <c r="AU111" i="498"/>
  <c r="AU118" i="498" s="1"/>
  <c r="Z109" i="498"/>
  <c r="V109" i="498"/>
  <c r="T109" i="498"/>
  <c r="P109" i="498"/>
  <c r="Z108" i="498"/>
  <c r="V108" i="498"/>
  <c r="T108" i="498"/>
  <c r="P108" i="498"/>
  <c r="Z106" i="498"/>
  <c r="T106" i="498"/>
  <c r="AE100" i="498"/>
  <c r="AD100" i="498"/>
  <c r="AC100" i="498"/>
  <c r="M100" i="498"/>
  <c r="K100" i="498"/>
  <c r="J100" i="498"/>
  <c r="H100" i="498"/>
  <c r="G100" i="498"/>
  <c r="E100" i="498"/>
  <c r="D100" i="498"/>
  <c r="C100" i="498"/>
  <c r="H99" i="498"/>
  <c r="Q97" i="498"/>
  <c r="O97" i="498"/>
  <c r="N97" i="498"/>
  <c r="M97" i="498"/>
  <c r="L97" i="498"/>
  <c r="K97" i="498"/>
  <c r="R96" i="498"/>
  <c r="Q96" i="498"/>
  <c r="P96" i="498"/>
  <c r="N96" i="498"/>
  <c r="M96" i="498"/>
  <c r="L96" i="498"/>
  <c r="K96" i="498"/>
  <c r="J96" i="498"/>
  <c r="I96" i="498"/>
  <c r="H96" i="498"/>
  <c r="G96" i="498"/>
  <c r="AE95" i="498"/>
  <c r="AE94" i="498"/>
  <c r="Y94" i="498"/>
  <c r="Q94" i="498"/>
  <c r="P94" i="498"/>
  <c r="O94" i="498"/>
  <c r="E94" i="498"/>
  <c r="Q93" i="498"/>
  <c r="E93" i="498"/>
  <c r="BN79" i="498"/>
  <c r="BI79" i="498"/>
  <c r="BD79" i="498"/>
  <c r="AY79" i="498"/>
  <c r="BN77" i="498"/>
  <c r="BI77" i="498"/>
  <c r="BD77" i="498"/>
  <c r="AY77" i="498"/>
  <c r="BN75" i="498"/>
  <c r="BI75" i="498"/>
  <c r="BD75" i="498"/>
  <c r="AY75" i="498"/>
  <c r="BN73" i="498"/>
  <c r="BI73" i="498"/>
  <c r="BD73" i="498"/>
  <c r="AY73" i="498"/>
  <c r="AI66" i="498"/>
  <c r="Q66" i="498"/>
  <c r="AF65" i="498"/>
  <c r="X65" i="498"/>
  <c r="AF64" i="498"/>
  <c r="Y64" i="498"/>
  <c r="X63" i="498"/>
  <c r="V62" i="498"/>
  <c r="AE59" i="498"/>
  <c r="AD59" i="498"/>
  <c r="AC59" i="498"/>
  <c r="L59" i="498"/>
  <c r="J59" i="498"/>
  <c r="I59" i="498"/>
  <c r="G59" i="498"/>
  <c r="F59" i="498"/>
  <c r="E59" i="498"/>
  <c r="D59" i="498"/>
  <c r="C59" i="498"/>
  <c r="G58" i="498"/>
  <c r="Q56" i="498"/>
  <c r="O56" i="498"/>
  <c r="N56" i="498"/>
  <c r="M56" i="498"/>
  <c r="L56" i="498"/>
  <c r="K56" i="498"/>
  <c r="H56" i="498"/>
  <c r="R55" i="498"/>
  <c r="Q55" i="498"/>
  <c r="P55" i="498"/>
  <c r="N55" i="498"/>
  <c r="M55" i="498"/>
  <c r="L55" i="498"/>
  <c r="K55" i="498"/>
  <c r="J55" i="498"/>
  <c r="I55" i="498"/>
  <c r="H55" i="498"/>
  <c r="G55" i="498"/>
  <c r="E55" i="498"/>
  <c r="AE54" i="498"/>
  <c r="Y54" i="498"/>
  <c r="AE53" i="498"/>
  <c r="Y53" i="498"/>
  <c r="Q53" i="498"/>
  <c r="P53" i="498"/>
  <c r="O53" i="498"/>
  <c r="E53" i="498"/>
  <c r="Q52" i="498"/>
  <c r="E52" i="498"/>
  <c r="CA24" i="498"/>
  <c r="BZ24" i="498"/>
  <c r="W23" i="498"/>
  <c r="Q23" i="498"/>
  <c r="W22" i="498"/>
  <c r="Y95" i="498" s="1"/>
  <c r="H97" i="498" s="1"/>
  <c r="Q22" i="498"/>
  <c r="W19" i="498"/>
  <c r="W21" i="498" s="1"/>
  <c r="Y93" i="498" s="1"/>
  <c r="Q19" i="498"/>
  <c r="Q21" i="498" s="1"/>
  <c r="Y52" i="498" s="1"/>
  <c r="I8" i="498"/>
  <c r="AI125" i="498" s="1"/>
  <c r="X2" i="498"/>
  <c r="V1" i="498"/>
  <c r="BC115" i="497"/>
  <c r="AY115" i="497"/>
  <c r="AU115" i="497"/>
  <c r="N115" i="497"/>
  <c r="N113" i="497"/>
  <c r="AY111" i="497"/>
  <c r="AY118" i="497" s="1"/>
  <c r="AU111" i="497"/>
  <c r="AU118" i="497" s="1"/>
  <c r="Z109" i="497"/>
  <c r="V109" i="497"/>
  <c r="T109" i="497"/>
  <c r="P109" i="497"/>
  <c r="Z108" i="497"/>
  <c r="V108" i="497"/>
  <c r="T108" i="497"/>
  <c r="P108" i="497"/>
  <c r="Z106" i="497"/>
  <c r="T106" i="497"/>
  <c r="AE100" i="497"/>
  <c r="AD100" i="497"/>
  <c r="AC100" i="497"/>
  <c r="M100" i="497"/>
  <c r="K100" i="497"/>
  <c r="J100" i="497"/>
  <c r="H100" i="497"/>
  <c r="G100" i="497"/>
  <c r="E100" i="497"/>
  <c r="D100" i="497"/>
  <c r="C100" i="497"/>
  <c r="H99" i="497"/>
  <c r="Q97" i="497"/>
  <c r="O97" i="497"/>
  <c r="N97" i="497"/>
  <c r="M97" i="497"/>
  <c r="L97" i="497"/>
  <c r="K97" i="497"/>
  <c r="H97" i="497"/>
  <c r="R96" i="497"/>
  <c r="Q96" i="497"/>
  <c r="P96" i="497"/>
  <c r="N96" i="497"/>
  <c r="M96" i="497"/>
  <c r="L96" i="497"/>
  <c r="K96" i="497"/>
  <c r="J96" i="497"/>
  <c r="I96" i="497"/>
  <c r="G96" i="497"/>
  <c r="AE95" i="497"/>
  <c r="Y95" i="497"/>
  <c r="AE94" i="497"/>
  <c r="Y94" i="497"/>
  <c r="H96" i="497" s="1"/>
  <c r="Q94" i="497"/>
  <c r="P94" i="497"/>
  <c r="O94" i="497"/>
  <c r="E94" i="497"/>
  <c r="Q93" i="497"/>
  <c r="E93" i="497"/>
  <c r="BN79" i="497"/>
  <c r="BI79" i="497"/>
  <c r="BD79" i="497"/>
  <c r="AY79" i="497"/>
  <c r="BN77" i="497"/>
  <c r="BI77" i="497"/>
  <c r="BD77" i="497"/>
  <c r="AY77" i="497"/>
  <c r="BN75" i="497"/>
  <c r="BI75" i="497"/>
  <c r="BD75" i="497"/>
  <c r="AY75" i="497"/>
  <c r="BN73" i="497"/>
  <c r="BI73" i="497"/>
  <c r="BD73" i="497"/>
  <c r="AY73" i="497"/>
  <c r="AI66" i="497"/>
  <c r="Q66" i="497"/>
  <c r="AF65" i="497"/>
  <c r="X65" i="497"/>
  <c r="AF64" i="497"/>
  <c r="Y64" i="497"/>
  <c r="X63" i="497"/>
  <c r="V62" i="497"/>
  <c r="AE59" i="497"/>
  <c r="AD59" i="497"/>
  <c r="AC59" i="497"/>
  <c r="L59" i="497"/>
  <c r="J59" i="497"/>
  <c r="I59" i="497"/>
  <c r="G59" i="497"/>
  <c r="F59" i="497"/>
  <c r="E59" i="497"/>
  <c r="D59" i="497"/>
  <c r="C59" i="497"/>
  <c r="G58" i="497"/>
  <c r="Q56" i="497"/>
  <c r="O56" i="497"/>
  <c r="N56" i="497"/>
  <c r="M56" i="497"/>
  <c r="L56" i="497"/>
  <c r="K56" i="497"/>
  <c r="H56" i="497"/>
  <c r="R55" i="497"/>
  <c r="Q55" i="497"/>
  <c r="P55" i="497"/>
  <c r="N55" i="497"/>
  <c r="M55" i="497"/>
  <c r="L55" i="497"/>
  <c r="K55" i="497"/>
  <c r="J55" i="497"/>
  <c r="I55" i="497"/>
  <c r="G55" i="497"/>
  <c r="E55" i="497"/>
  <c r="AE54" i="497"/>
  <c r="Y54" i="497"/>
  <c r="AE53" i="497"/>
  <c r="Y53" i="497"/>
  <c r="H55" i="497" s="1"/>
  <c r="Q53" i="497"/>
  <c r="P53" i="497"/>
  <c r="O53" i="497"/>
  <c r="E53" i="497"/>
  <c r="Q52" i="497"/>
  <c r="E52" i="497"/>
  <c r="CA24" i="497"/>
  <c r="BZ24" i="497"/>
  <c r="W23" i="497"/>
  <c r="Q23" i="497"/>
  <c r="W22" i="497"/>
  <c r="Q22" i="497"/>
  <c r="W19" i="497"/>
  <c r="W21" i="497" s="1"/>
  <c r="Y93" i="497" s="1"/>
  <c r="Q19" i="497"/>
  <c r="Q21" i="497" s="1"/>
  <c r="Y52" i="497" s="1"/>
  <c r="I8" i="497"/>
  <c r="AI125" i="497" s="1"/>
  <c r="X2" i="497"/>
  <c r="V1" i="497"/>
  <c r="AY115" i="494"/>
  <c r="AU115" i="494"/>
  <c r="BC115" i="494" s="1"/>
  <c r="N115" i="494"/>
  <c r="N113" i="494"/>
  <c r="AY111" i="494"/>
  <c r="AY118" i="494" s="1"/>
  <c r="AU111" i="494"/>
  <c r="AU118" i="494" s="1"/>
  <c r="Z109" i="494"/>
  <c r="V109" i="494"/>
  <c r="T109" i="494"/>
  <c r="P109" i="494"/>
  <c r="Z108" i="494"/>
  <c r="V108" i="494"/>
  <c r="T108" i="494"/>
  <c r="P108" i="494"/>
  <c r="Z106" i="494"/>
  <c r="T106" i="494"/>
  <c r="AE100" i="494"/>
  <c r="AD100" i="494"/>
  <c r="AC100" i="494"/>
  <c r="M100" i="494"/>
  <c r="K100" i="494"/>
  <c r="J100" i="494"/>
  <c r="H100" i="494"/>
  <c r="G100" i="494"/>
  <c r="E100" i="494"/>
  <c r="D100" i="494"/>
  <c r="C100" i="494"/>
  <c r="H99" i="494"/>
  <c r="Q97" i="494"/>
  <c r="O97" i="494"/>
  <c r="N97" i="494"/>
  <c r="M97" i="494"/>
  <c r="L97" i="494"/>
  <c r="K97" i="494"/>
  <c r="H97" i="494"/>
  <c r="R96" i="494"/>
  <c r="Q96" i="494"/>
  <c r="P96" i="494"/>
  <c r="N96" i="494"/>
  <c r="M96" i="494"/>
  <c r="L96" i="494"/>
  <c r="K96" i="494"/>
  <c r="J96" i="494"/>
  <c r="I96" i="494"/>
  <c r="H96" i="494"/>
  <c r="G96" i="494"/>
  <c r="AE95" i="494"/>
  <c r="Y95" i="494"/>
  <c r="AE94" i="494"/>
  <c r="Y94" i="494"/>
  <c r="Q94" i="494"/>
  <c r="P94" i="494"/>
  <c r="O94" i="494"/>
  <c r="E94" i="494"/>
  <c r="Y93" i="494"/>
  <c r="F97" i="494" s="1"/>
  <c r="Q93" i="494"/>
  <c r="E93" i="494"/>
  <c r="BN79" i="494"/>
  <c r="BI79" i="494"/>
  <c r="BD79" i="494"/>
  <c r="AY79" i="494"/>
  <c r="BN77" i="494"/>
  <c r="BI77" i="494"/>
  <c r="BD77" i="494"/>
  <c r="AY77" i="494"/>
  <c r="BN75" i="494"/>
  <c r="BI75" i="494"/>
  <c r="BD75" i="494"/>
  <c r="AY75" i="494"/>
  <c r="BN73" i="494"/>
  <c r="BI73" i="494"/>
  <c r="BD73" i="494"/>
  <c r="AY73" i="494"/>
  <c r="AI66" i="494"/>
  <c r="Q66" i="494"/>
  <c r="AF65" i="494"/>
  <c r="X65" i="494"/>
  <c r="AF64" i="494"/>
  <c r="Y64" i="494"/>
  <c r="X63" i="494"/>
  <c r="V62" i="494"/>
  <c r="AE59" i="494"/>
  <c r="AD59" i="494"/>
  <c r="AC59" i="494"/>
  <c r="L59" i="494"/>
  <c r="J59" i="494"/>
  <c r="I59" i="494"/>
  <c r="G59" i="494"/>
  <c r="F59" i="494"/>
  <c r="E59" i="494"/>
  <c r="D59" i="494"/>
  <c r="C59" i="494"/>
  <c r="G58" i="494"/>
  <c r="Q56" i="494"/>
  <c r="O56" i="494"/>
  <c r="N56" i="494"/>
  <c r="M56" i="494"/>
  <c r="L56" i="494"/>
  <c r="K56" i="494"/>
  <c r="H56" i="494"/>
  <c r="R55" i="494"/>
  <c r="Q55" i="494"/>
  <c r="P55" i="494"/>
  <c r="N55" i="494"/>
  <c r="M55" i="494"/>
  <c r="L55" i="494"/>
  <c r="K55" i="494"/>
  <c r="J55" i="494"/>
  <c r="I55" i="494"/>
  <c r="G55" i="494"/>
  <c r="E55" i="494"/>
  <c r="AE54" i="494"/>
  <c r="Y54" i="494"/>
  <c r="AE53" i="494"/>
  <c r="Y53" i="494"/>
  <c r="H55" i="494" s="1"/>
  <c r="Q53" i="494"/>
  <c r="P53" i="494"/>
  <c r="O53" i="494"/>
  <c r="E53" i="494"/>
  <c r="Y52" i="494"/>
  <c r="F55" i="494" s="1"/>
  <c r="Q52" i="494"/>
  <c r="E52" i="494"/>
  <c r="CA24" i="494"/>
  <c r="BZ24" i="494"/>
  <c r="W23" i="494"/>
  <c r="Q23" i="494"/>
  <c r="W22" i="494"/>
  <c r="Q22" i="494"/>
  <c r="W21" i="494"/>
  <c r="Q21" i="494"/>
  <c r="W19" i="494"/>
  <c r="Q19" i="494"/>
  <c r="I8" i="494"/>
  <c r="AI125" i="494" s="1"/>
  <c r="X2" i="494"/>
  <c r="V1" i="494"/>
  <c r="AY115" i="493"/>
  <c r="AU115" i="493"/>
  <c r="BC115" i="493" s="1"/>
  <c r="N115" i="493"/>
  <c r="N113" i="493"/>
  <c r="BC111" i="493"/>
  <c r="N114" i="493" s="1"/>
  <c r="AY111" i="493"/>
  <c r="AY118" i="493" s="1"/>
  <c r="AU111" i="493"/>
  <c r="AU118" i="493" s="1"/>
  <c r="Z109" i="493"/>
  <c r="V109" i="493"/>
  <c r="T109" i="493"/>
  <c r="P109" i="493"/>
  <c r="Z108" i="493"/>
  <c r="V108" i="493"/>
  <c r="T108" i="493"/>
  <c r="P108" i="493"/>
  <c r="Z106" i="493"/>
  <c r="T106" i="493"/>
  <c r="AE100" i="493"/>
  <c r="AD100" i="493"/>
  <c r="AC100" i="493"/>
  <c r="M100" i="493"/>
  <c r="K100" i="493"/>
  <c r="J100" i="493"/>
  <c r="H100" i="493"/>
  <c r="G100" i="493"/>
  <c r="E100" i="493"/>
  <c r="D100" i="493"/>
  <c r="C100" i="493"/>
  <c r="H99" i="493"/>
  <c r="Q97" i="493"/>
  <c r="O97" i="493"/>
  <c r="N97" i="493"/>
  <c r="M97" i="493"/>
  <c r="L97" i="493"/>
  <c r="K97" i="493"/>
  <c r="H97" i="493"/>
  <c r="R96" i="493"/>
  <c r="Q96" i="493"/>
  <c r="P96" i="493"/>
  <c r="N96" i="493"/>
  <c r="M96" i="493"/>
  <c r="L96" i="493"/>
  <c r="K96" i="493"/>
  <c r="J96" i="493"/>
  <c r="I96" i="493"/>
  <c r="G96" i="493"/>
  <c r="AE95" i="493"/>
  <c r="Y95" i="493"/>
  <c r="AE94" i="493"/>
  <c r="Q94" i="493"/>
  <c r="P94" i="493"/>
  <c r="O94" i="493"/>
  <c r="E94" i="493"/>
  <c r="Q93" i="493"/>
  <c r="E93" i="493"/>
  <c r="BN79" i="493"/>
  <c r="BI79" i="493"/>
  <c r="BD79" i="493"/>
  <c r="AY79" i="493"/>
  <c r="BN77" i="493"/>
  <c r="BI77" i="493"/>
  <c r="BD77" i="493"/>
  <c r="AY77" i="493"/>
  <c r="BN75" i="493"/>
  <c r="BI75" i="493"/>
  <c r="BD75" i="493"/>
  <c r="AY75" i="493"/>
  <c r="BN73" i="493"/>
  <c r="BI73" i="493"/>
  <c r="BD73" i="493"/>
  <c r="AY73" i="493"/>
  <c r="AI66" i="493"/>
  <c r="Q66" i="493"/>
  <c r="AF65" i="493"/>
  <c r="X65" i="493"/>
  <c r="AF64" i="493"/>
  <c r="Y64" i="493"/>
  <c r="X63" i="493"/>
  <c r="V62" i="493"/>
  <c r="AE59" i="493"/>
  <c r="AD59" i="493"/>
  <c r="AC59" i="493"/>
  <c r="L59" i="493"/>
  <c r="J59" i="493"/>
  <c r="I59" i="493"/>
  <c r="G59" i="493"/>
  <c r="F59" i="493"/>
  <c r="E59" i="493"/>
  <c r="D59" i="493"/>
  <c r="C59" i="493"/>
  <c r="G58" i="493"/>
  <c r="Q56" i="493"/>
  <c r="O56" i="493"/>
  <c r="N56" i="493"/>
  <c r="M56" i="493"/>
  <c r="L56" i="493"/>
  <c r="K56" i="493"/>
  <c r="R55" i="493"/>
  <c r="Q55" i="493"/>
  <c r="P55" i="493"/>
  <c r="N55" i="493"/>
  <c r="M55" i="493"/>
  <c r="L55" i="493"/>
  <c r="K55" i="493"/>
  <c r="J55" i="493"/>
  <c r="I55" i="493"/>
  <c r="G55" i="493"/>
  <c r="E55" i="493"/>
  <c r="AE54" i="493"/>
  <c r="AE53" i="493"/>
  <c r="Q53" i="493"/>
  <c r="P53" i="493"/>
  <c r="O53" i="493"/>
  <c r="E53" i="493"/>
  <c r="Q52" i="493"/>
  <c r="E52" i="493"/>
  <c r="CA24" i="493"/>
  <c r="BZ24" i="493"/>
  <c r="W23" i="493"/>
  <c r="Y94" i="493" s="1"/>
  <c r="H96" i="493" s="1"/>
  <c r="Q23" i="493"/>
  <c r="Y53" i="493" s="1"/>
  <c r="H55" i="493" s="1"/>
  <c r="W22" i="493"/>
  <c r="Q22" i="493"/>
  <c r="Y54" i="493" s="1"/>
  <c r="H56" i="493" s="1"/>
  <c r="W19" i="493"/>
  <c r="W21" i="493" s="1"/>
  <c r="Y93" i="493" s="1"/>
  <c r="Q19" i="493"/>
  <c r="Q21" i="493" s="1"/>
  <c r="Y52" i="493" s="1"/>
  <c r="I8" i="493"/>
  <c r="AI125" i="493" s="1"/>
  <c r="X2" i="493"/>
  <c r="V1" i="493"/>
  <c r="BC115" i="492"/>
  <c r="AY115" i="492"/>
  <c r="AU115" i="492"/>
  <c r="N115" i="492"/>
  <c r="N113" i="492"/>
  <c r="AY111" i="492"/>
  <c r="AY118" i="492" s="1"/>
  <c r="AU111" i="492"/>
  <c r="AU118" i="492" s="1"/>
  <c r="Z109" i="492"/>
  <c r="V109" i="492"/>
  <c r="T109" i="492"/>
  <c r="P109" i="492"/>
  <c r="Z108" i="492"/>
  <c r="V108" i="492"/>
  <c r="T108" i="492"/>
  <c r="P108" i="492"/>
  <c r="Z106" i="492"/>
  <c r="T106" i="492"/>
  <c r="AE100" i="492"/>
  <c r="AD100" i="492"/>
  <c r="AC100" i="492"/>
  <c r="M100" i="492"/>
  <c r="K100" i="492"/>
  <c r="J100" i="492"/>
  <c r="H100" i="492"/>
  <c r="G100" i="492"/>
  <c r="E100" i="492"/>
  <c r="D100" i="492"/>
  <c r="C100" i="492"/>
  <c r="H99" i="492"/>
  <c r="Q97" i="492"/>
  <c r="O97" i="492"/>
  <c r="N97" i="492"/>
  <c r="M97" i="492"/>
  <c r="L97" i="492"/>
  <c r="K97" i="492"/>
  <c r="H97" i="492"/>
  <c r="R96" i="492"/>
  <c r="Q96" i="492"/>
  <c r="P96" i="492"/>
  <c r="N96" i="492"/>
  <c r="M96" i="492"/>
  <c r="L96" i="492"/>
  <c r="K96" i="492"/>
  <c r="J96" i="492"/>
  <c r="I96" i="492"/>
  <c r="G96" i="492"/>
  <c r="AE95" i="492"/>
  <c r="Y95" i="492"/>
  <c r="AE94" i="492"/>
  <c r="Q94" i="492"/>
  <c r="P94" i="492"/>
  <c r="O94" i="492"/>
  <c r="E94" i="492"/>
  <c r="Q93" i="492"/>
  <c r="E93" i="492"/>
  <c r="BN79" i="492"/>
  <c r="BI79" i="492"/>
  <c r="BD79" i="492"/>
  <c r="AY79" i="492"/>
  <c r="BN77" i="492"/>
  <c r="BI77" i="492"/>
  <c r="BD77" i="492"/>
  <c r="AY77" i="492"/>
  <c r="BN75" i="492"/>
  <c r="BI75" i="492"/>
  <c r="BD75" i="492"/>
  <c r="AY75" i="492"/>
  <c r="BN73" i="492"/>
  <c r="BI73" i="492"/>
  <c r="BD73" i="492"/>
  <c r="AY73" i="492"/>
  <c r="AI66" i="492"/>
  <c r="Q66" i="492"/>
  <c r="AF65" i="492"/>
  <c r="X65" i="492"/>
  <c r="AF64" i="492"/>
  <c r="Y64" i="492"/>
  <c r="V62" i="492"/>
  <c r="AE59" i="492"/>
  <c r="AD59" i="492"/>
  <c r="AC59" i="492"/>
  <c r="L59" i="492"/>
  <c r="J59" i="492"/>
  <c r="I59" i="492"/>
  <c r="G59" i="492"/>
  <c r="F59" i="492"/>
  <c r="E59" i="492"/>
  <c r="D59" i="492"/>
  <c r="C59" i="492"/>
  <c r="G58" i="492"/>
  <c r="Q56" i="492"/>
  <c r="O56" i="492"/>
  <c r="N56" i="492"/>
  <c r="M56" i="492"/>
  <c r="L56" i="492"/>
  <c r="K56" i="492"/>
  <c r="R55" i="492"/>
  <c r="Q55" i="492"/>
  <c r="P55" i="492"/>
  <c r="N55" i="492"/>
  <c r="M55" i="492"/>
  <c r="L55" i="492"/>
  <c r="K55" i="492"/>
  <c r="J55" i="492"/>
  <c r="I55" i="492"/>
  <c r="G55" i="492"/>
  <c r="E55" i="492"/>
  <c r="AE54" i="492"/>
  <c r="AE53" i="492"/>
  <c r="Y53" i="492"/>
  <c r="H55" i="492" s="1"/>
  <c r="Q53" i="492"/>
  <c r="P53" i="492"/>
  <c r="O53" i="492"/>
  <c r="E53" i="492"/>
  <c r="Q52" i="492"/>
  <c r="E52" i="492"/>
  <c r="CA24" i="492"/>
  <c r="BZ24" i="492"/>
  <c r="W23" i="492"/>
  <c r="Y94" i="492" s="1"/>
  <c r="H96" i="492" s="1"/>
  <c r="Q23" i="492"/>
  <c r="W22" i="492"/>
  <c r="Q22" i="492"/>
  <c r="Y54" i="492" s="1"/>
  <c r="H56" i="492" s="1"/>
  <c r="W19" i="492"/>
  <c r="W21" i="492" s="1"/>
  <c r="Y93" i="492" s="1"/>
  <c r="Q19" i="492"/>
  <c r="Q21" i="492" s="1"/>
  <c r="Y52" i="492" s="1"/>
  <c r="I8" i="492"/>
  <c r="AI125" i="492" s="1"/>
  <c r="X2" i="492"/>
  <c r="X63" i="492" s="1"/>
  <c r="V1" i="492"/>
  <c r="F55" i="500" l="1"/>
  <c r="AE56" i="500"/>
  <c r="P106" i="500" s="1"/>
  <c r="F56" i="500"/>
  <c r="F97" i="500"/>
  <c r="E96" i="500"/>
  <c r="AE97" i="500"/>
  <c r="V106" i="500" s="1"/>
  <c r="AU118" i="500"/>
  <c r="AI61" i="500"/>
  <c r="F55" i="499"/>
  <c r="F56" i="499"/>
  <c r="AE56" i="499"/>
  <c r="P106" i="499" s="1"/>
  <c r="F97" i="499"/>
  <c r="AE97" i="499"/>
  <c r="V106" i="499" s="1"/>
  <c r="E96" i="499"/>
  <c r="BC111" i="499"/>
  <c r="N114" i="499" s="1"/>
  <c r="AI61" i="499"/>
  <c r="F55" i="498"/>
  <c r="AE56" i="498"/>
  <c r="P106" i="498" s="1"/>
  <c r="F56" i="498"/>
  <c r="F97" i="498"/>
  <c r="E96" i="498"/>
  <c r="AE97" i="498"/>
  <c r="V106" i="498" s="1"/>
  <c r="BC111" i="498"/>
  <c r="N114" i="498" s="1"/>
  <c r="AI61" i="498"/>
  <c r="F97" i="497"/>
  <c r="AE97" i="497"/>
  <c r="V106" i="497" s="1"/>
  <c r="E96" i="497"/>
  <c r="F55" i="497"/>
  <c r="F56" i="497"/>
  <c r="AE56" i="497"/>
  <c r="P106" i="497" s="1"/>
  <c r="AL106" i="497" s="1"/>
  <c r="AN106" i="497" s="1"/>
  <c r="AP106" i="497" s="1"/>
  <c r="AN108" i="497" s="1"/>
  <c r="BC111" i="497"/>
  <c r="N114" i="497" s="1"/>
  <c r="AI61" i="497"/>
  <c r="AE56" i="494"/>
  <c r="P106" i="494" s="1"/>
  <c r="E96" i="494"/>
  <c r="BC111" i="494"/>
  <c r="N114" i="494" s="1"/>
  <c r="F56" i="494"/>
  <c r="AE97" i="494"/>
  <c r="V106" i="494" s="1"/>
  <c r="AI61" i="494"/>
  <c r="AI61" i="493"/>
  <c r="F97" i="493"/>
  <c r="E96" i="493"/>
  <c r="AE97" i="493"/>
  <c r="V106" i="493" s="1"/>
  <c r="F55" i="493"/>
  <c r="F56" i="493"/>
  <c r="AE56" i="493"/>
  <c r="P106" i="493" s="1"/>
  <c r="AL106" i="493" s="1"/>
  <c r="AN106" i="493" s="1"/>
  <c r="AP106" i="493" s="1"/>
  <c r="AN108" i="493" s="1"/>
  <c r="AI61" i="492"/>
  <c r="F55" i="492"/>
  <c r="F56" i="492"/>
  <c r="AE56" i="492"/>
  <c r="P106" i="492" s="1"/>
  <c r="F97" i="492"/>
  <c r="E96" i="492"/>
  <c r="AE97" i="492"/>
  <c r="V106" i="492" s="1"/>
  <c r="BC111" i="492"/>
  <c r="N114" i="492" s="1"/>
  <c r="AL106" i="500" l="1"/>
  <c r="AN106" i="500" s="1"/>
  <c r="AP106" i="500" s="1"/>
  <c r="AN108" i="500" s="1"/>
  <c r="AL106" i="499"/>
  <c r="AN106" i="499" s="1"/>
  <c r="AP106" i="499" s="1"/>
  <c r="AN108" i="499" s="1"/>
  <c r="AL106" i="498"/>
  <c r="AN106" i="498" s="1"/>
  <c r="AP106" i="498" s="1"/>
  <c r="AN108" i="498" s="1"/>
  <c r="AL106" i="494"/>
  <c r="AN106" i="494" s="1"/>
  <c r="AP106" i="494" s="1"/>
  <c r="AN108" i="494" s="1"/>
  <c r="AL106" i="492"/>
  <c r="AN106" i="492" s="1"/>
  <c r="AP106" i="492" s="1"/>
  <c r="AN108" i="492" s="1"/>
  <c r="AY115" i="490" l="1"/>
  <c r="AU115" i="490"/>
  <c r="BC115" i="490" s="1"/>
  <c r="N115" i="490"/>
  <c r="N113" i="490"/>
  <c r="AY111" i="490"/>
  <c r="AY118" i="490" s="1"/>
  <c r="AU111" i="490"/>
  <c r="AU118" i="490" s="1"/>
  <c r="Z109" i="490"/>
  <c r="V109" i="490"/>
  <c r="T109" i="490"/>
  <c r="P109" i="490"/>
  <c r="Z108" i="490"/>
  <c r="V108" i="490"/>
  <c r="T108" i="490"/>
  <c r="P108" i="490"/>
  <c r="Z106" i="490"/>
  <c r="T106" i="490"/>
  <c r="AE100" i="490"/>
  <c r="AD100" i="490"/>
  <c r="AC100" i="490"/>
  <c r="M100" i="490"/>
  <c r="K100" i="490"/>
  <c r="J100" i="490"/>
  <c r="H100" i="490"/>
  <c r="G100" i="490"/>
  <c r="E100" i="490"/>
  <c r="D100" i="490"/>
  <c r="C100" i="490"/>
  <c r="H99" i="490"/>
  <c r="Q97" i="490"/>
  <c r="O97" i="490"/>
  <c r="N97" i="490"/>
  <c r="M97" i="490"/>
  <c r="L97" i="490"/>
  <c r="K97" i="490"/>
  <c r="R96" i="490"/>
  <c r="Q96" i="490"/>
  <c r="P96" i="490"/>
  <c r="N96" i="490"/>
  <c r="M96" i="490"/>
  <c r="L96" i="490"/>
  <c r="K96" i="490"/>
  <c r="J96" i="490"/>
  <c r="I96" i="490"/>
  <c r="G96" i="490"/>
  <c r="AE95" i="490"/>
  <c r="AE94" i="490"/>
  <c r="Y94" i="490"/>
  <c r="H96" i="490" s="1"/>
  <c r="Q94" i="490"/>
  <c r="P94" i="490"/>
  <c r="O94" i="490"/>
  <c r="E94" i="490"/>
  <c r="Y93" i="490"/>
  <c r="F97" i="490" s="1"/>
  <c r="Q93" i="490"/>
  <c r="E93" i="490"/>
  <c r="BN79" i="490"/>
  <c r="BI79" i="490"/>
  <c r="BD79" i="490"/>
  <c r="AY79" i="490"/>
  <c r="BN77" i="490"/>
  <c r="BI77" i="490"/>
  <c r="BD77" i="490"/>
  <c r="AY77" i="490"/>
  <c r="BN75" i="490"/>
  <c r="BI75" i="490"/>
  <c r="BD75" i="490"/>
  <c r="AY75" i="490"/>
  <c r="BN73" i="490"/>
  <c r="BI73" i="490"/>
  <c r="BD73" i="490"/>
  <c r="AY73" i="490"/>
  <c r="AI66" i="490"/>
  <c r="Q66" i="490"/>
  <c r="AF65" i="490"/>
  <c r="X65" i="490"/>
  <c r="AF64" i="490"/>
  <c r="Y64" i="490"/>
  <c r="X63" i="490"/>
  <c r="V62" i="490"/>
  <c r="AE59" i="490"/>
  <c r="AD59" i="490"/>
  <c r="AC59" i="490"/>
  <c r="L59" i="490"/>
  <c r="J59" i="490"/>
  <c r="I59" i="490"/>
  <c r="G59" i="490"/>
  <c r="F59" i="490"/>
  <c r="E59" i="490"/>
  <c r="D59" i="490"/>
  <c r="C59" i="490"/>
  <c r="G58" i="490"/>
  <c r="Q56" i="490"/>
  <c r="O56" i="490"/>
  <c r="N56" i="490"/>
  <c r="M56" i="490"/>
  <c r="L56" i="490"/>
  <c r="K56" i="490"/>
  <c r="H56" i="490"/>
  <c r="R55" i="490"/>
  <c r="Q55" i="490"/>
  <c r="P55" i="490"/>
  <c r="N55" i="490"/>
  <c r="M55" i="490"/>
  <c r="L55" i="490"/>
  <c r="K55" i="490"/>
  <c r="J55" i="490"/>
  <c r="I55" i="490"/>
  <c r="G55" i="490"/>
  <c r="E55" i="490"/>
  <c r="AE54" i="490"/>
  <c r="Y54" i="490"/>
  <c r="AE53" i="490"/>
  <c r="Y53" i="490"/>
  <c r="H55" i="490" s="1"/>
  <c r="Q53" i="490"/>
  <c r="P53" i="490"/>
  <c r="O53" i="490"/>
  <c r="E53" i="490"/>
  <c r="Q52" i="490"/>
  <c r="E52" i="490"/>
  <c r="CA24" i="490"/>
  <c r="BZ24" i="490"/>
  <c r="W23" i="490"/>
  <c r="Q23" i="490"/>
  <c r="W22" i="490"/>
  <c r="Y95" i="490" s="1"/>
  <c r="H97" i="490" s="1"/>
  <c r="Q22" i="490"/>
  <c r="W21" i="490"/>
  <c r="W19" i="490"/>
  <c r="Q19" i="490"/>
  <c r="Q21" i="490" s="1"/>
  <c r="Y52" i="490" s="1"/>
  <c r="I8" i="490"/>
  <c r="AI125" i="490" s="1"/>
  <c r="X2" i="490"/>
  <c r="V1" i="490"/>
  <c r="AY115" i="489"/>
  <c r="AU115" i="489"/>
  <c r="BC115" i="489" s="1"/>
  <c r="N115" i="489"/>
  <c r="N113" i="489"/>
  <c r="AY111" i="489"/>
  <c r="AY118" i="489" s="1"/>
  <c r="AU111" i="489"/>
  <c r="AU118" i="489" s="1"/>
  <c r="Z109" i="489"/>
  <c r="V109" i="489"/>
  <c r="T109" i="489"/>
  <c r="P109" i="489"/>
  <c r="Z108" i="489"/>
  <c r="V108" i="489"/>
  <c r="T108" i="489"/>
  <c r="P108" i="489"/>
  <c r="Z106" i="489"/>
  <c r="T106" i="489"/>
  <c r="AE100" i="489"/>
  <c r="AD100" i="489"/>
  <c r="AC100" i="489"/>
  <c r="M100" i="489"/>
  <c r="K100" i="489"/>
  <c r="J100" i="489"/>
  <c r="H100" i="489"/>
  <c r="G100" i="489"/>
  <c r="E100" i="489"/>
  <c r="D100" i="489"/>
  <c r="C100" i="489"/>
  <c r="H99" i="489"/>
  <c r="Q97" i="489"/>
  <c r="O97" i="489"/>
  <c r="N97" i="489"/>
  <c r="M97" i="489"/>
  <c r="L97" i="489"/>
  <c r="K97" i="489"/>
  <c r="H97" i="489"/>
  <c r="R96" i="489"/>
  <c r="Q96" i="489"/>
  <c r="P96" i="489"/>
  <c r="N96" i="489"/>
  <c r="M96" i="489"/>
  <c r="L96" i="489"/>
  <c r="K96" i="489"/>
  <c r="J96" i="489"/>
  <c r="I96" i="489"/>
  <c r="H96" i="489"/>
  <c r="G96" i="489"/>
  <c r="AE95" i="489"/>
  <c r="Y95" i="489"/>
  <c r="AE94" i="489"/>
  <c r="Y94" i="489"/>
  <c r="Q94" i="489"/>
  <c r="P94" i="489"/>
  <c r="O94" i="489"/>
  <c r="E94" i="489"/>
  <c r="Q93" i="489"/>
  <c r="E93" i="489"/>
  <c r="BN79" i="489"/>
  <c r="BI79" i="489"/>
  <c r="BD79" i="489"/>
  <c r="AY79" i="489"/>
  <c r="BN77" i="489"/>
  <c r="BI77" i="489"/>
  <c r="BD77" i="489"/>
  <c r="AY77" i="489"/>
  <c r="BN75" i="489"/>
  <c r="BI75" i="489"/>
  <c r="BD75" i="489"/>
  <c r="AY75" i="489"/>
  <c r="BN73" i="489"/>
  <c r="BI73" i="489"/>
  <c r="BD73" i="489"/>
  <c r="AY73" i="489"/>
  <c r="AI66" i="489"/>
  <c r="Q66" i="489"/>
  <c r="AF65" i="489"/>
  <c r="X65" i="489"/>
  <c r="AF64" i="489"/>
  <c r="Y64" i="489"/>
  <c r="AE59" i="489"/>
  <c r="AD59" i="489"/>
  <c r="AC59" i="489"/>
  <c r="L59" i="489"/>
  <c r="J59" i="489"/>
  <c r="I59" i="489"/>
  <c r="G59" i="489"/>
  <c r="F59" i="489"/>
  <c r="E59" i="489"/>
  <c r="D59" i="489"/>
  <c r="C59" i="489"/>
  <c r="G58" i="489"/>
  <c r="Q56" i="489"/>
  <c r="O56" i="489"/>
  <c r="N56" i="489"/>
  <c r="M56" i="489"/>
  <c r="L56" i="489"/>
  <c r="K56" i="489"/>
  <c r="R55" i="489"/>
  <c r="Q55" i="489"/>
  <c r="P55" i="489"/>
  <c r="N55" i="489"/>
  <c r="M55" i="489"/>
  <c r="L55" i="489"/>
  <c r="K55" i="489"/>
  <c r="J55" i="489"/>
  <c r="I55" i="489"/>
  <c r="H55" i="489"/>
  <c r="G55" i="489"/>
  <c r="E55" i="489"/>
  <c r="AE54" i="489"/>
  <c r="Y54" i="489"/>
  <c r="H56" i="489" s="1"/>
  <c r="AE53" i="489"/>
  <c r="Y53" i="489"/>
  <c r="Q53" i="489"/>
  <c r="P53" i="489"/>
  <c r="O53" i="489"/>
  <c r="E53" i="489"/>
  <c r="Q52" i="489"/>
  <c r="E52" i="489"/>
  <c r="CA24" i="489"/>
  <c r="BZ24" i="489"/>
  <c r="W23" i="489"/>
  <c r="Q23" i="489"/>
  <c r="W22" i="489"/>
  <c r="Q22" i="489"/>
  <c r="W19" i="489"/>
  <c r="W21" i="489" s="1"/>
  <c r="Y93" i="489" s="1"/>
  <c r="Q19" i="489"/>
  <c r="Q21" i="489" s="1"/>
  <c r="Y52" i="489" s="1"/>
  <c r="I8" i="489"/>
  <c r="AI125" i="489" s="1"/>
  <c r="X2" i="489"/>
  <c r="X63" i="489" s="1"/>
  <c r="V1" i="489"/>
  <c r="V62" i="489" s="1"/>
  <c r="AY115" i="488"/>
  <c r="AU115" i="488"/>
  <c r="BC115" i="488" s="1"/>
  <c r="N115" i="488"/>
  <c r="N113" i="488"/>
  <c r="AY111" i="488"/>
  <c r="AY118" i="488" s="1"/>
  <c r="AU111" i="488"/>
  <c r="AU118" i="488" s="1"/>
  <c r="Z109" i="488"/>
  <c r="V109" i="488"/>
  <c r="T109" i="488"/>
  <c r="P109" i="488"/>
  <c r="Z108" i="488"/>
  <c r="V108" i="488"/>
  <c r="T108" i="488"/>
  <c r="P108" i="488"/>
  <c r="Z106" i="488"/>
  <c r="T106" i="488"/>
  <c r="AE100" i="488"/>
  <c r="AD100" i="488"/>
  <c r="AC100" i="488"/>
  <c r="M100" i="488"/>
  <c r="K100" i="488"/>
  <c r="J100" i="488"/>
  <c r="H100" i="488"/>
  <c r="G100" i="488"/>
  <c r="E100" i="488"/>
  <c r="D100" i="488"/>
  <c r="C100" i="488"/>
  <c r="H99" i="488"/>
  <c r="Q97" i="488"/>
  <c r="O97" i="488"/>
  <c r="N97" i="488"/>
  <c r="M97" i="488"/>
  <c r="L97" i="488"/>
  <c r="K97" i="488"/>
  <c r="H97" i="488"/>
  <c r="R96" i="488"/>
  <c r="Q96" i="488"/>
  <c r="P96" i="488"/>
  <c r="N96" i="488"/>
  <c r="M96" i="488"/>
  <c r="L96" i="488"/>
  <c r="K96" i="488"/>
  <c r="J96" i="488"/>
  <c r="I96" i="488"/>
  <c r="G96" i="488"/>
  <c r="AE95" i="488"/>
  <c r="Y95" i="488"/>
  <c r="AE94" i="488"/>
  <c r="Y94" i="488"/>
  <c r="H96" i="488" s="1"/>
  <c r="Q94" i="488"/>
  <c r="P94" i="488"/>
  <c r="O94" i="488"/>
  <c r="E94" i="488"/>
  <c r="Q93" i="488"/>
  <c r="E93" i="488"/>
  <c r="BN79" i="488"/>
  <c r="BI79" i="488"/>
  <c r="BD79" i="488"/>
  <c r="AY79" i="488"/>
  <c r="BN77" i="488"/>
  <c r="BI77" i="488"/>
  <c r="BD77" i="488"/>
  <c r="AY77" i="488"/>
  <c r="BN75" i="488"/>
  <c r="BI75" i="488"/>
  <c r="BD75" i="488"/>
  <c r="AY75" i="488"/>
  <c r="BN73" i="488"/>
  <c r="BI73" i="488"/>
  <c r="BD73" i="488"/>
  <c r="AY73" i="488"/>
  <c r="AI66" i="488"/>
  <c r="Q66" i="488"/>
  <c r="AF65" i="488"/>
  <c r="X65" i="488"/>
  <c r="AF64" i="488"/>
  <c r="Y64" i="488"/>
  <c r="X63" i="488"/>
  <c r="V62" i="488"/>
  <c r="AE59" i="488"/>
  <c r="AD59" i="488"/>
  <c r="AC59" i="488"/>
  <c r="L59" i="488"/>
  <c r="J59" i="488"/>
  <c r="I59" i="488"/>
  <c r="G59" i="488"/>
  <c r="F59" i="488"/>
  <c r="E59" i="488"/>
  <c r="D59" i="488"/>
  <c r="C59" i="488"/>
  <c r="G58" i="488"/>
  <c r="Q56" i="488"/>
  <c r="O56" i="488"/>
  <c r="N56" i="488"/>
  <c r="M56" i="488"/>
  <c r="L56" i="488"/>
  <c r="K56" i="488"/>
  <c r="R55" i="488"/>
  <c r="Q55" i="488"/>
  <c r="P55" i="488"/>
  <c r="N55" i="488"/>
  <c r="M55" i="488"/>
  <c r="L55" i="488"/>
  <c r="K55" i="488"/>
  <c r="J55" i="488"/>
  <c r="I55" i="488"/>
  <c r="G55" i="488"/>
  <c r="E55" i="488"/>
  <c r="AE54" i="488"/>
  <c r="Y54" i="488"/>
  <c r="H56" i="488" s="1"/>
  <c r="AE53" i="488"/>
  <c r="Y53" i="488"/>
  <c r="H55" i="488" s="1"/>
  <c r="Q53" i="488"/>
  <c r="P53" i="488"/>
  <c r="O53" i="488"/>
  <c r="E53" i="488"/>
  <c r="Q52" i="488"/>
  <c r="E52" i="488"/>
  <c r="CA24" i="488"/>
  <c r="BZ24" i="488"/>
  <c r="W23" i="488"/>
  <c r="Q23" i="488"/>
  <c r="W22" i="488"/>
  <c r="Q22" i="488"/>
  <c r="W19" i="488"/>
  <c r="W21" i="488" s="1"/>
  <c r="Y93" i="488" s="1"/>
  <c r="Q19" i="488"/>
  <c r="Q21" i="488" s="1"/>
  <c r="Y52" i="488" s="1"/>
  <c r="I8" i="488"/>
  <c r="AI125" i="488" s="1"/>
  <c r="X2" i="488"/>
  <c r="V1" i="488"/>
  <c r="AY115" i="487"/>
  <c r="AU115" i="487"/>
  <c r="BC115" i="487" s="1"/>
  <c r="N115" i="487"/>
  <c r="N113" i="487"/>
  <c r="AY111" i="487"/>
  <c r="AY118" i="487" s="1"/>
  <c r="AU111" i="487"/>
  <c r="AU118" i="487" s="1"/>
  <c r="Z109" i="487"/>
  <c r="V109" i="487"/>
  <c r="T109" i="487"/>
  <c r="P109" i="487"/>
  <c r="Z108" i="487"/>
  <c r="V108" i="487"/>
  <c r="T108" i="487"/>
  <c r="P108" i="487"/>
  <c r="Z106" i="487"/>
  <c r="T106" i="487"/>
  <c r="AE100" i="487"/>
  <c r="AD100" i="487"/>
  <c r="AC100" i="487"/>
  <c r="M100" i="487"/>
  <c r="K100" i="487"/>
  <c r="J100" i="487"/>
  <c r="H100" i="487"/>
  <c r="G100" i="487"/>
  <c r="E100" i="487"/>
  <c r="D100" i="487"/>
  <c r="C100" i="487"/>
  <c r="H99" i="487"/>
  <c r="Q97" i="487"/>
  <c r="O97" i="487"/>
  <c r="N97" i="487"/>
  <c r="M97" i="487"/>
  <c r="L97" i="487"/>
  <c r="K97" i="487"/>
  <c r="R96" i="487"/>
  <c r="Q96" i="487"/>
  <c r="P96" i="487"/>
  <c r="N96" i="487"/>
  <c r="M96" i="487"/>
  <c r="L96" i="487"/>
  <c r="K96" i="487"/>
  <c r="J96" i="487"/>
  <c r="I96" i="487"/>
  <c r="G96" i="487"/>
  <c r="AE95" i="487"/>
  <c r="Y95" i="487"/>
  <c r="H97" i="487" s="1"/>
  <c r="AE94" i="487"/>
  <c r="Y94" i="487"/>
  <c r="H96" i="487" s="1"/>
  <c r="Q94" i="487"/>
  <c r="P94" i="487"/>
  <c r="O94" i="487"/>
  <c r="E94" i="487"/>
  <c r="Q93" i="487"/>
  <c r="E93" i="487"/>
  <c r="BN79" i="487"/>
  <c r="BI79" i="487"/>
  <c r="BD79" i="487"/>
  <c r="AY79" i="487"/>
  <c r="BN77" i="487"/>
  <c r="BI77" i="487"/>
  <c r="BD77" i="487"/>
  <c r="AY77" i="487"/>
  <c r="BN75" i="487"/>
  <c r="BI75" i="487"/>
  <c r="BD75" i="487"/>
  <c r="AY75" i="487"/>
  <c r="BN73" i="487"/>
  <c r="BI73" i="487"/>
  <c r="BD73" i="487"/>
  <c r="AY73" i="487"/>
  <c r="AI66" i="487"/>
  <c r="Q66" i="487"/>
  <c r="AF65" i="487"/>
  <c r="X65" i="487"/>
  <c r="AF64" i="487"/>
  <c r="Y64" i="487"/>
  <c r="X63" i="487"/>
  <c r="V62" i="487"/>
  <c r="AE59" i="487"/>
  <c r="AD59" i="487"/>
  <c r="AC59" i="487"/>
  <c r="L59" i="487"/>
  <c r="J59" i="487"/>
  <c r="I59" i="487"/>
  <c r="G59" i="487"/>
  <c r="F59" i="487"/>
  <c r="E59" i="487"/>
  <c r="D59" i="487"/>
  <c r="C59" i="487"/>
  <c r="G58" i="487"/>
  <c r="Q56" i="487"/>
  <c r="O56" i="487"/>
  <c r="N56" i="487"/>
  <c r="M56" i="487"/>
  <c r="L56" i="487"/>
  <c r="K56" i="487"/>
  <c r="H56" i="487"/>
  <c r="R55" i="487"/>
  <c r="Q55" i="487"/>
  <c r="P55" i="487"/>
  <c r="N55" i="487"/>
  <c r="M55" i="487"/>
  <c r="L55" i="487"/>
  <c r="K55" i="487"/>
  <c r="J55" i="487"/>
  <c r="I55" i="487"/>
  <c r="G55" i="487"/>
  <c r="E55" i="487"/>
  <c r="AE54" i="487"/>
  <c r="Y54" i="487"/>
  <c r="AE53" i="487"/>
  <c r="Y53" i="487"/>
  <c r="H55" i="487" s="1"/>
  <c r="Q53" i="487"/>
  <c r="P53" i="487"/>
  <c r="O53" i="487"/>
  <c r="E53" i="487"/>
  <c r="Q52" i="487"/>
  <c r="E52" i="487"/>
  <c r="CA24" i="487"/>
  <c r="BZ24" i="487"/>
  <c r="W23" i="487"/>
  <c r="Q23" i="487"/>
  <c r="W22" i="487"/>
  <c r="Q22" i="487"/>
  <c r="W19" i="487"/>
  <c r="W21" i="487" s="1"/>
  <c r="Y93" i="487" s="1"/>
  <c r="Q19" i="487"/>
  <c r="Q21" i="487" s="1"/>
  <c r="Y52" i="487" s="1"/>
  <c r="I8" i="487"/>
  <c r="AI125" i="487" s="1"/>
  <c r="X2" i="487"/>
  <c r="V1" i="487"/>
  <c r="AY115" i="486"/>
  <c r="AU115" i="486"/>
  <c r="BC115" i="486" s="1"/>
  <c r="N115" i="486"/>
  <c r="N113" i="486"/>
  <c r="AY111" i="486"/>
  <c r="AY118" i="486" s="1"/>
  <c r="AU111" i="486"/>
  <c r="AU118" i="486" s="1"/>
  <c r="Z109" i="486"/>
  <c r="V109" i="486"/>
  <c r="T109" i="486"/>
  <c r="P109" i="486"/>
  <c r="Z108" i="486"/>
  <c r="V108" i="486"/>
  <c r="T108" i="486"/>
  <c r="P108" i="486"/>
  <c r="Z106" i="486"/>
  <c r="T106" i="486"/>
  <c r="AE100" i="486"/>
  <c r="AD100" i="486"/>
  <c r="AC100" i="486"/>
  <c r="M100" i="486"/>
  <c r="K100" i="486"/>
  <c r="J100" i="486"/>
  <c r="H100" i="486"/>
  <c r="G100" i="486"/>
  <c r="E100" i="486"/>
  <c r="D100" i="486"/>
  <c r="C100" i="486"/>
  <c r="H99" i="486"/>
  <c r="Q97" i="486"/>
  <c r="O97" i="486"/>
  <c r="N97" i="486"/>
  <c r="M97" i="486"/>
  <c r="L97" i="486"/>
  <c r="K97" i="486"/>
  <c r="R96" i="486"/>
  <c r="Q96" i="486"/>
  <c r="P96" i="486"/>
  <c r="N96" i="486"/>
  <c r="M96" i="486"/>
  <c r="L96" i="486"/>
  <c r="K96" i="486"/>
  <c r="J96" i="486"/>
  <c r="I96" i="486"/>
  <c r="G96" i="486"/>
  <c r="AE95" i="486"/>
  <c r="Y95" i="486"/>
  <c r="H97" i="486" s="1"/>
  <c r="AE94" i="486"/>
  <c r="Y94" i="486"/>
  <c r="H96" i="486" s="1"/>
  <c r="Q94" i="486"/>
  <c r="P94" i="486"/>
  <c r="O94" i="486"/>
  <c r="E94" i="486"/>
  <c r="Q93" i="486"/>
  <c r="E93" i="486"/>
  <c r="BN79" i="486"/>
  <c r="BI79" i="486"/>
  <c r="BD79" i="486"/>
  <c r="AY79" i="486"/>
  <c r="BN77" i="486"/>
  <c r="BI77" i="486"/>
  <c r="BD77" i="486"/>
  <c r="AY77" i="486"/>
  <c r="BN75" i="486"/>
  <c r="BI75" i="486"/>
  <c r="BD75" i="486"/>
  <c r="AY75" i="486"/>
  <c r="BN73" i="486"/>
  <c r="BI73" i="486"/>
  <c r="BD73" i="486"/>
  <c r="AY73" i="486"/>
  <c r="AI66" i="486"/>
  <c r="Q66" i="486"/>
  <c r="AF65" i="486"/>
  <c r="X65" i="486"/>
  <c r="AF64" i="486"/>
  <c r="Y64" i="486"/>
  <c r="X63" i="486"/>
  <c r="V62" i="486"/>
  <c r="AE59" i="486"/>
  <c r="AD59" i="486"/>
  <c r="AC59" i="486"/>
  <c r="L59" i="486"/>
  <c r="J59" i="486"/>
  <c r="I59" i="486"/>
  <c r="G59" i="486"/>
  <c r="F59" i="486"/>
  <c r="E59" i="486"/>
  <c r="D59" i="486"/>
  <c r="C59" i="486"/>
  <c r="G58" i="486"/>
  <c r="Q56" i="486"/>
  <c r="O56" i="486"/>
  <c r="N56" i="486"/>
  <c r="M56" i="486"/>
  <c r="L56" i="486"/>
  <c r="K56" i="486"/>
  <c r="F56" i="486"/>
  <c r="R55" i="486"/>
  <c r="Q55" i="486"/>
  <c r="P55" i="486"/>
  <c r="N55" i="486"/>
  <c r="M55" i="486"/>
  <c r="L55" i="486"/>
  <c r="K55" i="486"/>
  <c r="J55" i="486"/>
  <c r="I55" i="486"/>
  <c r="G55" i="486"/>
  <c r="E55" i="486"/>
  <c r="AE54" i="486"/>
  <c r="AE53" i="486"/>
  <c r="Y53" i="486"/>
  <c r="H55" i="486" s="1"/>
  <c r="Q53" i="486"/>
  <c r="P53" i="486"/>
  <c r="O53" i="486"/>
  <c r="E53" i="486"/>
  <c r="Y52" i="486"/>
  <c r="F55" i="486" s="1"/>
  <c r="Q52" i="486"/>
  <c r="E52" i="486"/>
  <c r="CA24" i="486"/>
  <c r="BZ24" i="486"/>
  <c r="W23" i="486"/>
  <c r="Q23" i="486"/>
  <c r="W22" i="486"/>
  <c r="Q22" i="486"/>
  <c r="Y54" i="486" s="1"/>
  <c r="H56" i="486" s="1"/>
  <c r="Q21" i="486"/>
  <c r="W19" i="486"/>
  <c r="W21" i="486" s="1"/>
  <c r="Y93" i="486" s="1"/>
  <c r="Q19" i="486"/>
  <c r="I8" i="486"/>
  <c r="AI125" i="486" s="1"/>
  <c r="X2" i="486"/>
  <c r="V1" i="486"/>
  <c r="AY115" i="485"/>
  <c r="AU115" i="485"/>
  <c r="BC115" i="485" s="1"/>
  <c r="N115" i="485"/>
  <c r="N113" i="485"/>
  <c r="AY111" i="485"/>
  <c r="AY118" i="485" s="1"/>
  <c r="AU111" i="485"/>
  <c r="AU118" i="485" s="1"/>
  <c r="Z109" i="485"/>
  <c r="V109" i="485"/>
  <c r="T109" i="485"/>
  <c r="P109" i="485"/>
  <c r="Z108" i="485"/>
  <c r="V108" i="485"/>
  <c r="T108" i="485"/>
  <c r="P108" i="485"/>
  <c r="Z106" i="485"/>
  <c r="T106" i="485"/>
  <c r="AE100" i="485"/>
  <c r="AD100" i="485"/>
  <c r="AC100" i="485"/>
  <c r="M100" i="485"/>
  <c r="K100" i="485"/>
  <c r="J100" i="485"/>
  <c r="H100" i="485"/>
  <c r="G100" i="485"/>
  <c r="E100" i="485"/>
  <c r="D100" i="485"/>
  <c r="C100" i="485"/>
  <c r="H99" i="485"/>
  <c r="Q97" i="485"/>
  <c r="O97" i="485"/>
  <c r="N97" i="485"/>
  <c r="M97" i="485"/>
  <c r="L97" i="485"/>
  <c r="K97" i="485"/>
  <c r="H97" i="485"/>
  <c r="R96" i="485"/>
  <c r="Q96" i="485"/>
  <c r="P96" i="485"/>
  <c r="N96" i="485"/>
  <c r="M96" i="485"/>
  <c r="L96" i="485"/>
  <c r="K96" i="485"/>
  <c r="J96" i="485"/>
  <c r="I96" i="485"/>
  <c r="G96" i="485"/>
  <c r="AE95" i="485"/>
  <c r="Y95" i="485"/>
  <c r="AE94" i="485"/>
  <c r="Y94" i="485"/>
  <c r="H96" i="485" s="1"/>
  <c r="Q94" i="485"/>
  <c r="P94" i="485"/>
  <c r="O94" i="485"/>
  <c r="E94" i="485"/>
  <c r="Q93" i="485"/>
  <c r="E93" i="485"/>
  <c r="BN79" i="485"/>
  <c r="BI79" i="485"/>
  <c r="BD79" i="485"/>
  <c r="AY79" i="485"/>
  <c r="BN77" i="485"/>
  <c r="BI77" i="485"/>
  <c r="BD77" i="485"/>
  <c r="AY77" i="485"/>
  <c r="BN75" i="485"/>
  <c r="BI75" i="485"/>
  <c r="BD75" i="485"/>
  <c r="AY75" i="485"/>
  <c r="BN73" i="485"/>
  <c r="BI73" i="485"/>
  <c r="BD73" i="485"/>
  <c r="AY73" i="485"/>
  <c r="AI66" i="485"/>
  <c r="Q66" i="485"/>
  <c r="AF65" i="485"/>
  <c r="X65" i="485"/>
  <c r="AF64" i="485"/>
  <c r="Y64" i="485"/>
  <c r="X63" i="485"/>
  <c r="V62" i="485"/>
  <c r="AE59" i="485"/>
  <c r="AD59" i="485"/>
  <c r="AC59" i="485"/>
  <c r="L59" i="485"/>
  <c r="J59" i="485"/>
  <c r="I59" i="485"/>
  <c r="G59" i="485"/>
  <c r="F59" i="485"/>
  <c r="E59" i="485"/>
  <c r="D59" i="485"/>
  <c r="C59" i="485"/>
  <c r="G58" i="485"/>
  <c r="Q56" i="485"/>
  <c r="O56" i="485"/>
  <c r="N56" i="485"/>
  <c r="M56" i="485"/>
  <c r="L56" i="485"/>
  <c r="K56" i="485"/>
  <c r="R55" i="485"/>
  <c r="Q55" i="485"/>
  <c r="P55" i="485"/>
  <c r="N55" i="485"/>
  <c r="M55" i="485"/>
  <c r="L55" i="485"/>
  <c r="K55" i="485"/>
  <c r="J55" i="485"/>
  <c r="I55" i="485"/>
  <c r="G55" i="485"/>
  <c r="E55" i="485"/>
  <c r="AE54" i="485"/>
  <c r="Y54" i="485"/>
  <c r="H56" i="485" s="1"/>
  <c r="AE53" i="485"/>
  <c r="Y53" i="485"/>
  <c r="H55" i="485" s="1"/>
  <c r="Q53" i="485"/>
  <c r="P53" i="485"/>
  <c r="O53" i="485"/>
  <c r="E53" i="485"/>
  <c r="Q52" i="485"/>
  <c r="E52" i="485"/>
  <c r="CA24" i="485"/>
  <c r="BZ24" i="485"/>
  <c r="W23" i="485"/>
  <c r="Q23" i="485"/>
  <c r="W22" i="485"/>
  <c r="Q22" i="485"/>
  <c r="W19" i="485"/>
  <c r="W21" i="485" s="1"/>
  <c r="Y93" i="485" s="1"/>
  <c r="Q19" i="485"/>
  <c r="Q21" i="485" s="1"/>
  <c r="Y52" i="485" s="1"/>
  <c r="I8" i="485"/>
  <c r="AI125" i="485" s="1"/>
  <c r="X2" i="485"/>
  <c r="V1" i="485"/>
  <c r="AY115" i="484"/>
  <c r="AU115" i="484"/>
  <c r="BC115" i="484" s="1"/>
  <c r="N115" i="484"/>
  <c r="N113" i="484"/>
  <c r="AY111" i="484"/>
  <c r="AY118" i="484" s="1"/>
  <c r="AU111" i="484"/>
  <c r="AU118" i="484" s="1"/>
  <c r="Z109" i="484"/>
  <c r="V109" i="484"/>
  <c r="T109" i="484"/>
  <c r="P109" i="484"/>
  <c r="Z108" i="484"/>
  <c r="V108" i="484"/>
  <c r="T108" i="484"/>
  <c r="P108" i="484"/>
  <c r="Z106" i="484"/>
  <c r="T106" i="484"/>
  <c r="AE100" i="484"/>
  <c r="AD100" i="484"/>
  <c r="AC100" i="484"/>
  <c r="M100" i="484"/>
  <c r="K100" i="484"/>
  <c r="J100" i="484"/>
  <c r="H100" i="484"/>
  <c r="G100" i="484"/>
  <c r="E100" i="484"/>
  <c r="D100" i="484"/>
  <c r="C100" i="484"/>
  <c r="H99" i="484"/>
  <c r="Q97" i="484"/>
  <c r="O97" i="484"/>
  <c r="N97" i="484"/>
  <c r="M97" i="484"/>
  <c r="L97" i="484"/>
  <c r="K97" i="484"/>
  <c r="H97" i="484"/>
  <c r="R96" i="484"/>
  <c r="Q96" i="484"/>
  <c r="P96" i="484"/>
  <c r="N96" i="484"/>
  <c r="M96" i="484"/>
  <c r="L96" i="484"/>
  <c r="K96" i="484"/>
  <c r="J96" i="484"/>
  <c r="I96" i="484"/>
  <c r="G96" i="484"/>
  <c r="AE95" i="484"/>
  <c r="Y95" i="484"/>
  <c r="AE94" i="484"/>
  <c r="Q94" i="484"/>
  <c r="P94" i="484"/>
  <c r="O94" i="484"/>
  <c r="E94" i="484"/>
  <c r="Q93" i="484"/>
  <c r="E93" i="484"/>
  <c r="BN79" i="484"/>
  <c r="BI79" i="484"/>
  <c r="BD79" i="484"/>
  <c r="AY79" i="484"/>
  <c r="BN77" i="484"/>
  <c r="BI77" i="484"/>
  <c r="BD77" i="484"/>
  <c r="AY77" i="484"/>
  <c r="BN75" i="484"/>
  <c r="BI75" i="484"/>
  <c r="BD75" i="484"/>
  <c r="AY75" i="484"/>
  <c r="BN73" i="484"/>
  <c r="BI73" i="484"/>
  <c r="BD73" i="484"/>
  <c r="AY73" i="484"/>
  <c r="AI66" i="484"/>
  <c r="Q66" i="484"/>
  <c r="AF65" i="484"/>
  <c r="X65" i="484"/>
  <c r="AF64" i="484"/>
  <c r="Y64" i="484"/>
  <c r="X63" i="484"/>
  <c r="V62" i="484"/>
  <c r="AE59" i="484"/>
  <c r="AD59" i="484"/>
  <c r="AC59" i="484"/>
  <c r="L59" i="484"/>
  <c r="J59" i="484"/>
  <c r="I59" i="484"/>
  <c r="G59" i="484"/>
  <c r="F59" i="484"/>
  <c r="E59" i="484"/>
  <c r="D59" i="484"/>
  <c r="C59" i="484"/>
  <c r="G58" i="484"/>
  <c r="Q56" i="484"/>
  <c r="O56" i="484"/>
  <c r="N56" i="484"/>
  <c r="M56" i="484"/>
  <c r="L56" i="484"/>
  <c r="K56" i="484"/>
  <c r="H56" i="484"/>
  <c r="F56" i="484"/>
  <c r="R55" i="484"/>
  <c r="Q55" i="484"/>
  <c r="P55" i="484"/>
  <c r="N55" i="484"/>
  <c r="M55" i="484"/>
  <c r="L55" i="484"/>
  <c r="K55" i="484"/>
  <c r="J55" i="484"/>
  <c r="I55" i="484"/>
  <c r="G55" i="484"/>
  <c r="E55" i="484"/>
  <c r="AE54" i="484"/>
  <c r="Y54" i="484"/>
  <c r="AE53" i="484"/>
  <c r="Y53" i="484"/>
  <c r="H55" i="484" s="1"/>
  <c r="Q53" i="484"/>
  <c r="P53" i="484"/>
  <c r="O53" i="484"/>
  <c r="E53" i="484"/>
  <c r="Y52" i="484"/>
  <c r="AE56" i="484" s="1"/>
  <c r="P106" i="484" s="1"/>
  <c r="Q52" i="484"/>
  <c r="E52" i="484"/>
  <c r="CA24" i="484"/>
  <c r="BZ24" i="484"/>
  <c r="W23" i="484"/>
  <c r="Y94" i="484" s="1"/>
  <c r="H96" i="484" s="1"/>
  <c r="Q23" i="484"/>
  <c r="W22" i="484"/>
  <c r="Q22" i="484"/>
  <c r="Q21" i="484"/>
  <c r="W19" i="484"/>
  <c r="W21" i="484" s="1"/>
  <c r="Y93" i="484" s="1"/>
  <c r="Q19" i="484"/>
  <c r="I8" i="484"/>
  <c r="AI125" i="484" s="1"/>
  <c r="X2" i="484"/>
  <c r="V1" i="484"/>
  <c r="AY115" i="483"/>
  <c r="BC115" i="483" s="1"/>
  <c r="AU115" i="483"/>
  <c r="N115" i="483"/>
  <c r="N113" i="483"/>
  <c r="AY111" i="483"/>
  <c r="AY118" i="483" s="1"/>
  <c r="AU111" i="483"/>
  <c r="AU118" i="483" s="1"/>
  <c r="Z109" i="483"/>
  <c r="V109" i="483"/>
  <c r="T109" i="483"/>
  <c r="P109" i="483"/>
  <c r="Z108" i="483"/>
  <c r="V108" i="483"/>
  <c r="T108" i="483"/>
  <c r="P108" i="483"/>
  <c r="Z106" i="483"/>
  <c r="T106" i="483"/>
  <c r="AE100" i="483"/>
  <c r="AD100" i="483"/>
  <c r="AC100" i="483"/>
  <c r="M100" i="483"/>
  <c r="K100" i="483"/>
  <c r="J100" i="483"/>
  <c r="H100" i="483"/>
  <c r="G100" i="483"/>
  <c r="E100" i="483"/>
  <c r="D100" i="483"/>
  <c r="C100" i="483"/>
  <c r="H99" i="483"/>
  <c r="Q97" i="483"/>
  <c r="O97" i="483"/>
  <c r="N97" i="483"/>
  <c r="M97" i="483"/>
  <c r="L97" i="483"/>
  <c r="K97" i="483"/>
  <c r="R96" i="483"/>
  <c r="Q96" i="483"/>
  <c r="P96" i="483"/>
  <c r="N96" i="483"/>
  <c r="M96" i="483"/>
  <c r="L96" i="483"/>
  <c r="K96" i="483"/>
  <c r="J96" i="483"/>
  <c r="I96" i="483"/>
  <c r="G96" i="483"/>
  <c r="AE95" i="483"/>
  <c r="AE94" i="483"/>
  <c r="Q94" i="483"/>
  <c r="P94" i="483"/>
  <c r="O94" i="483"/>
  <c r="E94" i="483"/>
  <c r="Y93" i="483"/>
  <c r="F97" i="483" s="1"/>
  <c r="Q93" i="483"/>
  <c r="E93" i="483"/>
  <c r="BN79" i="483"/>
  <c r="BI79" i="483"/>
  <c r="BD79" i="483"/>
  <c r="AY79" i="483"/>
  <c r="BN77" i="483"/>
  <c r="BI77" i="483"/>
  <c r="BD77" i="483"/>
  <c r="AY77" i="483"/>
  <c r="BN75" i="483"/>
  <c r="BI75" i="483"/>
  <c r="BD75" i="483"/>
  <c r="AY75" i="483"/>
  <c r="BN73" i="483"/>
  <c r="BI73" i="483"/>
  <c r="BD73" i="483"/>
  <c r="AY73" i="483"/>
  <c r="AI66" i="483"/>
  <c r="Q66" i="483"/>
  <c r="AF65" i="483"/>
  <c r="X65" i="483"/>
  <c r="AF64" i="483"/>
  <c r="Y64" i="483"/>
  <c r="X63" i="483"/>
  <c r="V62" i="483"/>
  <c r="AE59" i="483"/>
  <c r="AD59" i="483"/>
  <c r="AC59" i="483"/>
  <c r="L59" i="483"/>
  <c r="J59" i="483"/>
  <c r="I59" i="483"/>
  <c r="G59" i="483"/>
  <c r="F59" i="483"/>
  <c r="E59" i="483"/>
  <c r="D59" i="483"/>
  <c r="C59" i="483"/>
  <c r="G58" i="483"/>
  <c r="Q56" i="483"/>
  <c r="O56" i="483"/>
  <c r="N56" i="483"/>
  <c r="M56" i="483"/>
  <c r="L56" i="483"/>
  <c r="K56" i="483"/>
  <c r="R55" i="483"/>
  <c r="Q55" i="483"/>
  <c r="P55" i="483"/>
  <c r="N55" i="483"/>
  <c r="M55" i="483"/>
  <c r="L55" i="483"/>
  <c r="K55" i="483"/>
  <c r="J55" i="483"/>
  <c r="I55" i="483"/>
  <c r="G55" i="483"/>
  <c r="E55" i="483"/>
  <c r="AE54" i="483"/>
  <c r="AE53" i="483"/>
  <c r="Q53" i="483"/>
  <c r="P53" i="483"/>
  <c r="O53" i="483"/>
  <c r="E53" i="483"/>
  <c r="Q52" i="483"/>
  <c r="E52" i="483"/>
  <c r="CA24" i="483"/>
  <c r="BZ24" i="483"/>
  <c r="W23" i="483"/>
  <c r="Y94" i="483" s="1"/>
  <c r="H96" i="483" s="1"/>
  <c r="Q23" i="483"/>
  <c r="Y53" i="483" s="1"/>
  <c r="H55" i="483" s="1"/>
  <c r="W22" i="483"/>
  <c r="Y95" i="483" s="1"/>
  <c r="H97" i="483" s="1"/>
  <c r="Q22" i="483"/>
  <c r="Y54" i="483" s="1"/>
  <c r="H56" i="483" s="1"/>
  <c r="W21" i="483"/>
  <c r="W19" i="483"/>
  <c r="Q19" i="483"/>
  <c r="Q21" i="483" s="1"/>
  <c r="Y52" i="483" s="1"/>
  <c r="I8" i="483"/>
  <c r="AI125" i="483" s="1"/>
  <c r="X2" i="483"/>
  <c r="V1" i="483"/>
  <c r="AY115" i="482"/>
  <c r="AU115" i="482"/>
  <c r="AU118" i="482" s="1"/>
  <c r="N115" i="482"/>
  <c r="N113" i="482"/>
  <c r="AY111" i="482"/>
  <c r="AY118" i="482" s="1"/>
  <c r="AU111" i="482"/>
  <c r="BC111" i="482" s="1"/>
  <c r="Z109" i="482"/>
  <c r="V109" i="482"/>
  <c r="T109" i="482"/>
  <c r="P109" i="482"/>
  <c r="N114" i="482" s="1"/>
  <c r="Z108" i="482"/>
  <c r="V108" i="482"/>
  <c r="T108" i="482"/>
  <c r="P108" i="482"/>
  <c r="Z106" i="482"/>
  <c r="T106" i="482"/>
  <c r="AE100" i="482"/>
  <c r="AD100" i="482"/>
  <c r="AC100" i="482"/>
  <c r="M100" i="482"/>
  <c r="K100" i="482"/>
  <c r="J100" i="482"/>
  <c r="H100" i="482"/>
  <c r="G100" i="482"/>
  <c r="E100" i="482"/>
  <c r="D100" i="482"/>
  <c r="C100" i="482"/>
  <c r="H99" i="482"/>
  <c r="Q97" i="482"/>
  <c r="O97" i="482"/>
  <c r="N97" i="482"/>
  <c r="M97" i="482"/>
  <c r="L97" i="482"/>
  <c r="K97" i="482"/>
  <c r="R96" i="482"/>
  <c r="Q96" i="482"/>
  <c r="P96" i="482"/>
  <c r="N96" i="482"/>
  <c r="M96" i="482"/>
  <c r="L96" i="482"/>
  <c r="K96" i="482"/>
  <c r="J96" i="482"/>
  <c r="I96" i="482"/>
  <c r="G96" i="482"/>
  <c r="AE95" i="482"/>
  <c r="AE94" i="482"/>
  <c r="Q94" i="482"/>
  <c r="P94" i="482"/>
  <c r="O94" i="482"/>
  <c r="E94" i="482"/>
  <c r="Y93" i="482"/>
  <c r="F97" i="482" s="1"/>
  <c r="Q93" i="482"/>
  <c r="E93" i="482"/>
  <c r="BN79" i="482"/>
  <c r="BI79" i="482"/>
  <c r="BD79" i="482"/>
  <c r="AY79" i="482"/>
  <c r="BN77" i="482"/>
  <c r="BI77" i="482"/>
  <c r="BD77" i="482"/>
  <c r="AY77" i="482"/>
  <c r="BN75" i="482"/>
  <c r="BI75" i="482"/>
  <c r="BD75" i="482"/>
  <c r="AY75" i="482"/>
  <c r="BN73" i="482"/>
  <c r="BI73" i="482"/>
  <c r="BD73" i="482"/>
  <c r="AY73" i="482"/>
  <c r="AI66" i="482"/>
  <c r="Q66" i="482"/>
  <c r="AF65" i="482"/>
  <c r="X65" i="482"/>
  <c r="AF64" i="482"/>
  <c r="Y64" i="482"/>
  <c r="X63" i="482"/>
  <c r="V62" i="482"/>
  <c r="AE59" i="482"/>
  <c r="AD59" i="482"/>
  <c r="AC59" i="482"/>
  <c r="L59" i="482"/>
  <c r="J59" i="482"/>
  <c r="I59" i="482"/>
  <c r="G59" i="482"/>
  <c r="F59" i="482"/>
  <c r="E59" i="482"/>
  <c r="D59" i="482"/>
  <c r="C59" i="482"/>
  <c r="G58" i="482"/>
  <c r="Q56" i="482"/>
  <c r="O56" i="482"/>
  <c r="N56" i="482"/>
  <c r="M56" i="482"/>
  <c r="L56" i="482"/>
  <c r="K56" i="482"/>
  <c r="R55" i="482"/>
  <c r="Q55" i="482"/>
  <c r="P55" i="482"/>
  <c r="N55" i="482"/>
  <c r="M55" i="482"/>
  <c r="L55" i="482"/>
  <c r="K55" i="482"/>
  <c r="J55" i="482"/>
  <c r="I55" i="482"/>
  <c r="G55" i="482"/>
  <c r="E55" i="482"/>
  <c r="AE54" i="482"/>
  <c r="AE53" i="482"/>
  <c r="Q53" i="482"/>
  <c r="P53" i="482"/>
  <c r="O53" i="482"/>
  <c r="E53" i="482"/>
  <c r="Q52" i="482"/>
  <c r="E52" i="482"/>
  <c r="CA24" i="482"/>
  <c r="BZ24" i="482"/>
  <c r="W23" i="482"/>
  <c r="Y94" i="482" s="1"/>
  <c r="H96" i="482" s="1"/>
  <c r="Q23" i="482"/>
  <c r="Y53" i="482" s="1"/>
  <c r="H55" i="482" s="1"/>
  <c r="W22" i="482"/>
  <c r="Y95" i="482" s="1"/>
  <c r="H97" i="482" s="1"/>
  <c r="Q22" i="482"/>
  <c r="Y54" i="482" s="1"/>
  <c r="H56" i="482" s="1"/>
  <c r="W21" i="482"/>
  <c r="Q21" i="482"/>
  <c r="Y52" i="482" s="1"/>
  <c r="W19" i="482"/>
  <c r="Q19" i="482"/>
  <c r="I8" i="482"/>
  <c r="AI125" i="482" s="1"/>
  <c r="X2" i="482"/>
  <c r="V1" i="482"/>
  <c r="AY115" i="481"/>
  <c r="AU115" i="481"/>
  <c r="BC115" i="481" s="1"/>
  <c r="N115" i="481"/>
  <c r="N113" i="481"/>
  <c r="AY111" i="481"/>
  <c r="AY118" i="481" s="1"/>
  <c r="AU111" i="481"/>
  <c r="AU118" i="481" s="1"/>
  <c r="Z109" i="481"/>
  <c r="V109" i="481"/>
  <c r="T109" i="481"/>
  <c r="P109" i="481"/>
  <c r="Z108" i="481"/>
  <c r="V108" i="481"/>
  <c r="T108" i="481"/>
  <c r="P108" i="481"/>
  <c r="Z106" i="481"/>
  <c r="T106" i="481"/>
  <c r="AE100" i="481"/>
  <c r="AD100" i="481"/>
  <c r="AC100" i="481"/>
  <c r="M100" i="481"/>
  <c r="K100" i="481"/>
  <c r="J100" i="481"/>
  <c r="H100" i="481"/>
  <c r="G100" i="481"/>
  <c r="E100" i="481"/>
  <c r="D100" i="481"/>
  <c r="C100" i="481"/>
  <c r="H99" i="481"/>
  <c r="Q97" i="481"/>
  <c r="O97" i="481"/>
  <c r="N97" i="481"/>
  <c r="M97" i="481"/>
  <c r="L97" i="481"/>
  <c r="K97" i="481"/>
  <c r="H97" i="481"/>
  <c r="R96" i="481"/>
  <c r="Q96" i="481"/>
  <c r="P96" i="481"/>
  <c r="N96" i="481"/>
  <c r="M96" i="481"/>
  <c r="L96" i="481"/>
  <c r="K96" i="481"/>
  <c r="J96" i="481"/>
  <c r="I96" i="481"/>
  <c r="G96" i="481"/>
  <c r="AE95" i="481"/>
  <c r="Y95" i="481"/>
  <c r="AE94" i="481"/>
  <c r="Y94" i="481"/>
  <c r="H96" i="481" s="1"/>
  <c r="Q94" i="481"/>
  <c r="P94" i="481"/>
  <c r="O94" i="481"/>
  <c r="E94" i="481"/>
  <c r="Q93" i="481"/>
  <c r="E93" i="481"/>
  <c r="BN79" i="481"/>
  <c r="BI79" i="481"/>
  <c r="BD79" i="481"/>
  <c r="AY79" i="481"/>
  <c r="BN77" i="481"/>
  <c r="BI77" i="481"/>
  <c r="BD77" i="481"/>
  <c r="AY77" i="481"/>
  <c r="BN75" i="481"/>
  <c r="BI75" i="481"/>
  <c r="BD75" i="481"/>
  <c r="AY75" i="481"/>
  <c r="BN73" i="481"/>
  <c r="BI73" i="481"/>
  <c r="BD73" i="481"/>
  <c r="AY73" i="481"/>
  <c r="AI66" i="481"/>
  <c r="Q66" i="481"/>
  <c r="AF65" i="481"/>
  <c r="X65" i="481"/>
  <c r="AF64" i="481"/>
  <c r="Y64" i="481"/>
  <c r="X63" i="481"/>
  <c r="V62" i="481"/>
  <c r="AE59" i="481"/>
  <c r="AD59" i="481"/>
  <c r="AC59" i="481"/>
  <c r="L59" i="481"/>
  <c r="J59" i="481"/>
  <c r="I59" i="481"/>
  <c r="G59" i="481"/>
  <c r="F59" i="481"/>
  <c r="E59" i="481"/>
  <c r="D59" i="481"/>
  <c r="C59" i="481"/>
  <c r="G58" i="481"/>
  <c r="Q56" i="481"/>
  <c r="O56" i="481"/>
  <c r="N56" i="481"/>
  <c r="M56" i="481"/>
  <c r="L56" i="481"/>
  <c r="K56" i="481"/>
  <c r="H56" i="481"/>
  <c r="R55" i="481"/>
  <c r="Q55" i="481"/>
  <c r="P55" i="481"/>
  <c r="N55" i="481"/>
  <c r="M55" i="481"/>
  <c r="L55" i="481"/>
  <c r="K55" i="481"/>
  <c r="J55" i="481"/>
  <c r="I55" i="481"/>
  <c r="G55" i="481"/>
  <c r="E55" i="481"/>
  <c r="AE54" i="481"/>
  <c r="Y54" i="481"/>
  <c r="AE53" i="481"/>
  <c r="Y53" i="481"/>
  <c r="H55" i="481" s="1"/>
  <c r="Q53" i="481"/>
  <c r="P53" i="481"/>
  <c r="O53" i="481"/>
  <c r="E53" i="481"/>
  <c r="Q52" i="481"/>
  <c r="E52" i="481"/>
  <c r="CA24" i="481"/>
  <c r="BZ24" i="481"/>
  <c r="W23" i="481"/>
  <c r="Q23" i="481"/>
  <c r="W22" i="481"/>
  <c r="Q22" i="481"/>
  <c r="W19" i="481"/>
  <c r="W21" i="481" s="1"/>
  <c r="Y93" i="481" s="1"/>
  <c r="Q19" i="481"/>
  <c r="Q21" i="481" s="1"/>
  <c r="Y52" i="481" s="1"/>
  <c r="I8" i="481"/>
  <c r="AI125" i="481" s="1"/>
  <c r="X2" i="481"/>
  <c r="V1" i="481"/>
  <c r="F55" i="490" l="1"/>
  <c r="AE56" i="490"/>
  <c r="P106" i="490" s="1"/>
  <c r="F56" i="490"/>
  <c r="AE97" i="490"/>
  <c r="V106" i="490" s="1"/>
  <c r="E96" i="490"/>
  <c r="BC111" i="490"/>
  <c r="N114" i="490" s="1"/>
  <c r="AI61" i="490"/>
  <c r="F55" i="489"/>
  <c r="AE56" i="489"/>
  <c r="P106" i="489" s="1"/>
  <c r="F56" i="489"/>
  <c r="F97" i="489"/>
  <c r="E96" i="489"/>
  <c r="AE97" i="489"/>
  <c r="V106" i="489" s="1"/>
  <c r="BC111" i="489"/>
  <c r="N114" i="489" s="1"/>
  <c r="AI61" i="489"/>
  <c r="F56" i="488"/>
  <c r="F55" i="488"/>
  <c r="AE56" i="488"/>
  <c r="P106" i="488" s="1"/>
  <c r="F97" i="488"/>
  <c r="E96" i="488"/>
  <c r="AE97" i="488"/>
  <c r="V106" i="488" s="1"/>
  <c r="BC111" i="488"/>
  <c r="N114" i="488" s="1"/>
  <c r="AI61" i="488"/>
  <c r="F97" i="487"/>
  <c r="AE97" i="487"/>
  <c r="V106" i="487" s="1"/>
  <c r="E96" i="487"/>
  <c r="F55" i="487"/>
  <c r="AE56" i="487"/>
  <c r="P106" i="487" s="1"/>
  <c r="F56" i="487"/>
  <c r="BC111" i="487"/>
  <c r="N114" i="487" s="1"/>
  <c r="AI61" i="487"/>
  <c r="F97" i="486"/>
  <c r="AE97" i="486"/>
  <c r="V106" i="486" s="1"/>
  <c r="E96" i="486"/>
  <c r="AE56" i="486"/>
  <c r="P106" i="486" s="1"/>
  <c r="BC111" i="486"/>
  <c r="N114" i="486" s="1"/>
  <c r="AI61" i="486"/>
  <c r="F55" i="485"/>
  <c r="AE56" i="485"/>
  <c r="P106" i="485" s="1"/>
  <c r="F56" i="485"/>
  <c r="F97" i="485"/>
  <c r="AE97" i="485"/>
  <c r="V106" i="485" s="1"/>
  <c r="E96" i="485"/>
  <c r="BC111" i="485"/>
  <c r="N114" i="485" s="1"/>
  <c r="AI61" i="485"/>
  <c r="AI61" i="484"/>
  <c r="F97" i="484"/>
  <c r="AE97" i="484"/>
  <c r="V106" i="484" s="1"/>
  <c r="AL106" i="484" s="1"/>
  <c r="AN106" i="484" s="1"/>
  <c r="AP106" i="484" s="1"/>
  <c r="AN108" i="484" s="1"/>
  <c r="E96" i="484"/>
  <c r="F55" i="484"/>
  <c r="BC111" i="484"/>
  <c r="N114" i="484" s="1"/>
  <c r="F55" i="483"/>
  <c r="F56" i="483"/>
  <c r="AE56" i="483"/>
  <c r="P106" i="483" s="1"/>
  <c r="AE97" i="483"/>
  <c r="V106" i="483" s="1"/>
  <c r="E96" i="483"/>
  <c r="BC111" i="483"/>
  <c r="N114" i="483" s="1"/>
  <c r="AI61" i="483"/>
  <c r="F55" i="482"/>
  <c r="AE56" i="482"/>
  <c r="P106" i="482" s="1"/>
  <c r="F56" i="482"/>
  <c r="AE97" i="482"/>
  <c r="V106" i="482" s="1"/>
  <c r="E96" i="482"/>
  <c r="BC115" i="482"/>
  <c r="AI61" i="482"/>
  <c r="F97" i="481"/>
  <c r="AE97" i="481"/>
  <c r="V106" i="481" s="1"/>
  <c r="E96" i="481"/>
  <c r="F56" i="481"/>
  <c r="F55" i="481"/>
  <c r="AE56" i="481"/>
  <c r="P106" i="481" s="1"/>
  <c r="AL106" i="481" s="1"/>
  <c r="AN106" i="481" s="1"/>
  <c r="AP106" i="481" s="1"/>
  <c r="AN108" i="481" s="1"/>
  <c r="N114" i="481"/>
  <c r="BC111" i="481"/>
  <c r="AI61" i="481"/>
  <c r="AL106" i="490" l="1"/>
  <c r="AN106" i="490" s="1"/>
  <c r="AP106" i="490" s="1"/>
  <c r="AN108" i="490" s="1"/>
  <c r="AL106" i="489"/>
  <c r="AN106" i="489" s="1"/>
  <c r="AP106" i="489" s="1"/>
  <c r="AN108" i="489" s="1"/>
  <c r="AL106" i="488"/>
  <c r="AN106" i="488" s="1"/>
  <c r="AP106" i="488" s="1"/>
  <c r="AN108" i="488" s="1"/>
  <c r="AL106" i="487"/>
  <c r="AN106" i="487" s="1"/>
  <c r="AP106" i="487" s="1"/>
  <c r="AN108" i="487" s="1"/>
  <c r="AL106" i="486"/>
  <c r="AN106" i="486" s="1"/>
  <c r="AP106" i="486" s="1"/>
  <c r="AN108" i="486" s="1"/>
  <c r="AL106" i="485"/>
  <c r="AN106" i="485" s="1"/>
  <c r="AP106" i="485" s="1"/>
  <c r="AN108" i="485" s="1"/>
  <c r="AL106" i="483"/>
  <c r="AN106" i="483" s="1"/>
  <c r="AP106" i="483" s="1"/>
  <c r="AN108" i="483" s="1"/>
  <c r="AL106" i="482"/>
  <c r="AN106" i="482" s="1"/>
  <c r="AP106" i="482" s="1"/>
  <c r="AN108" i="482" s="1"/>
  <c r="W23" i="479"/>
  <c r="Q23" i="479"/>
  <c r="AY115" i="479" l="1"/>
  <c r="AU115" i="479"/>
  <c r="N115" i="479"/>
  <c r="N113" i="479"/>
  <c r="AY111" i="479"/>
  <c r="AU111" i="479"/>
  <c r="Z109" i="479"/>
  <c r="V109" i="479"/>
  <c r="T109" i="479"/>
  <c r="P109" i="479"/>
  <c r="Z108" i="479"/>
  <c r="V108" i="479"/>
  <c r="T108" i="479"/>
  <c r="P108" i="479"/>
  <c r="Z106" i="479"/>
  <c r="T106" i="479"/>
  <c r="AD100" i="479"/>
  <c r="AC100" i="479"/>
  <c r="M100" i="479"/>
  <c r="J100" i="479"/>
  <c r="H100" i="479"/>
  <c r="G100" i="479"/>
  <c r="E100" i="479"/>
  <c r="D100" i="479"/>
  <c r="C100" i="479"/>
  <c r="H99" i="479"/>
  <c r="Q97" i="479"/>
  <c r="O97" i="479"/>
  <c r="N97" i="479"/>
  <c r="M97" i="479"/>
  <c r="L97" i="479"/>
  <c r="K97" i="479"/>
  <c r="R96" i="479"/>
  <c r="Q96" i="479"/>
  <c r="P96" i="479"/>
  <c r="N96" i="479"/>
  <c r="M96" i="479"/>
  <c r="L96" i="479"/>
  <c r="J96" i="479"/>
  <c r="G96" i="479"/>
  <c r="AE95" i="479"/>
  <c r="I96" i="479" s="1"/>
  <c r="AE94" i="479"/>
  <c r="K96" i="479" s="1"/>
  <c r="Q94" i="479"/>
  <c r="P94" i="479"/>
  <c r="O94" i="479"/>
  <c r="E94" i="479"/>
  <c r="Q93" i="479"/>
  <c r="E93" i="479"/>
  <c r="BN79" i="479"/>
  <c r="BI79" i="479"/>
  <c r="BD79" i="479"/>
  <c r="AY79" i="479"/>
  <c r="BN77" i="479"/>
  <c r="BI77" i="479"/>
  <c r="BD77" i="479"/>
  <c r="W22" i="479" s="1"/>
  <c r="Y95" i="479" s="1"/>
  <c r="AY77" i="479"/>
  <c r="BN75" i="479"/>
  <c r="BI75" i="479"/>
  <c r="BD75" i="479"/>
  <c r="AY75" i="479"/>
  <c r="BN73" i="479"/>
  <c r="BI73" i="479"/>
  <c r="BD73" i="479"/>
  <c r="AY73" i="479"/>
  <c r="AI66" i="479"/>
  <c r="Q66" i="479"/>
  <c r="AF65" i="479"/>
  <c r="X65" i="479"/>
  <c r="AF64" i="479"/>
  <c r="Y64" i="479"/>
  <c r="AD59" i="479"/>
  <c r="AC59" i="479"/>
  <c r="L59" i="479"/>
  <c r="I59" i="479"/>
  <c r="F59" i="479"/>
  <c r="D59" i="479"/>
  <c r="C59" i="479"/>
  <c r="Q56" i="479"/>
  <c r="N56" i="479"/>
  <c r="L56" i="479"/>
  <c r="K56" i="479"/>
  <c r="Q55" i="479"/>
  <c r="P55" i="479"/>
  <c r="N55" i="479"/>
  <c r="M55" i="479"/>
  <c r="L55" i="479"/>
  <c r="J55" i="479"/>
  <c r="G55" i="479"/>
  <c r="E55" i="479"/>
  <c r="AE54" i="479"/>
  <c r="AE53" i="479"/>
  <c r="Q53" i="479"/>
  <c r="P53" i="479"/>
  <c r="O53" i="479"/>
  <c r="E53" i="479"/>
  <c r="Q52" i="479"/>
  <c r="E52" i="479"/>
  <c r="W19" i="479"/>
  <c r="W21" i="479" s="1"/>
  <c r="Y93" i="479" s="1"/>
  <c r="Y94" i="479"/>
  <c r="H96" i="479" s="1"/>
  <c r="Y53" i="479"/>
  <c r="R55" i="479" s="1"/>
  <c r="I8" i="479"/>
  <c r="AI125" i="479" s="1"/>
  <c r="X2" i="479"/>
  <c r="X63" i="479" s="1"/>
  <c r="V1" i="479"/>
  <c r="V62" i="479" s="1"/>
  <c r="Q22" i="479" l="1"/>
  <c r="Y54" i="479" s="1"/>
  <c r="H56" i="479" s="1"/>
  <c r="Q21" i="479"/>
  <c r="Y52" i="479" s="1"/>
  <c r="AY118" i="479"/>
  <c r="BC115" i="479"/>
  <c r="BC111" i="479"/>
  <c r="N114" i="479" s="1"/>
  <c r="H55" i="479"/>
  <c r="H97" i="479"/>
  <c r="E59" i="479"/>
  <c r="M56" i="479"/>
  <c r="G58" i="479"/>
  <c r="AE97" i="479"/>
  <c r="F97" i="479"/>
  <c r="E96" i="479"/>
  <c r="G59" i="479"/>
  <c r="O56" i="479"/>
  <c r="I55" i="479"/>
  <c r="K55" i="479"/>
  <c r="AU118" i="479"/>
  <c r="AI61" i="479"/>
  <c r="X2" i="247"/>
  <c r="V1" i="247"/>
  <c r="V1" i="246"/>
  <c r="X2" i="246"/>
  <c r="X2" i="245"/>
  <c r="V1" i="245"/>
  <c r="F56" i="479" l="1"/>
  <c r="F55" i="479"/>
  <c r="AE56" i="479"/>
  <c r="P106" i="479" s="1"/>
  <c r="V106" i="479"/>
  <c r="AE100" i="479"/>
  <c r="K100" i="479"/>
  <c r="J59" i="479"/>
  <c r="AE59" i="479"/>
  <c r="AL106" i="479" l="1"/>
  <c r="AN106" i="479" s="1"/>
  <c r="AP106" i="479" s="1"/>
  <c r="AN108" i="479" s="1"/>
  <c r="CE58" i="346" l="1"/>
  <c r="A36" i="346" l="1"/>
  <c r="GU79" i="346" l="1"/>
  <c r="GU80" i="346" s="1"/>
  <c r="FV79" i="346"/>
  <c r="FV80" i="346" s="1"/>
  <c r="EW79" i="346"/>
  <c r="EW80" i="346" s="1"/>
  <c r="DX79" i="346"/>
  <c r="DX80" i="346" s="1"/>
  <c r="CY79" i="346"/>
  <c r="CY80" i="346" s="1"/>
  <c r="BZ79" i="346"/>
  <c r="BZ80" i="346" s="1"/>
  <c r="GZ66" i="346"/>
  <c r="GA66" i="346"/>
  <c r="FB66" i="346"/>
  <c r="EC66" i="346"/>
  <c r="DD66" i="346"/>
  <c r="CE66" i="346"/>
  <c r="GU65" i="346"/>
  <c r="GU68" i="346" s="1"/>
  <c r="FV65" i="346"/>
  <c r="FV67" i="346" s="1"/>
  <c r="EW65" i="346"/>
  <c r="EW70" i="346" s="1"/>
  <c r="DX65" i="346"/>
  <c r="DX67" i="346" s="1"/>
  <c r="CY65" i="346"/>
  <c r="CY68" i="346" s="1"/>
  <c r="BZ65" i="346"/>
  <c r="BZ67" i="346" s="1"/>
  <c r="GZ58" i="346"/>
  <c r="GU58" i="346" s="1"/>
  <c r="GA58" i="346"/>
  <c r="FV58" i="346" s="1"/>
  <c r="FB58" i="346"/>
  <c r="EW58" i="346" s="1"/>
  <c r="EC58" i="346"/>
  <c r="DX58" i="346" s="1"/>
  <c r="DD58" i="346"/>
  <c r="CY58" i="346" s="1"/>
  <c r="BZ58" i="346"/>
  <c r="GZ57" i="346"/>
  <c r="GU57" i="346" s="1"/>
  <c r="GA57" i="346"/>
  <c r="FV57" i="346" s="1"/>
  <c r="FB57" i="346"/>
  <c r="EW57" i="346" s="1"/>
  <c r="EC57" i="346"/>
  <c r="DX57" i="346" s="1"/>
  <c r="DD57" i="346"/>
  <c r="CY57" i="346" s="1"/>
  <c r="CE57" i="346"/>
  <c r="BZ57" i="346" s="1"/>
  <c r="GU53" i="346"/>
  <c r="GU54" i="346" s="1"/>
  <c r="FV53" i="346"/>
  <c r="FV54" i="346" s="1"/>
  <c r="EW53" i="346"/>
  <c r="EW54" i="346" s="1"/>
  <c r="DX53" i="346"/>
  <c r="DX54" i="346" s="1"/>
  <c r="CY53" i="346"/>
  <c r="CY54" i="346" s="1"/>
  <c r="BZ53" i="346"/>
  <c r="BZ54" i="346" s="1"/>
  <c r="AC51" i="346"/>
  <c r="Q51" i="346"/>
  <c r="M51" i="346"/>
  <c r="I51" i="346"/>
  <c r="A51" i="346"/>
  <c r="GU50" i="346"/>
  <c r="FV50" i="346"/>
  <c r="EW50" i="346"/>
  <c r="DX50" i="346"/>
  <c r="CY50" i="346"/>
  <c r="BZ50" i="346"/>
  <c r="AC50" i="346"/>
  <c r="I50" i="346"/>
  <c r="A50" i="346"/>
  <c r="GU49" i="346"/>
  <c r="FV49" i="346"/>
  <c r="EW49" i="346"/>
  <c r="DX49" i="346"/>
  <c r="CY49" i="346"/>
  <c r="BZ49" i="346"/>
  <c r="AC49" i="346"/>
  <c r="I49" i="346"/>
  <c r="A49" i="346"/>
  <c r="GU48" i="346"/>
  <c r="FV48" i="346"/>
  <c r="EW48" i="346"/>
  <c r="DX48" i="346"/>
  <c r="CY48" i="346"/>
  <c r="BZ48" i="346"/>
  <c r="AC48" i="346"/>
  <c r="I48" i="346"/>
  <c r="A48" i="346"/>
  <c r="GU47" i="346"/>
  <c r="FV47" i="346"/>
  <c r="EW47" i="346"/>
  <c r="DX47" i="346"/>
  <c r="CY47" i="346"/>
  <c r="BZ47" i="346"/>
  <c r="AC47" i="346"/>
  <c r="I47" i="346"/>
  <c r="A47" i="346"/>
  <c r="AC46" i="346"/>
  <c r="I46" i="346"/>
  <c r="A46" i="346"/>
  <c r="AC45" i="346"/>
  <c r="I45" i="346"/>
  <c r="A45" i="346"/>
  <c r="AC44" i="346"/>
  <c r="I44" i="346"/>
  <c r="A44" i="346"/>
  <c r="AC43" i="346"/>
  <c r="I43" i="346"/>
  <c r="A43" i="346"/>
  <c r="AC42" i="346"/>
  <c r="I42" i="346"/>
  <c r="A42" i="346"/>
  <c r="GZ38" i="346"/>
  <c r="GU38" i="346" s="1"/>
  <c r="GA38" i="346"/>
  <c r="FV38" i="346" s="1"/>
  <c r="FB38" i="346"/>
  <c r="EW38" i="346" s="1"/>
  <c r="EC38" i="346"/>
  <c r="DX38" i="346" s="1"/>
  <c r="DD38" i="346"/>
  <c r="CY38" i="346" s="1"/>
  <c r="CE38" i="346"/>
  <c r="BZ38" i="346" s="1"/>
  <c r="GZ37" i="346"/>
  <c r="GU37" i="346" s="1"/>
  <c r="GA37" i="346"/>
  <c r="FV37" i="346" s="1"/>
  <c r="FB37" i="346"/>
  <c r="EW37" i="346" s="1"/>
  <c r="EC37" i="346"/>
  <c r="DX37" i="346" s="1"/>
  <c r="DD37" i="346"/>
  <c r="CY37" i="346" s="1"/>
  <c r="CE37" i="346"/>
  <c r="BZ37" i="346" s="1"/>
  <c r="GZ36" i="346"/>
  <c r="GU36" i="346" s="1"/>
  <c r="GA36" i="346"/>
  <c r="FV36" i="346" s="1"/>
  <c r="FB36" i="346"/>
  <c r="EW36" i="346" s="1"/>
  <c r="EC36" i="346"/>
  <c r="DX36" i="346" s="1"/>
  <c r="DD36" i="346"/>
  <c r="CY36" i="346" s="1"/>
  <c r="CE36" i="346"/>
  <c r="BZ36" i="346" s="1"/>
  <c r="Q36" i="346"/>
  <c r="GZ35" i="346"/>
  <c r="GU35" i="346" s="1"/>
  <c r="GA35" i="346"/>
  <c r="FV35" i="346" s="1"/>
  <c r="FB35" i="346"/>
  <c r="EW35" i="346" s="1"/>
  <c r="EC35" i="346"/>
  <c r="DX35" i="346" s="1"/>
  <c r="DD35" i="346"/>
  <c r="CY35" i="346" s="1"/>
  <c r="CE35" i="346"/>
  <c r="BZ35" i="346" s="1"/>
  <c r="AC35" i="346"/>
  <c r="Q35" i="346"/>
  <c r="M35" i="346"/>
  <c r="I35" i="346"/>
  <c r="A35" i="346"/>
  <c r="GU34" i="346"/>
  <c r="FV34" i="346"/>
  <c r="EW34" i="346"/>
  <c r="DX34" i="346"/>
  <c r="CY34" i="346"/>
  <c r="BZ34" i="346"/>
  <c r="AC34" i="346"/>
  <c r="Q34" i="346"/>
  <c r="M34" i="346"/>
  <c r="I34" i="346"/>
  <c r="A34" i="346"/>
  <c r="GZ33" i="346"/>
  <c r="GU33" i="346" s="1"/>
  <c r="GA33" i="346"/>
  <c r="FV33" i="346" s="1"/>
  <c r="FB33" i="346"/>
  <c r="EW33" i="346" s="1"/>
  <c r="EC33" i="346"/>
  <c r="DX33" i="346" s="1"/>
  <c r="DD33" i="346"/>
  <c r="CY33" i="346" s="1"/>
  <c r="CE33" i="346"/>
  <c r="BZ33" i="346" s="1"/>
  <c r="AC28" i="346"/>
  <c r="Q28" i="346"/>
  <c r="M28" i="346"/>
  <c r="I28" i="346"/>
  <c r="A28" i="346"/>
  <c r="AC27" i="346"/>
  <c r="I27" i="346"/>
  <c r="A27" i="346"/>
  <c r="GZ26" i="346"/>
  <c r="GA26" i="346"/>
  <c r="FB26" i="346"/>
  <c r="EC26" i="346"/>
  <c r="DD26" i="346"/>
  <c r="CE26" i="346"/>
  <c r="AC26" i="346"/>
  <c r="I26" i="346"/>
  <c r="A26" i="346"/>
  <c r="GU25" i="346"/>
  <c r="GU30" i="346" s="1"/>
  <c r="FV25" i="346"/>
  <c r="FV30" i="346" s="1"/>
  <c r="EW25" i="346"/>
  <c r="EW29" i="346" s="1"/>
  <c r="EW43" i="346" s="1"/>
  <c r="DX25" i="346"/>
  <c r="DX30" i="346" s="1"/>
  <c r="CY25" i="346"/>
  <c r="BZ25" i="346"/>
  <c r="BZ30" i="346" s="1"/>
  <c r="AC25" i="346"/>
  <c r="I25" i="346"/>
  <c r="A25" i="346"/>
  <c r="AC24" i="346"/>
  <c r="I24" i="346"/>
  <c r="A24" i="346"/>
  <c r="AC23" i="346"/>
  <c r="I23" i="346"/>
  <c r="A23" i="346"/>
  <c r="AC22" i="346"/>
  <c r="I22" i="346"/>
  <c r="A22" i="346"/>
  <c r="AC21" i="346"/>
  <c r="I21" i="346"/>
  <c r="A21" i="346"/>
  <c r="AC20" i="346"/>
  <c r="I20" i="346"/>
  <c r="A20" i="346"/>
  <c r="AC19" i="346"/>
  <c r="I19" i="346"/>
  <c r="A19" i="346"/>
  <c r="L14" i="346"/>
  <c r="CJ16" i="346" s="1"/>
  <c r="L10" i="346"/>
  <c r="CJ14" i="346" s="1"/>
  <c r="U50" i="346" l="1"/>
  <c r="DX66" i="346"/>
  <c r="DX74" i="346" s="1"/>
  <c r="DX73" i="346" s="1"/>
  <c r="FV68" i="346"/>
  <c r="DX70" i="346"/>
  <c r="DX76" i="346" s="1"/>
  <c r="Q42" i="346"/>
  <c r="Y44" i="346"/>
  <c r="M45" i="346"/>
  <c r="Q46" i="346"/>
  <c r="Q48" i="346"/>
  <c r="M49" i="346"/>
  <c r="Y50" i="346"/>
  <c r="Y51" i="346"/>
  <c r="M44" i="346"/>
  <c r="Q45" i="346"/>
  <c r="U46" i="346"/>
  <c r="Q49" i="346"/>
  <c r="M50" i="346"/>
  <c r="M43" i="346"/>
  <c r="Q44" i="346"/>
  <c r="U45" i="346"/>
  <c r="AW59" i="346" s="1"/>
  <c r="M47" i="346"/>
  <c r="Q50" i="346"/>
  <c r="M42" i="346"/>
  <c r="Q43" i="346"/>
  <c r="Y45" i="346"/>
  <c r="M46" i="346"/>
  <c r="Q47" i="346"/>
  <c r="M48" i="346"/>
  <c r="Q25" i="346"/>
  <c r="U27" i="346"/>
  <c r="M20" i="346"/>
  <c r="Q22" i="346"/>
  <c r="Q19" i="346"/>
  <c r="Y20" i="346"/>
  <c r="AM57" i="346" s="1"/>
  <c r="M21" i="346"/>
  <c r="M24" i="346"/>
  <c r="M26" i="346"/>
  <c r="Y27" i="346"/>
  <c r="Q21" i="346"/>
  <c r="M25" i="346"/>
  <c r="M19" i="346"/>
  <c r="Q20" i="346"/>
  <c r="U21" i="346"/>
  <c r="M23" i="346"/>
  <c r="Q24" i="346"/>
  <c r="Q26" i="346"/>
  <c r="M27" i="346"/>
  <c r="M22" i="346"/>
  <c r="Q23" i="346"/>
  <c r="Q27" i="346"/>
  <c r="U28" i="346"/>
  <c r="A67" i="346" s="1"/>
  <c r="BZ66" i="346"/>
  <c r="BZ74" i="346" s="1"/>
  <c r="BZ73" i="346" s="1"/>
  <c r="Y49" i="346" s="1"/>
  <c r="DX69" i="346"/>
  <c r="DX75" i="346" s="1"/>
  <c r="FV70" i="346"/>
  <c r="FV76" i="346" s="1"/>
  <c r="EW66" i="346"/>
  <c r="EW74" i="346" s="1"/>
  <c r="EW73" i="346" s="1"/>
  <c r="BZ68" i="346"/>
  <c r="Y43" i="346" s="1"/>
  <c r="EW69" i="346"/>
  <c r="EW75" i="346" s="1"/>
  <c r="FV66" i="346"/>
  <c r="FV74" i="346" s="1"/>
  <c r="FV73" i="346" s="1"/>
  <c r="DX68" i="346"/>
  <c r="BZ70" i="346"/>
  <c r="BZ76" i="346" s="1"/>
  <c r="U47" i="346" s="1"/>
  <c r="EW27" i="346"/>
  <c r="DX29" i="346"/>
  <c r="DX43" i="346" s="1"/>
  <c r="DX27" i="346"/>
  <c r="I36" i="346"/>
  <c r="GU44" i="346"/>
  <c r="GU61" i="346"/>
  <c r="BZ61" i="346"/>
  <c r="Y28" i="346" s="1"/>
  <c r="BZ44" i="346"/>
  <c r="FV61" i="346"/>
  <c r="FV44" i="346"/>
  <c r="EW76" i="346"/>
  <c r="EW62" i="346"/>
  <c r="DX61" i="346"/>
  <c r="DX44" i="346"/>
  <c r="GU28" i="346"/>
  <c r="CY26" i="346"/>
  <c r="CY41" i="346" s="1"/>
  <c r="CY42" i="346" s="1"/>
  <c r="CY29" i="346"/>
  <c r="CY43" i="346" s="1"/>
  <c r="CY27" i="346"/>
  <c r="GU26" i="346"/>
  <c r="GU41" i="346" s="1"/>
  <c r="GU42" i="346" s="1"/>
  <c r="GU29" i="346"/>
  <c r="GU43" i="346" s="1"/>
  <c r="GU27" i="346"/>
  <c r="CY28" i="346"/>
  <c r="CY30" i="346"/>
  <c r="Y23" i="346" s="1"/>
  <c r="EW26" i="346"/>
  <c r="EW41" i="346" s="1"/>
  <c r="EW42" i="346" s="1"/>
  <c r="CY66" i="346"/>
  <c r="CY74" i="346" s="1"/>
  <c r="CY73" i="346" s="1"/>
  <c r="GU66" i="346"/>
  <c r="GU74" i="346" s="1"/>
  <c r="GU73" i="346" s="1"/>
  <c r="CY67" i="346"/>
  <c r="GU67" i="346"/>
  <c r="BZ26" i="346"/>
  <c r="BZ41" i="346" s="1"/>
  <c r="BZ42" i="346" s="1"/>
  <c r="U25" i="346" s="1"/>
  <c r="DX26" i="346"/>
  <c r="DX41" i="346" s="1"/>
  <c r="DX42" i="346" s="1"/>
  <c r="FV26" i="346"/>
  <c r="FV41" i="346" s="1"/>
  <c r="FV42" i="346" s="1"/>
  <c r="BZ27" i="346"/>
  <c r="FV27" i="346"/>
  <c r="DX28" i="346"/>
  <c r="BZ29" i="346"/>
  <c r="BZ43" i="346" s="1"/>
  <c r="Y25" i="346" s="1"/>
  <c r="FV29" i="346"/>
  <c r="FV43" i="346" s="1"/>
  <c r="M36" i="346"/>
  <c r="AC36" i="346"/>
  <c r="EW68" i="346"/>
  <c r="BZ69" i="346"/>
  <c r="BZ75" i="346" s="1"/>
  <c r="Y47" i="346" s="1"/>
  <c r="FV69" i="346"/>
  <c r="FV75" i="346" s="1"/>
  <c r="CY70" i="346"/>
  <c r="GU70" i="346"/>
  <c r="EW28" i="346"/>
  <c r="EW30" i="346"/>
  <c r="EW67" i="346"/>
  <c r="CY69" i="346"/>
  <c r="CY75" i="346" s="1"/>
  <c r="GU69" i="346"/>
  <c r="GU75" i="346" s="1"/>
  <c r="BZ28" i="346"/>
  <c r="FV28" i="346"/>
  <c r="U49" i="346" l="1"/>
  <c r="Y48" i="346"/>
  <c r="AZ15" i="346"/>
  <c r="AM60" i="346"/>
  <c r="AJ50" i="346"/>
  <c r="DX62" i="346"/>
  <c r="Y21" i="346"/>
  <c r="AM58" i="346" s="1"/>
  <c r="U20" i="346"/>
  <c r="AJ20" i="346" s="1"/>
  <c r="Y26" i="346"/>
  <c r="U36" i="346"/>
  <c r="A77" i="346"/>
  <c r="A74" i="346"/>
  <c r="U26" i="346"/>
  <c r="Y19" i="346"/>
  <c r="AJ27" i="346"/>
  <c r="U22" i="346"/>
  <c r="A72" i="346"/>
  <c r="A63" i="346"/>
  <c r="AJ25" i="346"/>
  <c r="Y24" i="346"/>
  <c r="U24" i="346"/>
  <c r="Y22" i="346"/>
  <c r="AM59" i="346" s="1"/>
  <c r="U19" i="346"/>
  <c r="AM56" i="346" s="1"/>
  <c r="U44" i="346"/>
  <c r="AW58" i="346" s="1"/>
  <c r="U43" i="346"/>
  <c r="AW57" i="346" s="1"/>
  <c r="BZ62" i="346"/>
  <c r="U23" i="346"/>
  <c r="U48" i="346"/>
  <c r="Y46" i="346"/>
  <c r="AW60" i="346" s="1"/>
  <c r="Y42" i="346"/>
  <c r="U42" i="346"/>
  <c r="AW56" i="346" s="1"/>
  <c r="AJ45" i="346"/>
  <c r="A71" i="346"/>
  <c r="AJ47" i="346"/>
  <c r="A65" i="346"/>
  <c r="AJ28" i="346"/>
  <c r="FV62" i="346"/>
  <c r="EW61" i="346"/>
  <c r="EW44" i="346"/>
  <c r="CY76" i="346"/>
  <c r="CY62" i="346"/>
  <c r="U51" i="346" s="1"/>
  <c r="CY61" i="346"/>
  <c r="CY44" i="346"/>
  <c r="GU76" i="346"/>
  <c r="GU62" i="346"/>
  <c r="A59" i="346" l="1"/>
  <c r="A76" i="346"/>
  <c r="AJ21" i="346"/>
  <c r="A58" i="346"/>
  <c r="AO15" i="346"/>
  <c r="AO38" i="346"/>
  <c r="AJ46" i="346"/>
  <c r="AZ38" i="346"/>
  <c r="AJ26" i="346"/>
  <c r="AJ44" i="346"/>
  <c r="AJ22" i="346"/>
  <c r="AJ48" i="346"/>
  <c r="AJ24" i="346"/>
  <c r="A64" i="346"/>
  <c r="AJ23" i="346"/>
  <c r="AJ19" i="346"/>
  <c r="A60" i="346"/>
  <c r="AJ49" i="346"/>
  <c r="A73" i="346"/>
  <c r="AJ51" i="346"/>
  <c r="Y36" i="346"/>
  <c r="AJ36" i="346" s="1"/>
  <c r="A62" i="346"/>
  <c r="A75" i="346"/>
  <c r="AJ42" i="346"/>
  <c r="A69" i="346"/>
  <c r="A61" i="346"/>
  <c r="Y35" i="346"/>
  <c r="Y34" i="346"/>
  <c r="AW65" i="346" s="1"/>
  <c r="A57" i="346"/>
  <c r="U35" i="346"/>
  <c r="U34" i="346"/>
  <c r="AM65" i="346" s="1"/>
  <c r="A70" i="346"/>
  <c r="AJ43" i="346"/>
  <c r="AJ35" i="346" l="1"/>
  <c r="A66" i="346"/>
  <c r="AJ34" i="346"/>
  <c r="A68" i="346"/>
  <c r="Y37" i="247" l="1"/>
  <c r="Y39" i="247"/>
  <c r="Y41" i="247"/>
  <c r="Y43" i="247"/>
  <c r="T43" i="247"/>
  <c r="T41" i="247"/>
  <c r="T39" i="247"/>
  <c r="T37" i="247"/>
  <c r="O37" i="247"/>
  <c r="O39" i="247"/>
  <c r="O41" i="247"/>
  <c r="O43" i="247"/>
  <c r="J43" i="247"/>
  <c r="J41" i="247"/>
  <c r="J39" i="247"/>
  <c r="J37" i="247"/>
</calcChain>
</file>

<file path=xl/sharedStrings.xml><?xml version="1.0" encoding="utf-8"?>
<sst xmlns="http://schemas.openxmlformats.org/spreadsheetml/2006/main" count="26106" uniqueCount="448">
  <si>
    <t>PROJECT</t>
  </si>
  <si>
    <t>PROJECT NO.</t>
  </si>
  <si>
    <t>CALCULATION SHEET</t>
  </si>
  <si>
    <t>CALCULATED BY</t>
  </si>
  <si>
    <t xml:space="preserve">DATE </t>
  </si>
  <si>
    <t>CHECKED BY</t>
  </si>
  <si>
    <t xml:space="preserve">SUBJECT </t>
  </si>
  <si>
    <t xml:space="preserve">SHEET </t>
  </si>
  <si>
    <t>OF</t>
  </si>
  <si>
    <t>=</t>
  </si>
  <si>
    <t>/</t>
  </si>
  <si>
    <t>FT</t>
  </si>
  <si>
    <t>???</t>
  </si>
  <si>
    <t>Project Name :</t>
  </si>
  <si>
    <t>Project No.:</t>
  </si>
  <si>
    <t>This Page is to set up General info on top of all quantity sheets.</t>
  </si>
  <si>
    <t>X</t>
  </si>
  <si>
    <t>(</t>
  </si>
  <si>
    <t>)</t>
  </si>
  <si>
    <r>
      <t>L</t>
    </r>
    <r>
      <rPr>
        <vertAlign val="subscript"/>
        <sz val="10"/>
        <rFont val="Arial"/>
        <family val="2"/>
      </rPr>
      <t>A</t>
    </r>
  </si>
  <si>
    <r>
      <t>L</t>
    </r>
    <r>
      <rPr>
        <vertAlign val="subscript"/>
        <sz val="10"/>
        <rFont val="Arial"/>
        <family val="2"/>
      </rPr>
      <t>2</t>
    </r>
  </si>
  <si>
    <r>
      <t>L</t>
    </r>
    <r>
      <rPr>
        <vertAlign val="subscript"/>
        <sz val="10"/>
        <rFont val="Arial"/>
        <family val="2"/>
      </rPr>
      <t>R</t>
    </r>
  </si>
  <si>
    <t>Comments:</t>
  </si>
  <si>
    <t>GUARDRAIL NOTE:</t>
  </si>
  <si>
    <r>
      <t>L</t>
    </r>
    <r>
      <rPr>
        <vertAlign val="subscript"/>
        <sz val="10"/>
        <rFont val="Arial"/>
        <family val="2"/>
      </rPr>
      <t>1</t>
    </r>
  </si>
  <si>
    <t>a</t>
  </si>
  <si>
    <t>b</t>
  </si>
  <si>
    <t>Guardrail Calculations</t>
  </si>
  <si>
    <t>Y</t>
  </si>
  <si>
    <t>TABLES USED IN GUARDRAIL CALCULATIONS</t>
  </si>
  <si>
    <t>DESIGN ADT</t>
  </si>
  <si>
    <t>FORESLOPES</t>
  </si>
  <si>
    <t>BACKSLOPES</t>
  </si>
  <si>
    <t>1V:3H</t>
  </si>
  <si>
    <t>750 - 1500</t>
  </si>
  <si>
    <t>1500 - 6000</t>
  </si>
  <si>
    <t>OVER 6000</t>
  </si>
  <si>
    <t>*</t>
  </si>
  <si>
    <t>Design Speed</t>
  </si>
  <si>
    <t>km/h</t>
  </si>
  <si>
    <t>[mph]</t>
  </si>
  <si>
    <t>Flare Rate for Barrier inside</t>
  </si>
  <si>
    <t>Shy Line</t>
  </si>
  <si>
    <t>Flare Rate for Barrier beyond</t>
  </si>
  <si>
    <t>[70]</t>
  </si>
  <si>
    <t>[60]</t>
  </si>
  <si>
    <t>[55]</t>
  </si>
  <si>
    <t>[50]</t>
  </si>
  <si>
    <t>[45]</t>
  </si>
  <si>
    <t>[40]</t>
  </si>
  <si>
    <t>[30]</t>
  </si>
  <si>
    <t>30:1</t>
  </si>
  <si>
    <t>26:1</t>
  </si>
  <si>
    <t>24:1</t>
  </si>
  <si>
    <t>21:1</t>
  </si>
  <si>
    <t>18:1</t>
  </si>
  <si>
    <t>16:1</t>
  </si>
  <si>
    <t>13:1</t>
  </si>
  <si>
    <t>20:1</t>
  </si>
  <si>
    <t>14:1</t>
  </si>
  <si>
    <t>12:1</t>
  </si>
  <si>
    <t>10:1</t>
  </si>
  <si>
    <t>8:1</t>
  </si>
  <si>
    <t>15:1</t>
  </si>
  <si>
    <t>11:1</t>
  </si>
  <si>
    <t>7:1</t>
  </si>
  <si>
    <t>m</t>
  </si>
  <si>
    <t>[ft]</t>
  </si>
  <si>
    <t>Design Speed :</t>
  </si>
  <si>
    <t>Design Speed:</t>
  </si>
  <si>
    <t>mph</t>
  </si>
  <si>
    <t>ADT:</t>
  </si>
  <si>
    <t>vpd</t>
  </si>
  <si>
    <t>ADT :</t>
  </si>
  <si>
    <t>Tab Legend:</t>
  </si>
  <si>
    <t>Originals, make copies of these when completing a new calculation.</t>
  </si>
  <si>
    <t>Tabs contain tables for reference.</t>
  </si>
  <si>
    <r>
      <t>CZ</t>
    </r>
    <r>
      <rPr>
        <vertAlign val="subscript"/>
        <sz val="10"/>
        <rFont val="Arial"/>
        <family val="2"/>
      </rPr>
      <t>c</t>
    </r>
    <r>
      <rPr>
        <sz val="10"/>
        <rFont val="Arial"/>
        <family val="2"/>
      </rPr>
      <t xml:space="preserve"> = (L</t>
    </r>
    <r>
      <rPr>
        <vertAlign val="subscript"/>
        <sz val="10"/>
        <rFont val="Arial"/>
        <family val="2"/>
      </rPr>
      <t>c</t>
    </r>
    <r>
      <rPr>
        <sz val="10"/>
        <rFont val="Arial"/>
        <family val="2"/>
      </rPr>
      <t>)(K</t>
    </r>
    <r>
      <rPr>
        <vertAlign val="subscript"/>
        <sz val="10"/>
        <rFont val="Arial"/>
        <family val="2"/>
      </rPr>
      <t>cz</t>
    </r>
    <r>
      <rPr>
        <sz val="10"/>
        <rFont val="Arial"/>
        <family val="2"/>
      </rPr>
      <t>)</t>
    </r>
  </si>
  <si>
    <t>Where:</t>
  </si>
  <si>
    <t>Note:</t>
  </si>
  <si>
    <t>Length of Need Equations</t>
  </si>
  <si>
    <t>ADT</t>
  </si>
  <si>
    <t>Embankment Slope for Runout Length</t>
  </si>
  <si>
    <t>Radius of Curve</t>
  </si>
  <si>
    <t>Clear Zone (Adjusted)</t>
  </si>
  <si>
    <t>Width of Travelway</t>
  </si>
  <si>
    <t>Width of Shoulder</t>
  </si>
  <si>
    <t>Length of End Unit</t>
  </si>
  <si>
    <r>
      <t>Curve Correction Factor, K</t>
    </r>
    <r>
      <rPr>
        <vertAlign val="subscript"/>
        <sz val="10"/>
        <rFont val="Arial"/>
        <family val="2"/>
      </rPr>
      <t>CZ</t>
    </r>
  </si>
  <si>
    <r>
      <t>Clear Zone/Distance to Edge of Hazard, L</t>
    </r>
    <r>
      <rPr>
        <vertAlign val="subscript"/>
        <sz val="10"/>
        <rFont val="Arial"/>
        <family val="2"/>
      </rPr>
      <t>A</t>
    </r>
  </si>
  <si>
    <r>
      <t>Runout Length, L</t>
    </r>
    <r>
      <rPr>
        <vertAlign val="subscript"/>
        <sz val="10"/>
        <rFont val="Arial"/>
        <family val="2"/>
      </rPr>
      <t>R</t>
    </r>
  </si>
  <si>
    <r>
      <t>Barrier Offset, L</t>
    </r>
    <r>
      <rPr>
        <vertAlign val="subscript"/>
        <sz val="10"/>
        <rFont val="Arial"/>
        <family val="2"/>
      </rPr>
      <t>2</t>
    </r>
  </si>
  <si>
    <t>Is guardrail flared?</t>
  </si>
  <si>
    <t>Approach</t>
  </si>
  <si>
    <t>Under 750</t>
  </si>
  <si>
    <t>Over 6000</t>
  </si>
  <si>
    <t>Flare</t>
  </si>
  <si>
    <t>No Flare</t>
  </si>
  <si>
    <t>Slope</t>
  </si>
  <si>
    <t>Complicated Kcz Formula</t>
  </si>
  <si>
    <t>Type and Length of End Unit</t>
  </si>
  <si>
    <t>Design Paramaters</t>
  </si>
  <si>
    <r>
      <t>(L</t>
    </r>
    <r>
      <rPr>
        <vertAlign val="subscript"/>
        <sz val="10"/>
        <rFont val="Arial"/>
        <family val="2"/>
      </rPr>
      <t>A</t>
    </r>
    <r>
      <rPr>
        <sz val="10"/>
        <rFont val="Arial"/>
        <family val="2"/>
      </rPr>
      <t xml:space="preserve"> / L</t>
    </r>
    <r>
      <rPr>
        <vertAlign val="subscript"/>
        <sz val="10"/>
        <rFont val="Arial"/>
        <family val="2"/>
      </rPr>
      <t>R</t>
    </r>
    <r>
      <rPr>
        <sz val="10"/>
        <rFont val="Arial"/>
        <family val="2"/>
      </rPr>
      <t>)</t>
    </r>
  </si>
  <si>
    <r>
      <t>(b / a) + (L</t>
    </r>
    <r>
      <rPr>
        <vertAlign val="subscript"/>
        <sz val="10"/>
        <rFont val="Arial"/>
        <family val="2"/>
      </rPr>
      <t>A</t>
    </r>
    <r>
      <rPr>
        <sz val="10"/>
        <rFont val="Arial"/>
        <family val="2"/>
      </rPr>
      <t xml:space="preserve"> / L</t>
    </r>
    <r>
      <rPr>
        <vertAlign val="subscript"/>
        <sz val="10"/>
        <rFont val="Arial"/>
        <family val="2"/>
      </rPr>
      <t>R</t>
    </r>
    <r>
      <rPr>
        <sz val="10"/>
        <rFont val="Arial"/>
        <family val="2"/>
      </rPr>
      <t>)</t>
    </r>
  </si>
  <si>
    <r>
      <t>L</t>
    </r>
    <r>
      <rPr>
        <vertAlign val="subscript"/>
        <sz val="10"/>
        <rFont val="Arial"/>
        <family val="2"/>
      </rPr>
      <t>A</t>
    </r>
    <r>
      <rPr>
        <sz val="10"/>
        <rFont val="Arial"/>
        <family val="2"/>
      </rPr>
      <t xml:space="preserve"> - L</t>
    </r>
    <r>
      <rPr>
        <vertAlign val="subscript"/>
        <sz val="10"/>
        <rFont val="Arial"/>
        <family val="2"/>
      </rPr>
      <t>R</t>
    </r>
    <r>
      <rPr>
        <sz val="10"/>
        <rFont val="Arial"/>
        <family val="2"/>
      </rPr>
      <t xml:space="preserve"> (X)</t>
    </r>
  </si>
  <si>
    <r>
      <t xml:space="preserve"> L</t>
    </r>
    <r>
      <rPr>
        <u/>
        <vertAlign val="subscript"/>
        <sz val="10"/>
        <rFont val="Arial"/>
        <family val="2"/>
      </rPr>
      <t>A</t>
    </r>
  </si>
  <si>
    <r>
      <t>(L</t>
    </r>
    <r>
      <rPr>
        <u/>
        <vertAlign val="subscript"/>
        <sz val="10"/>
        <rFont val="Arial"/>
        <family val="2"/>
      </rPr>
      <t>A</t>
    </r>
    <r>
      <rPr>
        <u/>
        <sz val="10"/>
        <rFont val="Arial"/>
        <family val="2"/>
      </rPr>
      <t xml:space="preserve"> - L</t>
    </r>
    <r>
      <rPr>
        <u/>
        <vertAlign val="subscript"/>
        <sz val="10"/>
        <rFont val="Arial"/>
        <family val="2"/>
      </rPr>
      <t>2</t>
    </r>
    <r>
      <rPr>
        <u/>
        <sz val="10"/>
        <rFont val="Arial"/>
        <family val="2"/>
      </rPr>
      <t>)</t>
    </r>
  </si>
  <si>
    <r>
      <t>L</t>
    </r>
    <r>
      <rPr>
        <u/>
        <vertAlign val="subscript"/>
        <sz val="10"/>
        <rFont val="Arial"/>
        <family val="2"/>
      </rPr>
      <t xml:space="preserve">A </t>
    </r>
    <r>
      <rPr>
        <u/>
        <sz val="10"/>
        <rFont val="Arial"/>
        <family val="2"/>
      </rPr>
      <t>+ (b / a)(L</t>
    </r>
    <r>
      <rPr>
        <u/>
        <vertAlign val="subscript"/>
        <sz val="10"/>
        <rFont val="Arial"/>
        <family val="2"/>
      </rPr>
      <t>1</t>
    </r>
    <r>
      <rPr>
        <u/>
        <sz val="10"/>
        <rFont val="Arial"/>
        <family val="2"/>
      </rPr>
      <t>) - L</t>
    </r>
    <r>
      <rPr>
        <u/>
        <vertAlign val="subscript"/>
        <sz val="10"/>
        <rFont val="Arial"/>
        <family val="2"/>
      </rPr>
      <t>2</t>
    </r>
  </si>
  <si>
    <t>13</t>
  </si>
  <si>
    <t>16</t>
  </si>
  <si>
    <t>18</t>
  </si>
  <si>
    <t>21</t>
  </si>
  <si>
    <t>24</t>
  </si>
  <si>
    <t>26</t>
  </si>
  <si>
    <t>30</t>
  </si>
  <si>
    <t>8</t>
  </si>
  <si>
    <t>10</t>
  </si>
  <si>
    <t>12</t>
  </si>
  <si>
    <t>14</t>
  </si>
  <si>
    <t>20</t>
  </si>
  <si>
    <t>7</t>
  </si>
  <si>
    <t>11</t>
  </si>
  <si>
    <t>15</t>
  </si>
  <si>
    <t>Departure</t>
  </si>
  <si>
    <t>VPD</t>
  </si>
  <si>
    <t>MPH</t>
  </si>
  <si>
    <t>V:H</t>
  </si>
  <si>
    <t>Length of Need Equations (Continued)</t>
  </si>
  <si>
    <t>Guardrail Stationing</t>
  </si>
  <si>
    <t>Approximate Station of Hazard</t>
  </si>
  <si>
    <t>Termination of End Unit</t>
  </si>
  <si>
    <t>RT</t>
  </si>
  <si>
    <t>LT</t>
  </si>
  <si>
    <t>CONSTRUCT</t>
  </si>
  <si>
    <t>LF OF NEW B.G.R.</t>
  </si>
  <si>
    <t>Guardrail Note:</t>
  </si>
  <si>
    <t>Approach Equation(s)</t>
  </si>
  <si>
    <t>Departure Equation(s)</t>
  </si>
  <si>
    <t>Foreslope</t>
  </si>
  <si>
    <t>Backslope</t>
  </si>
  <si>
    <t>Input Variable</t>
  </si>
  <si>
    <t>Hidden &gt;</t>
  </si>
  <si>
    <t xml:space="preserve">&lt; Hidden </t>
  </si>
  <si>
    <t>Note: Stationing shown within this worksheet is based upon linear run of guardrail.  Actual length of guardrail may differ if guardrail run is along a curve.</t>
  </si>
  <si>
    <t>The information found on this sheet is used in the Drop Down Menus found on the worksheets.  Please do not edit any of the values found here.</t>
  </si>
  <si>
    <r>
      <t>≤</t>
    </r>
    <r>
      <rPr>
        <sz val="8"/>
        <rFont val="Arial"/>
        <family val="2"/>
      </rPr>
      <t>40</t>
    </r>
  </si>
  <si>
    <r>
      <t>UNDER 750</t>
    </r>
    <r>
      <rPr>
        <vertAlign val="superscript"/>
        <sz val="8"/>
        <rFont val="Arial"/>
        <family val="2"/>
      </rPr>
      <t>c</t>
    </r>
  </si>
  <si>
    <t>1V:5H to       1V:4H</t>
  </si>
  <si>
    <t>45-50</t>
  </si>
  <si>
    <t>DESIGN SPEED     (mph)</t>
  </si>
  <si>
    <t>1V:6H               or flatter</t>
  </si>
  <si>
    <t>7-10</t>
  </si>
  <si>
    <t>10-12</t>
  </si>
  <si>
    <t>12-14</t>
  </si>
  <si>
    <t>14-16</t>
  </si>
  <si>
    <t>16-18</t>
  </si>
  <si>
    <t>20-22</t>
  </si>
  <si>
    <t>22-24</t>
  </si>
  <si>
    <t>20-24</t>
  </si>
  <si>
    <t>26-30</t>
  </si>
  <si>
    <t>18-20</t>
  </si>
  <si>
    <t>24-26</t>
  </si>
  <si>
    <r>
      <t>30-32</t>
    </r>
    <r>
      <rPr>
        <vertAlign val="superscript"/>
        <sz val="8"/>
        <rFont val="Arial"/>
        <family val="2"/>
      </rPr>
      <t>a</t>
    </r>
  </si>
  <si>
    <r>
      <t>28-32</t>
    </r>
    <r>
      <rPr>
        <vertAlign val="superscript"/>
        <sz val="8"/>
        <rFont val="Arial"/>
        <family val="2"/>
      </rPr>
      <t>a</t>
    </r>
  </si>
  <si>
    <r>
      <t>30-34</t>
    </r>
    <r>
      <rPr>
        <vertAlign val="superscript"/>
        <sz val="8"/>
        <rFont val="Arial"/>
        <family val="2"/>
      </rPr>
      <t>a</t>
    </r>
  </si>
  <si>
    <t>16-20</t>
  </si>
  <si>
    <t>20-26</t>
  </si>
  <si>
    <t>24-28</t>
  </si>
  <si>
    <t>14-18</t>
  </si>
  <si>
    <t>24-30</t>
  </si>
  <si>
    <r>
      <t>26-32</t>
    </r>
    <r>
      <rPr>
        <vertAlign val="superscript"/>
        <sz val="8"/>
        <rFont val="Arial"/>
        <family val="2"/>
      </rPr>
      <t>a</t>
    </r>
  </si>
  <si>
    <r>
      <t>32-40</t>
    </r>
    <r>
      <rPr>
        <vertAlign val="superscript"/>
        <sz val="8"/>
        <rFont val="Arial"/>
        <family val="2"/>
      </rPr>
      <t>a</t>
    </r>
  </si>
  <si>
    <r>
      <t>36-44</t>
    </r>
    <r>
      <rPr>
        <vertAlign val="superscript"/>
        <sz val="8"/>
        <rFont val="Arial"/>
        <family val="2"/>
      </rPr>
      <t>a</t>
    </r>
  </si>
  <si>
    <r>
      <t>28-36</t>
    </r>
    <r>
      <rPr>
        <vertAlign val="superscript"/>
        <sz val="8"/>
        <rFont val="Arial"/>
        <family val="2"/>
      </rPr>
      <t>a</t>
    </r>
  </si>
  <si>
    <r>
      <t>34-42</t>
    </r>
    <r>
      <rPr>
        <vertAlign val="superscript"/>
        <sz val="8"/>
        <rFont val="Arial"/>
        <family val="2"/>
      </rPr>
      <t>a</t>
    </r>
  </si>
  <si>
    <r>
      <t>38-46</t>
    </r>
    <r>
      <rPr>
        <vertAlign val="superscript"/>
        <sz val="8"/>
        <rFont val="Arial"/>
        <family val="2"/>
      </rPr>
      <t>a</t>
    </r>
  </si>
  <si>
    <t>8-10</t>
  </si>
  <si>
    <t>12-16</t>
  </si>
  <si>
    <t>18-22</t>
  </si>
  <si>
    <t>26-28</t>
  </si>
  <si>
    <t>28-30</t>
  </si>
  <si>
    <r>
      <t>65-70</t>
    </r>
    <r>
      <rPr>
        <vertAlign val="superscript"/>
        <sz val="8"/>
        <rFont val="Arial"/>
        <family val="2"/>
      </rPr>
      <t>d</t>
    </r>
  </si>
  <si>
    <t>When a site-specific investigation indicates a high probability of continuing crashes or when such occurrences are indicated by crash history, the designer may provide clear-zone distances greater than the clear zone shown in Table 3-1.  Clear zones may be limited to 30 ft for practicality and to provide a consistent roadway template if previous experience with similar projects or designs indicates satisfactory performance.</t>
  </si>
  <si>
    <t>Because recovery is less likely on the unshielded, traversable 1V:3H fill slopes, fixed objects should not be present in the vicinity of the toe of these slopes.  Recovery of high-speed vehicles that encroach beyond the edge of the shoulder may be expected to occur beyond the toe of slope.  Determination of the width of the recovery area at the toe of slope should consider right-of-way availability, environmental concerns, economic factors, safety needs, and crash histories.  Also, the distance between the edge of the through traveled lane and the beginning of the 1V;3H slope should influence the recovery area provided at the toe of slope.  While the application may be limited by several factors, the foreslope parameters that may enter into determining a maximum desirable recovery area are illustrated in Figure 3-2.  A 10-ft recovery area at the toe of slope should be provided for all traversable, non recoverably fill slopes.</t>
  </si>
  <si>
    <t>c</t>
  </si>
  <si>
    <t>For roadways with low volumes it may not be practical to apply even the minimum values found in Table 3-1.  Refer to Chapter 12 for additional considerations for low-volume roadways and Chapter 10 for additional guidance for urban applications.</t>
  </si>
  <si>
    <t>d</t>
  </si>
  <si>
    <t>When design speeds are greater than the values provided, the designer may provide clear-zone distances greater than those shown in Table 3-1.</t>
  </si>
  <si>
    <t>RADIUS, m [ft]</t>
  </si>
  <si>
    <t>[</t>
  </si>
  <si>
    <t>]</t>
  </si>
  <si>
    <t>60 [</t>
  </si>
  <si>
    <t>DESIGN SPEED km/h [mph]</t>
  </si>
  <si>
    <t>70 [</t>
  </si>
  <si>
    <t>80 [</t>
  </si>
  <si>
    <t>90 [</t>
  </si>
  <si>
    <t>100 [</t>
  </si>
  <si>
    <t>110 [</t>
  </si>
  <si>
    <t>--</t>
  </si>
  <si>
    <t>Clear zone on outside of curvature in meters [feet]</t>
  </si>
  <si>
    <t>Clear zone distance in meters [feet] (seeTable 3.1)</t>
  </si>
  <si>
    <t>Curve correction factor</t>
  </si>
  <si>
    <t>The clear-zone correction factor is applied to the outside of curves only.  Corrections are typically made only to curves less than 900-m [2,950-ft] radius.</t>
  </si>
  <si>
    <t>TABLE 3-2  Horizontal Curve Adjustment Factor</t>
  </si>
  <si>
    <r>
      <t>TABLE 5-7  Suggested Shy-Line Offset (L</t>
    </r>
    <r>
      <rPr>
        <b/>
        <vertAlign val="subscript"/>
        <sz val="10"/>
        <rFont val="Arial"/>
        <family val="2"/>
      </rPr>
      <t>s</t>
    </r>
    <r>
      <rPr>
        <b/>
        <sz val="10"/>
        <rFont val="Arial"/>
        <family val="2"/>
      </rPr>
      <t>) Values</t>
    </r>
  </si>
  <si>
    <r>
      <t>Shy-Line Offset (L</t>
    </r>
    <r>
      <rPr>
        <vertAlign val="subscript"/>
        <sz val="10"/>
        <rFont val="Arial"/>
        <family val="2"/>
      </rPr>
      <t>s</t>
    </r>
    <r>
      <rPr>
        <sz val="10"/>
        <rFont val="Arial"/>
        <family val="2"/>
      </rPr>
      <t>)</t>
    </r>
  </si>
  <si>
    <t>TABLE 5-9  Suggested Flare Rates for Barrier Design</t>
  </si>
  <si>
    <t>Flare Rate for Barrier at or</t>
  </si>
  <si>
    <t>Beyond Shy Line</t>
  </si>
  <si>
    <t>Flare Rate for Barrier Inside</t>
  </si>
  <si>
    <t>A</t>
  </si>
  <si>
    <t>B</t>
  </si>
  <si>
    <t>Suggested maximum flare rate for rigid barrier system.</t>
  </si>
  <si>
    <t>Suggested maximum flare rate for semi-rigid barrier system.</t>
  </si>
  <si>
    <t>The MGS has been tested in accordance with NCHRP Report 350 TL-3 at 5:1 flare.</t>
  </si>
  <si>
    <t>Flatter flare rates for the MGS installations also are acceptable.  The MGS should be installed using the flare rates shown or flatter for semi-rigid barriers beyond the shy line when installed in rock formations.</t>
  </si>
  <si>
    <t>TABLE 5-10(b) Suggested Runout Lengths for Barrier Design (U.S. Customary Units)</t>
  </si>
  <si>
    <r>
      <t>Runout Length (L</t>
    </r>
    <r>
      <rPr>
        <vertAlign val="subscript"/>
        <sz val="10"/>
        <rFont val="Arial"/>
        <family val="2"/>
      </rPr>
      <t>R</t>
    </r>
    <r>
      <rPr>
        <sz val="10"/>
        <rFont val="Arial"/>
        <family val="2"/>
      </rPr>
      <t>) Given Traffic Volume (ADT) (ft)</t>
    </r>
  </si>
  <si>
    <t>Over 10,000</t>
  </si>
  <si>
    <t>veh/day</t>
  </si>
  <si>
    <t>5,000 to 10,000</t>
  </si>
  <si>
    <t>1,000 to 5,000</t>
  </si>
  <si>
    <t>Under 1,000</t>
  </si>
  <si>
    <t>Design Speed (mph)</t>
  </si>
  <si>
    <t>1V:6H or flatter</t>
  </si>
  <si>
    <t>U.S. Customary Units</t>
  </si>
  <si>
    <t>(Table 3-2)</t>
  </si>
  <si>
    <t>FT (Table 3-1)</t>
  </si>
  <si>
    <t>FT (Table 5-10(b))</t>
  </si>
  <si>
    <r>
      <t>CZ</t>
    </r>
    <r>
      <rPr>
        <vertAlign val="subscript"/>
        <sz val="9"/>
        <rFont val="Arial"/>
        <family val="2"/>
      </rPr>
      <t>c</t>
    </r>
  </si>
  <si>
    <r>
      <t>L</t>
    </r>
    <r>
      <rPr>
        <vertAlign val="subscript"/>
        <sz val="9"/>
        <rFont val="Arial"/>
        <family val="2"/>
      </rPr>
      <t>c</t>
    </r>
  </si>
  <si>
    <r>
      <t>K</t>
    </r>
    <r>
      <rPr>
        <vertAlign val="subscript"/>
        <sz val="9"/>
        <rFont val="Arial"/>
        <family val="2"/>
      </rPr>
      <t>cz</t>
    </r>
  </si>
  <si>
    <t>65*</t>
  </si>
  <si>
    <t>55*</t>
  </si>
  <si>
    <t>45*</t>
  </si>
  <si>
    <t>35*</t>
  </si>
  <si>
    <t>Indicates Runout Lenghts not found within the current Roadside Design Guide.  These values were interpolated for this worksheet</t>
  </si>
  <si>
    <t>1V:5H to 1V:4H</t>
  </si>
  <si>
    <t>C</t>
  </si>
  <si>
    <t>D</t>
  </si>
  <si>
    <t>E</t>
  </si>
  <si>
    <t>ft</t>
  </si>
  <si>
    <t>Label</t>
  </si>
  <si>
    <t>LT_GR</t>
  </si>
  <si>
    <t>RT_GR</t>
  </si>
  <si>
    <t>Type</t>
  </si>
  <si>
    <t>Start Value</t>
  </si>
  <si>
    <t>Enabled</t>
  </si>
  <si>
    <t>Start Station</t>
  </si>
  <si>
    <t>End Station</t>
  </si>
  <si>
    <t>LT_GR_offset</t>
  </si>
  <si>
    <t>RT_GR_offset</t>
  </si>
  <si>
    <t>LT_Slope_Break_width</t>
  </si>
  <si>
    <t>RT_Slope_Break_width</t>
  </si>
  <si>
    <r>
      <rPr>
        <vertAlign val="subscript"/>
        <sz val="11"/>
        <color theme="1"/>
        <rFont val="Calibri"/>
        <family val="2"/>
      </rPr>
      <t>4</t>
    </r>
    <r>
      <rPr>
        <sz val="9"/>
        <color theme="1"/>
        <rFont val="Calibri"/>
        <family val="2"/>
      </rPr>
      <t xml:space="preserve"> USE GUARDRAIL CALCULATION SHEET FOR FINAL CALCULATIONS</t>
    </r>
  </si>
  <si>
    <r>
      <rPr>
        <sz val="11"/>
        <color theme="1"/>
        <rFont val="Calibri"/>
        <family val="2"/>
      </rPr>
      <t>₃</t>
    </r>
    <r>
      <rPr>
        <sz val="9"/>
        <color theme="1"/>
        <rFont val="Calibri"/>
        <family val="2"/>
      </rPr>
      <t xml:space="preserve"> INDICATE GOOD/FAIR/POOR.  CONSIDER W-BEAM SHAPE, POST AGE, ETC.</t>
    </r>
  </si>
  <si>
    <r>
      <rPr>
        <sz val="11"/>
        <color theme="1"/>
        <rFont val="Calibri"/>
        <family val="2"/>
      </rPr>
      <t>₂</t>
    </r>
    <r>
      <rPr>
        <sz val="9"/>
        <color theme="1"/>
        <rFont val="Calibri"/>
        <family val="2"/>
      </rPr>
      <t xml:space="preserve"> MEASURE IN THREE LOCATIONS AND TAKE THE AVERAGE</t>
    </r>
  </si>
  <si>
    <r>
      <rPr>
        <sz val="11"/>
        <color theme="1"/>
        <rFont val="Calibri"/>
        <family val="2"/>
      </rPr>
      <t xml:space="preserve">₁ </t>
    </r>
    <r>
      <rPr>
        <sz val="9"/>
        <color theme="1"/>
        <rFont val="Calibri"/>
        <family val="2"/>
      </rPr>
      <t>BE SURE TO INCLUDE PICTURES OF PROPOSED TERMINAL LOCATION FROM OFF-SHOULDER PERSPECTIVE</t>
    </r>
  </si>
  <si>
    <t>COMMENTS:</t>
  </si>
  <si>
    <t xml:space="preserve">                      FT</t>
  </si>
  <si>
    <t>PROPOSED GUARDRAIL OFFSET FROM EP:</t>
  </si>
  <si>
    <r>
      <t>RECORD ALL OTHER RELEVANT INFORMATION USING THE SKETCH BELOW, SUCH AS WARRANT LOCATIONS, UTILITY POLE OFFSETS AND NUMBERS, UNDERGROUND UTILITY INDICATORS, DRAINAGE STRUCTURES/SLUICES, COVER OVER CULVERTS, CURBING LOCATIONS AND TYPE, MAILBOXES, ACCESS POINTS, ETC.
ROOM HAS BEEN PROVIDED TO INCLUDE PROPOSED EXTENSIONS FOR BOTH THE APPROACH AND DEPARTURE.</t>
    </r>
    <r>
      <rPr>
        <vertAlign val="subscript"/>
        <sz val="11"/>
        <color theme="1"/>
        <rFont val="Calibri"/>
        <family val="2"/>
        <scheme val="minor"/>
      </rPr>
      <t>4</t>
    </r>
  </si>
  <si>
    <t xml:space="preserve">                FT</t>
  </si>
  <si>
    <t xml:space="preserve">                     FT</t>
  </si>
  <si>
    <t xml:space="preserve">             FT</t>
  </si>
  <si>
    <t xml:space="preserve">            FT</t>
  </si>
  <si>
    <t>DEPARTURE</t>
  </si>
  <si>
    <t>APPROACH</t>
  </si>
  <si>
    <t>WARRANT TYPE</t>
  </si>
  <si>
    <t>L.O.N.</t>
  </si>
  <si>
    <t>END UNIT TYPE</t>
  </si>
  <si>
    <t>FACE OF RAIL TO EP</t>
  </si>
  <si>
    <t>SHOULDER WIDTH</t>
  </si>
  <si>
    <t>TW WIDTH</t>
  </si>
  <si>
    <t>NO OF LANES</t>
  </si>
  <si>
    <t xml:space="preserve">             INCHES</t>
  </si>
  <si>
    <t xml:space="preserve">                    FT</t>
  </si>
  <si>
    <t>GENERAL INFO</t>
  </si>
  <si>
    <r>
      <t>CONDITION</t>
    </r>
    <r>
      <rPr>
        <sz val="12"/>
        <color theme="1"/>
        <rFont val="Calibri"/>
        <family val="2"/>
      </rPr>
      <t>₃</t>
    </r>
  </si>
  <si>
    <r>
      <t>GUARDRAIL HEIGHT</t>
    </r>
    <r>
      <rPr>
        <sz val="12"/>
        <color theme="1"/>
        <rFont val="Calibri"/>
        <family val="2"/>
      </rPr>
      <t>₂</t>
    </r>
  </si>
  <si>
    <t>GUARDRAIL TYPE</t>
  </si>
  <si>
    <t>CLEAR ZONE</t>
  </si>
  <si>
    <t>SPEED LIMIT</t>
  </si>
  <si>
    <t>TO</t>
  </si>
  <si>
    <r>
      <t>PICTURE(S):</t>
    </r>
    <r>
      <rPr>
        <sz val="12"/>
        <color theme="1"/>
        <rFont val="Calibri"/>
        <family val="2"/>
        <scheme val="minor"/>
      </rPr>
      <t xml:space="preserve"> </t>
    </r>
    <r>
      <rPr>
        <sz val="12"/>
        <color theme="1"/>
        <rFont val="Calibri"/>
        <family val="2"/>
      </rPr>
      <t>₁</t>
    </r>
  </si>
  <si>
    <t>GUARDRAIL NOTE NO.</t>
  </si>
  <si>
    <t>APPROXIMATE LOCATION (MILE MARKERS/STATION/LANDMARK):</t>
  </si>
  <si>
    <t>SHEET</t>
  </si>
  <si>
    <t>DATE:</t>
  </si>
  <si>
    <t>FIELD INFORMATION GATHERED BY:</t>
  </si>
  <si>
    <t>PROJECT:</t>
  </si>
  <si>
    <t>EXISTING
GUARDRAIL DATA COLLECTION SHEET</t>
  </si>
  <si>
    <t>approach</t>
  </si>
  <si>
    <t>departure</t>
  </si>
  <si>
    <t>total</t>
  </si>
  <si>
    <r>
      <rPr>
        <b/>
        <i/>
        <sz val="10"/>
        <rFont val="Arial"/>
        <family val="2"/>
      </rPr>
      <t xml:space="preserve">Unrounded </t>
    </r>
    <r>
      <rPr>
        <sz val="10"/>
        <rFont val="Arial"/>
        <family val="2"/>
      </rPr>
      <t>Length of Need Station</t>
    </r>
  </si>
  <si>
    <t>This cell will display "ERROR" if "Additional Length Needed" box above is not equal to 0.0</t>
  </si>
  <si>
    <t>Inside</t>
  </si>
  <si>
    <t>Outside</t>
  </si>
  <si>
    <t>Guardrail on Inside or Outside of Curve?</t>
  </si>
  <si>
    <t>Proposed Terminals and Length of BGR</t>
  </si>
  <si>
    <t>DESIGN SPEED</t>
  </si>
  <si>
    <t xml:space="preserve">                 MPH</t>
  </si>
  <si>
    <t xml:space="preserve">                 VPD</t>
  </si>
  <si>
    <t xml:space="preserve">                MPH</t>
  </si>
  <si>
    <t>Length of Need Rounded up to 12.5</t>
  </si>
  <si>
    <t>Unrounded 
Length of Need</t>
  </si>
  <si>
    <t>Total Length =</t>
  </si>
  <si>
    <t>Additional Length Needed*</t>
  </si>
  <si>
    <t>* The extra length manually added to bring the overall length of rail to an even increment of 12.5' can be added on either the approach or departure, at distances determined by the engineer, in order to better facilitate the location of the guardrail in respect to potential obstacles, such as driveways.</t>
  </si>
  <si>
    <r>
      <rPr>
        <b/>
        <i/>
        <sz val="10"/>
        <rFont val="Arial"/>
        <family val="2"/>
      </rPr>
      <t>Rounded</t>
    </r>
    <r>
      <rPr>
        <sz val="10"/>
        <rFont val="Arial"/>
        <family val="2"/>
      </rPr>
      <t xml:space="preserve"> Length of Need Station</t>
    </r>
  </si>
  <si>
    <t>Length Added to Round Total to Nearest 12.5</t>
  </si>
  <si>
    <t>----&gt;</t>
  </si>
  <si>
    <t>Using a tapered terminal does not warrant selecting 'Flare' in this selection box.  Only use 'Flare' when flaring longitudinal rail as well.</t>
  </si>
  <si>
    <t>Calculations are based on the AASHTO Roadside Design Guide  4th Edition 2011</t>
  </si>
  <si>
    <t>Use these values to assist in rounding the rail lengths to next increment of 12.5'  (standard length of beam)</t>
  </si>
  <si>
    <t>Figure 5.42 Approach Barrier Layout for Opposing Traffic</t>
  </si>
  <si>
    <t>Figure 5.39 Approach Barrier Layout Variables</t>
  </si>
  <si>
    <t>Departure GR Taper Point:</t>
  </si>
  <si>
    <t>Departure GR Face (O):</t>
  </si>
  <si>
    <t>Sta. Offset</t>
  </si>
  <si>
    <t>Station</t>
  </si>
  <si>
    <t>Departure Platform Slope Taper:</t>
  </si>
  <si>
    <t>Departure Platform Full 10% End:</t>
  </si>
  <si>
    <t>Departure Platform Full 10% Start:</t>
  </si>
  <si>
    <t>Departure Platform Start:</t>
  </si>
  <si>
    <t>Departure Platform Slope Taper Start:</t>
  </si>
  <si>
    <t>Departure Platform Slope Taper End:</t>
  </si>
  <si>
    <t>Departure Platform Mid Pivot:</t>
  </si>
  <si>
    <t>Departure Platform Furthest Pivot:</t>
  </si>
  <si>
    <t>Departure Origin (O):</t>
  </si>
  <si>
    <t>End at Departure</t>
  </si>
  <si>
    <t>Start from Approach</t>
  </si>
  <si>
    <t>GR Offset</t>
  </si>
  <si>
    <t>GR Taper Point:</t>
  </si>
  <si>
    <t>GR Face (O):</t>
  </si>
  <si>
    <t>GR Offset R</t>
  </si>
  <si>
    <t>GR Offset L</t>
  </si>
  <si>
    <t>Approach GR Taper Point:</t>
  </si>
  <si>
    <t>Approach GR Face (O):</t>
  </si>
  <si>
    <t>Platform Slope Taper:</t>
  </si>
  <si>
    <t>Platform Full 10% End:</t>
  </si>
  <si>
    <t>Platform Full 10% Start:</t>
  </si>
  <si>
    <t>Platform Start:</t>
  </si>
  <si>
    <t>Slope Break R</t>
  </si>
  <si>
    <t>Slope Break L</t>
  </si>
  <si>
    <t>Approach Platform Slope Taper:</t>
  </si>
  <si>
    <t>Approach Platform Full 10% End:</t>
  </si>
  <si>
    <t>Approach Platform Full 10% Start:</t>
  </si>
  <si>
    <t>Approach Platform Start:</t>
  </si>
  <si>
    <t>End Value</t>
  </si>
  <si>
    <t>Platform Slope Taper Start:</t>
  </si>
  <si>
    <t>Upper Station EAGRT Platform Civil Cell Parametric Constraints</t>
  </si>
  <si>
    <t>Platform Slope Taper End:</t>
  </si>
  <si>
    <t>Platform Mid Pivot:</t>
  </si>
  <si>
    <t>Platform Furthest Pivot:</t>
  </si>
  <si>
    <t>Platform Origin (O):</t>
  </si>
  <si>
    <t>Guardrail Run Parametric Constraints</t>
  </si>
  <si>
    <t>Approach Platform Slope Taper Start:</t>
  </si>
  <si>
    <t>Approach Platform Slope Taper End:</t>
  </si>
  <si>
    <t>Approach Platform Mid Pivot:</t>
  </si>
  <si>
    <t>Approach Platform Furthest Pivot:</t>
  </si>
  <si>
    <t>Approach Origin (O):</t>
  </si>
  <si>
    <t>TL-2 25' EAGRT Platform Alternate</t>
  </si>
  <si>
    <t>TL-2 25' EAGRT Platform Preferred</t>
  </si>
  <si>
    <t>TL-3/TL-2 Parallel EAGRT Platform Alternate &gt;=2.50'</t>
  </si>
  <si>
    <t>TL-3/TL-2 Parallel EAGRT Platform Preferred &gt;=2.50'</t>
  </si>
  <si>
    <t>TL-3/TL-2 Tapered EAGRT Platform Alternate &lt;2.50'</t>
  </si>
  <si>
    <t>TL-3/TL-2 Tapered EAGRT Platform Preferred &lt;2.50'</t>
  </si>
  <si>
    <t xml:space="preserve">25' EAGRT Alternate </t>
  </si>
  <si>
    <t xml:space="preserve">25' EAGRT Preferred </t>
  </si>
  <si>
    <t>TL-2 Alternate &gt;= 2.50' from EP</t>
  </si>
  <si>
    <t>Lower Station EAGRT Platform Civil Cell Parametric Constraints</t>
  </si>
  <si>
    <t>TL-2 Preferred &gt;= 2.50' from EP</t>
  </si>
  <si>
    <t>TL-3 Alternate &gt;= 2.50' from EP</t>
  </si>
  <si>
    <t>Distance of Guardrail from EP:</t>
  </si>
  <si>
    <t>TL-3 Preferred &gt;= 2.50' from EP</t>
  </si>
  <si>
    <t>Is Platform Preferred or Alternate?</t>
  </si>
  <si>
    <t>TL-2 Alternate &lt; 2.50' from EP</t>
  </si>
  <si>
    <t>Upper Station Platform Type:</t>
  </si>
  <si>
    <t>TL-2 Preferred &lt; 2.50' from EP</t>
  </si>
  <si>
    <t>TL-3 Alternate &lt; 2.50' from EP</t>
  </si>
  <si>
    <t>TL-3 Preferred &lt; 2.50' from EP</t>
  </si>
  <si>
    <t>Dep</t>
  </si>
  <si>
    <t>Appr</t>
  </si>
  <si>
    <t>Lower Station Platform Type:</t>
  </si>
  <si>
    <t>Alternate</t>
  </si>
  <si>
    <t>Upper Station Guardrail Limit:</t>
  </si>
  <si>
    <t>O</t>
  </si>
  <si>
    <t>Preferred</t>
  </si>
  <si>
    <t>Lower Station Guardrail Limit:</t>
  </si>
  <si>
    <t>25' EAGRT</t>
  </si>
  <si>
    <t>Stationing Information</t>
  </si>
  <si>
    <t>&gt;= 2.50' from EP</t>
  </si>
  <si>
    <t>TL-2</t>
  </si>
  <si>
    <t>For Reference:</t>
  </si>
  <si>
    <t>&lt; 2.50' from EP</t>
  </si>
  <si>
    <t>TL-3</t>
  </si>
  <si>
    <t>Face of GR offset from EP:</t>
  </si>
  <si>
    <t>Side of Roadway:</t>
  </si>
  <si>
    <t>GR Note:</t>
  </si>
  <si>
    <t>&lt;&lt; Hidden</t>
  </si>
  <si>
    <t>Hidden &gt;&gt;</t>
  </si>
  <si>
    <r>
      <t>Guardrail Termination Stations hightlighted in red are to be used in the Open Roads Constraints tab in the corresponding red tabs on that sheet.
*</t>
    </r>
    <r>
      <rPr>
        <b/>
        <sz val="10"/>
        <rFont val="Arial"/>
        <family val="2"/>
      </rPr>
      <t>Note that the Lower Station may not always coorespond to the Approach.*</t>
    </r>
  </si>
  <si>
    <t xml:space="preserve"> </t>
  </si>
  <si>
    <t>Calculations have been completed and needs to be checked.</t>
  </si>
  <si>
    <t>Calculations have been checked. Outstanding questions exist.</t>
  </si>
  <si>
    <t>Calculations have been checked, all edits have been rechecked and calculation considered final.</t>
  </si>
  <si>
    <t>S_LT_Slope_Break_slope</t>
  </si>
  <si>
    <t>S_RT_Slope_Break_slope</t>
  </si>
  <si>
    <t>(These must be added into the DGN manually)</t>
  </si>
  <si>
    <r>
      <t xml:space="preserve">Lower Station EAGRT </t>
    </r>
    <r>
      <rPr>
        <b/>
        <sz val="10"/>
        <color theme="5"/>
        <rFont val="Arial"/>
        <family val="2"/>
      </rPr>
      <t>Platform</t>
    </r>
    <r>
      <rPr>
        <sz val="10"/>
        <rFont val="Arial"/>
        <family val="2"/>
      </rPr>
      <t xml:space="preserve"> Civil Cell </t>
    </r>
    <r>
      <rPr>
        <b/>
        <sz val="10"/>
        <color theme="5"/>
        <rFont val="Arial"/>
        <family val="2"/>
      </rPr>
      <t>Parametric Constraints</t>
    </r>
  </si>
  <si>
    <r>
      <t xml:space="preserve">Upper Station EAGRT </t>
    </r>
    <r>
      <rPr>
        <b/>
        <sz val="10"/>
        <color theme="5"/>
        <rFont val="Arial"/>
        <family val="2"/>
      </rPr>
      <t>Platform</t>
    </r>
    <r>
      <rPr>
        <sz val="10"/>
        <rFont val="Arial"/>
        <family val="2"/>
      </rPr>
      <t xml:space="preserve"> Civil Cell </t>
    </r>
    <r>
      <rPr>
        <b/>
        <sz val="10"/>
        <color theme="5"/>
        <rFont val="Arial"/>
        <family val="2"/>
      </rPr>
      <t>Parametric Constraints</t>
    </r>
  </si>
  <si>
    <r>
      <rPr>
        <b/>
        <sz val="10"/>
        <color rgb="FF0070C0"/>
        <rFont val="Arial"/>
        <family val="2"/>
      </rPr>
      <t>Corridor</t>
    </r>
    <r>
      <rPr>
        <sz val="10"/>
        <rFont val="Arial"/>
        <family val="2"/>
      </rPr>
      <t xml:space="preserve"> Guardrail Run </t>
    </r>
    <r>
      <rPr>
        <b/>
        <sz val="10"/>
        <color rgb="FF0070C0"/>
        <rFont val="Arial"/>
        <family val="2"/>
      </rPr>
      <t>Parametric Constraints</t>
    </r>
  </si>
  <si>
    <r>
      <t xml:space="preserve">to Copy Into .txt File for </t>
    </r>
    <r>
      <rPr>
        <b/>
        <sz val="10"/>
        <color theme="5"/>
        <rFont val="Arial"/>
        <family val="2"/>
      </rPr>
      <t>12345-P-GuardRail-Platforms.dgn</t>
    </r>
  </si>
  <si>
    <r>
      <rPr>
        <b/>
        <sz val="10"/>
        <color theme="5"/>
        <rFont val="Arial"/>
        <family val="2"/>
      </rPr>
      <t>Key Point Stations</t>
    </r>
    <r>
      <rPr>
        <sz val="10"/>
        <rFont val="Arial"/>
        <family val="2"/>
      </rPr>
      <t xml:space="preserve"> to Add to </t>
    </r>
    <r>
      <rPr>
        <b/>
        <sz val="10"/>
        <color theme="5"/>
        <rFont val="Arial"/>
        <family val="2"/>
      </rPr>
      <t>12345-P-GuardRail-Platforms.dgn</t>
    </r>
  </si>
  <si>
    <r>
      <t xml:space="preserve">to Copy Into .txt File for </t>
    </r>
    <r>
      <rPr>
        <b/>
        <sz val="10"/>
        <color rgb="FF0070C0"/>
        <rFont val="Arial"/>
        <family val="2"/>
      </rPr>
      <t>12345-P-Corridor.dgn</t>
    </r>
  </si>
  <si>
    <r>
      <rPr>
        <b/>
        <sz val="10"/>
        <color rgb="FF0070C0"/>
        <rFont val="Arial"/>
        <family val="2"/>
      </rPr>
      <t>Key Point Stations</t>
    </r>
    <r>
      <rPr>
        <sz val="10"/>
        <rFont val="Arial"/>
        <family val="2"/>
      </rPr>
      <t xml:space="preserve"> to Add to </t>
    </r>
    <r>
      <rPr>
        <b/>
        <sz val="10"/>
        <color rgb="FF0070C0"/>
        <rFont val="Arial"/>
        <family val="2"/>
      </rPr>
      <t>12345-P-Corridor.dgn</t>
    </r>
  </si>
  <si>
    <t>Parametric Constraints to Copy for Platforms within 12345-P-Corridor.dgn</t>
  </si>
  <si>
    <t>(This section is to be used primarily for Preliminary purposes, before it is necessary to put the platforms in their own DGN for earthwork quantity calculatons.</t>
  </si>
  <si>
    <t>Start Template:</t>
  </si>
  <si>
    <t>End Template:</t>
  </si>
  <si>
    <r>
      <t xml:space="preserve">Guardrail Platforms will be created and displayed in their own DGN, </t>
    </r>
    <r>
      <rPr>
        <b/>
        <sz val="10"/>
        <color theme="5"/>
        <rFont val="Arial"/>
        <family val="2"/>
      </rPr>
      <t>12345-P-GuardRail-Platforms.dgn</t>
    </r>
    <r>
      <rPr>
        <sz val="10"/>
        <rFont val="Arial"/>
        <family val="2"/>
      </rPr>
      <t>.  
Two corridors needs to be created for the entire length of roadway, one for the left side and one for the right side.  A template drop
(</t>
    </r>
    <r>
      <rPr>
        <sz val="10"/>
        <color theme="5"/>
        <rFont val="Arial"/>
        <family val="2"/>
      </rPr>
      <t>TC-RT_GR-Platform</t>
    </r>
    <r>
      <rPr>
        <sz val="10"/>
        <rFont val="Arial"/>
        <family val="2"/>
      </rPr>
      <t xml:space="preserve"> or </t>
    </r>
    <r>
      <rPr>
        <sz val="10"/>
        <color theme="5"/>
        <rFont val="Arial"/>
        <family val="2"/>
      </rPr>
      <t>TC-LT_GR-Platform</t>
    </r>
    <r>
      <rPr>
        <sz val="10"/>
        <rFont val="Arial"/>
        <family val="2"/>
      </rPr>
      <t xml:space="preserve">) needs to applied for each individual platform within its respective corridor for the station limits denoted above each platform section below. </t>
    </r>
  </si>
  <si>
    <t>Comments</t>
  </si>
  <si>
    <t>Redirective</t>
  </si>
  <si>
    <t>Gating</t>
  </si>
  <si>
    <t>Length of Chosen Terminal</t>
  </si>
  <si>
    <t>Redirective Potion</t>
  </si>
  <si>
    <t>Gating Portion</t>
  </si>
  <si>
    <t>Item Length</t>
  </si>
  <si>
    <t>TLR</t>
  </si>
  <si>
    <t>GUARDRAIL</t>
  </si>
  <si>
    <t>Type E, 50ft</t>
  </si>
  <si>
    <t>Type B, 37.5ft</t>
  </si>
  <si>
    <t>Type T, 12.5ft</t>
  </si>
  <si>
    <t>Type A, 25ft</t>
  </si>
  <si>
    <t>Distance from T.W. to face of rail</t>
  </si>
  <si>
    <t>KNO-36</t>
  </si>
  <si>
    <t>5767 - 8820</t>
  </si>
  <si>
    <t>Dc</t>
  </si>
  <si>
    <t>Radius (FT)</t>
  </si>
  <si>
    <t>Dc =  5729.58/Radius</t>
  </si>
  <si>
    <t>DESIGN SPEED mph</t>
  </si>
  <si>
    <t>RADIUS, ft</t>
  </si>
  <si>
    <t>Degree of Curvature</t>
  </si>
  <si>
    <t>DC</t>
  </si>
  <si>
    <t>App. Kcz</t>
  </si>
  <si>
    <t>Dep. Kcz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</si>
</sst>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
    <numFmt numFmtId="165" formatCode="0.000"/>
    <numFmt numFmtId="166" formatCode="0.0000"/>
    <numFmt numFmtId="167" formatCode="mm/dd/yy;@"/>
    <numFmt numFmtId="168" formatCode="0\+00"/>
    <numFmt numFmtId="169" formatCode="0\+00.0"/>
    <numFmt numFmtId="170" formatCode="#,##0.0"/>
    <numFmt numFmtId="171" formatCode="0\+00.00"/>
    <numFmt numFmtId="172" formatCode="\|0\+00.00"/>
    <numFmt numFmtId="173" formatCode="\|0.0;\|\-0.0"/>
    <numFmt numFmtId="174" formatCode="\|0.0"/>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2"/>
      <name val="Times New Roman"/>
      <family val="1"/>
    </font>
    <font>
      <sz val="10"/>
      <name val="Times New Roman"/>
      <family val="1"/>
    </font>
    <font>
      <b/>
      <sz val="10"/>
      <name val="Times New Roman"/>
      <family val="1"/>
    </font>
    <font>
      <sz val="10"/>
      <name val="Arial"/>
      <family val="2"/>
    </font>
    <font>
      <b/>
      <u/>
      <sz val="10"/>
      <name val="Arial"/>
      <family val="2"/>
    </font>
    <font>
      <sz val="10"/>
      <color indexed="8"/>
      <name val="Arial"/>
      <family val="2"/>
    </font>
    <font>
      <u/>
      <sz val="10"/>
      <name val="Arial"/>
      <family val="2"/>
    </font>
    <font>
      <vertAlign val="subscript"/>
      <sz val="10"/>
      <name val="Arial"/>
      <family val="2"/>
    </font>
    <font>
      <sz val="8"/>
      <name val="Arial"/>
      <family val="2"/>
    </font>
    <font>
      <b/>
      <vertAlign val="subscript"/>
      <sz val="10"/>
      <name val="Arial"/>
      <family val="2"/>
    </font>
    <font>
      <u/>
      <vertAlign val="subscript"/>
      <sz val="10"/>
      <name val="Arial"/>
      <family val="2"/>
    </font>
    <font>
      <sz val="8"/>
      <name val="Arial"/>
      <family val="2"/>
    </font>
    <font>
      <sz val="7"/>
      <name val="Arial"/>
      <family val="2"/>
    </font>
    <font>
      <vertAlign val="superscript"/>
      <sz val="8"/>
      <name val="Arial"/>
      <family val="2"/>
    </font>
    <font>
      <sz val="9"/>
      <name val="Arial"/>
      <family val="2"/>
    </font>
    <font>
      <vertAlign val="superscript"/>
      <sz val="9"/>
      <name val="Arial"/>
      <family val="2"/>
    </font>
    <font>
      <vertAlign val="subscript"/>
      <sz val="9"/>
      <name val="Arial"/>
      <family val="2"/>
    </font>
    <font>
      <i/>
      <sz val="10"/>
      <name val="Arial"/>
      <family val="2"/>
    </font>
    <font>
      <sz val="9"/>
      <color theme="1"/>
      <name val="Calibri"/>
      <family val="2"/>
    </font>
    <font>
      <vertAlign val="subscript"/>
      <sz val="11"/>
      <color theme="1"/>
      <name val="Calibri"/>
      <family val="2"/>
    </font>
    <font>
      <sz val="9"/>
      <color theme="1"/>
      <name val="Calibri"/>
      <family val="2"/>
      <scheme val="minor"/>
    </font>
    <font>
      <sz val="11"/>
      <color theme="1"/>
      <name val="Calibri"/>
      <family val="2"/>
    </font>
    <font>
      <vertAlign val="subscript"/>
      <sz val="11"/>
      <color theme="1"/>
      <name val="Calibri"/>
      <family val="2"/>
      <scheme val="minor"/>
    </font>
    <font>
      <sz val="12"/>
      <color theme="1"/>
      <name val="Calibri"/>
      <family val="2"/>
    </font>
    <font>
      <sz val="12"/>
      <color theme="1"/>
      <name val="Calibri"/>
      <family val="2"/>
      <scheme val="minor"/>
    </font>
    <font>
      <b/>
      <sz val="12"/>
      <color theme="1"/>
      <name val="Calibri"/>
      <family val="2"/>
      <scheme val="minor"/>
    </font>
    <font>
      <b/>
      <i/>
      <sz val="10"/>
      <name val="Arial"/>
      <family val="2"/>
    </font>
    <font>
      <b/>
      <sz val="10"/>
      <color theme="5"/>
      <name val="Arial"/>
      <family val="2"/>
    </font>
    <font>
      <b/>
      <sz val="10"/>
      <color rgb="FF0070C0"/>
      <name val="Arial"/>
      <family val="2"/>
    </font>
    <font>
      <sz val="10"/>
      <color theme="5"/>
      <name val="Arial"/>
      <family val="2"/>
    </font>
    <font>
      <sz val="11"/>
      <color rgb="FFFF0000"/>
      <name val="Calibri"/>
      <family val="2"/>
      <scheme val="minor"/>
    </font>
    <font>
      <b/>
      <sz val="11"/>
      <color theme="1"/>
      <name val="Calibri"/>
      <family val="2"/>
      <scheme val="minor"/>
    </font>
    <font>
      <sz val="10"/>
      <color theme="1"/>
      <name val="Arial"/>
      <family val="2"/>
    </font>
  </fonts>
  <fills count="14">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10"/>
        <bgColor indexed="64"/>
      </patternFill>
    </fill>
    <fill>
      <patternFill patternType="solid">
        <fgColor indexed="13"/>
        <bgColor indexed="64"/>
      </patternFill>
    </fill>
    <fill>
      <patternFill patternType="solid">
        <fgColor rgb="FF92D050"/>
        <bgColor indexed="64"/>
      </patternFill>
    </fill>
    <fill>
      <patternFill patternType="solid">
        <fgColor rgb="FFCCFFCC"/>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rgb="FF00B0F0"/>
        <bgColor indexed="64"/>
      </patternFill>
    </fill>
  </fills>
  <borders count="30">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3" fillId="0" borderId="0"/>
    <xf numFmtId="0" fontId="8" fillId="0" borderId="0"/>
  </cellStyleXfs>
  <cellXfs count="544">
    <xf numFmtId="0" fontId="0" fillId="0" borderId="0" xfId="0"/>
    <xf numFmtId="0" fontId="6" fillId="0" borderId="1" xfId="0" applyFont="1" applyBorder="1" applyAlignment="1">
      <alignment horizontal="left"/>
    </xf>
    <xf numFmtId="0" fontId="7" fillId="0" borderId="1" xfId="0" applyFont="1" applyBorder="1" applyAlignment="1">
      <alignment horizontal="lef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8" fillId="0" borderId="0" xfId="0" applyFont="1" applyAlignment="1">
      <alignment horizontal="left"/>
    </xf>
    <xf numFmtId="0" fontId="8" fillId="0" borderId="3"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xf>
    <xf numFmtId="0" fontId="8" fillId="0" borderId="7" xfId="0" applyFont="1" applyBorder="1" applyAlignment="1">
      <alignment horizontal="left"/>
    </xf>
    <xf numFmtId="0" fontId="4" fillId="0" borderId="0" xfId="0" applyFont="1" applyAlignment="1">
      <alignment horizontal="left"/>
    </xf>
    <xf numFmtId="1" fontId="8" fillId="0" borderId="0" xfId="0" applyNumberFormat="1" applyFont="1" applyAlignment="1">
      <alignment horizontal="center"/>
    </xf>
    <xf numFmtId="2" fontId="8" fillId="0" borderId="0" xfId="0" applyNumberFormat="1" applyFont="1" applyAlignment="1">
      <alignment horizontal="left"/>
    </xf>
    <xf numFmtId="0" fontId="8" fillId="0" borderId="0" xfId="0" applyFont="1" applyAlignment="1">
      <alignment horizontal="center"/>
    </xf>
    <xf numFmtId="0" fontId="8" fillId="0" borderId="8" xfId="0" applyFont="1" applyBorder="1" applyAlignment="1">
      <alignment horizontal="left"/>
    </xf>
    <xf numFmtId="0" fontId="8" fillId="0" borderId="9" xfId="0" applyFont="1" applyBorder="1" applyAlignment="1">
      <alignment horizontal="left"/>
    </xf>
    <xf numFmtId="0" fontId="8" fillId="0" borderId="10" xfId="0" applyFont="1" applyBorder="1" applyAlignment="1">
      <alignment horizontal="left"/>
    </xf>
    <xf numFmtId="0" fontId="8" fillId="0" borderId="11" xfId="0" applyFont="1" applyBorder="1" applyAlignment="1">
      <alignment horizontal="left"/>
    </xf>
    <xf numFmtId="0" fontId="9" fillId="0" borderId="0" xfId="0" applyFont="1" applyAlignment="1">
      <alignment horizontal="left"/>
    </xf>
    <xf numFmtId="165" fontId="8" fillId="0" borderId="0" xfId="0" applyNumberFormat="1" applyFont="1" applyAlignment="1">
      <alignment horizontal="left"/>
    </xf>
    <xf numFmtId="166" fontId="8" fillId="0" borderId="0" xfId="0" applyNumberFormat="1" applyFont="1" applyAlignment="1">
      <alignment horizontal="left"/>
    </xf>
    <xf numFmtId="0" fontId="8" fillId="0" borderId="0" xfId="0" applyFont="1"/>
    <xf numFmtId="0" fontId="8" fillId="0" borderId="0" xfId="0" applyFont="1" applyAlignment="1">
      <alignment horizontal="right"/>
    </xf>
    <xf numFmtId="0" fontId="4" fillId="0" borderId="0" xfId="0" applyFont="1" applyAlignment="1">
      <alignment horizontal="right"/>
    </xf>
    <xf numFmtId="0" fontId="4" fillId="0" borderId="0" xfId="0" applyFont="1" applyAlignment="1">
      <alignment horizontal="center"/>
    </xf>
    <xf numFmtId="164" fontId="8" fillId="0" borderId="0" xfId="0" applyNumberFormat="1" applyFont="1" applyAlignment="1">
      <alignment horizontal="left"/>
    </xf>
    <xf numFmtId="164" fontId="8" fillId="0" borderId="0" xfId="0" applyNumberFormat="1" applyFont="1" applyAlignment="1">
      <alignment horizontal="center"/>
    </xf>
    <xf numFmtId="166" fontId="8" fillId="0" borderId="0" xfId="0" applyNumberFormat="1" applyFont="1" applyAlignment="1">
      <alignment horizontal="center"/>
    </xf>
    <xf numFmtId="164" fontId="8" fillId="0" borderId="0" xfId="0" applyNumberFormat="1" applyFont="1"/>
    <xf numFmtId="3" fontId="8" fillId="0" borderId="0" xfId="0" applyNumberFormat="1" applyFont="1" applyAlignment="1">
      <alignment horizontal="center"/>
    </xf>
    <xf numFmtId="0" fontId="9" fillId="0" borderId="0" xfId="0" applyFont="1" applyAlignment="1">
      <alignment horizontal="center"/>
    </xf>
    <xf numFmtId="3" fontId="8" fillId="0" borderId="0" xfId="0" applyNumberFormat="1" applyFont="1"/>
    <xf numFmtId="164" fontId="8" fillId="0" borderId="0" xfId="0" quotePrefix="1" applyNumberFormat="1" applyFont="1" applyAlignment="1">
      <alignment horizontal="center"/>
    </xf>
    <xf numFmtId="0" fontId="4" fillId="0" borderId="0" xfId="0" applyFont="1"/>
    <xf numFmtId="1" fontId="8" fillId="0" borderId="0" xfId="0" applyNumberFormat="1" applyFont="1"/>
    <xf numFmtId="0" fontId="9" fillId="0" borderId="0" xfId="0" applyFont="1"/>
    <xf numFmtId="0" fontId="10" fillId="0" borderId="0" xfId="0" applyFont="1" applyAlignment="1">
      <alignment horizontal="center"/>
    </xf>
    <xf numFmtId="165" fontId="8" fillId="0" borderId="0" xfId="0" applyNumberFormat="1" applyFont="1"/>
    <xf numFmtId="1" fontId="4" fillId="0" borderId="0" xfId="0" applyNumberFormat="1" applyFont="1"/>
    <xf numFmtId="0" fontId="11" fillId="0" borderId="0" xfId="0" applyFont="1"/>
    <xf numFmtId="0" fontId="7" fillId="0" borderId="12" xfId="0" applyFont="1" applyBorder="1" applyAlignment="1" applyProtection="1">
      <alignment horizontal="center"/>
      <protection locked="0"/>
    </xf>
    <xf numFmtId="0" fontId="0" fillId="0" borderId="13" xfId="0" applyBorder="1" applyAlignment="1">
      <alignment horizontal="center"/>
    </xf>
    <xf numFmtId="0" fontId="6" fillId="0" borderId="12" xfId="0" applyFont="1" applyBorder="1"/>
    <xf numFmtId="165" fontId="4" fillId="0" borderId="0" xfId="0" applyNumberFormat="1" applyFont="1"/>
    <xf numFmtId="3" fontId="4" fillId="0" borderId="0" xfId="0" applyNumberFormat="1" applyFont="1" applyAlignment="1">
      <alignment horizontal="center"/>
    </xf>
    <xf numFmtId="2" fontId="4" fillId="0" borderId="0" xfId="0" applyNumberFormat="1" applyFont="1"/>
    <xf numFmtId="168" fontId="8" fillId="0" borderId="0" xfId="0" applyNumberFormat="1" applyFont="1"/>
    <xf numFmtId="0" fontId="0" fillId="0" borderId="0" xfId="0" applyAlignment="1">
      <alignment horizontal="right"/>
    </xf>
    <xf numFmtId="0" fontId="7" fillId="0" borderId="12" xfId="0" applyFont="1" applyBorder="1" applyAlignment="1">
      <alignment horizontal="center"/>
    </xf>
    <xf numFmtId="0" fontId="0" fillId="0" borderId="0" xfId="0" applyAlignment="1">
      <alignment horizontal="left"/>
    </xf>
    <xf numFmtId="0" fontId="8" fillId="0" borderId="0" xfId="0" applyFont="1" applyAlignment="1">
      <alignment vertical="center" wrapText="1"/>
    </xf>
    <xf numFmtId="0" fontId="13" fillId="0" borderId="0" xfId="0" applyFont="1"/>
    <xf numFmtId="0" fontId="13" fillId="0" borderId="0" xfId="0" applyFont="1" applyAlignment="1">
      <alignment vertical="center" wrapText="1"/>
    </xf>
    <xf numFmtId="49" fontId="13" fillId="0" borderId="0" xfId="0" applyNumberFormat="1" applyFont="1"/>
    <xf numFmtId="0" fontId="9" fillId="0" borderId="13" xfId="0" applyFont="1" applyBorder="1" applyAlignment="1">
      <alignment horizontal="center"/>
    </xf>
    <xf numFmtId="0" fontId="13" fillId="0" borderId="0" xfId="0" applyFont="1" applyAlignment="1">
      <alignment horizontal="center" vertical="center" wrapText="1"/>
    </xf>
    <xf numFmtId="49" fontId="8" fillId="0" borderId="0" xfId="0" applyNumberFormat="1" applyFont="1"/>
    <xf numFmtId="0" fontId="8" fillId="0" borderId="0" xfId="0" applyFont="1" applyAlignment="1">
      <alignment vertical="top"/>
    </xf>
    <xf numFmtId="0" fontId="9" fillId="0" borderId="0" xfId="0" applyFont="1" applyAlignment="1">
      <alignment horizontal="center" vertical="center" wrapText="1"/>
    </xf>
    <xf numFmtId="0" fontId="9" fillId="0" borderId="0" xfId="0" applyFont="1" applyAlignment="1">
      <alignment vertical="center" wrapText="1"/>
    </xf>
    <xf numFmtId="0" fontId="8" fillId="0" borderId="0" xfId="0" applyFont="1" applyAlignment="1">
      <alignment vertical="center"/>
    </xf>
    <xf numFmtId="0" fontId="8" fillId="0" borderId="0" xfId="0" applyFont="1" applyAlignment="1">
      <alignment vertical="top" wrapText="1"/>
    </xf>
    <xf numFmtId="0" fontId="8" fillId="0" borderId="0" xfId="0" quotePrefix="1" applyFont="1"/>
    <xf numFmtId="0" fontId="13" fillId="0" borderId="0" xfId="0" applyFont="1" applyAlignment="1">
      <alignment vertical="center"/>
    </xf>
    <xf numFmtId="3" fontId="8" fillId="0" borderId="0" xfId="0" applyNumberFormat="1" applyFont="1" applyAlignment="1">
      <alignment horizontal="right" vertical="center" wrapText="1"/>
    </xf>
    <xf numFmtId="3" fontId="8" fillId="0" borderId="12" xfId="0" applyNumberFormat="1" applyFont="1" applyBorder="1" applyAlignment="1">
      <alignment horizontal="right" vertical="center" wrapText="1"/>
    </xf>
    <xf numFmtId="0" fontId="8" fillId="0" borderId="16" xfId="0" applyFont="1" applyBorder="1" applyAlignment="1">
      <alignment vertical="center" wrapText="1"/>
    </xf>
    <xf numFmtId="0" fontId="0" fillId="0" borderId="17" xfId="0" applyBorder="1"/>
    <xf numFmtId="0" fontId="0" fillId="0" borderId="12" xfId="0" applyBorder="1"/>
    <xf numFmtId="3" fontId="8" fillId="0" borderId="0" xfId="0" applyNumberFormat="1" applyFont="1" applyAlignment="1">
      <alignment vertical="center" wrapText="1"/>
    </xf>
    <xf numFmtId="0" fontId="0" fillId="0" borderId="11" xfId="0" applyBorder="1"/>
    <xf numFmtId="0" fontId="8" fillId="0" borderId="12" xfId="0" applyFont="1" applyBorder="1" applyAlignment="1">
      <alignment horizontal="right" vertical="center"/>
    </xf>
    <xf numFmtId="0" fontId="8" fillId="0" borderId="16" xfId="0" applyFont="1" applyBorder="1" applyAlignment="1">
      <alignment horizontal="left" vertical="center" wrapText="1"/>
    </xf>
    <xf numFmtId="0" fontId="0" fillId="0" borderId="0" xfId="0" applyAlignment="1">
      <alignment vertical="top" wrapText="1"/>
    </xf>
    <xf numFmtId="0" fontId="0" fillId="0" borderId="16" xfId="0" applyBorder="1"/>
    <xf numFmtId="0" fontId="0" fillId="0" borderId="12" xfId="0" applyBorder="1" applyAlignment="1">
      <alignment horizontal="right"/>
    </xf>
    <xf numFmtId="0" fontId="20" fillId="0" borderId="0" xfId="0" applyFont="1" applyAlignment="1">
      <alignment horizontal="center"/>
    </xf>
    <xf numFmtId="0" fontId="19" fillId="0" borderId="0" xfId="0" applyFont="1" applyAlignment="1">
      <alignment horizontal="left"/>
    </xf>
    <xf numFmtId="0" fontId="19" fillId="0" borderId="0" xfId="0" applyFont="1" applyAlignment="1">
      <alignment vertical="top" wrapText="1"/>
    </xf>
    <xf numFmtId="0" fontId="19" fillId="0" borderId="0" xfId="0" applyFont="1"/>
    <xf numFmtId="1" fontId="19" fillId="0" borderId="0" xfId="0" applyNumberFormat="1" applyFont="1"/>
    <xf numFmtId="164" fontId="19" fillId="0" borderId="0" xfId="0" applyNumberFormat="1" applyFont="1"/>
    <xf numFmtId="164" fontId="19" fillId="0" borderId="0" xfId="0" applyNumberFormat="1" applyFont="1" applyAlignment="1">
      <alignment horizontal="left"/>
    </xf>
    <xf numFmtId="0" fontId="19" fillId="0" borderId="0" xfId="0" applyFont="1" applyAlignment="1">
      <alignment vertical="center"/>
    </xf>
    <xf numFmtId="0" fontId="19" fillId="0" borderId="0" xfId="0" applyFont="1" applyAlignment="1">
      <alignment horizontal="center" vertical="center"/>
    </xf>
    <xf numFmtId="0" fontId="19" fillId="0" borderId="0" xfId="0" applyFont="1" applyAlignment="1">
      <alignment horizontal="left" vertical="center"/>
    </xf>
    <xf numFmtId="49" fontId="19" fillId="0" borderId="0" xfId="0" applyNumberFormat="1" applyFont="1"/>
    <xf numFmtId="0" fontId="19" fillId="0" borderId="0" xfId="0" applyFont="1" applyAlignment="1">
      <alignment horizontal="right" vertical="center"/>
    </xf>
    <xf numFmtId="0" fontId="3" fillId="0" borderId="0" xfId="1"/>
    <xf numFmtId="0" fontId="23" fillId="0" borderId="0" xfId="1" applyFont="1"/>
    <xf numFmtId="0" fontId="25" fillId="0" borderId="0" xfId="1" applyFont="1"/>
    <xf numFmtId="0" fontId="23" fillId="0" borderId="0" xfId="1" applyFont="1" applyAlignment="1">
      <alignment horizontal="left"/>
    </xf>
    <xf numFmtId="0" fontId="3" fillId="0" borderId="0" xfId="1" applyAlignment="1">
      <alignment vertical="top" wrapText="1"/>
    </xf>
    <xf numFmtId="0" fontId="3" fillId="0" borderId="0" xfId="1" applyAlignment="1">
      <alignment vertical="center"/>
    </xf>
    <xf numFmtId="0" fontId="3" fillId="0" borderId="13" xfId="1" applyBorder="1"/>
    <xf numFmtId="0" fontId="3" fillId="0" borderId="27" xfId="1" applyBorder="1"/>
    <xf numFmtId="0" fontId="2" fillId="0" borderId="0" xfId="1" applyFont="1"/>
    <xf numFmtId="0" fontId="6" fillId="0" borderId="1" xfId="2" applyFont="1" applyBorder="1" applyAlignment="1">
      <alignment horizontal="left"/>
    </xf>
    <xf numFmtId="0" fontId="7" fillId="0" borderId="1" xfId="2" applyFont="1" applyBorder="1" applyAlignment="1">
      <alignment horizontal="left"/>
    </xf>
    <xf numFmtId="0" fontId="8" fillId="0" borderId="2" xfId="2" applyBorder="1" applyAlignment="1">
      <alignment horizontal="center"/>
    </xf>
    <xf numFmtId="0" fontId="8" fillId="0" borderId="0" xfId="2"/>
    <xf numFmtId="0" fontId="8" fillId="2" borderId="0" xfId="2" applyFill="1"/>
    <xf numFmtId="0" fontId="8" fillId="0" borderId="3" xfId="2" applyBorder="1" applyAlignment="1">
      <alignment horizontal="center"/>
    </xf>
    <xf numFmtId="0" fontId="7" fillId="0" borderId="12" xfId="2" applyFont="1" applyBorder="1" applyAlignment="1">
      <alignment horizontal="center"/>
    </xf>
    <xf numFmtId="0" fontId="8" fillId="0" borderId="13" xfId="2" applyBorder="1" applyAlignment="1">
      <alignment horizontal="center"/>
    </xf>
    <xf numFmtId="0" fontId="8" fillId="0" borderId="4" xfId="2" applyBorder="1" applyAlignment="1">
      <alignment horizontal="center"/>
    </xf>
    <xf numFmtId="0" fontId="8" fillId="0" borderId="8" xfId="2" applyBorder="1" applyAlignment="1">
      <alignment horizontal="left"/>
    </xf>
    <xf numFmtId="0" fontId="8" fillId="0" borderId="9" xfId="2" applyBorder="1" applyAlignment="1">
      <alignment horizontal="left"/>
    </xf>
    <xf numFmtId="0" fontId="8" fillId="0" borderId="10" xfId="2" applyBorder="1" applyAlignment="1">
      <alignment horizontal="left"/>
    </xf>
    <xf numFmtId="0" fontId="8" fillId="0" borderId="11" xfId="2" applyBorder="1" applyAlignment="1">
      <alignment horizontal="left"/>
    </xf>
    <xf numFmtId="0" fontId="4" fillId="0" borderId="13" xfId="2" applyFont="1" applyBorder="1" applyAlignment="1">
      <alignment horizontal="left"/>
    </xf>
    <xf numFmtId="0" fontId="8" fillId="0" borderId="13" xfId="2" applyBorder="1" applyAlignment="1">
      <alignment horizontal="left"/>
    </xf>
    <xf numFmtId="0" fontId="8" fillId="0" borderId="0" xfId="2" applyAlignment="1">
      <alignment horizontal="left"/>
    </xf>
    <xf numFmtId="165" fontId="8" fillId="0" borderId="13" xfId="2" applyNumberFormat="1" applyBorder="1" applyAlignment="1">
      <alignment horizontal="left"/>
    </xf>
    <xf numFmtId="0" fontId="8" fillId="0" borderId="0" xfId="2" applyAlignment="1">
      <alignment horizontal="center"/>
    </xf>
    <xf numFmtId="0" fontId="8" fillId="0" borderId="3" xfId="2" applyBorder="1" applyAlignment="1">
      <alignment horizontal="left"/>
    </xf>
    <xf numFmtId="2" fontId="8" fillId="0" borderId="0" xfId="2" applyNumberFormat="1" applyAlignment="1">
      <alignment horizontal="left"/>
    </xf>
    <xf numFmtId="166" fontId="8" fillId="0" borderId="0" xfId="2" applyNumberFormat="1" applyAlignment="1">
      <alignment horizontal="left"/>
    </xf>
    <xf numFmtId="1" fontId="8" fillId="0" borderId="0" xfId="2" applyNumberFormat="1"/>
    <xf numFmtId="0" fontId="8" fillId="0" borderId="0" xfId="2" applyAlignment="1">
      <alignment vertical="center"/>
    </xf>
    <xf numFmtId="0" fontId="9" fillId="0" borderId="0" xfId="2" applyFont="1" applyAlignment="1">
      <alignment horizontal="center"/>
    </xf>
    <xf numFmtId="3" fontId="8" fillId="0" borderId="0" xfId="2" applyNumberFormat="1"/>
    <xf numFmtId="164" fontId="8" fillId="0" borderId="0" xfId="2" applyNumberFormat="1"/>
    <xf numFmtId="1" fontId="8" fillId="0" borderId="0" xfId="2" applyNumberFormat="1" applyAlignment="1">
      <alignment horizontal="center"/>
    </xf>
    <xf numFmtId="164" fontId="8" fillId="0" borderId="0" xfId="2" applyNumberFormat="1" applyAlignment="1">
      <alignment horizontal="left"/>
    </xf>
    <xf numFmtId="49" fontId="8" fillId="0" borderId="0" xfId="2" applyNumberFormat="1"/>
    <xf numFmtId="3" fontId="4" fillId="0" borderId="0" xfId="2" applyNumberFormat="1" applyFont="1"/>
    <xf numFmtId="164" fontId="4" fillId="0" borderId="0" xfId="2" applyNumberFormat="1" applyFont="1"/>
    <xf numFmtId="0" fontId="4" fillId="0" borderId="0" xfId="2" applyFont="1"/>
    <xf numFmtId="0" fontId="8" fillId="0" borderId="0" xfId="2" applyAlignment="1">
      <alignment vertical="center" wrapText="1"/>
    </xf>
    <xf numFmtId="168" fontId="8" fillId="0" borderId="0" xfId="2" applyNumberFormat="1"/>
    <xf numFmtId="0" fontId="9" fillId="0" borderId="0" xfId="2" applyFont="1" applyAlignment="1">
      <alignment vertical="top"/>
    </xf>
    <xf numFmtId="164" fontId="8" fillId="0" borderId="0" xfId="2" applyNumberFormat="1" applyAlignment="1">
      <alignment horizontal="center"/>
    </xf>
    <xf numFmtId="0" fontId="8" fillId="0" borderId="0" xfId="2" quotePrefix="1"/>
    <xf numFmtId="170" fontId="8" fillId="0" borderId="0" xfId="2" applyNumberFormat="1"/>
    <xf numFmtId="0" fontId="8" fillId="0" borderId="0" xfId="2" applyAlignment="1">
      <alignment vertical="top"/>
    </xf>
    <xf numFmtId="0" fontId="8" fillId="0" borderId="0" xfId="2" applyAlignment="1">
      <alignment horizontal="center" vertical="top"/>
    </xf>
    <xf numFmtId="1" fontId="8" fillId="0" borderId="13" xfId="2" applyNumberFormat="1" applyBorder="1" applyAlignment="1">
      <alignment horizontal="center" vertical="top"/>
    </xf>
    <xf numFmtId="0" fontId="8" fillId="0" borderId="13" xfId="2" applyBorder="1" applyAlignment="1">
      <alignment horizontal="center" vertical="top"/>
    </xf>
    <xf numFmtId="0" fontId="17" fillId="0" borderId="0" xfId="2" applyFont="1" applyAlignment="1">
      <alignment vertical="top" wrapText="1"/>
    </xf>
    <xf numFmtId="0" fontId="8" fillId="0" borderId="0" xfId="2" applyAlignment="1">
      <alignment horizontal="right" vertical="top"/>
    </xf>
    <xf numFmtId="0" fontId="8" fillId="0" borderId="5" xfId="2" applyBorder="1" applyAlignment="1">
      <alignment horizontal="left"/>
    </xf>
    <xf numFmtId="0" fontId="8" fillId="0" borderId="6" xfId="2" applyBorder="1" applyAlignment="1">
      <alignment horizontal="left"/>
    </xf>
    <xf numFmtId="0" fontId="12" fillId="0" borderId="6" xfId="2" applyFont="1" applyBorder="1" applyAlignment="1">
      <alignment horizontal="right"/>
    </xf>
    <xf numFmtId="0" fontId="8" fillId="0" borderId="7" xfId="2" applyBorder="1" applyAlignment="1">
      <alignment horizontal="left"/>
    </xf>
    <xf numFmtId="0" fontId="13" fillId="0" borderId="0" xfId="2" applyFont="1" applyAlignment="1">
      <alignment horizontal="center" vertical="center" wrapText="1"/>
    </xf>
    <xf numFmtId="0" fontId="13" fillId="0" borderId="0" xfId="2" applyFont="1" applyAlignment="1">
      <alignment horizontal="center"/>
    </xf>
    <xf numFmtId="49" fontId="13" fillId="0" borderId="0" xfId="2" applyNumberFormat="1" applyFont="1" applyAlignment="1">
      <alignment horizontal="center"/>
    </xf>
    <xf numFmtId="1" fontId="13" fillId="0" borderId="0" xfId="2" applyNumberFormat="1" applyFont="1" applyAlignment="1">
      <alignment horizontal="center"/>
    </xf>
    <xf numFmtId="0" fontId="9" fillId="0" borderId="0" xfId="2" applyFont="1"/>
    <xf numFmtId="165" fontId="4" fillId="0" borderId="0" xfId="2" applyNumberFormat="1" applyFont="1"/>
    <xf numFmtId="165" fontId="8" fillId="0" borderId="0" xfId="2" applyNumberFormat="1" applyAlignment="1">
      <alignment horizontal="left"/>
    </xf>
    <xf numFmtId="2" fontId="4" fillId="0" borderId="0" xfId="2" applyNumberFormat="1" applyFont="1"/>
    <xf numFmtId="0" fontId="8" fillId="0" borderId="0" xfId="2" applyAlignment="1">
      <alignment vertical="top" wrapText="1"/>
    </xf>
    <xf numFmtId="165" fontId="8" fillId="0" borderId="0" xfId="2" applyNumberFormat="1"/>
    <xf numFmtId="3" fontId="8" fillId="0" borderId="0" xfId="2" applyNumberFormat="1" applyAlignment="1">
      <alignment horizontal="center"/>
    </xf>
    <xf numFmtId="0" fontId="8" fillId="0" borderId="0" xfId="2" applyAlignment="1">
      <alignment horizontal="center" vertical="center" wrapText="1"/>
    </xf>
    <xf numFmtId="166" fontId="8" fillId="0" borderId="0" xfId="2" applyNumberFormat="1" applyAlignment="1">
      <alignment horizontal="center"/>
    </xf>
    <xf numFmtId="164" fontId="8" fillId="0" borderId="0" xfId="2" quotePrefix="1" applyNumberFormat="1" applyAlignment="1">
      <alignment horizontal="center"/>
    </xf>
    <xf numFmtId="166" fontId="4" fillId="0" borderId="0" xfId="2" applyNumberFormat="1" applyFont="1" applyAlignment="1">
      <alignment horizontal="center"/>
    </xf>
    <xf numFmtId="0" fontId="4" fillId="0" borderId="0" xfId="2" applyFont="1" applyAlignment="1">
      <alignment horizontal="right"/>
    </xf>
    <xf numFmtId="0" fontId="11" fillId="0" borderId="0" xfId="2" applyFont="1"/>
    <xf numFmtId="1" fontId="8" fillId="0" borderId="0" xfId="2" applyNumberFormat="1" applyAlignment="1">
      <alignment vertical="top"/>
    </xf>
    <xf numFmtId="0" fontId="13" fillId="0" borderId="0" xfId="2" applyFont="1" applyAlignment="1">
      <alignment wrapText="1"/>
    </xf>
    <xf numFmtId="164" fontId="0" fillId="0" borderId="0" xfId="0" applyNumberFormat="1"/>
    <xf numFmtId="0" fontId="3" fillId="0" borderId="17" xfId="1" applyBorder="1" applyAlignment="1">
      <alignment vertical="center"/>
    </xf>
    <xf numFmtId="0" fontId="3" fillId="0" borderId="12" xfId="1" applyBorder="1" applyAlignment="1">
      <alignment vertical="center"/>
    </xf>
    <xf numFmtId="164" fontId="8" fillId="8" borderId="0" xfId="2" applyNumberFormat="1" applyFill="1" applyAlignment="1">
      <alignment horizontal="center"/>
    </xf>
    <xf numFmtId="0" fontId="8" fillId="0" borderId="0" xfId="2" quotePrefix="1" applyAlignment="1">
      <alignment horizontal="center"/>
    </xf>
    <xf numFmtId="0" fontId="8" fillId="0" borderId="0" xfId="2" applyAlignment="1">
      <alignment wrapText="1"/>
    </xf>
    <xf numFmtId="0" fontId="13" fillId="0" borderId="6" xfId="2" applyFont="1" applyBorder="1" applyAlignment="1">
      <alignment horizontal="left"/>
    </xf>
    <xf numFmtId="0" fontId="0" fillId="0" borderId="26" xfId="0" applyBorder="1"/>
    <xf numFmtId="0" fontId="0" fillId="0" borderId="13" xfId="0" applyBorder="1"/>
    <xf numFmtId="0" fontId="0" fillId="0" borderId="25" xfId="0" applyBorder="1"/>
    <xf numFmtId="0" fontId="0" fillId="0" borderId="24" xfId="0" applyBorder="1"/>
    <xf numFmtId="0" fontId="0" fillId="0" borderId="20" xfId="0" applyBorder="1"/>
    <xf numFmtId="0" fontId="8" fillId="0" borderId="24" xfId="0" applyFont="1" applyBorder="1"/>
    <xf numFmtId="171" fontId="0" fillId="0" borderId="0" xfId="0" applyNumberFormat="1"/>
    <xf numFmtId="174" fontId="0" fillId="0" borderId="0" xfId="0" applyNumberFormat="1" applyAlignment="1">
      <alignment horizontal="center"/>
    </xf>
    <xf numFmtId="0" fontId="8" fillId="0" borderId="20" xfId="0" applyFont="1" applyBorder="1"/>
    <xf numFmtId="0" fontId="8" fillId="0" borderId="19" xfId="0" applyFont="1" applyBorder="1"/>
    <xf numFmtId="0" fontId="8" fillId="0" borderId="18" xfId="0" applyFont="1" applyBorder="1"/>
    <xf numFmtId="0" fontId="0" fillId="6" borderId="0" xfId="0" applyFill="1"/>
    <xf numFmtId="0" fontId="8" fillId="6" borderId="0" xfId="0" applyFont="1" applyFill="1" applyAlignment="1">
      <alignment horizontal="right"/>
    </xf>
    <xf numFmtId="0" fontId="8" fillId="0" borderId="6" xfId="2" applyBorder="1"/>
    <xf numFmtId="0" fontId="7" fillId="0" borderId="12" xfId="2" applyFont="1" applyBorder="1" applyAlignment="1" applyProtection="1">
      <alignment horizontal="center"/>
      <protection locked="0"/>
    </xf>
    <xf numFmtId="0" fontId="8" fillId="0" borderId="0" xfId="2" applyAlignment="1">
      <alignment horizontal="right"/>
    </xf>
    <xf numFmtId="0" fontId="4" fillId="0" borderId="0" xfId="2" applyFont="1" applyAlignment="1">
      <alignment horizontal="center"/>
    </xf>
    <xf numFmtId="0" fontId="0" fillId="13" borderId="0" xfId="0" applyFill="1" applyAlignment="1">
      <alignment horizontal="center"/>
    </xf>
    <xf numFmtId="0" fontId="12" fillId="0" borderId="0" xfId="2" applyFont="1" applyAlignment="1">
      <alignment horizontal="center"/>
    </xf>
    <xf numFmtId="0" fontId="8" fillId="0" borderId="0" xfId="2" applyAlignment="1" applyProtection="1">
      <alignment horizontal="center"/>
      <protection locked="0"/>
    </xf>
    <xf numFmtId="0" fontId="22" fillId="0" borderId="0" xfId="2" applyFont="1" applyAlignment="1">
      <alignment horizontal="right"/>
    </xf>
    <xf numFmtId="172" fontId="0" fillId="0" borderId="0" xfId="0" applyNumberFormat="1" applyAlignment="1">
      <alignment horizontal="center"/>
    </xf>
    <xf numFmtId="173" fontId="0" fillId="0" borderId="0" xfId="0" applyNumberFormat="1" applyAlignment="1">
      <alignment horizontal="center"/>
    </xf>
    <xf numFmtId="0" fontId="8" fillId="0" borderId="0" xfId="0" applyFont="1" applyAlignment="1">
      <alignment horizontal="center" wrapText="1"/>
    </xf>
    <xf numFmtId="0" fontId="0" fillId="0" borderId="12" xfId="0" applyBorder="1" applyAlignment="1">
      <alignment horizontal="left"/>
    </xf>
    <xf numFmtId="0" fontId="8" fillId="0" borderId="17" xfId="0" applyFont="1" applyBorder="1"/>
    <xf numFmtId="0" fontId="8" fillId="0" borderId="12" xfId="0" applyFont="1" applyBorder="1"/>
    <xf numFmtId="49" fontId="8" fillId="0" borderId="0" xfId="0" applyNumberFormat="1" applyFont="1" applyAlignment="1">
      <alignment vertical="center" wrapText="1"/>
    </xf>
    <xf numFmtId="0" fontId="8" fillId="0" borderId="20" xfId="2" applyBorder="1"/>
    <xf numFmtId="0" fontId="8" fillId="0" borderId="24" xfId="2" applyBorder="1"/>
    <xf numFmtId="0" fontId="8" fillId="0" borderId="20" xfId="2" applyBorder="1" applyAlignment="1">
      <alignment horizontal="center"/>
    </xf>
    <xf numFmtId="0" fontId="8" fillId="0" borderId="24" xfId="2" applyBorder="1" applyAlignment="1">
      <alignment horizontal="center"/>
    </xf>
    <xf numFmtId="0" fontId="8" fillId="0" borderId="20" xfId="2" applyBorder="1" applyAlignment="1">
      <alignment horizontal="left"/>
    </xf>
    <xf numFmtId="0" fontId="8" fillId="0" borderId="13" xfId="2" applyBorder="1"/>
    <xf numFmtId="0" fontId="8" fillId="0" borderId="26" xfId="2" applyBorder="1"/>
    <xf numFmtId="0" fontId="8" fillId="0" borderId="6" xfId="2" applyBorder="1" applyAlignment="1">
      <alignment horizontal="center"/>
    </xf>
    <xf numFmtId="0" fontId="0" fillId="0" borderId="15" xfId="0" applyBorder="1" applyAlignment="1">
      <alignment horizontal="center"/>
    </xf>
    <xf numFmtId="0" fontId="0" fillId="0" borderId="15" xfId="0" quotePrefix="1" applyBorder="1" applyAlignment="1">
      <alignment horizontal="center"/>
    </xf>
    <xf numFmtId="0" fontId="36" fillId="0" borderId="6" xfId="0" applyFont="1" applyBorder="1" applyAlignment="1">
      <alignment horizontal="center"/>
    </xf>
    <xf numFmtId="3" fontId="36" fillId="0" borderId="6" xfId="0" applyNumberFormat="1" applyFont="1" applyBorder="1" applyAlignment="1">
      <alignment horizontal="center"/>
    </xf>
    <xf numFmtId="0" fontId="35" fillId="0" borderId="0" xfId="0" applyFont="1"/>
    <xf numFmtId="0" fontId="4" fillId="0" borderId="15" xfId="0" applyFont="1" applyBorder="1" applyAlignment="1">
      <alignment horizontal="center"/>
    </xf>
    <xf numFmtId="0" fontId="8" fillId="0" borderId="0" xfId="0" applyFont="1" applyAlignment="1">
      <alignment horizontal="left" vertical="center" wrapText="1"/>
    </xf>
    <xf numFmtId="0" fontId="4" fillId="0" borderId="15" xfId="0" applyFont="1" applyBorder="1" applyAlignment="1">
      <alignment horizontal="center" vertical="center"/>
    </xf>
    <xf numFmtId="170" fontId="8" fillId="0" borderId="15" xfId="0" applyNumberFormat="1" applyFont="1" applyBorder="1" applyAlignment="1">
      <alignment horizontal="center" vertical="center" wrapText="1"/>
    </xf>
    <xf numFmtId="164" fontId="37" fillId="0" borderId="15" xfId="0" applyNumberFormat="1" applyFont="1" applyBorder="1" applyAlignment="1">
      <alignment horizontal="center"/>
    </xf>
    <xf numFmtId="3" fontId="0" fillId="0" borderId="15" xfId="0" applyNumberFormat="1" applyBorder="1" applyAlignment="1">
      <alignment horizontal="center"/>
    </xf>
    <xf numFmtId="164" fontId="26" fillId="0" borderId="15" xfId="0" applyNumberFormat="1" applyFont="1" applyBorder="1" applyAlignment="1">
      <alignment horizontal="center"/>
    </xf>
    <xf numFmtId="164" fontId="0" fillId="0" borderId="0" xfId="0" applyNumberFormat="1" applyAlignment="1">
      <alignment horizontal="center"/>
    </xf>
    <xf numFmtId="0" fontId="8" fillId="0" borderId="0" xfId="0" applyFont="1" applyAlignment="1">
      <alignment horizontal="right" vertical="center"/>
    </xf>
    <xf numFmtId="164" fontId="0" fillId="0" borderId="0" xfId="0" quotePrefix="1" applyNumberFormat="1"/>
    <xf numFmtId="0" fontId="0" fillId="0" borderId="21" xfId="0" applyBorder="1" applyAlignment="1">
      <alignment horizontal="center"/>
    </xf>
    <xf numFmtId="0" fontId="0" fillId="0" borderId="13" xfId="0" applyBorder="1" applyAlignment="1">
      <alignment horizontal="center"/>
    </xf>
    <xf numFmtId="0" fontId="0" fillId="0" borderId="22" xfId="0" applyBorder="1" applyAlignment="1">
      <alignment horizontal="center"/>
    </xf>
    <xf numFmtId="0" fontId="0" fillId="0" borderId="1" xfId="0" applyBorder="1" applyAlignment="1">
      <alignment horizontal="center"/>
    </xf>
    <xf numFmtId="0" fontId="0" fillId="0" borderId="11" xfId="0" applyBorder="1" applyAlignment="1">
      <alignment horizontal="center"/>
    </xf>
    <xf numFmtId="0" fontId="0" fillId="0" borderId="0" xfId="0" applyAlignment="1">
      <alignment horizontal="center"/>
    </xf>
    <xf numFmtId="0" fontId="5" fillId="0" borderId="1" xfId="0" applyFont="1" applyBorder="1" applyAlignment="1">
      <alignment horizontal="center"/>
    </xf>
    <xf numFmtId="0" fontId="5" fillId="0" borderId="0" xfId="0" applyFont="1" applyAlignment="1">
      <alignment horizontal="center"/>
    </xf>
    <xf numFmtId="0" fontId="4" fillId="3" borderId="0" xfId="0" applyFont="1" applyFill="1" applyAlignment="1" applyProtection="1">
      <alignment horizontal="center"/>
      <protection locked="0"/>
    </xf>
    <xf numFmtId="0" fontId="8" fillId="5" borderId="0" xfId="0" applyFont="1" applyFill="1" applyAlignment="1">
      <alignment horizontal="center"/>
    </xf>
    <xf numFmtId="0" fontId="7" fillId="0" borderId="23" xfId="2" applyFont="1" applyBorder="1" applyAlignment="1">
      <alignment horizontal="center"/>
    </xf>
    <xf numFmtId="0" fontId="6" fillId="0" borderId="0" xfId="0" applyFont="1" applyAlignment="1">
      <alignment horizontal="left"/>
    </xf>
    <xf numFmtId="0" fontId="5" fillId="0" borderId="0" xfId="0" applyFont="1" applyAlignment="1">
      <alignment horizontal="center" vertical="top"/>
    </xf>
    <xf numFmtId="0" fontId="6" fillId="0" borderId="0" xfId="0" applyFont="1" applyAlignment="1">
      <alignment horizontal="right"/>
    </xf>
    <xf numFmtId="0" fontId="7" fillId="0" borderId="13" xfId="0" applyFont="1" applyBorder="1" applyAlignment="1" applyProtection="1">
      <alignment horizontal="center"/>
      <protection locked="0"/>
    </xf>
    <xf numFmtId="0" fontId="6" fillId="0" borderId="9" xfId="0" applyFont="1" applyBorder="1" applyAlignment="1">
      <alignment horizontal="center"/>
    </xf>
    <xf numFmtId="14" fontId="6" fillId="0" borderId="0" xfId="0" applyNumberFormat="1" applyFont="1" applyAlignment="1">
      <alignment horizontal="right"/>
    </xf>
    <xf numFmtId="167" fontId="7" fillId="0" borderId="13" xfId="0" applyNumberFormat="1" applyFont="1" applyBorder="1" applyAlignment="1" applyProtection="1">
      <alignment horizontal="center"/>
      <protection locked="0"/>
    </xf>
    <xf numFmtId="0" fontId="8" fillId="6" borderId="0" xfId="0" applyFont="1" applyFill="1" applyAlignment="1">
      <alignment horizontal="center"/>
    </xf>
    <xf numFmtId="0" fontId="8" fillId="3" borderId="0" xfId="0" applyFont="1" applyFill="1" applyAlignment="1">
      <alignment horizontal="center"/>
    </xf>
    <xf numFmtId="0" fontId="8" fillId="4" borderId="0" xfId="0" applyFont="1" applyFill="1" applyAlignment="1">
      <alignment horizontal="center"/>
    </xf>
    <xf numFmtId="0" fontId="7" fillId="0" borderId="12" xfId="0" applyFont="1" applyBorder="1" applyAlignment="1" applyProtection="1">
      <alignment horizontal="center"/>
      <protection locked="0"/>
    </xf>
    <xf numFmtId="167" fontId="7" fillId="0" borderId="12" xfId="0" applyNumberFormat="1" applyFont="1" applyBorder="1" applyAlignment="1" applyProtection="1">
      <alignment horizontal="center"/>
      <protection locked="0"/>
    </xf>
    <xf numFmtId="0" fontId="19" fillId="0" borderId="0" xfId="0" applyFont="1" applyAlignment="1">
      <alignment horizontal="left" vertical="top" wrapText="1"/>
    </xf>
    <xf numFmtId="49" fontId="13" fillId="0" borderId="18" xfId="0" applyNumberFormat="1" applyFont="1" applyBorder="1" applyAlignment="1">
      <alignment horizontal="center"/>
    </xf>
    <xf numFmtId="49" fontId="13" fillId="0" borderId="9" xfId="0" applyNumberFormat="1" applyFont="1" applyBorder="1" applyAlignment="1">
      <alignment horizontal="center"/>
    </xf>
    <xf numFmtId="49" fontId="13" fillId="0" borderId="19" xfId="0" applyNumberFormat="1" applyFont="1" applyBorder="1" applyAlignment="1">
      <alignment horizontal="center"/>
    </xf>
    <xf numFmtId="49" fontId="13" fillId="0" borderId="20" xfId="0" applyNumberFormat="1" applyFont="1" applyBorder="1" applyAlignment="1">
      <alignment horizontal="center"/>
    </xf>
    <xf numFmtId="49" fontId="13" fillId="0" borderId="0" xfId="0" applyNumberFormat="1" applyFont="1" applyAlignment="1">
      <alignment horizontal="center"/>
    </xf>
    <xf numFmtId="49" fontId="13" fillId="0" borderId="24" xfId="0" applyNumberFormat="1" applyFont="1" applyBorder="1" applyAlignment="1">
      <alignment horizontal="center"/>
    </xf>
    <xf numFmtId="49" fontId="13" fillId="0" borderId="25" xfId="0" applyNumberFormat="1" applyFont="1" applyBorder="1" applyAlignment="1">
      <alignment horizontal="center"/>
    </xf>
    <xf numFmtId="49" fontId="13" fillId="0" borderId="13" xfId="0" applyNumberFormat="1" applyFont="1" applyBorder="1" applyAlignment="1">
      <alignment horizontal="center"/>
    </xf>
    <xf numFmtId="49" fontId="13" fillId="0" borderId="26" xfId="0" applyNumberFormat="1" applyFont="1" applyBorder="1" applyAlignment="1">
      <alignment horizontal="center"/>
    </xf>
    <xf numFmtId="49" fontId="18" fillId="0" borderId="20" xfId="0" applyNumberFormat="1" applyFont="1" applyBorder="1" applyAlignment="1">
      <alignment horizontal="center"/>
    </xf>
    <xf numFmtId="49" fontId="18" fillId="0" borderId="25" xfId="0" applyNumberFormat="1" applyFont="1" applyBorder="1" applyAlignment="1">
      <alignment horizontal="center"/>
    </xf>
    <xf numFmtId="49" fontId="18" fillId="0" borderId="18" xfId="0" applyNumberFormat="1" applyFont="1" applyBorder="1" applyAlignment="1">
      <alignment horizontal="center"/>
    </xf>
    <xf numFmtId="0" fontId="13" fillId="0" borderId="15" xfId="0" applyFont="1" applyBorder="1" applyAlignment="1">
      <alignment horizontal="center" vertical="center" wrapText="1"/>
    </xf>
    <xf numFmtId="0" fontId="13" fillId="0" borderId="25" xfId="0" applyFont="1" applyBorder="1" applyAlignment="1">
      <alignment horizontal="center"/>
    </xf>
    <xf numFmtId="0" fontId="13" fillId="0" borderId="13" xfId="0" applyFont="1" applyBorder="1" applyAlignment="1">
      <alignment horizontal="center"/>
    </xf>
    <xf numFmtId="0" fontId="5" fillId="0" borderId="22" xfId="0" applyFont="1" applyBorder="1" applyAlignment="1">
      <alignment horizontal="center"/>
    </xf>
    <xf numFmtId="0" fontId="5" fillId="0" borderId="11" xfId="0" applyFont="1" applyBorder="1" applyAlignment="1">
      <alignment horizontal="center"/>
    </xf>
    <xf numFmtId="0" fontId="5" fillId="0" borderId="11" xfId="0" applyFont="1" applyBorder="1" applyAlignment="1">
      <alignment horizontal="center" vertical="top"/>
    </xf>
    <xf numFmtId="0" fontId="8" fillId="0" borderId="0" xfId="0" applyFont="1" applyAlignment="1">
      <alignment horizontal="center"/>
    </xf>
    <xf numFmtId="0" fontId="8"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13" fillId="0" borderId="18" xfId="0" applyFont="1" applyBorder="1" applyAlignment="1">
      <alignment horizontal="center" vertical="center"/>
    </xf>
    <xf numFmtId="0" fontId="13" fillId="0" borderId="9" xfId="0" applyFont="1" applyBorder="1" applyAlignment="1">
      <alignment horizontal="center" vertical="center"/>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3" fillId="0" borderId="0" xfId="0" applyFont="1" applyAlignment="1">
      <alignment horizontal="center" vertical="center"/>
    </xf>
    <xf numFmtId="0" fontId="13" fillId="0" borderId="24" xfId="0" applyFont="1" applyBorder="1" applyAlignment="1">
      <alignment horizontal="center" vertical="center"/>
    </xf>
    <xf numFmtId="0" fontId="13" fillId="0" borderId="20" xfId="0" applyFont="1" applyBorder="1" applyAlignment="1">
      <alignment horizontal="center"/>
    </xf>
    <xf numFmtId="0" fontId="13" fillId="0" borderId="0" xfId="0" applyFont="1" applyAlignment="1">
      <alignment horizontal="center"/>
    </xf>
    <xf numFmtId="0" fontId="13" fillId="0" borderId="18" xfId="0" applyFont="1" applyBorder="1" applyAlignment="1">
      <alignment horizontal="center"/>
    </xf>
    <xf numFmtId="0" fontId="13" fillId="0" borderId="9" xfId="0" applyFont="1" applyBorder="1" applyAlignment="1">
      <alignment horizontal="center"/>
    </xf>
    <xf numFmtId="0" fontId="7" fillId="0" borderId="23" xfId="0" applyFont="1" applyBorder="1" applyAlignment="1" applyProtection="1">
      <alignment horizontal="center"/>
      <protection locked="0"/>
    </xf>
    <xf numFmtId="0" fontId="16" fillId="0" borderId="15" xfId="0" applyFont="1" applyBorder="1" applyAlignment="1">
      <alignment horizontal="center" vertical="center" wrapText="1"/>
    </xf>
    <xf numFmtId="0" fontId="13" fillId="0" borderId="14" xfId="0" applyFont="1" applyBorder="1" applyAlignment="1">
      <alignment horizontal="center" vertical="center" wrapText="1"/>
    </xf>
    <xf numFmtId="165" fontId="8" fillId="0" borderId="17" xfId="0" applyNumberFormat="1" applyFont="1" applyBorder="1" applyAlignment="1">
      <alignment horizontal="center"/>
    </xf>
    <xf numFmtId="165" fontId="8" fillId="0" borderId="12" xfId="0" applyNumberFormat="1" applyFont="1" applyBorder="1" applyAlignment="1">
      <alignment horizontal="center"/>
    </xf>
    <xf numFmtId="165" fontId="8" fillId="0" borderId="16" xfId="0" applyNumberFormat="1" applyFont="1" applyBorder="1" applyAlignment="1">
      <alignment horizontal="center"/>
    </xf>
    <xf numFmtId="0" fontId="13" fillId="0" borderId="1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0" xfId="0" applyFont="1" applyAlignment="1">
      <alignment horizontal="center" vertical="center" wrapText="1"/>
    </xf>
    <xf numFmtId="0" fontId="13" fillId="0" borderId="24" xfId="0" applyFont="1" applyBorder="1" applyAlignment="1">
      <alignment horizontal="center" vertical="center" wrapText="1"/>
    </xf>
    <xf numFmtId="0" fontId="8" fillId="0" borderId="17" xfId="0" applyFont="1" applyBorder="1" applyAlignment="1">
      <alignment horizontal="center"/>
    </xf>
    <xf numFmtId="0" fontId="8" fillId="0" borderId="12" xfId="0" applyFont="1" applyBorder="1" applyAlignment="1">
      <alignment horizontal="center"/>
    </xf>
    <xf numFmtId="0" fontId="8" fillId="0" borderId="16" xfId="0" applyFont="1" applyBorder="1" applyAlignment="1">
      <alignment horizontal="center"/>
    </xf>
    <xf numFmtId="0" fontId="8" fillId="0" borderId="1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0" xfId="0" applyFont="1" applyAlignment="1">
      <alignment horizontal="center" vertical="center" wrapText="1"/>
    </xf>
    <xf numFmtId="3" fontId="8" fillId="0" borderId="12" xfId="0" applyNumberFormat="1" applyFont="1" applyBorder="1" applyAlignment="1">
      <alignment horizontal="center" vertical="center" wrapText="1"/>
    </xf>
    <xf numFmtId="0" fontId="0" fillId="0" borderId="17" xfId="0" applyBorder="1" applyAlignment="1">
      <alignment horizontal="center"/>
    </xf>
    <xf numFmtId="0" fontId="0" fillId="0" borderId="12" xfId="0" applyBorder="1" applyAlignment="1">
      <alignment horizontal="center"/>
    </xf>
    <xf numFmtId="0" fontId="0" fillId="0" borderId="15" xfId="0" applyBorder="1" applyAlignment="1">
      <alignment horizontal="center"/>
    </xf>
    <xf numFmtId="0" fontId="4" fillId="0" borderId="13" xfId="0" applyFont="1" applyBorder="1" applyAlignment="1">
      <alignment horizontal="center"/>
    </xf>
    <xf numFmtId="164" fontId="0" fillId="0" borderId="15" xfId="0" applyNumberFormat="1" applyBorder="1" applyAlignment="1">
      <alignment horizontal="center"/>
    </xf>
    <xf numFmtId="0" fontId="0" fillId="0" borderId="15" xfId="0" quotePrefix="1" applyBorder="1" applyAlignment="1">
      <alignment horizontal="center"/>
    </xf>
    <xf numFmtId="0" fontId="19" fillId="0" borderId="0" xfId="0" applyFont="1" applyAlignment="1">
      <alignment horizontal="center" vertical="center"/>
    </xf>
    <xf numFmtId="0" fontId="0" fillId="0" borderId="16" xfId="0" applyBorder="1" applyAlignment="1">
      <alignment horizontal="center"/>
    </xf>
    <xf numFmtId="0" fontId="19" fillId="0" borderId="0" xfId="0" applyFont="1" applyAlignment="1">
      <alignment horizontal="left" vertical="center" wrapText="1"/>
    </xf>
    <xf numFmtId="0" fontId="8" fillId="0" borderId="25" xfId="0" applyFont="1" applyBorder="1" applyAlignment="1">
      <alignment horizontal="center" vertical="center" wrapText="1"/>
    </xf>
    <xf numFmtId="0" fontId="8" fillId="0" borderId="13" xfId="0" applyFont="1" applyBorder="1" applyAlignment="1">
      <alignment horizontal="center" vertical="center" wrapText="1"/>
    </xf>
    <xf numFmtId="0" fontId="0" fillId="0" borderId="17" xfId="0" applyBorder="1" applyAlignment="1">
      <alignment horizontal="right"/>
    </xf>
    <xf numFmtId="0" fontId="0" fillId="0" borderId="12" xfId="0" applyBorder="1"/>
    <xf numFmtId="49" fontId="8" fillId="0" borderId="0" xfId="0" applyNumberFormat="1" applyFont="1" applyAlignment="1">
      <alignment horizontal="center"/>
    </xf>
    <xf numFmtId="49" fontId="8" fillId="0" borderId="9" xfId="0" applyNumberFormat="1" applyFont="1" applyBorder="1" applyAlignment="1">
      <alignment horizontal="center"/>
    </xf>
    <xf numFmtId="0" fontId="13" fillId="0" borderId="0" xfId="0" applyFont="1" applyAlignment="1">
      <alignment horizontal="left" vertical="center" wrapText="1"/>
    </xf>
    <xf numFmtId="49" fontId="8" fillId="0" borderId="9" xfId="0" applyNumberFormat="1" applyFont="1" applyBorder="1" applyAlignment="1">
      <alignment horizontal="center" vertical="center" wrapText="1"/>
    </xf>
    <xf numFmtId="0" fontId="8" fillId="0" borderId="13" xfId="0" applyFont="1" applyBorder="1" applyAlignment="1">
      <alignment horizontal="center"/>
    </xf>
    <xf numFmtId="2" fontId="8" fillId="0" borderId="13" xfId="0" applyNumberFormat="1" applyFont="1" applyBorder="1" applyAlignment="1">
      <alignment horizontal="center"/>
    </xf>
    <xf numFmtId="1" fontId="8" fillId="0" borderId="0" xfId="0" applyNumberFormat="1" applyFont="1" applyAlignment="1">
      <alignment horizontal="center"/>
    </xf>
    <xf numFmtId="1" fontId="22" fillId="0" borderId="0" xfId="0" applyNumberFormat="1" applyFont="1" applyAlignment="1">
      <alignment horizontal="center"/>
    </xf>
    <xf numFmtId="0" fontId="19" fillId="0" borderId="0" xfId="0" applyFont="1" applyAlignment="1">
      <alignment horizontal="left" wrapText="1"/>
    </xf>
    <xf numFmtId="0" fontId="4" fillId="0" borderId="13" xfId="0" applyFont="1" applyBorder="1" applyAlignment="1">
      <alignment horizontal="center" vertical="center" wrapText="1"/>
    </xf>
    <xf numFmtId="49" fontId="8" fillId="0" borderId="13" xfId="0" applyNumberFormat="1" applyFont="1" applyBorder="1" applyAlignment="1">
      <alignment horizontal="center"/>
    </xf>
    <xf numFmtId="49" fontId="8" fillId="0" borderId="25" xfId="0" applyNumberFormat="1" applyFont="1" applyBorder="1" applyAlignment="1">
      <alignment horizontal="center"/>
    </xf>
    <xf numFmtId="49" fontId="8" fillId="0" borderId="26" xfId="0" applyNumberFormat="1" applyFont="1" applyBorder="1" applyAlignment="1">
      <alignment horizontal="center"/>
    </xf>
    <xf numFmtId="1" fontId="8" fillId="0" borderId="13" xfId="0" applyNumberFormat="1" applyFont="1" applyBorder="1" applyAlignment="1">
      <alignment horizontal="center"/>
    </xf>
    <xf numFmtId="0" fontId="22" fillId="0" borderId="0" xfId="0" applyFont="1" applyAlignment="1">
      <alignment horizontal="center" vertical="center" wrapText="1"/>
    </xf>
    <xf numFmtId="0" fontId="8" fillId="0" borderId="17"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6" xfId="0" applyFont="1" applyBorder="1" applyAlignment="1">
      <alignment horizontal="center" vertical="center" wrapText="1"/>
    </xf>
    <xf numFmtId="49" fontId="8" fillId="0" borderId="18" xfId="0" applyNumberFormat="1" applyFont="1" applyBorder="1" applyAlignment="1">
      <alignment horizontal="center"/>
    </xf>
    <xf numFmtId="49" fontId="8" fillId="0" borderId="19" xfId="0" applyNumberFormat="1" applyFont="1" applyBorder="1" applyAlignment="1">
      <alignment horizontal="center"/>
    </xf>
    <xf numFmtId="0" fontId="8" fillId="0" borderId="24" xfId="0" applyFont="1" applyBorder="1" applyAlignment="1">
      <alignment horizontal="center" vertical="center" wrapText="1"/>
    </xf>
    <xf numFmtId="0" fontId="8" fillId="0" borderId="26" xfId="0" applyFont="1" applyBorder="1" applyAlignment="1">
      <alignment horizontal="center" vertical="center" wrapText="1"/>
    </xf>
    <xf numFmtId="0" fontId="25" fillId="0" borderId="0" xfId="1" applyFont="1" applyAlignment="1">
      <alignment horizontal="center" vertical="center" wrapText="1"/>
    </xf>
    <xf numFmtId="0" fontId="3" fillId="0" borderId="15" xfId="1" applyBorder="1" applyAlignment="1" applyProtection="1">
      <alignment horizontal="center" vertical="center"/>
      <protection locked="0"/>
    </xf>
    <xf numFmtId="0" fontId="3" fillId="0" borderId="15" xfId="1" applyBorder="1" applyAlignment="1">
      <alignment horizontal="center" vertical="center"/>
    </xf>
    <xf numFmtId="0" fontId="3" fillId="0" borderId="15" xfId="1" applyBorder="1" applyAlignment="1">
      <alignment horizontal="center"/>
    </xf>
    <xf numFmtId="0" fontId="3" fillId="0" borderId="15" xfId="1" applyBorder="1" applyAlignment="1" applyProtection="1">
      <alignment horizontal="center"/>
      <protection locked="0"/>
    </xf>
    <xf numFmtId="0" fontId="3" fillId="0" borderId="17" xfId="1" applyBorder="1" applyAlignment="1">
      <alignment horizontal="center" vertical="center"/>
    </xf>
    <xf numFmtId="0" fontId="3" fillId="0" borderId="12" xfId="1" applyBorder="1" applyAlignment="1">
      <alignment horizontal="center" vertical="center"/>
    </xf>
    <xf numFmtId="0" fontId="3" fillId="0" borderId="17" xfId="1" applyBorder="1" applyAlignment="1" applyProtection="1">
      <alignment horizontal="center" vertical="center"/>
      <protection locked="0"/>
    </xf>
    <xf numFmtId="0" fontId="3" fillId="0" borderId="12" xfId="1" applyBorder="1" applyAlignment="1" applyProtection="1">
      <alignment horizontal="center" vertical="center"/>
      <protection locked="0"/>
    </xf>
    <xf numFmtId="0" fontId="3" fillId="0" borderId="13" xfId="1" applyBorder="1" applyAlignment="1" applyProtection="1">
      <alignment horizontal="center"/>
      <protection locked="0"/>
    </xf>
    <xf numFmtId="0" fontId="3" fillId="0" borderId="0" xfId="1" applyAlignment="1">
      <alignment horizontal="left"/>
    </xf>
    <xf numFmtId="0" fontId="3" fillId="0" borderId="0" xfId="1" applyAlignment="1">
      <alignment horizontal="center"/>
    </xf>
    <xf numFmtId="0" fontId="1" fillId="0" borderId="15" xfId="1" applyFont="1" applyBorder="1" applyAlignment="1" applyProtection="1">
      <alignment horizontal="center" vertical="center"/>
      <protection locked="0"/>
    </xf>
    <xf numFmtId="0" fontId="1" fillId="0" borderId="15" xfId="1" applyFont="1" applyBorder="1" applyAlignment="1">
      <alignment horizontal="center" vertical="center"/>
    </xf>
    <xf numFmtId="0" fontId="3" fillId="0" borderId="12" xfId="1" applyBorder="1" applyAlignment="1" applyProtection="1">
      <alignment horizontal="center"/>
      <protection locked="0"/>
    </xf>
    <xf numFmtId="0" fontId="30" fillId="0" borderId="0" xfId="1" applyFont="1" applyAlignment="1">
      <alignment horizontal="center" vertical="center" wrapText="1"/>
    </xf>
    <xf numFmtId="0" fontId="30" fillId="0" borderId="27" xfId="1" applyFont="1" applyBorder="1" applyAlignment="1">
      <alignment horizontal="center" vertical="center" wrapText="1"/>
    </xf>
    <xf numFmtId="0" fontId="8" fillId="0" borderId="28" xfId="0" applyFont="1" applyBorder="1" applyAlignment="1">
      <alignment horizontal="center" vertical="center" wrapText="1"/>
    </xf>
    <xf numFmtId="164" fontId="0" fillId="0" borderId="17" xfId="0" applyNumberFormat="1" applyBorder="1" applyAlignment="1">
      <alignment horizontal="center"/>
    </xf>
    <xf numFmtId="164" fontId="0" fillId="0" borderId="12" xfId="0" applyNumberFormat="1" applyBorder="1" applyAlignment="1">
      <alignment horizontal="center"/>
    </xf>
    <xf numFmtId="164" fontId="0" fillId="0" borderId="16" xfId="0" applyNumberFormat="1" applyBorder="1" applyAlignment="1">
      <alignment horizontal="center"/>
    </xf>
    <xf numFmtId="164" fontId="0" fillId="0" borderId="15" xfId="0" quotePrefix="1" applyNumberFormat="1" applyBorder="1" applyAlignment="1">
      <alignment horizontal="center"/>
    </xf>
    <xf numFmtId="0" fontId="0" fillId="0" borderId="14" xfId="0" applyBorder="1" applyAlignment="1">
      <alignment horizontal="center"/>
    </xf>
    <xf numFmtId="0" fontId="0" fillId="0" borderId="29" xfId="0" applyBorder="1" applyAlignment="1">
      <alignment horizontal="center"/>
    </xf>
    <xf numFmtId="0" fontId="0" fillId="0" borderId="28" xfId="0" applyBorder="1" applyAlignment="1">
      <alignment horizontal="center"/>
    </xf>
    <xf numFmtId="164" fontId="0" fillId="0" borderId="17" xfId="0" quotePrefix="1" applyNumberFormat="1" applyBorder="1" applyAlignment="1">
      <alignment horizontal="center"/>
    </xf>
    <xf numFmtId="164" fontId="0" fillId="0" borderId="16" xfId="0" quotePrefix="1" applyNumberFormat="1" applyBorder="1" applyAlignment="1">
      <alignment horizontal="center"/>
    </xf>
    <xf numFmtId="0" fontId="0" fillId="0" borderId="17" xfId="0" quotePrefix="1" applyBorder="1" applyAlignment="1">
      <alignment horizontal="center"/>
    </xf>
    <xf numFmtId="0" fontId="0" fillId="0" borderId="16" xfId="0" quotePrefix="1" applyBorder="1" applyAlignment="1">
      <alignment horizontal="center"/>
    </xf>
    <xf numFmtId="0" fontId="8" fillId="0" borderId="14" xfId="0" applyFont="1" applyBorder="1" applyAlignment="1">
      <alignment horizontal="center" vertical="center"/>
    </xf>
    <xf numFmtId="0" fontId="8" fillId="0" borderId="29" xfId="0" applyFont="1" applyBorder="1" applyAlignment="1">
      <alignment horizontal="center" vertical="center"/>
    </xf>
    <xf numFmtId="0" fontId="8" fillId="0" borderId="28" xfId="0" applyFont="1" applyBorder="1" applyAlignment="1">
      <alignment horizontal="center" vertical="center"/>
    </xf>
    <xf numFmtId="0" fontId="8" fillId="0" borderId="14" xfId="2" applyBorder="1" applyAlignment="1">
      <alignment horizontal="center"/>
    </xf>
    <xf numFmtId="0" fontId="8" fillId="0" borderId="29" xfId="2" applyBorder="1" applyAlignment="1">
      <alignment horizontal="center"/>
    </xf>
    <xf numFmtId="0" fontId="8" fillId="0" borderId="28" xfId="2"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3" fontId="8" fillId="0" borderId="17" xfId="0" applyNumberFormat="1" applyFont="1" applyBorder="1" applyAlignment="1">
      <alignment horizontal="center" vertical="center" wrapText="1"/>
    </xf>
    <xf numFmtId="3" fontId="8" fillId="0" borderId="16" xfId="0" applyNumberFormat="1" applyFont="1" applyBorder="1" applyAlignment="1">
      <alignment horizontal="center" vertical="center" wrapText="1"/>
    </xf>
    <xf numFmtId="3" fontId="0" fillId="0" borderId="17" xfId="0" applyNumberFormat="1" applyBorder="1" applyAlignment="1">
      <alignment horizontal="center"/>
    </xf>
    <xf numFmtId="3" fontId="0" fillId="0" borderId="12" xfId="0" applyNumberFormat="1" applyBorder="1" applyAlignment="1">
      <alignment horizontal="center"/>
    </xf>
    <xf numFmtId="3" fontId="0" fillId="0" borderId="16" xfId="0" applyNumberFormat="1" applyBorder="1" applyAlignment="1">
      <alignment horizontal="center"/>
    </xf>
    <xf numFmtId="0" fontId="8" fillId="0" borderId="21" xfId="2" applyBorder="1" applyAlignment="1">
      <alignment horizontal="center"/>
    </xf>
    <xf numFmtId="0" fontId="8" fillId="0" borderId="13" xfId="2" applyBorder="1" applyAlignment="1">
      <alignment horizontal="center"/>
    </xf>
    <xf numFmtId="0" fontId="4" fillId="7" borderId="13" xfId="2" applyFont="1" applyFill="1" applyBorder="1" applyAlignment="1" applyProtection="1">
      <alignment horizontal="center"/>
      <protection locked="0"/>
    </xf>
    <xf numFmtId="0" fontId="8" fillId="7" borderId="13" xfId="2" applyFill="1" applyBorder="1" applyAlignment="1" applyProtection="1">
      <alignment horizontal="center"/>
      <protection locked="0"/>
    </xf>
    <xf numFmtId="3" fontId="8" fillId="7" borderId="13" xfId="2" applyNumberFormat="1" applyFill="1" applyBorder="1" applyAlignment="1" applyProtection="1">
      <alignment horizontal="center"/>
      <protection locked="0"/>
    </xf>
    <xf numFmtId="0" fontId="6" fillId="0" borderId="0" xfId="2" applyFont="1" applyAlignment="1">
      <alignment horizontal="right"/>
    </xf>
    <xf numFmtId="0" fontId="7" fillId="0" borderId="13" xfId="2" applyFont="1" applyBorder="1" applyAlignment="1" applyProtection="1">
      <alignment horizontal="center"/>
      <protection locked="0"/>
    </xf>
    <xf numFmtId="0" fontId="6" fillId="0" borderId="9" xfId="2" applyFont="1" applyBorder="1" applyAlignment="1">
      <alignment horizontal="center"/>
    </xf>
    <xf numFmtId="0" fontId="8" fillId="0" borderId="22" xfId="2" applyBorder="1" applyAlignment="1">
      <alignment horizontal="center"/>
    </xf>
    <xf numFmtId="0" fontId="8" fillId="0" borderId="1" xfId="2" applyBorder="1" applyAlignment="1">
      <alignment horizontal="center"/>
    </xf>
    <xf numFmtId="0" fontId="8" fillId="0" borderId="11" xfId="2" applyBorder="1" applyAlignment="1">
      <alignment horizontal="center"/>
    </xf>
    <xf numFmtId="0" fontId="8" fillId="0" borderId="0" xfId="2" applyAlignment="1">
      <alignment horizontal="center"/>
    </xf>
    <xf numFmtId="0" fontId="5" fillId="0" borderId="1" xfId="2" applyFont="1" applyBorder="1" applyAlignment="1">
      <alignment horizontal="center"/>
    </xf>
    <xf numFmtId="0" fontId="5" fillId="0" borderId="0" xfId="2" applyFont="1" applyAlignment="1">
      <alignment horizontal="center"/>
    </xf>
    <xf numFmtId="0" fontId="6" fillId="0" borderId="0" xfId="2" applyFont="1" applyAlignment="1">
      <alignment horizontal="left"/>
    </xf>
    <xf numFmtId="0" fontId="7" fillId="0" borderId="12" xfId="2" applyFont="1" applyBorder="1" applyAlignment="1">
      <alignment horizontal="center"/>
    </xf>
    <xf numFmtId="0" fontId="5" fillId="0" borderId="0" xfId="2" applyFont="1" applyAlignment="1">
      <alignment horizontal="center" vertical="top"/>
    </xf>
    <xf numFmtId="14" fontId="6" fillId="0" borderId="0" xfId="2" applyNumberFormat="1" applyFont="1" applyAlignment="1">
      <alignment horizontal="right"/>
    </xf>
    <xf numFmtId="167" fontId="7" fillId="0" borderId="13" xfId="2" applyNumberFormat="1" applyFont="1" applyBorder="1" applyAlignment="1" applyProtection="1">
      <alignment horizontal="center"/>
      <protection locked="0"/>
    </xf>
    <xf numFmtId="0" fontId="8" fillId="0" borderId="0" xfId="2" applyAlignment="1">
      <alignment horizontal="left" vertical="top" wrapText="1"/>
    </xf>
    <xf numFmtId="0" fontId="8" fillId="0" borderId="0" xfId="2" applyAlignment="1">
      <alignment horizontal="right"/>
    </xf>
    <xf numFmtId="1" fontId="8" fillId="2" borderId="0" xfId="2" applyNumberFormat="1" applyFill="1" applyAlignment="1" applyProtection="1">
      <alignment horizontal="center"/>
      <protection locked="0"/>
    </xf>
    <xf numFmtId="1" fontId="8" fillId="7" borderId="0" xfId="2" applyNumberFormat="1" applyFill="1" applyAlignment="1" applyProtection="1">
      <alignment horizontal="center"/>
      <protection locked="0"/>
    </xf>
    <xf numFmtId="1" fontId="8" fillId="0" borderId="0" xfId="2" applyNumberFormat="1" applyAlignment="1">
      <alignment horizontal="center"/>
    </xf>
    <xf numFmtId="0" fontId="4" fillId="0" borderId="13" xfId="2" applyFont="1" applyBorder="1" applyAlignment="1">
      <alignment horizontal="center"/>
    </xf>
    <xf numFmtId="167" fontId="7" fillId="0" borderId="12" xfId="2" applyNumberFormat="1" applyFont="1" applyBorder="1" applyAlignment="1" applyProtection="1">
      <alignment horizontal="center"/>
      <protection locked="0"/>
    </xf>
    <xf numFmtId="164" fontId="8" fillId="0" borderId="0" xfId="2" applyNumberFormat="1" applyAlignment="1">
      <alignment horizontal="center"/>
    </xf>
    <xf numFmtId="0" fontId="8" fillId="8" borderId="0" xfId="2" applyFill="1" applyAlignment="1">
      <alignment horizontal="center" vertical="center" wrapText="1"/>
    </xf>
    <xf numFmtId="164" fontId="8" fillId="7" borderId="0" xfId="2" applyNumberFormat="1" applyFill="1" applyAlignment="1" applyProtection="1">
      <alignment horizontal="center"/>
      <protection locked="0"/>
    </xf>
    <xf numFmtId="0" fontId="8" fillId="0" borderId="15" xfId="0" applyFont="1" applyBorder="1" applyAlignment="1">
      <alignment horizontal="center"/>
    </xf>
    <xf numFmtId="0" fontId="8" fillId="0" borderId="18" xfId="2" applyBorder="1" applyAlignment="1">
      <alignment horizontal="center" wrapText="1"/>
    </xf>
    <xf numFmtId="0" fontId="8" fillId="0" borderId="9" xfId="2" applyBorder="1" applyAlignment="1">
      <alignment horizontal="center" wrapText="1"/>
    </xf>
    <xf numFmtId="0" fontId="8" fillId="0" borderId="19" xfId="2" applyBorder="1" applyAlignment="1">
      <alignment horizontal="center" wrapText="1"/>
    </xf>
    <xf numFmtId="0" fontId="8" fillId="0" borderId="25" xfId="2" applyBorder="1" applyAlignment="1">
      <alignment horizontal="center" wrapText="1"/>
    </xf>
    <xf numFmtId="0" fontId="8" fillId="0" borderId="13" xfId="2" applyBorder="1" applyAlignment="1">
      <alignment horizontal="center" wrapText="1"/>
    </xf>
    <xf numFmtId="0" fontId="8" fillId="0" borderId="26" xfId="2" applyBorder="1" applyAlignment="1">
      <alignment horizontal="center" wrapText="1"/>
    </xf>
    <xf numFmtId="0" fontId="8" fillId="0" borderId="29" xfId="0" applyFont="1" applyBorder="1" applyAlignment="1">
      <alignment horizontal="center" vertical="center" wrapText="1"/>
    </xf>
    <xf numFmtId="164" fontId="8" fillId="2" borderId="0" xfId="2" applyNumberFormat="1" applyFill="1" applyAlignment="1" applyProtection="1">
      <alignment horizontal="center"/>
      <protection locked="0"/>
    </xf>
    <xf numFmtId="0" fontId="8" fillId="0" borderId="15" xfId="2" applyBorder="1" applyAlignment="1">
      <alignment horizontal="center" vertical="center" wrapText="1"/>
    </xf>
    <xf numFmtId="0" fontId="8" fillId="0" borderId="14" xfId="2" applyBorder="1" applyAlignment="1">
      <alignment horizontal="center" vertical="center" wrapText="1"/>
    </xf>
    <xf numFmtId="0" fontId="8" fillId="0" borderId="18" xfId="2" applyBorder="1" applyAlignment="1">
      <alignment horizontal="center" vertical="center" wrapText="1"/>
    </xf>
    <xf numFmtId="0" fontId="8" fillId="0" borderId="9" xfId="2" applyBorder="1" applyAlignment="1">
      <alignment horizontal="center" vertical="center" wrapText="1"/>
    </xf>
    <xf numFmtId="0" fontId="8" fillId="0" borderId="19" xfId="2" applyBorder="1" applyAlignment="1">
      <alignment horizontal="center" vertical="center" wrapText="1"/>
    </xf>
    <xf numFmtId="0" fontId="8" fillId="0" borderId="20" xfId="2" applyBorder="1" applyAlignment="1">
      <alignment horizontal="center" vertical="center" wrapText="1"/>
    </xf>
    <xf numFmtId="0" fontId="8" fillId="0" borderId="0" xfId="2" applyAlignment="1">
      <alignment horizontal="center" vertical="center" wrapText="1"/>
    </xf>
    <xf numFmtId="0" fontId="8" fillId="0" borderId="17" xfId="2" applyBorder="1" applyAlignment="1">
      <alignment horizontal="center"/>
    </xf>
    <xf numFmtId="0" fontId="8" fillId="0" borderId="12" xfId="2" applyBorder="1" applyAlignment="1">
      <alignment horizontal="center"/>
    </xf>
    <xf numFmtId="0" fontId="8" fillId="0" borderId="16" xfId="2" applyBorder="1" applyAlignment="1">
      <alignment horizontal="center"/>
    </xf>
    <xf numFmtId="165" fontId="8" fillId="0" borderId="17" xfId="2" applyNumberFormat="1" applyBorder="1" applyAlignment="1">
      <alignment horizontal="center"/>
    </xf>
    <xf numFmtId="165" fontId="8" fillId="0" borderId="12" xfId="2" applyNumberFormat="1" applyBorder="1" applyAlignment="1">
      <alignment horizontal="center"/>
    </xf>
    <xf numFmtId="165" fontId="8" fillId="0" borderId="16" xfId="2" applyNumberFormat="1" applyBorder="1" applyAlignment="1">
      <alignment horizontal="center"/>
    </xf>
    <xf numFmtId="0" fontId="13" fillId="0" borderId="18" xfId="2" applyFont="1" applyBorder="1" applyAlignment="1">
      <alignment horizontal="center" vertical="center" wrapText="1"/>
    </xf>
    <xf numFmtId="0" fontId="13" fillId="0" borderId="9" xfId="2" applyFont="1" applyBorder="1" applyAlignment="1">
      <alignment horizontal="center" vertical="center" wrapText="1"/>
    </xf>
    <xf numFmtId="0" fontId="13" fillId="0" borderId="19" xfId="2" applyFont="1" applyBorder="1" applyAlignment="1">
      <alignment horizontal="center" vertical="center" wrapText="1"/>
    </xf>
    <xf numFmtId="0" fontId="13" fillId="0" borderId="20" xfId="2" applyFont="1" applyBorder="1" applyAlignment="1">
      <alignment horizontal="center" vertical="center" wrapText="1"/>
    </xf>
    <xf numFmtId="0" fontId="13" fillId="0" borderId="0" xfId="2" applyFont="1" applyAlignment="1">
      <alignment horizontal="center" vertical="center" wrapText="1"/>
    </xf>
    <xf numFmtId="0" fontId="13" fillId="0" borderId="24" xfId="2" applyFont="1" applyBorder="1" applyAlignment="1">
      <alignment horizontal="center" vertical="center" wrapText="1"/>
    </xf>
    <xf numFmtId="0" fontId="13" fillId="0" borderId="18" xfId="2" applyFont="1" applyBorder="1" applyAlignment="1">
      <alignment horizontal="center" vertical="center"/>
    </xf>
    <xf numFmtId="0" fontId="13" fillId="0" borderId="9" xfId="2" applyFont="1" applyBorder="1" applyAlignment="1">
      <alignment horizontal="center" vertical="center"/>
    </xf>
    <xf numFmtId="0" fontId="13" fillId="0" borderId="19" xfId="2" applyFont="1" applyBorder="1" applyAlignment="1">
      <alignment horizontal="center" vertical="center"/>
    </xf>
    <xf numFmtId="0" fontId="13" fillId="0" borderId="20" xfId="2" applyFont="1" applyBorder="1" applyAlignment="1">
      <alignment horizontal="center" vertical="center"/>
    </xf>
    <xf numFmtId="0" fontId="13" fillId="0" borderId="0" xfId="2" applyFont="1" applyAlignment="1">
      <alignment horizontal="center" vertical="center"/>
    </xf>
    <xf numFmtId="0" fontId="13" fillId="0" borderId="24" xfId="2" applyFont="1" applyBorder="1" applyAlignment="1">
      <alignment horizontal="center" vertical="center"/>
    </xf>
    <xf numFmtId="0" fontId="13" fillId="0" borderId="15"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8" xfId="2" applyFont="1" applyBorder="1" applyAlignment="1">
      <alignment horizontal="center"/>
    </xf>
    <xf numFmtId="0" fontId="13" fillId="0" borderId="9" xfId="2" applyFont="1" applyBorder="1" applyAlignment="1">
      <alignment horizontal="center"/>
    </xf>
    <xf numFmtId="49" fontId="13" fillId="0" borderId="18" xfId="2" applyNumberFormat="1" applyFont="1" applyBorder="1" applyAlignment="1">
      <alignment horizontal="center"/>
    </xf>
    <xf numFmtId="49" fontId="13" fillId="0" borderId="9" xfId="2" applyNumberFormat="1" applyFont="1" applyBorder="1" applyAlignment="1">
      <alignment horizontal="center"/>
    </xf>
    <xf numFmtId="49" fontId="13" fillId="0" borderId="19" xfId="2" applyNumberFormat="1" applyFont="1" applyBorder="1" applyAlignment="1">
      <alignment horizontal="center"/>
    </xf>
    <xf numFmtId="49" fontId="18" fillId="0" borderId="18" xfId="2" applyNumberFormat="1" applyFont="1" applyBorder="1" applyAlignment="1">
      <alignment horizontal="center"/>
    </xf>
    <xf numFmtId="0" fontId="13" fillId="0" borderId="20" xfId="2" applyFont="1" applyBorder="1" applyAlignment="1">
      <alignment horizontal="center"/>
    </xf>
    <xf numFmtId="0" fontId="13" fillId="0" borderId="0" xfId="2" applyFont="1" applyAlignment="1">
      <alignment horizontal="center"/>
    </xf>
    <xf numFmtId="49" fontId="13" fillId="0" borderId="20" xfId="2" applyNumberFormat="1" applyFont="1" applyBorder="1" applyAlignment="1">
      <alignment horizontal="center"/>
    </xf>
    <xf numFmtId="49" fontId="13" fillId="0" borderId="0" xfId="2" applyNumberFormat="1" applyFont="1" applyAlignment="1">
      <alignment horizontal="center"/>
    </xf>
    <xf numFmtId="49" fontId="13" fillId="0" borderId="24" xfId="2" applyNumberFormat="1" applyFont="1" applyBorder="1" applyAlignment="1">
      <alignment horizontal="center"/>
    </xf>
    <xf numFmtId="49" fontId="18" fillId="0" borderId="20" xfId="2" applyNumberFormat="1" applyFont="1" applyBorder="1" applyAlignment="1">
      <alignment horizontal="center"/>
    </xf>
    <xf numFmtId="49" fontId="13" fillId="0" borderId="25" xfId="2" applyNumberFormat="1" applyFont="1" applyBorder="1" applyAlignment="1">
      <alignment horizontal="center"/>
    </xf>
    <xf numFmtId="49" fontId="13" fillId="0" borderId="13" xfId="2" applyNumberFormat="1" applyFont="1" applyBorder="1" applyAlignment="1">
      <alignment horizontal="center"/>
    </xf>
    <xf numFmtId="49" fontId="13" fillId="0" borderId="26" xfId="2" applyNumberFormat="1" applyFont="1" applyBorder="1" applyAlignment="1">
      <alignment horizontal="center"/>
    </xf>
    <xf numFmtId="49" fontId="18" fillId="0" borderId="25" xfId="2" applyNumberFormat="1" applyFont="1" applyBorder="1" applyAlignment="1">
      <alignment horizontal="center"/>
    </xf>
    <xf numFmtId="0" fontId="13" fillId="0" borderId="25" xfId="2" applyFont="1" applyBorder="1" applyAlignment="1">
      <alignment horizontal="center"/>
    </xf>
    <xf numFmtId="0" fontId="13" fillId="0" borderId="13" xfId="2" applyFont="1" applyBorder="1" applyAlignment="1">
      <alignment horizontal="center"/>
    </xf>
    <xf numFmtId="0" fontId="4" fillId="0" borderId="0" xfId="2" applyFont="1" applyAlignment="1">
      <alignment horizontal="center"/>
    </xf>
    <xf numFmtId="0" fontId="8" fillId="0" borderId="0" xfId="2" applyAlignment="1">
      <alignment horizontal="left" vertical="top"/>
    </xf>
    <xf numFmtId="0" fontId="8" fillId="0" borderId="0" xfId="2" applyAlignment="1" applyProtection="1">
      <alignment horizontal="center" vertical="top"/>
      <protection locked="0"/>
    </xf>
    <xf numFmtId="0" fontId="11" fillId="0" borderId="0" xfId="2" applyFont="1" applyAlignment="1">
      <alignment horizontal="left" vertical="top"/>
    </xf>
    <xf numFmtId="0" fontId="11" fillId="0" borderId="0" xfId="2" applyFont="1" applyAlignment="1">
      <alignment horizontal="center"/>
    </xf>
    <xf numFmtId="0" fontId="8" fillId="2" borderId="0" xfId="2" applyFill="1" applyAlignment="1" applyProtection="1">
      <alignment horizontal="center" vertical="top"/>
      <protection locked="0"/>
    </xf>
    <xf numFmtId="0" fontId="8" fillId="0" borderId="0" xfId="2" applyAlignment="1">
      <alignment horizontal="center" vertical="top"/>
    </xf>
    <xf numFmtId="0" fontId="8" fillId="0" borderId="9" xfId="2" applyBorder="1" applyAlignment="1">
      <alignment horizontal="center" vertical="top"/>
    </xf>
    <xf numFmtId="164" fontId="8" fillId="0" borderId="0" xfId="2" applyNumberFormat="1" applyAlignment="1">
      <alignment horizontal="center" vertical="top"/>
    </xf>
    <xf numFmtId="0" fontId="13" fillId="0" borderId="25" xfId="2" applyFont="1" applyBorder="1" applyAlignment="1">
      <alignment horizontal="center" vertical="center" wrapText="1"/>
    </xf>
    <xf numFmtId="0" fontId="13" fillId="0" borderId="13" xfId="2" applyFont="1" applyBorder="1" applyAlignment="1">
      <alignment horizontal="center" vertical="center" wrapText="1"/>
    </xf>
    <xf numFmtId="0" fontId="13" fillId="0" borderId="26" xfId="2" applyFont="1" applyBorder="1" applyAlignment="1">
      <alignment horizontal="center" vertical="center" wrapText="1"/>
    </xf>
    <xf numFmtId="0" fontId="7" fillId="0" borderId="23" xfId="2" applyFont="1" applyBorder="1" applyAlignment="1" applyProtection="1">
      <alignment horizontal="center"/>
      <protection locked="0"/>
    </xf>
    <xf numFmtId="0" fontId="7" fillId="0" borderId="12" xfId="2" applyFont="1" applyBorder="1" applyAlignment="1" applyProtection="1">
      <alignment horizontal="center"/>
      <protection locked="0"/>
    </xf>
    <xf numFmtId="49" fontId="8" fillId="0" borderId="25" xfId="2" applyNumberFormat="1" applyBorder="1" applyAlignment="1">
      <alignment horizontal="center"/>
    </xf>
    <xf numFmtId="49" fontId="8" fillId="0" borderId="13" xfId="2" applyNumberFormat="1" applyBorder="1" applyAlignment="1">
      <alignment horizontal="center"/>
    </xf>
    <xf numFmtId="49" fontId="8" fillId="0" borderId="26" xfId="2" applyNumberFormat="1" applyBorder="1" applyAlignment="1">
      <alignment horizontal="center"/>
    </xf>
    <xf numFmtId="0" fontId="8" fillId="0" borderId="17" xfId="2" applyBorder="1" applyAlignment="1">
      <alignment horizontal="center" vertical="center" wrapText="1"/>
    </xf>
    <xf numFmtId="0" fontId="8" fillId="0" borderId="12" xfId="2" applyBorder="1" applyAlignment="1">
      <alignment horizontal="center" vertical="center" wrapText="1"/>
    </xf>
    <xf numFmtId="1" fontId="8" fillId="0" borderId="17" xfId="2" applyNumberFormat="1" applyBorder="1" applyAlignment="1">
      <alignment horizontal="center"/>
    </xf>
    <xf numFmtId="1" fontId="8" fillId="0" borderId="12" xfId="2" applyNumberFormat="1" applyBorder="1" applyAlignment="1">
      <alignment horizontal="center"/>
    </xf>
    <xf numFmtId="1" fontId="8" fillId="0" borderId="16" xfId="2" applyNumberFormat="1" applyBorder="1" applyAlignment="1">
      <alignment horizontal="center"/>
    </xf>
    <xf numFmtId="0" fontId="8" fillId="0" borderId="24" xfId="2" applyBorder="1" applyAlignment="1">
      <alignment horizontal="center" vertical="center" wrapText="1"/>
    </xf>
    <xf numFmtId="0" fontId="8" fillId="0" borderId="25" xfId="2" applyBorder="1" applyAlignment="1">
      <alignment horizontal="center" vertical="center" wrapText="1"/>
    </xf>
    <xf numFmtId="0" fontId="8" fillId="0" borderId="13" xfId="2" applyBorder="1" applyAlignment="1">
      <alignment horizontal="center" vertical="center" wrapText="1"/>
    </xf>
    <xf numFmtId="0" fontId="8" fillId="0" borderId="26" xfId="2" applyBorder="1" applyAlignment="1">
      <alignment horizontal="center" vertical="center" wrapText="1"/>
    </xf>
    <xf numFmtId="0" fontId="8" fillId="0" borderId="16" xfId="2" applyBorder="1" applyAlignment="1">
      <alignment horizontal="center" vertical="center" wrapText="1"/>
    </xf>
    <xf numFmtId="49" fontId="8" fillId="0" borderId="18" xfId="2" applyNumberFormat="1" applyBorder="1" applyAlignment="1">
      <alignment horizontal="center"/>
    </xf>
    <xf numFmtId="49" fontId="8" fillId="0" borderId="9" xfId="2" applyNumberFormat="1" applyBorder="1" applyAlignment="1">
      <alignment horizontal="center"/>
    </xf>
    <xf numFmtId="49" fontId="8" fillId="0" borderId="19" xfId="2" applyNumberFormat="1" applyBorder="1" applyAlignment="1">
      <alignment horizontal="center"/>
    </xf>
    <xf numFmtId="0" fontId="8" fillId="0" borderId="0" xfId="2" applyAlignment="1">
      <alignment horizontal="center" vertical="top" wrapText="1"/>
    </xf>
    <xf numFmtId="1" fontId="8" fillId="0" borderId="13" xfId="2" applyNumberFormat="1" applyBorder="1" applyAlignment="1">
      <alignment horizontal="center"/>
    </xf>
    <xf numFmtId="0" fontId="8" fillId="0" borderId="13" xfId="2" applyBorder="1" applyAlignment="1">
      <alignment horizontal="center" vertical="top"/>
    </xf>
    <xf numFmtId="2" fontId="8" fillId="0" borderId="13" xfId="2" applyNumberFormat="1" applyBorder="1" applyAlignment="1">
      <alignment horizontal="center"/>
    </xf>
    <xf numFmtId="49" fontId="8" fillId="0" borderId="0" xfId="2" applyNumberFormat="1" applyAlignment="1">
      <alignment horizontal="center"/>
    </xf>
    <xf numFmtId="0" fontId="8" fillId="0" borderId="9" xfId="2" applyBorder="1" applyAlignment="1">
      <alignment horizontal="center"/>
    </xf>
    <xf numFmtId="168" fontId="8" fillId="2" borderId="0" xfId="2" applyNumberFormat="1" applyFill="1" applyAlignment="1" applyProtection="1">
      <alignment horizontal="center"/>
      <protection locked="0"/>
    </xf>
    <xf numFmtId="0" fontId="8" fillId="0" borderId="15" xfId="2" applyBorder="1" applyAlignment="1">
      <alignment horizontal="center" wrapText="1"/>
    </xf>
    <xf numFmtId="0" fontId="8" fillId="9" borderId="15" xfId="2" applyFill="1" applyBorder="1" applyAlignment="1">
      <alignment horizontal="center"/>
    </xf>
    <xf numFmtId="169" fontId="8" fillId="0" borderId="0" xfId="2" applyNumberFormat="1" applyAlignment="1">
      <alignment horizontal="center"/>
    </xf>
    <xf numFmtId="0" fontId="8" fillId="8" borderId="0" xfId="2" applyFill="1" applyAlignment="1">
      <alignment horizontal="center" wrapText="1"/>
    </xf>
    <xf numFmtId="169" fontId="8" fillId="12" borderId="0" xfId="2" applyNumberFormat="1" applyFill="1" applyAlignment="1">
      <alignment horizontal="center"/>
    </xf>
    <xf numFmtId="0" fontId="8" fillId="0" borderId="18" xfId="2" applyBorder="1" applyAlignment="1">
      <alignment horizontal="center"/>
    </xf>
    <xf numFmtId="0" fontId="8" fillId="0" borderId="19" xfId="2" applyBorder="1" applyAlignment="1">
      <alignment horizontal="center"/>
    </xf>
    <xf numFmtId="0" fontId="8" fillId="0" borderId="15" xfId="2" applyBorder="1" applyAlignment="1">
      <alignment horizontal="center"/>
    </xf>
    <xf numFmtId="164" fontId="8" fillId="0" borderId="15" xfId="2" applyNumberFormat="1" applyBorder="1" applyAlignment="1">
      <alignment horizontal="center"/>
    </xf>
    <xf numFmtId="49" fontId="8" fillId="0" borderId="13" xfId="2" applyNumberFormat="1" applyBorder="1" applyAlignment="1">
      <alignment horizontal="center" vertical="center" wrapText="1"/>
    </xf>
    <xf numFmtId="0" fontId="8" fillId="0" borderId="20" xfId="2" applyBorder="1" applyAlignment="1">
      <alignment horizontal="center"/>
    </xf>
    <xf numFmtId="0" fontId="8" fillId="0" borderId="24" xfId="2" applyBorder="1" applyAlignment="1">
      <alignment horizontal="center"/>
    </xf>
    <xf numFmtId="0" fontId="8" fillId="9" borderId="0" xfId="2" applyFill="1" applyAlignment="1">
      <alignment horizontal="center" wrapText="1"/>
    </xf>
    <xf numFmtId="0" fontId="17" fillId="0" borderId="0" xfId="2" applyFont="1" applyAlignment="1">
      <alignment horizontal="center" wrapText="1"/>
    </xf>
    <xf numFmtId="0" fontId="8" fillId="12" borderId="0" xfId="2" applyFill="1" applyAlignment="1">
      <alignment horizontal="center" wrapText="1"/>
    </xf>
    <xf numFmtId="0" fontId="8" fillId="0" borderId="25" xfId="2" applyBorder="1" applyAlignment="1">
      <alignment horizontal="center"/>
    </xf>
    <xf numFmtId="0" fontId="8" fillId="0" borderId="0" xfId="2" applyAlignment="1" applyProtection="1">
      <alignment horizontal="left" vertical="top" wrapText="1"/>
      <protection locked="0"/>
    </xf>
    <xf numFmtId="171" fontId="0" fillId="0" borderId="0" xfId="0" applyNumberFormat="1" applyAlignment="1">
      <alignment horizontal="center"/>
    </xf>
    <xf numFmtId="0" fontId="0" fillId="10" borderId="0" xfId="0" applyFill="1" applyAlignment="1">
      <alignment horizontal="center"/>
    </xf>
    <xf numFmtId="2" fontId="0" fillId="0" borderId="0" xfId="0" applyNumberFormat="1" applyAlignment="1">
      <alignment horizontal="center"/>
    </xf>
    <xf numFmtId="2" fontId="8" fillId="0" borderId="0" xfId="0" applyNumberFormat="1" applyFont="1" applyAlignment="1">
      <alignment horizontal="center"/>
    </xf>
    <xf numFmtId="0" fontId="8" fillId="0" borderId="1" xfId="0" applyFont="1" applyBorder="1" applyAlignment="1">
      <alignment horizontal="center" wrapText="1"/>
    </xf>
    <xf numFmtId="0" fontId="8" fillId="0" borderId="0" xfId="0" applyFont="1" applyAlignment="1">
      <alignment horizontal="center" wrapText="1"/>
    </xf>
    <xf numFmtId="0" fontId="8" fillId="0" borderId="6" xfId="0" applyFont="1" applyBorder="1" applyAlignment="1">
      <alignment horizontal="center"/>
    </xf>
    <xf numFmtId="173" fontId="0" fillId="0" borderId="0" xfId="0" applyNumberFormat="1" applyAlignment="1">
      <alignment horizontal="center"/>
    </xf>
    <xf numFmtId="172" fontId="0" fillId="0" borderId="0" xfId="0" applyNumberFormat="1" applyAlignment="1">
      <alignment horizontal="center"/>
    </xf>
    <xf numFmtId="0" fontId="0" fillId="11" borderId="0" xfId="0" applyFill="1" applyAlignment="1">
      <alignment horizontal="center"/>
    </xf>
    <xf numFmtId="171" fontId="0" fillId="0" borderId="12" xfId="0" applyNumberFormat="1" applyBorder="1" applyAlignment="1">
      <alignment horizontal="center"/>
    </xf>
    <xf numFmtId="0" fontId="8" fillId="0" borderId="0" xfId="0" applyFont="1" applyAlignment="1">
      <alignment horizontal="left" vertical="top" wrapText="1"/>
    </xf>
    <xf numFmtId="0" fontId="0" fillId="0" borderId="0" xfId="0" applyAlignment="1">
      <alignment horizontal="left" vertical="top" wrapText="1"/>
    </xf>
    <xf numFmtId="0" fontId="8" fillId="0" borderId="25" xfId="0" applyFont="1" applyBorder="1" applyAlignment="1">
      <alignment horizontal="center"/>
    </xf>
    <xf numFmtId="0" fontId="0" fillId="0" borderId="26" xfId="0" applyBorder="1" applyAlignment="1">
      <alignment horizontal="center"/>
    </xf>
    <xf numFmtId="0" fontId="0" fillId="6" borderId="13" xfId="0" applyFill="1" applyBorder="1" applyAlignment="1" applyProtection="1">
      <alignment horizontal="center"/>
      <protection locked="0"/>
    </xf>
    <xf numFmtId="0" fontId="0" fillId="0" borderId="0" xfId="0" applyAlignment="1">
      <alignment horizontal="right"/>
    </xf>
    <xf numFmtId="0" fontId="8" fillId="6" borderId="13" xfId="0" applyFont="1" applyFill="1" applyBorder="1" applyAlignment="1" applyProtection="1">
      <alignment horizontal="center"/>
      <protection locked="0"/>
    </xf>
    <xf numFmtId="2" fontId="0" fillId="6" borderId="0" xfId="0" applyNumberFormat="1" applyFill="1" applyAlignment="1" applyProtection="1">
      <alignment horizontal="center"/>
      <protection locked="0"/>
    </xf>
    <xf numFmtId="0" fontId="8" fillId="0" borderId="0" xfId="0" applyFont="1" applyAlignment="1">
      <alignment horizontal="right"/>
    </xf>
    <xf numFmtId="171" fontId="8" fillId="12" borderId="13" xfId="0" applyNumberFormat="1" applyFont="1" applyFill="1" applyBorder="1" applyAlignment="1" applyProtection="1">
      <alignment horizontal="center"/>
      <protection locked="0"/>
    </xf>
    <xf numFmtId="171" fontId="0" fillId="12" borderId="12" xfId="0" applyNumberFormat="1" applyFill="1" applyBorder="1" applyAlignment="1" applyProtection="1">
      <alignment horizontal="center"/>
      <protection locked="0"/>
    </xf>
    <xf numFmtId="0" fontId="8" fillId="0" borderId="2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cellXfs>
  <cellStyles count="3">
    <cellStyle name="Normal" xfId="0" builtinId="0"/>
    <cellStyle name="Normal 2" xfId="1" xr:uid="{00000000-0005-0000-0000-000001000000}"/>
    <cellStyle name="Normal 3" xfId="2" xr:uid="{00000000-0005-0000-0000-000002000000}"/>
  </cellStyles>
  <dxfs count="597">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mruColors>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38100</xdr:rowOff>
    </xdr:from>
    <xdr:to>
      <xdr:col>5</xdr:col>
      <xdr:colOff>151319</xdr:colOff>
      <xdr:row>4</xdr:row>
      <xdr:rowOff>84644</xdr:rowOff>
    </xdr:to>
    <xdr:pic>
      <xdr:nvPicPr>
        <xdr:cNvPr id="6" name="Picture 5">
          <a:extLst>
            <a:ext uri="{FF2B5EF4-FFF2-40B4-BE49-F238E27FC236}">
              <a16:creationId xmlns:a16="http://schemas.microsoft.com/office/drawing/2014/main" id="{3C52E746-FC7A-4B39-9273-81C2C740FBB5}"/>
            </a:ext>
          </a:extLst>
        </xdr:cNvPr>
        <xdr:cNvPicPr>
          <a:picLocks noChangeAspect="1"/>
        </xdr:cNvPicPr>
      </xdr:nvPicPr>
      <xdr:blipFill>
        <a:blip xmlns:r="http://schemas.openxmlformats.org/officeDocument/2006/relationships" r:embed="rId1"/>
        <a:stretch>
          <a:fillRect/>
        </a:stretch>
      </xdr:blipFill>
      <xdr:spPr>
        <a:xfrm>
          <a:off x="342900" y="38100"/>
          <a:ext cx="713294" cy="7132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13</xdr:col>
      <xdr:colOff>114301</xdr:colOff>
      <xdr:row>29</xdr:row>
      <xdr:rowOff>88546</xdr:rowOff>
    </xdr:from>
    <xdr:ext cx="4943474" cy="168563"/>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8039101" y="5613046"/>
          <a:ext cx="4943474" cy="168563"/>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400929</xdr:colOff>
      <xdr:row>54</xdr:row>
      <xdr:rowOff>29799</xdr:rowOff>
    </xdr:to>
    <xdr:pic>
      <xdr:nvPicPr>
        <xdr:cNvPr id="2" name="Picture 1">
          <a:extLst>
            <a:ext uri="{FF2B5EF4-FFF2-40B4-BE49-F238E27FC236}">
              <a16:creationId xmlns:a16="http://schemas.microsoft.com/office/drawing/2014/main" id="{4935A895-7C18-4A28-8C2E-128C5C437DAD}"/>
            </a:ext>
          </a:extLst>
        </xdr:cNvPr>
        <xdr:cNvPicPr>
          <a:picLocks noChangeAspect="1"/>
        </xdr:cNvPicPr>
      </xdr:nvPicPr>
      <xdr:blipFill>
        <a:blip xmlns:r="http://schemas.openxmlformats.org/officeDocument/2006/relationships" r:embed="rId1"/>
        <a:stretch>
          <a:fillRect/>
        </a:stretch>
      </xdr:blipFill>
      <xdr:spPr>
        <a:xfrm>
          <a:off x="0" y="0"/>
          <a:ext cx="6296904" cy="8773749"/>
        </a:xfrm>
        <a:prstGeom prst="rect">
          <a:avLst/>
        </a:prstGeom>
      </xdr:spPr>
    </xdr:pic>
    <xdr:clientData/>
  </xdr:twoCellAnchor>
  <xdr:twoCellAnchor editAs="oneCell">
    <xdr:from>
      <xdr:col>14</xdr:col>
      <xdr:colOff>0</xdr:colOff>
      <xdr:row>0</xdr:row>
      <xdr:rowOff>0</xdr:rowOff>
    </xdr:from>
    <xdr:to>
      <xdr:col>24</xdr:col>
      <xdr:colOff>362851</xdr:colOff>
      <xdr:row>54</xdr:row>
      <xdr:rowOff>10747</xdr:rowOff>
    </xdr:to>
    <xdr:pic>
      <xdr:nvPicPr>
        <xdr:cNvPr id="4" name="Picture 3">
          <a:extLst>
            <a:ext uri="{FF2B5EF4-FFF2-40B4-BE49-F238E27FC236}">
              <a16:creationId xmlns:a16="http://schemas.microsoft.com/office/drawing/2014/main" id="{B166F0C4-3B39-1368-4949-204189EE9A2C}"/>
            </a:ext>
          </a:extLst>
        </xdr:cNvPr>
        <xdr:cNvPicPr>
          <a:picLocks noChangeAspect="1"/>
        </xdr:cNvPicPr>
      </xdr:nvPicPr>
      <xdr:blipFill>
        <a:blip xmlns:r="http://schemas.openxmlformats.org/officeDocument/2006/relationships" r:embed="rId2"/>
        <a:stretch>
          <a:fillRect/>
        </a:stretch>
      </xdr:blipFill>
      <xdr:spPr>
        <a:xfrm>
          <a:off x="8534400" y="0"/>
          <a:ext cx="6458851" cy="87546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4AD7BB95-D80F-43E8-BDDF-4135B4A35F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D496A74-6E10-45EC-B734-7B023E2718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62A98C89-29F0-450A-81BE-B704299B43FD}"/>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5FDFECB9-E016-494F-8647-2C83BCA75EF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474E9ED-B244-40E8-BF2F-E99203B6D89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CF4968F7-7694-4EBA-B97C-DAB4C54898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43323EB1-E381-405B-A9BD-C79EFAFD46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66F3797E-2AC6-4F04-B859-14258DF02E00}"/>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2F662693-61D3-44C2-A06B-2778157BA57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0E203F6D-DC2C-48DB-A16E-CB95A1A0511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B9A80615-C2A0-46C2-8390-620D94C220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4612959C-A5AD-4276-87B5-2DCB3C83784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3686A3B3-D611-44FD-A4A8-F5ED4305A36A}"/>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2CCD2198-1089-4D9F-84AF-AFBEE9DA4DB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55B61BC6-F920-4AAE-9EF8-E295BEA9D5E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6D4C0FA0-A8CC-426C-B4BC-F0A1551731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91E43909-8CDC-4BEC-899E-C4B1B76986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A36A86D0-3345-41E0-85BF-EA613B4E5F0F}"/>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473115FF-53F0-452F-BFC6-59085916AD1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5BDF9E51-E67F-4E8A-996F-E7848CD25CD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59DEE782-787E-4349-BAD5-5B59FB5778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D2EFF56A-6A24-48AE-893E-A8C0D1536D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16ADB4DB-A6FB-473E-A5B3-D4C70277E20C}"/>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F4B2459D-61AC-4422-90E0-D73DE3FBB48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37AFFD3E-6BF3-487D-BD41-7151F436F05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4F4BA96A-9FB8-4F02-973D-971C2B019F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43E918A2-6D39-4A6A-8A69-5244E492BB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885F97D9-BF8B-4249-AC53-B42FEE355FA6}"/>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5624ED3C-728F-4312-942F-166884052D9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1009A6C7-B828-4779-869C-606C4AB875A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BB4BB238-B838-499A-B1F6-6FF30D5E18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D26101FE-D488-4790-B28C-8D6743DE4E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DEBD3C3-514A-4694-891A-AF8CBF2A11D6}"/>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CB83A8A2-857A-44AD-A2F9-EA16D41EA7C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9B27102C-0601-48DE-B7D4-72B224DCC58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14670717-4F85-4FC4-BB47-4B11F4753D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45C5365F-3D86-4942-8740-6453E552307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E4CC4ED-A605-43D9-8A94-B16958AC008C}"/>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BFC7D21A-B82B-4B69-A41C-8D0AE53BBA0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AB9F0978-6512-4256-8AF3-D95A8E01B03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04FA6C8A-A9C5-44F7-A121-17A9D93DF1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401543EA-03E6-4C7F-AF8F-0CFC52F84C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5095399-43FF-482E-8407-B80396B96CE2}"/>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DFC432F4-BC12-467D-BCC7-0BA8881C1D6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E085B64A-6D86-4E0A-86E1-707715EEB8E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AD971267-DD1B-4F91-BA3F-A8C8F7A471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FBB66306-BAE0-41CE-B3A6-4F255589B9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63149391-FFB2-4E4C-BD98-B117548094F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ACA1A864-D9AF-4BE9-AA65-F30479EC2DC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415FC7AA-5B21-4D78-9442-31807B66338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DC5D393F-3BBE-4D18-B706-A01D16F0AC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262816B-E06E-4E82-B220-9C03390480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93543057-058F-441F-B098-6A1F55EF459F}"/>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463E2E94-2BB2-435E-93CD-BC652A77421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1509F3C0-67C7-42E5-A42A-E5FF91EADD4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2FD5D872-D9CF-48C1-BAD0-A8FA8655FA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88AC5057-8C69-45FA-93A7-E6479D6D9D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6E270248-8C22-44CA-8487-4E87EFBBC38F}"/>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D2A09B70-5C7C-462C-B9F8-4A55FE960C9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0389BEB3-D910-4848-B2F3-D5AC2A31C52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2BD01C5B-C51D-4E1C-A8A0-6F45D31530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E7958E42-2229-4779-AFED-4D17BB50AB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85BB6078-C224-4E66-A2D3-0FFE0B37C03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1B83BD10-9F1E-431D-9BA0-B9732649165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1BC1F4E5-5D7A-46FE-AE71-BA6F6852DCA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87CCD688-1F9F-4219-B81F-AA2E50CB46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855D5F00-0896-4463-8F70-3C09EF12C7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5EE35A7D-B81C-4615-A50C-9E9BE6A56DFC}"/>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1CD408EE-335D-4576-AA21-C8672DCADE1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521EDE8B-DC28-40D6-B35F-FA81AD08290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EC1A0935-9404-4F5B-92B1-6AB5740927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128E10B2-BE13-47B7-9EA4-FCB94DDC5F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6EC9699-70C6-42AD-9779-87B6E1944D7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CD235DF2-2889-4EBD-A351-03773C706A1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BFA9E2F-7879-419C-9CE9-6E8D9C49C46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7DD3C0DF-98D8-4634-B856-4A015D4D3D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68F02736-044F-4ED3-B14A-67652E014C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09D1F05-5775-45BF-8398-6C987B17C7A8}"/>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62ADD716-FE3D-40AB-AF4F-900887D736F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A7AA2F44-8BF9-4325-A7E8-A1918B579B8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1352E9F3-0D86-4061-B52D-08EA680F33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6C1AE4CC-C428-4A40-9432-E52B84F9B1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85CD9353-0100-43E1-BB4A-6FDE6A43DE7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67CDC312-B9A4-4A68-99B5-848B20934FB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91F0F080-88B4-4CD0-8A4B-49C354539DD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ED1C2564-DF65-425A-B1E1-EA1EE734C8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0D13810B-BB78-4099-9887-F8C27B736A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93F63781-0851-401D-8AD1-182398B107DA}"/>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351951DD-21E1-42EC-BAC5-4A55F68B79B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B0A18F7A-FAD6-4919-83C5-BF0A4173E9D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67D50304-9E88-4160-A7D4-611F9EA98E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D8DCC486-B139-43B0-BBEC-D50CF9BB5D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F9160CDC-C84B-4F43-A232-66B0B19BB455}"/>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07BE18F0-8087-421F-9A5E-C12173D1A47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F2B85942-E66F-4DB7-9FA4-1E9C44062E0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BB2D23CD-9603-4E81-B508-969F280BE0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5FEB6E90-DFCB-4A74-A9F7-2E5EEC2B12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CB2BC747-2F1D-4B3C-801D-BBFAC32FE59D}"/>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BB4E50A9-C9F9-46AF-B20C-B7BBA09AEC0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BC564AC8-3F9A-4534-AC1D-F2E0CA1F48E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D9B8DFB5-9881-476A-A937-7F096ECBDD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3127D3EC-1BA7-45FB-A07A-A1BFA4ADFD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F60E6F2-98DA-425E-A56C-37A711C1E40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B5871564-8EB3-43D1-A1AE-70A472B5C4E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5A504FDA-A686-4E58-AFE2-76CC1AF0138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EBDB87A0-231E-4CEF-890B-7C9A17385E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F3B39A4F-6FE2-4F96-BA1D-794AA29B98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6078AA25-4E13-4603-AB20-1DF0D847D480}"/>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135919DD-7071-414F-8015-470B51022DD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21DE7C9C-7E29-4495-B781-653A0B9CE9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2913F7C3-5582-4F26-BDAD-64694C6423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2E57635F-FF6E-428A-990A-1F17F9FC4C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F804B5E-0CED-4739-B52C-15867A4F4857}"/>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8C71BB7F-EB90-4C6D-BCA1-AE9D75DB501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C23FE1FC-1D13-4310-A8FE-910CF9FA61D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0CD6CB19-7BA6-4DA5-B42B-432A96BFA5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5005823A-AB12-4AA8-B5F8-03B64C4901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AB2416E2-FCB5-4103-A6E7-BF465B172AD5}"/>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C908A0D0-F0F1-475F-8D71-460DE5EBE33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E83CA570-70C9-4357-B4A5-5067AEEA241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A7404BA2-3A3E-41B6-9BC8-588A628CF5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FE30A80D-E6FC-4212-B0FA-761B912FAA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438A489D-4468-42EF-AD01-B52AD5DC2234}"/>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1A6E41E5-B780-4D8C-B54D-80FEEB42796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76EF1AF3-BA71-48D0-BF21-EA0AC9C9F85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A31D6C94-D586-4FAF-9AF7-1C85AE8035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C72A4222-1D59-435F-8E69-E01BE3ECAA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B5B27AB-86C5-4EAF-9A7E-967695A9DAB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ACEE8FE6-2645-4D38-A680-A35393F5E44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78780ADE-2CC5-4B2F-8E35-803DC100142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9F2D1468-D5FF-44B0-A451-169B84241A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91F76322-28E1-4A5B-8CD2-2653122990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1708F43C-8D4B-4406-8A2D-4903BBAAD988}"/>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BFEA4A64-3EBF-425E-95B6-3339F374E37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36CCD06A-AFB4-435F-80B6-A79960FF8D1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F8D5AD63-DE87-4A35-B7BA-44B7D7C64D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EEED29E5-0C72-4E27-8EA6-49013C5A82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6F9CCBDE-935C-49C4-915E-E6A5CB1F1E4C}"/>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EB4539B0-A5F3-4582-B982-80E385E6196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B9FA8234-9CBE-489E-9CE2-080B2228378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4D0C965F-9C94-4444-A55C-B1BCE3769D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4A0A0080-9ED0-4CFB-BC34-1AC67CA4FB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3C7DF381-636C-44F2-8534-666AEAA26535}"/>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730C1F56-7C19-461E-AC4D-64FDE31D9E4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01D557B-9170-4C20-A0E8-946886FA505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91122E22-0814-4B01-B899-45AB1A07C2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7CAC218-2F89-4B24-8D72-B78E7E121F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A40FA20-D4EC-47DD-8462-53E954CF7A1C}"/>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E47D29C4-F634-4C52-A771-7B4681AF408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C08DF677-5A5E-4706-A501-F783DC99B8C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B9BB9EBA-AB2E-4E2C-AE63-6CB28D4903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E8986288-4A94-4345-9F56-F5FBF21056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33535FDA-0A05-4D0A-B10F-332A327CA86C}"/>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17DE960D-4DD1-4FCE-85F1-8236799D44E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FC792C7A-833F-462B-A1DC-E02324CAB08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7F73F891-D747-4341-941B-77C85043F3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EE931739-5783-46BD-869C-E9E9A1E5E3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24194D75-5AFF-442E-B88B-00A082D0A919}"/>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8F6C784A-0B4D-4B5C-ADDA-66E6F4621B2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DD0E64D0-C1FF-4032-B8A2-CC84B2DA2FF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5B3ECD7B-E5DA-4095-8C9A-B68C494B49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748ADB23-6E15-4DAD-86BC-99C81CE628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DE7745A1-DD08-4529-848A-A72AEB18CBB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57DCC3AB-6E84-494D-99EC-129B4BFB206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5B4FED79-DCE2-41AA-8F04-08D1DCD44B2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8DF961DF-2976-4E45-9152-08C7DA3906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B689385E-C945-4C5B-B642-5CD554785E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1AC357B5-94AB-41EA-85D3-5642E8C878E2}"/>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4EBDABF3-E2F3-4EF3-8C19-C2F9EBDF7F4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7F6B9A6-A70F-4B98-A041-2AE2E98F017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E094C18A-DDEF-4890-AE3A-034653ACE9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3E6358FF-1C24-4411-A966-1DCBD31CFD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5E45386C-3D8E-4004-893E-120F80924C86}"/>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6DA58D49-521C-4636-815F-1F9938CD7F5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BFC9C409-62A8-49E3-92AC-C46AD23E76D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03B08FD2-96F7-45E5-89F2-849FF871E3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FFE7D2FA-0A4A-4AA4-B98D-4F874974520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128547F4-C7E4-4B04-973A-3491FE6AB575}"/>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930E211A-4087-4181-94EE-DF7C9BE1A26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E8046224-D79B-43BE-BF77-FEB07A78D9D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A87D4BDB-355D-4572-B170-6C4702EEC1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226FEAF9-2A87-442B-BFC3-4186DA720D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585EC2B7-4819-4796-A58A-0645F9D6CD2A}"/>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6A3C6433-B150-447A-8FEE-B21C0019F71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543E8792-7CC4-47CD-BD3C-B084E7A1BC1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32811CD7-F2CA-4FFE-B00C-164A6207E5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E514FDE-C22E-4C96-AAC0-59263C6172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95A039A3-5320-4CC3-BDC7-433DB18235E1}"/>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9DABB815-1555-4AAA-98D1-265FBD511C9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FA345A7E-3A58-4979-9BDF-636C6EBD4A1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36512316-7A5C-45AF-A409-6E11D8B307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F2DC0656-39DC-44F4-8EB9-1B8C1504D6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991B2684-DE2B-45B5-868F-BC70FE8F2258}"/>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E4F2C32B-983E-4069-8B88-0219B5DA25C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71A294D-CB3D-41D3-BAD8-AAF7236190A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A89008F9-9968-433F-AF76-FBDF369427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1B343332-90FE-410B-83DE-7AF930F4781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D69C8D6-679F-4E1C-AD61-E5347B88A427}"/>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BA1460E0-C1D4-4F45-9EE6-E0CE2DAAAB9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CF1849C3-1AB2-4C4D-A478-28C73534B1F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514EBD42-A39E-47F9-94D2-30D7E9F3C2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8713A60-C431-43FE-BDCB-4073E84F6F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AA53F06-F79F-4D9E-818A-BCF8A7B903F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79FBE5B3-D89F-473B-B9ED-3CB2D8C1A34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946D763-01A7-403E-8F7B-DD88DCF38D3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9361031D-6F30-4DF9-8342-DB898F9DD8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14CF0D1-D169-403A-9509-CF56144987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66422DD8-BFCD-4AE1-A133-2AF38A74D352}"/>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8E16A576-D913-4EE9-ADB7-28C4A19E21D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C7C66D84-E13C-4393-9887-FE943856999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EEB02D84-46FA-4BF8-BE19-CB8FF5AFBF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9B3736FA-E8EC-43E6-8A9D-220C8BFE9F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F4609927-DC8D-43D4-865B-DC248B205011}"/>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09A5531E-0C9D-48EA-B06E-69AC81490AB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4D2489B5-A3D6-4DF2-BBC3-A1AE52843BB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8F775BE8-2627-480C-955A-5A2A8B0CA1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403A1B5D-B6B6-4F87-9187-AF7DBC3FC1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4168BC3A-FE99-466E-8507-44FE38C33DC1}"/>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8DA0B37B-3CE4-4ABD-A53B-180FEB345A8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4B4C7637-AD76-4A9D-9D56-31525E8B042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89D22DCB-B167-4600-97CF-F8413997C3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C777F571-883B-4A63-8E15-BE032AC24F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8D88C232-301E-4A78-B45F-020D1DB42591}"/>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E8FC6161-D76B-4178-93E1-494AF0D8397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76851A45-B74D-4D02-8A1F-461E6DC8C76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FB2737BC-A471-4B74-995F-498BCAA78D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FE05F3A0-C0AF-4159-B18C-088CD69558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D44AD0FB-A77F-4CC2-AD39-ED366C0B22D6}"/>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2FD2B39D-6974-45F4-88D2-449FE805027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112E2201-CDC6-42EF-B609-FFB1F2DF5E3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5BB6C7D2-F422-4F0C-A088-90998BD030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3122D2E-C209-48D6-A8FD-3466F439DC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93690C06-85C8-428D-9865-B7394663E45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834CFE6D-1C55-404C-8065-03EB0BF941D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2CB7D3B0-3B68-46ED-B63A-026201DAEA2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7985F9CB-CE39-40DD-9ACD-2B33B6C39D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1B98C6EB-DAE9-4FD7-B190-A142B44F42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451FF49-A48F-49C8-9A9E-F1F7521B5F55}"/>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3E30886A-D5E1-4079-A54C-5F494173D36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BE379003-68CD-4D1D-A79A-62ACE166F62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C9FFD57F-D04F-4246-BA67-33DCA56874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B18F91E6-3AE4-4F59-9A61-2641342053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483D0B92-CF88-4950-A685-6A3045F32544}"/>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0ECB5E2E-2FD7-481C-B86C-2C321EDB7D2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345DE771-4C43-40DE-9996-7F6E1F37E8A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5726B7E5-B03E-467A-B30F-6DE672EB3B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16AD6583-5769-44B9-9745-F260FCBFD1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ABF186BD-2AF3-4EF7-A3D8-F18B8724883E}"/>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8FF0FD55-5A54-48CE-9F81-9E10D44EDA5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F8FA86DB-9070-49AB-BF52-C97102781D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76F8FB85-7C66-4C78-B855-7202C7AB65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E65F1E59-92CC-4A07-9B92-ADC90F6435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9F5A385B-088C-4100-9E9F-45ED1ED61BD6}"/>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966C8FDE-20F1-4A12-93E4-B753CEBBFC5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3612A3FE-FE47-4BCB-B67F-392D7051F8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CE8C801B-BB55-4BEA-9CAF-ED5C17FE33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E3760996-5CA4-47A6-BD89-E053165759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13F7FD7-6D92-48BB-8678-E67E166AE701}"/>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9EF5FC47-42F6-4D3D-97FD-8D6436F8839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3075117A-D50C-495F-8BDF-66BE98B1D2D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584EC4FB-8D3A-432D-94E6-23834FDD49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1B3E2E2C-B4BB-41DE-8981-7D41B27DE0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B0B9C6E-4841-48F4-956F-140672DBF2A7}"/>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E90096C0-2295-4BF7-9947-8D7D71FB654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BA31E944-6C9E-49A2-9FF1-95B03CD8A53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EE65CD66-7EFD-4DA9-A757-3F4154CEF2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950E7F11-5093-4F62-A2B9-73C5320992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DDE67F2E-C963-42DE-B698-5834E32048C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C7AE56BF-B9E0-4CDF-9212-CF541414BE7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C375887E-FD11-4AA2-A9C5-562DB4E6A46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2"/>
  </sheetPr>
  <dimension ref="A1:AJ245"/>
  <sheetViews>
    <sheetView workbookViewId="0">
      <selection activeCell="H18" sqref="H18"/>
    </sheetView>
  </sheetViews>
  <sheetFormatPr defaultRowHeight="12.75" x14ac:dyDescent="0.2"/>
  <cols>
    <col min="1" max="35" width="2.7109375" style="6" customWidth="1"/>
    <col min="36" max="36" width="1.42578125" style="6" customWidth="1"/>
  </cols>
  <sheetData>
    <row r="1" spans="1:36" ht="13.5" customHeight="1" x14ac:dyDescent="0.2">
      <c r="A1" s="226"/>
      <c r="B1" s="227"/>
      <c r="C1" s="227"/>
      <c r="D1" s="227"/>
      <c r="E1" s="227"/>
      <c r="F1" s="227"/>
      <c r="G1" s="227"/>
      <c r="H1" s="227"/>
      <c r="I1" s="230" t="s">
        <v>431</v>
      </c>
      <c r="J1" s="230"/>
      <c r="K1" s="230"/>
      <c r="L1" s="230"/>
      <c r="M1" s="230"/>
      <c r="N1" s="230"/>
      <c r="O1" s="230"/>
      <c r="P1" s="230"/>
      <c r="Q1" s="230"/>
      <c r="R1" s="230"/>
      <c r="S1" s="1" t="s">
        <v>0</v>
      </c>
      <c r="T1" s="1"/>
      <c r="U1" s="2"/>
      <c r="V1" s="234" t="s">
        <v>404</v>
      </c>
      <c r="W1" s="234"/>
      <c r="X1" s="234"/>
      <c r="Y1" s="234"/>
      <c r="Z1" s="234"/>
      <c r="AA1" s="234"/>
      <c r="AB1" s="234"/>
      <c r="AC1" s="234"/>
      <c r="AD1" s="234"/>
      <c r="AE1" s="234"/>
      <c r="AF1" s="234"/>
      <c r="AG1" s="234"/>
      <c r="AH1" s="234"/>
      <c r="AI1" s="234"/>
      <c r="AJ1" s="3"/>
    </row>
    <row r="2" spans="1:36" ht="13.5" customHeight="1" x14ac:dyDescent="0.2">
      <c r="A2" s="228"/>
      <c r="B2" s="229"/>
      <c r="C2" s="229"/>
      <c r="D2" s="229"/>
      <c r="E2" s="229"/>
      <c r="F2" s="229"/>
      <c r="G2" s="229"/>
      <c r="H2" s="229"/>
      <c r="I2" s="231"/>
      <c r="J2" s="231"/>
      <c r="K2" s="231"/>
      <c r="L2" s="231"/>
      <c r="M2" s="231"/>
      <c r="N2" s="231"/>
      <c r="O2" s="231"/>
      <c r="P2" s="231"/>
      <c r="Q2" s="231"/>
      <c r="R2" s="231"/>
      <c r="S2" s="235" t="s">
        <v>1</v>
      </c>
      <c r="T2" s="235"/>
      <c r="U2" s="235"/>
      <c r="V2" s="235"/>
      <c r="W2" s="235"/>
      <c r="X2" s="245" t="s">
        <v>404</v>
      </c>
      <c r="Y2" s="245"/>
      <c r="Z2" s="245"/>
      <c r="AA2" s="245"/>
      <c r="AB2" s="245"/>
      <c r="AC2" s="245"/>
      <c r="AD2" s="245"/>
      <c r="AE2" s="245"/>
      <c r="AF2" s="245"/>
      <c r="AG2" s="245"/>
      <c r="AH2" s="245"/>
      <c r="AI2" s="245"/>
      <c r="AJ2" s="4"/>
    </row>
    <row r="3" spans="1:36" ht="12.75" customHeight="1" x14ac:dyDescent="0.2">
      <c r="A3" s="228"/>
      <c r="B3" s="229"/>
      <c r="C3" s="229"/>
      <c r="D3" s="229"/>
      <c r="E3" s="229"/>
      <c r="F3" s="229"/>
      <c r="G3" s="229"/>
      <c r="H3" s="229"/>
      <c r="I3" s="236" t="s">
        <v>2</v>
      </c>
      <c r="J3" s="236"/>
      <c r="K3" s="236"/>
      <c r="L3" s="236"/>
      <c r="M3" s="236"/>
      <c r="N3" s="236"/>
      <c r="O3" s="236"/>
      <c r="P3" s="236"/>
      <c r="Q3" s="236"/>
      <c r="R3" s="236"/>
      <c r="S3" s="235" t="s">
        <v>3</v>
      </c>
      <c r="T3" s="235"/>
      <c r="U3" s="235"/>
      <c r="V3" s="235"/>
      <c r="W3" s="235"/>
      <c r="X3" s="235"/>
      <c r="Y3" s="238"/>
      <c r="Z3" s="238"/>
      <c r="AA3" s="238"/>
      <c r="AB3" s="238"/>
      <c r="AC3" s="240" t="s">
        <v>4</v>
      </c>
      <c r="AD3" s="240"/>
      <c r="AE3" s="240"/>
      <c r="AF3" s="241"/>
      <c r="AG3" s="241"/>
      <c r="AH3" s="241"/>
      <c r="AI3" s="241"/>
      <c r="AJ3" s="4"/>
    </row>
    <row r="4" spans="1:36" ht="12.75" customHeight="1" x14ac:dyDescent="0.2">
      <c r="A4" s="228"/>
      <c r="B4" s="229"/>
      <c r="C4" s="229"/>
      <c r="D4" s="229"/>
      <c r="E4" s="229"/>
      <c r="F4" s="229"/>
      <c r="G4" s="229"/>
      <c r="H4" s="229"/>
      <c r="I4" s="236"/>
      <c r="J4" s="236"/>
      <c r="K4" s="236"/>
      <c r="L4" s="236"/>
      <c r="M4" s="236"/>
      <c r="N4" s="236"/>
      <c r="O4" s="236"/>
      <c r="P4" s="236"/>
      <c r="Q4" s="236"/>
      <c r="R4" s="236"/>
      <c r="S4" s="235" t="s">
        <v>5</v>
      </c>
      <c r="T4" s="235"/>
      <c r="U4" s="235"/>
      <c r="V4" s="235"/>
      <c r="W4" s="235"/>
      <c r="X4" s="238"/>
      <c r="Y4" s="238"/>
      <c r="Z4" s="238"/>
      <c r="AA4" s="238"/>
      <c r="AB4" s="238"/>
      <c r="AC4" s="237" t="s">
        <v>4</v>
      </c>
      <c r="AD4" s="237"/>
      <c r="AE4" s="237"/>
      <c r="AF4" s="246"/>
      <c r="AG4" s="246"/>
      <c r="AH4" s="246"/>
      <c r="AI4" s="246"/>
      <c r="AJ4" s="4"/>
    </row>
    <row r="5" spans="1:36" x14ac:dyDescent="0.2">
      <c r="A5" s="228"/>
      <c r="B5" s="229"/>
      <c r="C5" s="229"/>
      <c r="D5" s="229"/>
      <c r="E5" s="229"/>
      <c r="F5" s="229"/>
      <c r="G5" s="229"/>
      <c r="H5" s="229"/>
      <c r="I5" s="237" t="s">
        <v>6</v>
      </c>
      <c r="J5" s="237"/>
      <c r="K5" s="237"/>
      <c r="L5" s="237"/>
      <c r="M5" s="237"/>
      <c r="N5" s="237"/>
      <c r="O5" s="237"/>
      <c r="P5" s="237"/>
      <c r="Q5" s="238"/>
      <c r="R5" s="238"/>
      <c r="S5" s="238"/>
      <c r="T5" s="238"/>
      <c r="U5" s="238"/>
      <c r="V5" s="238"/>
      <c r="W5" s="238"/>
      <c r="X5" s="238"/>
      <c r="Y5" s="238"/>
      <c r="Z5" s="238"/>
      <c r="AA5" s="238"/>
      <c r="AB5" s="238"/>
      <c r="AC5" s="237" t="s">
        <v>7</v>
      </c>
      <c r="AD5" s="237"/>
      <c r="AE5" s="237"/>
      <c r="AF5" s="44"/>
      <c r="AG5" s="239" t="s">
        <v>8</v>
      </c>
      <c r="AH5" s="239"/>
      <c r="AI5" s="42"/>
      <c r="AJ5" s="4"/>
    </row>
    <row r="6" spans="1:36" ht="2.25" customHeight="1" x14ac:dyDescent="0.2">
      <c r="A6" s="224"/>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t="s">
        <v>15</v>
      </c>
      <c r="C9" s="7"/>
      <c r="D9" s="14"/>
      <c r="E9" s="14"/>
      <c r="F9" s="7"/>
      <c r="G9" s="7"/>
      <c r="H9" s="22"/>
      <c r="I9" s="22"/>
      <c r="J9" s="22"/>
      <c r="K9" s="22"/>
      <c r="L9" s="7"/>
      <c r="M9" s="7"/>
      <c r="N9" s="7"/>
      <c r="O9" s="7"/>
      <c r="P9" s="7"/>
      <c r="Q9" s="7"/>
      <c r="R9" s="7"/>
      <c r="S9" s="7"/>
      <c r="T9" s="7"/>
      <c r="U9" s="7"/>
      <c r="V9" s="7"/>
      <c r="W9" s="7"/>
      <c r="X9" s="7"/>
      <c r="Y9" s="7"/>
      <c r="Z9" s="7"/>
      <c r="AA9" s="7"/>
      <c r="AB9" s="7"/>
      <c r="AC9" s="7"/>
      <c r="AD9" s="7"/>
      <c r="AE9" s="7"/>
      <c r="AF9" s="7"/>
      <c r="AG9" s="7"/>
      <c r="AH9" s="7"/>
      <c r="AI9" s="7"/>
      <c r="AJ9" s="8"/>
    </row>
    <row r="10" spans="1:36" x14ac:dyDescent="0.2">
      <c r="A10" s="19"/>
      <c r="B10" s="7"/>
      <c r="C10" s="7"/>
      <c r="D10" s="22"/>
      <c r="E10" s="22"/>
      <c r="F10" s="22"/>
      <c r="G10" s="22"/>
      <c r="H10" s="7"/>
      <c r="I10" s="7"/>
      <c r="J10" s="7"/>
      <c r="K10" s="7"/>
      <c r="L10" s="7"/>
      <c r="M10" s="7"/>
      <c r="N10" s="7"/>
      <c r="O10" s="7"/>
      <c r="P10" s="7"/>
      <c r="Q10" s="7"/>
      <c r="R10" s="7"/>
      <c r="S10" s="7"/>
      <c r="T10" s="7"/>
      <c r="U10" s="21"/>
      <c r="V10" s="21"/>
      <c r="W10" s="21"/>
      <c r="X10" s="21"/>
      <c r="Y10" s="21"/>
      <c r="Z10" s="21"/>
      <c r="AA10" s="21"/>
      <c r="AB10" s="7"/>
      <c r="AC10" s="7"/>
      <c r="AD10" s="15"/>
      <c r="AE10" s="15"/>
      <c r="AF10" s="15"/>
      <c r="AG10" s="7"/>
      <c r="AH10" s="7"/>
      <c r="AI10" s="7"/>
      <c r="AJ10" s="8"/>
    </row>
    <row r="11" spans="1:36" ht="12.75" customHeight="1" x14ac:dyDescent="0.2">
      <c r="A11" s="19"/>
      <c r="B11" s="7" t="s">
        <v>13</v>
      </c>
      <c r="C11" s="7"/>
      <c r="D11" s="7"/>
      <c r="E11" s="7"/>
      <c r="F11" s="37"/>
      <c r="G11" s="37"/>
      <c r="H11" s="232">
        <v>101235</v>
      </c>
      <c r="I11" s="232"/>
      <c r="J11" s="232"/>
      <c r="K11" s="232"/>
      <c r="L11" s="232"/>
      <c r="M11" s="232"/>
      <c r="N11" s="232"/>
      <c r="O11" s="232"/>
      <c r="P11" s="232"/>
      <c r="Q11" s="232"/>
      <c r="R11" s="232"/>
      <c r="S11" s="37"/>
      <c r="T11" s="37"/>
      <c r="U11" s="37"/>
      <c r="V11" s="45"/>
      <c r="W11" s="45"/>
      <c r="X11" s="45"/>
      <c r="Y11" s="45"/>
      <c r="Z11" s="21"/>
      <c r="AA11" s="21"/>
      <c r="AB11" s="7"/>
      <c r="AC11" s="7"/>
      <c r="AD11" s="15"/>
      <c r="AE11" s="15"/>
      <c r="AF11" s="15"/>
      <c r="AG11" s="7"/>
      <c r="AH11" s="7"/>
      <c r="AI11" s="7"/>
      <c r="AJ11" s="8"/>
    </row>
    <row r="12" spans="1:36" x14ac:dyDescent="0.2">
      <c r="A12" s="19"/>
      <c r="B12" s="7"/>
      <c r="C12" s="7"/>
      <c r="D12" s="7"/>
      <c r="E12" s="7"/>
      <c r="F12" s="7"/>
      <c r="G12" s="7"/>
      <c r="H12" s="7"/>
      <c r="I12" s="7"/>
      <c r="J12" s="7"/>
      <c r="K12" s="7"/>
      <c r="L12" s="7"/>
      <c r="M12" s="7"/>
      <c r="N12" s="7"/>
      <c r="O12" s="7"/>
      <c r="P12" s="7"/>
      <c r="Q12" s="7"/>
      <c r="R12" s="7"/>
      <c r="S12" s="7"/>
      <c r="T12" s="7"/>
      <c r="U12" s="7"/>
      <c r="V12" s="35"/>
      <c r="W12" s="35"/>
      <c r="X12" s="35"/>
      <c r="Y12" s="35"/>
      <c r="Z12" s="14"/>
      <c r="AA12" s="47"/>
      <c r="AB12" s="47"/>
      <c r="AC12" s="47"/>
      <c r="AD12" s="47"/>
      <c r="AE12" s="14"/>
      <c r="AF12" s="7"/>
      <c r="AG12" s="7"/>
      <c r="AH12" s="7"/>
      <c r="AI12" s="7"/>
      <c r="AJ12" s="8"/>
    </row>
    <row r="13" spans="1:36" x14ac:dyDescent="0.2">
      <c r="A13" s="19"/>
      <c r="B13" s="7" t="s">
        <v>14</v>
      </c>
      <c r="C13" s="37"/>
      <c r="D13" s="37"/>
      <c r="E13" s="37"/>
      <c r="F13" s="23"/>
      <c r="G13" s="23"/>
      <c r="H13" s="232" t="s">
        <v>437</v>
      </c>
      <c r="I13" s="232"/>
      <c r="J13" s="232"/>
      <c r="K13" s="232"/>
      <c r="L13" s="232"/>
      <c r="M13" s="23"/>
      <c r="N13" s="23"/>
      <c r="O13" s="23"/>
      <c r="P13" s="23"/>
      <c r="Q13" s="7"/>
      <c r="R13" s="23"/>
      <c r="S13" s="23"/>
      <c r="T13" s="23"/>
      <c r="U13" s="23"/>
      <c r="V13" s="37"/>
      <c r="W13" s="37"/>
      <c r="X13" s="37"/>
      <c r="Y13" s="37"/>
      <c r="Z13" s="15"/>
      <c r="AA13" s="37"/>
      <c r="AB13" s="37"/>
      <c r="AC13" s="37"/>
      <c r="AD13" s="37"/>
      <c r="AE13" s="7"/>
      <c r="AF13" s="7"/>
      <c r="AG13" s="7"/>
      <c r="AH13" s="7"/>
      <c r="AI13" s="7"/>
      <c r="AJ13" s="8"/>
    </row>
    <row r="14" spans="1:36" x14ac:dyDescent="0.2">
      <c r="A14" s="19"/>
      <c r="B14" s="7"/>
      <c r="C14" s="23"/>
      <c r="D14" s="23"/>
      <c r="E14" s="23"/>
      <c r="F14" s="23"/>
      <c r="G14" s="23"/>
      <c r="H14" s="23"/>
      <c r="I14" s="23"/>
      <c r="J14" s="23"/>
      <c r="K14" s="23"/>
      <c r="L14" s="23"/>
      <c r="M14" s="23"/>
      <c r="N14" s="23"/>
      <c r="O14" s="23"/>
      <c r="P14" s="7"/>
      <c r="Q14" s="7"/>
      <c r="R14" s="23"/>
      <c r="S14" s="23"/>
      <c r="T14" s="23"/>
      <c r="U14" s="23"/>
      <c r="V14" s="23"/>
      <c r="W14" s="23"/>
      <c r="X14" s="23"/>
      <c r="Y14" s="23"/>
      <c r="Z14" s="39"/>
      <c r="AA14" s="33"/>
      <c r="AB14" s="33"/>
      <c r="AC14" s="33"/>
      <c r="AD14" s="33"/>
      <c r="AE14" s="7"/>
      <c r="AF14" s="7"/>
      <c r="AG14" s="7"/>
      <c r="AH14" s="7"/>
      <c r="AI14" s="7"/>
      <c r="AJ14" s="8"/>
    </row>
    <row r="15" spans="1:36" x14ac:dyDescent="0.2">
      <c r="A15" s="19"/>
      <c r="B15" s="7" t="s">
        <v>68</v>
      </c>
      <c r="C15" s="15"/>
      <c r="D15" s="15"/>
      <c r="E15" s="15"/>
      <c r="F15" s="23"/>
      <c r="G15" s="23"/>
      <c r="H15" s="232"/>
      <c r="I15" s="232"/>
      <c r="J15" s="232"/>
      <c r="K15" s="232"/>
      <c r="L15" s="232"/>
      <c r="M15" s="23"/>
      <c r="N15" s="23"/>
      <c r="O15" s="23"/>
      <c r="P15" s="23"/>
      <c r="Q15" s="7"/>
      <c r="R15" s="23"/>
      <c r="S15" s="23"/>
      <c r="T15" s="23"/>
      <c r="U15" s="23"/>
      <c r="V15" s="15"/>
      <c r="W15" s="15"/>
      <c r="X15" s="15"/>
      <c r="Y15" s="15"/>
      <c r="Z15" s="39"/>
      <c r="AA15" s="31"/>
      <c r="AB15" s="31"/>
      <c r="AC15" s="31"/>
      <c r="AD15" s="31"/>
      <c r="AE15" s="30"/>
      <c r="AF15" s="7"/>
      <c r="AG15" s="15"/>
      <c r="AH15" s="15"/>
      <c r="AI15" s="15"/>
      <c r="AJ15" s="8"/>
    </row>
    <row r="16" spans="1:36" x14ac:dyDescent="0.2">
      <c r="A16" s="19"/>
      <c r="B16" s="7"/>
      <c r="C16" s="23"/>
      <c r="D16" s="23"/>
      <c r="E16" s="23"/>
      <c r="F16" s="23"/>
      <c r="G16" s="23"/>
      <c r="H16" s="48"/>
      <c r="I16" s="48"/>
      <c r="J16" s="48"/>
      <c r="K16" s="7"/>
      <c r="L16" s="48"/>
      <c r="M16" s="48"/>
      <c r="N16" s="48"/>
      <c r="O16" s="7"/>
      <c r="P16" s="7"/>
      <c r="Q16" s="7"/>
      <c r="R16" s="23"/>
      <c r="S16" s="23"/>
      <c r="T16" s="23"/>
      <c r="U16" s="23"/>
      <c r="V16" s="23"/>
      <c r="W16" s="23"/>
      <c r="X16" s="23"/>
      <c r="Y16" s="23"/>
      <c r="Z16" s="23"/>
      <c r="AA16" s="33"/>
      <c r="AB16" s="33"/>
      <c r="AC16" s="33"/>
      <c r="AD16" s="33"/>
      <c r="AE16" s="30"/>
      <c r="AF16" s="7"/>
      <c r="AG16" s="15"/>
      <c r="AH16" s="15"/>
      <c r="AI16" s="15"/>
      <c r="AJ16" s="8"/>
    </row>
    <row r="17" spans="1:36" x14ac:dyDescent="0.2">
      <c r="A17" s="19"/>
      <c r="B17" s="51" t="s">
        <v>73</v>
      </c>
      <c r="H17" s="232" t="s">
        <v>438</v>
      </c>
      <c r="I17" s="232"/>
      <c r="J17" s="232"/>
      <c r="K17" s="232"/>
      <c r="L17" s="232"/>
      <c r="AI17" s="15"/>
      <c r="AJ17" s="8"/>
    </row>
    <row r="18" spans="1:36" x14ac:dyDescent="0.2">
      <c r="A18" s="19"/>
      <c r="AI18" s="15"/>
      <c r="AJ18" s="8"/>
    </row>
    <row r="19" spans="1:36" x14ac:dyDescent="0.2">
      <c r="A19" s="19"/>
      <c r="B19" s="7"/>
      <c r="C19" s="23"/>
      <c r="D19" s="23"/>
      <c r="E19" s="23"/>
      <c r="F19" s="23"/>
      <c r="G19" s="23"/>
      <c r="H19" s="48"/>
      <c r="I19" s="48"/>
      <c r="J19" s="48"/>
      <c r="K19" s="7"/>
      <c r="L19" s="48"/>
      <c r="M19" s="48"/>
      <c r="N19" s="48"/>
      <c r="O19" s="7"/>
      <c r="P19" s="7"/>
      <c r="Q19" s="7"/>
      <c r="R19" s="23"/>
      <c r="S19" s="23"/>
      <c r="T19" s="23"/>
      <c r="U19" s="23"/>
      <c r="V19" s="15"/>
      <c r="W19" s="15"/>
      <c r="X19" s="15"/>
      <c r="Y19" s="15"/>
      <c r="Z19" s="23"/>
      <c r="AA19" s="31"/>
      <c r="AB19" s="31"/>
      <c r="AC19" s="31"/>
      <c r="AD19" s="31"/>
      <c r="AE19" s="30"/>
      <c r="AF19" s="7"/>
      <c r="AG19" s="15"/>
      <c r="AH19" s="15"/>
      <c r="AI19" s="15"/>
      <c r="AJ19" s="8"/>
    </row>
    <row r="20" spans="1:36" x14ac:dyDescent="0.2">
      <c r="A20" s="19"/>
      <c r="B20" s="7"/>
      <c r="C20" s="23"/>
      <c r="D20" s="23"/>
      <c r="E20" s="23"/>
      <c r="F20" s="23"/>
      <c r="G20" s="23"/>
      <c r="H20" s="48"/>
      <c r="I20" s="48"/>
      <c r="J20" s="48"/>
      <c r="K20" s="7"/>
      <c r="L20" s="48"/>
      <c r="M20" s="48"/>
      <c r="N20" s="48"/>
      <c r="O20" s="7"/>
      <c r="P20" s="7"/>
      <c r="Q20" s="7"/>
      <c r="R20" s="23"/>
      <c r="S20" s="23"/>
      <c r="T20" s="23"/>
      <c r="U20" s="23"/>
      <c r="V20" s="15"/>
      <c r="W20" s="15"/>
      <c r="X20" s="15"/>
      <c r="Y20" s="15"/>
      <c r="Z20" s="23"/>
      <c r="AA20" s="31"/>
      <c r="AB20" s="31"/>
      <c r="AC20" s="31"/>
      <c r="AD20" s="31"/>
      <c r="AE20" s="30"/>
      <c r="AF20" s="7"/>
      <c r="AG20" s="15"/>
      <c r="AH20" s="15"/>
      <c r="AI20" s="15"/>
      <c r="AJ20" s="8"/>
    </row>
    <row r="21" spans="1:36" x14ac:dyDescent="0.2">
      <c r="A21" s="19"/>
      <c r="B21" s="7"/>
      <c r="C21" s="23"/>
      <c r="D21" s="23"/>
      <c r="E21" s="23"/>
      <c r="F21" s="23"/>
      <c r="G21" s="23"/>
      <c r="H21" s="48"/>
      <c r="I21" s="48"/>
      <c r="J21" s="48"/>
      <c r="K21" s="7"/>
      <c r="L21" s="48"/>
      <c r="M21" s="48"/>
      <c r="N21" s="48"/>
      <c r="O21" s="7"/>
      <c r="P21" s="7"/>
      <c r="Q21" s="7"/>
      <c r="R21" s="23"/>
      <c r="S21" s="23"/>
      <c r="T21" s="23"/>
      <c r="U21" s="23"/>
      <c r="V21" s="15"/>
      <c r="W21" s="15"/>
      <c r="X21" s="15"/>
      <c r="Y21" s="15"/>
      <c r="Z21" s="23"/>
      <c r="AA21" s="31"/>
      <c r="AB21" s="31"/>
      <c r="AC21" s="31"/>
      <c r="AD21" s="31"/>
      <c r="AE21" s="30"/>
      <c r="AF21" s="7"/>
      <c r="AG21" s="15"/>
      <c r="AH21" s="15"/>
      <c r="AI21" s="15"/>
      <c r="AJ21" s="8"/>
    </row>
    <row r="22" spans="1:36" x14ac:dyDescent="0.2">
      <c r="A22" s="19"/>
      <c r="B22" s="15"/>
      <c r="C22" s="7"/>
      <c r="D22" s="15"/>
      <c r="E22" s="15"/>
      <c r="F22" s="7"/>
      <c r="G22" s="7"/>
      <c r="H22" s="7"/>
      <c r="I22" s="7"/>
      <c r="J22" s="7"/>
      <c r="K22" s="7"/>
      <c r="L22" s="7"/>
      <c r="M22" s="7"/>
      <c r="N22" s="7"/>
      <c r="O22" s="7"/>
      <c r="P22" s="7"/>
      <c r="Q22" s="7"/>
      <c r="R22" s="7"/>
      <c r="S22" s="7"/>
      <c r="T22" s="7"/>
      <c r="U22" s="7"/>
      <c r="V22" s="7"/>
      <c r="W22" s="15"/>
      <c r="X22" s="29"/>
      <c r="Y22" s="24"/>
      <c r="Z22" s="15"/>
      <c r="AA22" s="33"/>
      <c r="AB22" s="23"/>
      <c r="AC22" s="23"/>
      <c r="AD22" s="23"/>
      <c r="AE22" s="27"/>
      <c r="AF22" s="7"/>
      <c r="AG22" s="7"/>
      <c r="AH22" s="7"/>
      <c r="AI22" s="15"/>
      <c r="AJ22" s="8"/>
    </row>
    <row r="23" spans="1:36" x14ac:dyDescent="0.2">
      <c r="A23" s="19"/>
      <c r="B23" s="15"/>
      <c r="C23" s="23"/>
      <c r="D23" s="23"/>
      <c r="E23" s="23"/>
      <c r="F23" s="23"/>
      <c r="G23" s="23"/>
      <c r="H23" s="48"/>
      <c r="I23" s="48"/>
      <c r="J23" s="48"/>
      <c r="K23" s="7"/>
      <c r="L23" s="48"/>
      <c r="M23" s="48"/>
      <c r="N23" s="48"/>
      <c r="O23" s="23"/>
      <c r="P23" s="23"/>
      <c r="Q23" s="7"/>
      <c r="R23" s="23"/>
      <c r="S23" s="23"/>
      <c r="T23" s="23"/>
      <c r="U23" s="23"/>
      <c r="V23" s="7"/>
      <c r="W23" s="15"/>
      <c r="X23" s="29"/>
      <c r="Y23" s="24"/>
      <c r="Z23" s="15"/>
      <c r="AA23" s="33"/>
      <c r="AB23" s="23"/>
      <c r="AC23" s="23"/>
      <c r="AD23" s="23"/>
      <c r="AE23" s="27"/>
      <c r="AF23" s="7"/>
      <c r="AG23" s="7"/>
      <c r="AH23" s="7"/>
      <c r="AI23" s="15"/>
      <c r="AJ23" s="8"/>
    </row>
    <row r="24" spans="1:36" x14ac:dyDescent="0.2">
      <c r="A24" s="19"/>
      <c r="B24" s="7"/>
      <c r="C24" s="23"/>
      <c r="D24" s="23"/>
      <c r="E24" s="23"/>
      <c r="F24" s="23"/>
      <c r="G24" s="23"/>
      <c r="H24" s="48"/>
      <c r="I24" s="48"/>
      <c r="J24" s="48"/>
      <c r="K24" s="7"/>
      <c r="L24" s="48"/>
      <c r="M24" s="48"/>
      <c r="N24" s="48"/>
      <c r="O24" s="7"/>
      <c r="P24" s="7"/>
      <c r="Q24" s="7"/>
      <c r="R24" s="23"/>
      <c r="S24" s="23"/>
      <c r="T24" s="23"/>
      <c r="U24" s="23"/>
      <c r="V24" s="7"/>
      <c r="W24" s="15"/>
      <c r="X24" s="29"/>
      <c r="Y24" s="7"/>
      <c r="Z24" s="7"/>
      <c r="AA24" s="7"/>
      <c r="AB24" s="34"/>
      <c r="AC24" s="30"/>
      <c r="AD24" s="30"/>
      <c r="AE24" s="27"/>
      <c r="AF24" s="7"/>
      <c r="AG24" s="7"/>
      <c r="AH24" s="7"/>
      <c r="AI24" s="15"/>
      <c r="AJ24" s="8"/>
    </row>
    <row r="25" spans="1:36" x14ac:dyDescent="0.2">
      <c r="A25" s="19"/>
      <c r="B25" s="7"/>
      <c r="C25" s="23"/>
      <c r="D25" s="23"/>
      <c r="E25" s="23"/>
      <c r="F25" s="23"/>
      <c r="G25" s="23"/>
      <c r="H25" s="48"/>
      <c r="I25" s="48"/>
      <c r="J25" s="48"/>
      <c r="K25" s="7"/>
      <c r="L25" s="48"/>
      <c r="M25" s="48"/>
      <c r="N25" s="48"/>
      <c r="O25" s="23"/>
      <c r="P25" s="23"/>
      <c r="Q25" s="7"/>
      <c r="R25" s="23"/>
      <c r="S25" s="23"/>
      <c r="T25" s="23"/>
      <c r="U25" s="23"/>
      <c r="V25" s="7"/>
      <c r="W25" s="7"/>
      <c r="X25" s="14"/>
      <c r="Y25" s="23"/>
      <c r="Z25" s="23"/>
      <c r="AA25" s="14"/>
      <c r="AB25" s="27"/>
      <c r="AC25" s="30"/>
      <c r="AD25" s="30"/>
      <c r="AE25" s="30"/>
      <c r="AF25" s="23"/>
      <c r="AG25" s="7"/>
      <c r="AH25" s="7"/>
      <c r="AI25" s="15"/>
      <c r="AJ25" s="8"/>
    </row>
    <row r="26" spans="1:36" x14ac:dyDescent="0.2">
      <c r="A26" s="19"/>
      <c r="B26" s="7" t="s">
        <v>74</v>
      </c>
      <c r="C26" s="23"/>
      <c r="D26" s="23"/>
      <c r="E26" s="23"/>
      <c r="F26" s="23"/>
      <c r="G26" s="23"/>
      <c r="H26" s="48"/>
      <c r="I26" s="48"/>
      <c r="J26" s="48"/>
      <c r="K26" s="7"/>
      <c r="L26" s="48"/>
      <c r="M26" s="48"/>
      <c r="N26" s="48"/>
      <c r="O26" s="23"/>
      <c r="P26" s="23"/>
      <c r="Q26" s="7"/>
      <c r="R26" s="23"/>
      <c r="S26" s="23"/>
      <c r="T26" s="23"/>
      <c r="U26" s="23"/>
      <c r="V26" s="7"/>
      <c r="W26" s="7"/>
      <c r="X26" s="14"/>
      <c r="Y26" s="23"/>
      <c r="Z26" s="23"/>
      <c r="AA26" s="14"/>
      <c r="AB26" s="27"/>
      <c r="AC26" s="30"/>
      <c r="AD26" s="30"/>
      <c r="AE26" s="30"/>
      <c r="AF26" s="23"/>
      <c r="AG26" s="7"/>
      <c r="AH26" s="7"/>
      <c r="AI26" s="15"/>
      <c r="AJ26" s="8"/>
    </row>
    <row r="27" spans="1:36" x14ac:dyDescent="0.2">
      <c r="A27" s="19"/>
      <c r="B27" s="243"/>
      <c r="C27" s="243"/>
      <c r="D27" s="243"/>
      <c r="E27" s="243"/>
      <c r="F27" s="15" t="s">
        <v>9</v>
      </c>
      <c r="G27" s="23" t="s">
        <v>76</v>
      </c>
      <c r="H27" s="48"/>
      <c r="I27" s="48"/>
      <c r="J27" s="48"/>
      <c r="K27" s="7"/>
      <c r="L27" s="48"/>
      <c r="M27" s="48"/>
      <c r="N27" s="48"/>
      <c r="O27" s="7"/>
      <c r="P27" s="7"/>
      <c r="Q27" s="7"/>
      <c r="R27" s="23"/>
      <c r="S27" s="23"/>
      <c r="T27" s="23"/>
      <c r="U27" s="23"/>
      <c r="V27" s="7"/>
      <c r="W27" s="7"/>
      <c r="X27" s="14"/>
      <c r="Y27" s="14"/>
      <c r="Z27" s="14"/>
      <c r="AA27" s="14"/>
      <c r="AB27" s="27"/>
      <c r="AC27" s="27"/>
      <c r="AD27" s="27"/>
      <c r="AE27" s="30"/>
      <c r="AF27" s="23"/>
      <c r="AG27" s="7"/>
      <c r="AH27" s="7"/>
      <c r="AI27" s="15"/>
      <c r="AJ27" s="8"/>
    </row>
    <row r="28" spans="1:36" x14ac:dyDescent="0.2">
      <c r="A28" s="19"/>
      <c r="B28" s="7"/>
      <c r="C28" s="15"/>
      <c r="D28" s="15"/>
      <c r="E28" s="15"/>
      <c r="F28" s="15"/>
      <c r="G28" s="23"/>
      <c r="H28" s="48"/>
      <c r="I28" s="48"/>
      <c r="J28" s="48"/>
      <c r="K28" s="7"/>
      <c r="L28" s="48"/>
      <c r="M28" s="48"/>
      <c r="N28" s="48"/>
      <c r="O28" s="7"/>
      <c r="P28" s="7"/>
      <c r="Q28" s="7"/>
      <c r="R28" s="23"/>
      <c r="S28" s="23"/>
      <c r="T28" s="23"/>
      <c r="U28" s="23"/>
      <c r="V28" s="7"/>
      <c r="W28" s="7"/>
      <c r="X28" s="23"/>
      <c r="Y28" s="23"/>
      <c r="Z28" s="23"/>
      <c r="AA28" s="23"/>
      <c r="AB28" s="30"/>
      <c r="AC28" s="30"/>
      <c r="AD28" s="30"/>
      <c r="AE28" s="27"/>
      <c r="AF28" s="7"/>
      <c r="AG28" s="7"/>
      <c r="AH28" s="7"/>
      <c r="AI28" s="15"/>
      <c r="AJ28" s="8"/>
    </row>
    <row r="29" spans="1:36" x14ac:dyDescent="0.2">
      <c r="A29" s="19"/>
      <c r="B29" s="244"/>
      <c r="C29" s="244"/>
      <c r="D29" s="244"/>
      <c r="E29" s="244"/>
      <c r="F29" s="15" t="s">
        <v>9</v>
      </c>
      <c r="G29" s="7" t="s">
        <v>75</v>
      </c>
      <c r="H29" s="7"/>
      <c r="I29" s="7"/>
      <c r="J29" s="7"/>
      <c r="K29" s="7"/>
      <c r="L29" s="7"/>
      <c r="M29" s="7"/>
      <c r="N29" s="7"/>
      <c r="O29" s="7"/>
      <c r="P29" s="7"/>
      <c r="Q29" s="7"/>
      <c r="R29" s="7"/>
      <c r="S29" s="7"/>
      <c r="T29" s="7"/>
      <c r="U29" s="7"/>
      <c r="V29" s="7"/>
      <c r="W29" s="15"/>
      <c r="X29" s="29"/>
      <c r="Y29" s="7"/>
      <c r="Z29" s="7"/>
      <c r="AA29" s="7"/>
      <c r="AB29" s="34"/>
      <c r="AC29" s="30"/>
      <c r="AD29" s="30"/>
      <c r="AE29" s="28"/>
      <c r="AF29" s="7"/>
      <c r="AG29" s="15"/>
      <c r="AH29" s="15"/>
      <c r="AI29" s="15"/>
      <c r="AJ29" s="8"/>
    </row>
    <row r="30" spans="1:36" x14ac:dyDescent="0.2">
      <c r="A30" s="19"/>
      <c r="B30" s="7"/>
      <c r="C30" s="23"/>
      <c r="D30" s="23"/>
      <c r="E30" s="23"/>
      <c r="F30" s="15"/>
      <c r="G30" s="23"/>
      <c r="H30" s="48"/>
      <c r="I30" s="48"/>
      <c r="J30" s="48"/>
      <c r="K30" s="7"/>
      <c r="L30" s="48"/>
      <c r="M30" s="48"/>
      <c r="N30" s="48"/>
      <c r="O30" s="23"/>
      <c r="P30" s="23"/>
      <c r="Q30" s="7"/>
      <c r="R30" s="23"/>
      <c r="S30" s="23"/>
      <c r="T30" s="23"/>
      <c r="U30" s="23"/>
      <c r="V30" s="23"/>
      <c r="W30" s="23"/>
      <c r="X30" s="23"/>
      <c r="Y30" s="23"/>
      <c r="Z30" s="7"/>
      <c r="AA30" s="33"/>
      <c r="AB30" s="33"/>
      <c r="AC30" s="33"/>
      <c r="AD30" s="33"/>
      <c r="AE30" s="28"/>
      <c r="AF30" s="7"/>
      <c r="AG30" s="15"/>
      <c r="AH30" s="15"/>
      <c r="AI30" s="15"/>
      <c r="AJ30" s="8"/>
    </row>
    <row r="31" spans="1:36" x14ac:dyDescent="0.2">
      <c r="A31" s="19"/>
      <c r="B31" s="233"/>
      <c r="C31" s="233"/>
      <c r="D31" s="233"/>
      <c r="E31" s="233"/>
      <c r="F31" s="15" t="s">
        <v>9</v>
      </c>
      <c r="G31" s="7" t="s">
        <v>405</v>
      </c>
      <c r="H31" s="15"/>
      <c r="I31" s="15"/>
      <c r="J31" s="15"/>
      <c r="K31" s="15"/>
      <c r="L31" s="23"/>
      <c r="M31" s="33"/>
      <c r="N31" s="33"/>
      <c r="O31" s="15"/>
      <c r="P31" s="23"/>
      <c r="Q31" s="46"/>
      <c r="R31" s="26"/>
      <c r="S31" s="26"/>
      <c r="T31" s="26"/>
      <c r="U31" s="7"/>
      <c r="V31" s="7"/>
      <c r="W31" s="15"/>
      <c r="X31" s="29"/>
      <c r="Y31" s="7"/>
      <c r="Z31" s="7"/>
      <c r="AA31" s="7"/>
      <c r="AB31" s="34"/>
      <c r="AC31" s="30"/>
      <c r="AD31" s="30"/>
      <c r="AE31" s="28"/>
      <c r="AF31" s="7"/>
      <c r="AG31" s="15"/>
      <c r="AH31" s="15"/>
      <c r="AI31" s="15"/>
      <c r="AJ31" s="8"/>
    </row>
    <row r="32" spans="1:36" x14ac:dyDescent="0.2">
      <c r="A32" s="19"/>
      <c r="B32" s="7"/>
      <c r="C32" s="23"/>
      <c r="D32" s="23"/>
      <c r="E32" s="23"/>
      <c r="F32" s="15"/>
      <c r="G32" s="23"/>
      <c r="H32" s="23"/>
      <c r="I32" s="23"/>
      <c r="J32" s="23"/>
      <c r="K32" s="23"/>
      <c r="L32" s="23"/>
      <c r="M32" s="33"/>
      <c r="N32" s="33"/>
      <c r="O32" s="33"/>
      <c r="P32" s="23"/>
      <c r="Q32" s="33"/>
      <c r="R32" s="33"/>
      <c r="S32" s="33"/>
      <c r="T32" s="33"/>
      <c r="U32" s="7"/>
      <c r="V32" s="23"/>
      <c r="W32" s="23"/>
      <c r="X32" s="23"/>
      <c r="Y32" s="23"/>
      <c r="Z32" s="7"/>
      <c r="AA32" s="33"/>
      <c r="AB32" s="33"/>
      <c r="AC32" s="33"/>
      <c r="AD32" s="33"/>
      <c r="AE32" s="28"/>
      <c r="AF32" s="7"/>
      <c r="AG32" s="15"/>
      <c r="AH32" s="15"/>
      <c r="AI32" s="15"/>
      <c r="AJ32" s="8"/>
    </row>
    <row r="33" spans="1:36" x14ac:dyDescent="0.2">
      <c r="A33" s="19"/>
      <c r="B33" s="190"/>
      <c r="C33" s="190"/>
      <c r="D33" s="190"/>
      <c r="E33" s="190"/>
      <c r="F33" s="15" t="s">
        <v>9</v>
      </c>
      <c r="G33" s="7" t="s">
        <v>406</v>
      </c>
      <c r="H33" s="23"/>
      <c r="I33" s="23"/>
      <c r="J33" s="23"/>
      <c r="K33" s="23"/>
      <c r="L33" s="23"/>
      <c r="M33" s="33"/>
      <c r="N33" s="33"/>
      <c r="O33" s="33"/>
      <c r="P33" s="23"/>
      <c r="Q33" s="33"/>
      <c r="R33" s="33"/>
      <c r="S33" s="33"/>
      <c r="T33" s="33"/>
      <c r="U33" s="7"/>
      <c r="V33" s="7"/>
      <c r="W33" s="15"/>
      <c r="X33" s="29"/>
      <c r="Y33" s="7"/>
      <c r="Z33" s="7"/>
      <c r="AA33" s="7"/>
      <c r="AB33" s="34"/>
      <c r="AC33" s="30"/>
      <c r="AD33" s="30"/>
      <c r="AE33" s="28"/>
      <c r="AF33" s="7"/>
      <c r="AG33" s="15"/>
      <c r="AH33" s="15"/>
      <c r="AI33" s="15"/>
      <c r="AJ33" s="8"/>
    </row>
    <row r="34" spans="1:36" x14ac:dyDescent="0.2">
      <c r="A34" s="19"/>
      <c r="B34" s="7"/>
      <c r="C34" s="23"/>
      <c r="D34" s="23"/>
      <c r="E34" s="23"/>
      <c r="F34" s="23"/>
      <c r="G34" s="23"/>
      <c r="H34" s="23"/>
      <c r="I34" s="23"/>
      <c r="J34" s="23"/>
      <c r="K34" s="23"/>
      <c r="L34" s="23"/>
      <c r="M34" s="23"/>
      <c r="N34" s="23"/>
      <c r="O34" s="15"/>
      <c r="P34" s="36"/>
      <c r="Q34" s="36"/>
      <c r="R34" s="36"/>
      <c r="S34" s="30"/>
      <c r="T34" s="27"/>
      <c r="U34" s="7"/>
      <c r="V34" s="7"/>
      <c r="W34" s="15"/>
      <c r="X34" s="29"/>
      <c r="Y34" s="24"/>
      <c r="Z34" s="15"/>
      <c r="AA34" s="33"/>
      <c r="AB34" s="23"/>
      <c r="AC34" s="23"/>
      <c r="AD34" s="23"/>
      <c r="AE34" s="27"/>
      <c r="AF34" s="7"/>
      <c r="AG34" s="7"/>
      <c r="AH34" s="7"/>
      <c r="AI34" s="7"/>
      <c r="AJ34" s="8"/>
    </row>
    <row r="35" spans="1:36" x14ac:dyDescent="0.2">
      <c r="A35" s="19"/>
      <c r="B35" s="242"/>
      <c r="C35" s="242"/>
      <c r="D35" s="242"/>
      <c r="E35" s="242"/>
      <c r="F35" s="15" t="s">
        <v>9</v>
      </c>
      <c r="G35" s="7" t="s">
        <v>407</v>
      </c>
      <c r="H35" s="23"/>
      <c r="I35" s="23"/>
      <c r="J35" s="23"/>
      <c r="K35" s="23"/>
      <c r="L35" s="23"/>
      <c r="M35" s="23"/>
      <c r="N35" s="23"/>
      <c r="O35" s="15"/>
      <c r="P35" s="36"/>
      <c r="Q35" s="23"/>
      <c r="R35" s="23"/>
      <c r="S35" s="30"/>
      <c r="T35" s="27"/>
      <c r="U35" s="7"/>
      <c r="V35" s="7"/>
      <c r="W35" s="15"/>
      <c r="X35" s="29"/>
      <c r="Y35" s="24"/>
      <c r="Z35" s="15"/>
      <c r="AA35" s="33"/>
      <c r="AB35" s="23"/>
      <c r="AC35" s="23"/>
      <c r="AD35" s="23"/>
      <c r="AE35" s="27"/>
      <c r="AF35" s="7"/>
      <c r="AG35" s="7"/>
      <c r="AH35" s="7"/>
      <c r="AI35" s="7"/>
      <c r="AJ35" s="8"/>
    </row>
    <row r="36" spans="1:36" x14ac:dyDescent="0.2">
      <c r="A36" s="19"/>
      <c r="B36" s="7"/>
      <c r="C36" s="23"/>
      <c r="D36" s="23"/>
      <c r="E36" s="23"/>
      <c r="F36" s="23"/>
      <c r="G36" s="23"/>
      <c r="H36" s="23"/>
      <c r="I36" s="23"/>
      <c r="J36" s="23"/>
      <c r="K36" s="23"/>
      <c r="L36" s="23"/>
      <c r="M36" s="23"/>
      <c r="N36" s="23"/>
      <c r="O36" s="15"/>
      <c r="P36" s="36"/>
      <c r="Q36" s="23"/>
      <c r="R36" s="23"/>
      <c r="S36" s="30"/>
      <c r="T36" s="27"/>
      <c r="U36" s="7"/>
      <c r="V36" s="7"/>
      <c r="W36" s="15"/>
      <c r="X36" s="29"/>
      <c r="Y36" s="7"/>
      <c r="Z36" s="7"/>
      <c r="AA36" s="7"/>
      <c r="AB36" s="34"/>
      <c r="AC36" s="30"/>
      <c r="AD36" s="30"/>
      <c r="AE36" s="27"/>
      <c r="AF36" s="7"/>
      <c r="AG36" s="7"/>
      <c r="AH36" s="7"/>
      <c r="AI36" s="7"/>
      <c r="AJ36" s="8"/>
    </row>
    <row r="37" spans="1:36" x14ac:dyDescent="0.2">
      <c r="A37" s="19"/>
      <c r="B37" s="7"/>
      <c r="C37" s="7"/>
      <c r="D37" s="7"/>
      <c r="E37" s="23"/>
      <c r="F37" s="23"/>
      <c r="G37" s="23"/>
      <c r="H37" s="23"/>
      <c r="I37" s="23"/>
      <c r="J37" s="23"/>
      <c r="K37" s="23"/>
      <c r="L37" s="23"/>
      <c r="M37" s="23"/>
      <c r="N37" s="23"/>
      <c r="O37" s="15"/>
      <c r="P37" s="36"/>
      <c r="Q37" s="23"/>
      <c r="R37" s="23"/>
      <c r="S37" s="30"/>
      <c r="T37" s="27"/>
      <c r="U37" s="7"/>
      <c r="V37" s="7"/>
      <c r="W37" s="15"/>
      <c r="X37" s="29"/>
      <c r="Y37" s="23"/>
      <c r="Z37" s="23"/>
      <c r="AA37" s="7"/>
      <c r="AB37" s="34"/>
      <c r="AC37" s="30"/>
      <c r="AD37" s="30"/>
      <c r="AE37" s="27"/>
      <c r="AF37" s="7"/>
      <c r="AG37" s="7"/>
      <c r="AH37" s="7"/>
      <c r="AI37" s="7"/>
      <c r="AJ37" s="8"/>
    </row>
    <row r="38" spans="1:36" x14ac:dyDescent="0.2">
      <c r="A38" s="19"/>
      <c r="B38" s="7"/>
      <c r="L38" s="51"/>
      <c r="AI38" s="7"/>
      <c r="AJ38" s="8"/>
    </row>
    <row r="39" spans="1:36" x14ac:dyDescent="0.2">
      <c r="A39" s="19"/>
      <c r="B39" s="7"/>
      <c r="L39" s="7"/>
      <c r="AI39" s="7"/>
      <c r="AJ39" s="8"/>
    </row>
    <row r="40" spans="1:36" x14ac:dyDescent="0.2">
      <c r="A40" s="19"/>
      <c r="B40" s="7"/>
      <c r="C40" s="51"/>
      <c r="D40" s="51"/>
      <c r="E40" s="51"/>
      <c r="F40" s="51"/>
      <c r="G40" s="51"/>
      <c r="H40" s="51"/>
      <c r="I40" s="51"/>
      <c r="J40" s="51"/>
      <c r="K40" s="51"/>
      <c r="L40" s="7"/>
      <c r="AI40" s="7"/>
      <c r="AJ40" s="8"/>
    </row>
    <row r="41" spans="1:36" x14ac:dyDescent="0.2">
      <c r="A41" s="19"/>
      <c r="B41" s="7"/>
      <c r="L41" s="7"/>
      <c r="AI41" s="7"/>
      <c r="AJ41" s="8"/>
    </row>
    <row r="42" spans="1:36" x14ac:dyDescent="0.2">
      <c r="A42" s="19"/>
      <c r="B42" s="51"/>
      <c r="C42" s="51"/>
      <c r="D42" s="51"/>
      <c r="E42" s="51"/>
      <c r="F42" s="51"/>
      <c r="G42" s="51"/>
      <c r="H42" s="51"/>
      <c r="I42" s="51"/>
      <c r="J42" s="51"/>
      <c r="K42" s="51"/>
      <c r="L42" s="51"/>
      <c r="M42" s="51"/>
      <c r="AI42" s="7"/>
      <c r="AJ42" s="8"/>
    </row>
    <row r="43" spans="1:36" x14ac:dyDescent="0.2">
      <c r="A43" s="19"/>
      <c r="B43" s="15"/>
      <c r="C43" s="200"/>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7"/>
      <c r="AJ43" s="8"/>
    </row>
    <row r="44" spans="1:36" x14ac:dyDescent="0.2">
      <c r="A44" s="19"/>
      <c r="B44" s="7"/>
      <c r="C44" s="200"/>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c r="AH44" s="200"/>
      <c r="AI44" s="7"/>
      <c r="AJ44" s="8"/>
    </row>
    <row r="45" spans="1:36" x14ac:dyDescent="0.2">
      <c r="A45" s="19"/>
      <c r="C45" s="23"/>
      <c r="D45" s="23"/>
      <c r="E45" s="23"/>
      <c r="F45" s="23"/>
      <c r="G45" s="23"/>
      <c r="H45" s="23"/>
      <c r="I45" s="23"/>
      <c r="J45" s="23"/>
      <c r="K45" s="23"/>
      <c r="L45" s="23"/>
      <c r="M45" s="23"/>
      <c r="N45" s="23"/>
      <c r="O45" s="7"/>
      <c r="P45" s="36"/>
      <c r="Q45" s="23"/>
      <c r="R45" s="23"/>
      <c r="S45" s="30"/>
      <c r="T45" s="27"/>
      <c r="U45" s="7"/>
      <c r="V45" s="7"/>
      <c r="W45" s="7"/>
      <c r="X45" s="23"/>
      <c r="Y45" s="23"/>
      <c r="Z45" s="23"/>
      <c r="AA45" s="23"/>
      <c r="AB45" s="30"/>
      <c r="AC45" s="30"/>
      <c r="AD45" s="30"/>
      <c r="AE45" s="27"/>
      <c r="AF45" s="7"/>
      <c r="AG45" s="7"/>
      <c r="AH45" s="7"/>
      <c r="AI45" s="7"/>
      <c r="AJ45" s="8"/>
    </row>
    <row r="46" spans="1:36" x14ac:dyDescent="0.2">
      <c r="A46" s="19"/>
      <c r="B46" s="7"/>
      <c r="C46" s="7"/>
      <c r="D46" s="7"/>
      <c r="E46" s="23"/>
      <c r="F46" s="23"/>
      <c r="G46" s="23"/>
      <c r="H46" s="23"/>
      <c r="I46" s="23"/>
      <c r="J46" s="23"/>
      <c r="K46" s="23"/>
      <c r="L46" s="23"/>
      <c r="M46" s="23"/>
      <c r="N46" s="23"/>
      <c r="O46" s="7"/>
      <c r="P46" s="36"/>
      <c r="Q46" s="23"/>
      <c r="R46" s="23"/>
      <c r="S46" s="30"/>
      <c r="T46" s="27"/>
      <c r="U46" s="7"/>
      <c r="V46" s="7"/>
      <c r="W46" s="7"/>
      <c r="X46" s="23"/>
      <c r="Y46" s="23"/>
      <c r="Z46" s="23"/>
      <c r="AA46" s="23"/>
      <c r="AB46" s="30"/>
      <c r="AC46" s="30"/>
      <c r="AD46" s="30"/>
      <c r="AE46" s="30"/>
      <c r="AF46" s="7"/>
      <c r="AG46" s="7"/>
      <c r="AH46" s="7"/>
      <c r="AI46" s="7"/>
      <c r="AJ46" s="8"/>
    </row>
    <row r="47" spans="1:36" x14ac:dyDescent="0.2">
      <c r="A47" s="19"/>
      <c r="C47" s="7"/>
      <c r="D47" s="7"/>
      <c r="E47" s="23"/>
      <c r="F47" s="23"/>
      <c r="G47" s="23"/>
      <c r="H47" s="23"/>
      <c r="I47" s="23"/>
      <c r="J47" s="23"/>
      <c r="K47" s="23"/>
      <c r="L47" s="23"/>
      <c r="M47" s="23"/>
      <c r="N47" s="23"/>
      <c r="O47" s="7"/>
      <c r="P47" s="36"/>
      <c r="Q47" s="23"/>
      <c r="R47" s="23"/>
      <c r="S47" s="30"/>
      <c r="T47" s="27"/>
      <c r="U47" s="7"/>
      <c r="V47" s="7"/>
      <c r="W47" s="7"/>
      <c r="X47" s="7"/>
      <c r="Y47" s="7"/>
      <c r="Z47" s="7"/>
      <c r="AA47" s="7"/>
      <c r="AB47" s="27"/>
      <c r="AC47" s="27"/>
      <c r="AD47" s="27"/>
      <c r="AE47" s="30"/>
      <c r="AF47" s="7"/>
      <c r="AG47" s="7"/>
      <c r="AH47" s="7"/>
      <c r="AI47" s="7"/>
      <c r="AJ47" s="8"/>
    </row>
    <row r="48" spans="1:36" x14ac:dyDescent="0.2">
      <c r="A48" s="19"/>
      <c r="C48" s="23"/>
      <c r="D48" s="23"/>
      <c r="E48" s="23"/>
      <c r="F48" s="23"/>
      <c r="G48" s="23"/>
      <c r="H48" s="23"/>
      <c r="I48" s="23"/>
      <c r="J48" s="23"/>
      <c r="K48" s="23"/>
      <c r="L48" s="23"/>
      <c r="M48" s="23"/>
      <c r="N48" s="23"/>
      <c r="O48" s="7"/>
      <c r="P48" s="36"/>
      <c r="Q48" s="23"/>
      <c r="R48" s="23"/>
      <c r="S48" s="30"/>
      <c r="T48" s="27"/>
      <c r="U48" s="7"/>
      <c r="V48" s="7"/>
      <c r="W48" s="7"/>
      <c r="X48" s="7"/>
      <c r="Y48" s="23"/>
      <c r="Z48" s="23"/>
      <c r="AA48" s="7"/>
      <c r="AB48" s="27"/>
      <c r="AC48" s="30"/>
      <c r="AD48" s="30"/>
      <c r="AE48" s="7"/>
      <c r="AF48" s="7"/>
      <c r="AG48" s="7"/>
      <c r="AH48" s="7"/>
      <c r="AI48" s="7"/>
      <c r="AJ48" s="8"/>
    </row>
    <row r="49" spans="1:36" x14ac:dyDescent="0.2">
      <c r="A49" s="19"/>
      <c r="B49" s="7"/>
      <c r="C49" s="23"/>
      <c r="D49" s="23"/>
      <c r="E49" s="23"/>
      <c r="F49" s="23"/>
      <c r="G49" s="23"/>
      <c r="H49" s="23"/>
      <c r="I49" s="23"/>
      <c r="J49" s="23"/>
      <c r="K49" s="23"/>
      <c r="L49" s="23"/>
      <c r="M49" s="23"/>
      <c r="N49" s="23"/>
      <c r="O49" s="7"/>
      <c r="P49" s="36"/>
      <c r="Q49" s="23"/>
      <c r="R49" s="23"/>
      <c r="S49" s="30"/>
      <c r="T49" s="27"/>
      <c r="U49" s="7"/>
      <c r="V49" s="7"/>
      <c r="W49" s="7"/>
      <c r="X49" s="7"/>
      <c r="Y49" s="23"/>
      <c r="Z49" s="23"/>
      <c r="AA49" s="7"/>
      <c r="AB49" s="27"/>
      <c r="AC49" s="30"/>
      <c r="AD49" s="30"/>
      <c r="AE49" s="7"/>
      <c r="AF49" s="7"/>
      <c r="AG49" s="7"/>
      <c r="AH49" s="7"/>
      <c r="AI49" s="7"/>
      <c r="AJ49" s="8"/>
    </row>
    <row r="50" spans="1:36" x14ac:dyDescent="0.2">
      <c r="A50" s="19"/>
      <c r="B50" s="7"/>
      <c r="C50" s="23"/>
      <c r="D50" s="23"/>
      <c r="E50" s="23"/>
      <c r="F50" s="23"/>
      <c r="G50" s="23"/>
      <c r="H50" s="23"/>
      <c r="I50" s="23"/>
      <c r="J50" s="23"/>
      <c r="K50" s="23"/>
      <c r="L50" s="23"/>
      <c r="M50" s="23"/>
      <c r="N50" s="23"/>
      <c r="O50" s="7"/>
      <c r="P50" s="36"/>
      <c r="Q50" s="23"/>
      <c r="R50" s="23"/>
      <c r="S50" s="30"/>
      <c r="T50" s="27"/>
      <c r="U50" s="7"/>
      <c r="V50" s="7"/>
      <c r="W50" s="7"/>
      <c r="X50" s="7"/>
      <c r="Y50" s="23"/>
      <c r="Z50" s="23"/>
      <c r="AA50" s="7"/>
      <c r="AB50" s="27"/>
      <c r="AC50" s="30"/>
      <c r="AD50" s="30"/>
      <c r="AE50" s="7"/>
      <c r="AF50" s="7"/>
      <c r="AG50" s="7"/>
      <c r="AH50" s="7"/>
      <c r="AI50" s="7"/>
      <c r="AJ50" s="8"/>
    </row>
    <row r="51" spans="1:36" x14ac:dyDescent="0.2">
      <c r="A51" s="19"/>
      <c r="B51" s="7"/>
      <c r="C51" s="23"/>
      <c r="D51" s="23"/>
      <c r="E51" s="23"/>
      <c r="F51" s="23"/>
      <c r="G51" s="23"/>
      <c r="H51" s="23"/>
      <c r="I51" s="23"/>
      <c r="J51" s="23"/>
      <c r="K51" s="23"/>
      <c r="L51" s="23"/>
      <c r="M51" s="23"/>
      <c r="N51" s="23"/>
      <c r="O51" s="7"/>
      <c r="P51" s="36"/>
      <c r="Q51" s="23"/>
      <c r="R51" s="23"/>
      <c r="S51" s="30"/>
      <c r="T51" s="27"/>
      <c r="U51" s="7"/>
      <c r="V51" s="7"/>
      <c r="W51" s="7"/>
      <c r="X51" s="7"/>
      <c r="Y51" s="23"/>
      <c r="Z51" s="23"/>
      <c r="AA51" s="7"/>
      <c r="AB51" s="27"/>
      <c r="AC51" s="30"/>
      <c r="AD51" s="30"/>
      <c r="AE51" s="7"/>
      <c r="AF51" s="7"/>
      <c r="AG51" s="7"/>
      <c r="AH51" s="7"/>
      <c r="AI51" s="7"/>
      <c r="AJ51" s="8"/>
    </row>
    <row r="52" spans="1:36" x14ac:dyDescent="0.2">
      <c r="A52" s="19"/>
      <c r="B52" s="7"/>
      <c r="C52" s="7"/>
      <c r="D52" s="7"/>
      <c r="E52" s="23"/>
      <c r="F52" s="23"/>
      <c r="G52" s="23"/>
      <c r="H52" s="23"/>
      <c r="I52" s="23"/>
      <c r="J52" s="23"/>
      <c r="K52" s="23"/>
      <c r="L52" s="23"/>
      <c r="M52" s="23"/>
      <c r="N52" s="23"/>
      <c r="O52" s="7"/>
      <c r="P52" s="7"/>
      <c r="Q52" s="7"/>
      <c r="R52" s="7"/>
      <c r="S52" s="30"/>
      <c r="T52" s="27"/>
      <c r="U52" s="7"/>
      <c r="V52" s="7"/>
      <c r="W52" s="7"/>
      <c r="X52" s="7"/>
      <c r="Y52" s="14"/>
      <c r="Z52" s="14"/>
      <c r="AA52" s="7"/>
      <c r="AB52" s="27"/>
      <c r="AC52" s="27"/>
      <c r="AD52" s="27"/>
      <c r="AE52" s="7"/>
      <c r="AF52" s="14"/>
      <c r="AG52" s="14"/>
      <c r="AH52" s="7"/>
      <c r="AI52" s="7"/>
      <c r="AJ52" s="8"/>
    </row>
    <row r="53" spans="1:36" x14ac:dyDescent="0.2">
      <c r="A53" s="19"/>
      <c r="B53" s="7"/>
      <c r="C53" s="7"/>
      <c r="D53" s="7"/>
      <c r="E53" s="7"/>
      <c r="F53" s="7"/>
      <c r="G53" s="7"/>
      <c r="H53" s="7"/>
      <c r="I53" s="7"/>
      <c r="J53" s="38"/>
      <c r="K53" s="7"/>
      <c r="L53" s="7"/>
      <c r="M53" s="7"/>
      <c r="N53" s="7"/>
      <c r="O53" s="7"/>
      <c r="P53" s="7"/>
      <c r="Q53" s="7"/>
      <c r="R53" s="7"/>
      <c r="S53" s="30"/>
      <c r="T53" s="27"/>
      <c r="U53" s="7"/>
      <c r="V53" s="7"/>
      <c r="W53" s="7"/>
      <c r="X53" s="7"/>
      <c r="Y53" s="7"/>
      <c r="Z53" s="7"/>
      <c r="AA53" s="7"/>
      <c r="AB53" s="27"/>
      <c r="AC53" s="27"/>
      <c r="AD53" s="27"/>
      <c r="AE53" s="7"/>
      <c r="AF53" s="14"/>
      <c r="AG53" s="14"/>
      <c r="AH53" s="7"/>
      <c r="AI53" s="7"/>
      <c r="AJ53" s="8"/>
    </row>
    <row r="54" spans="1:36" x14ac:dyDescent="0.2">
      <c r="A54" s="19"/>
      <c r="B54" s="7"/>
      <c r="C54" s="7"/>
      <c r="D54" s="7"/>
      <c r="E54" s="41"/>
      <c r="F54" s="23"/>
      <c r="G54" s="23"/>
      <c r="H54" s="23"/>
      <c r="I54" s="23"/>
      <c r="J54" s="23"/>
      <c r="K54" s="23"/>
      <c r="L54" s="23"/>
      <c r="M54" s="23"/>
      <c r="N54" s="23"/>
      <c r="O54" s="7"/>
      <c r="P54" s="7"/>
      <c r="Q54" s="7"/>
      <c r="R54" s="7"/>
      <c r="S54" s="30"/>
      <c r="T54" s="27"/>
      <c r="U54" s="7"/>
      <c r="V54" s="7"/>
      <c r="W54" s="7"/>
      <c r="X54" s="7"/>
      <c r="Y54" s="7"/>
      <c r="Z54" s="7"/>
      <c r="AA54" s="7"/>
      <c r="AB54" s="27"/>
      <c r="AC54" s="27"/>
      <c r="AD54" s="27"/>
      <c r="AE54" s="7"/>
      <c r="AF54" s="14"/>
      <c r="AG54" s="14"/>
      <c r="AH54" s="7"/>
      <c r="AI54" s="7"/>
      <c r="AJ54" s="8"/>
    </row>
    <row r="55" spans="1:36" x14ac:dyDescent="0.2">
      <c r="A55" s="19"/>
      <c r="B55" s="7"/>
      <c r="C55" s="7"/>
      <c r="D55" s="7"/>
      <c r="E55" s="23"/>
      <c r="F55" s="23"/>
      <c r="G55" s="23"/>
      <c r="H55" s="23"/>
      <c r="I55" s="23"/>
      <c r="J55" s="23"/>
      <c r="K55" s="23"/>
      <c r="L55" s="23"/>
      <c r="M55" s="23"/>
      <c r="N55" s="23"/>
      <c r="O55" s="7"/>
      <c r="P55" s="23"/>
      <c r="Q55" s="23"/>
      <c r="R55" s="23"/>
      <c r="S55" s="30"/>
      <c r="T55" s="27"/>
      <c r="U55" s="7"/>
      <c r="V55" s="7"/>
      <c r="W55" s="7"/>
      <c r="X55" s="7"/>
      <c r="Y55" s="23"/>
      <c r="Z55" s="23"/>
      <c r="AA55" s="7"/>
      <c r="AB55" s="30"/>
      <c r="AC55" s="30"/>
      <c r="AD55" s="30"/>
      <c r="AE55" s="7"/>
      <c r="AF55" s="14"/>
      <c r="AG55" s="14"/>
      <c r="AH55" s="7"/>
      <c r="AI55" s="7"/>
      <c r="AJ55" s="8"/>
    </row>
    <row r="56" spans="1:36" x14ac:dyDescent="0.2">
      <c r="A56" s="19"/>
      <c r="B56" s="7"/>
      <c r="C56" s="7"/>
      <c r="D56" s="7"/>
      <c r="E56" s="23"/>
      <c r="F56" s="23"/>
      <c r="G56" s="23"/>
      <c r="H56" s="23"/>
      <c r="I56" s="23"/>
      <c r="J56" s="23"/>
      <c r="K56" s="23"/>
      <c r="L56" s="23"/>
      <c r="M56" s="23"/>
      <c r="N56" s="23"/>
      <c r="O56" s="7"/>
      <c r="P56" s="7"/>
      <c r="Q56" s="7"/>
      <c r="R56" s="7"/>
      <c r="S56" s="30"/>
      <c r="T56" s="27"/>
      <c r="U56" s="7"/>
      <c r="V56" s="7"/>
      <c r="W56" s="7"/>
      <c r="X56" s="7"/>
      <c r="Y56" s="7"/>
      <c r="Z56" s="7"/>
      <c r="AA56" s="7"/>
      <c r="AB56" s="30"/>
      <c r="AC56" s="30"/>
      <c r="AD56" s="30"/>
      <c r="AE56" s="7"/>
      <c r="AF56" s="14"/>
      <c r="AG56" s="14"/>
      <c r="AH56" s="7"/>
      <c r="AI56" s="7"/>
      <c r="AJ56" s="8"/>
    </row>
    <row r="57" spans="1:36" x14ac:dyDescent="0.2">
      <c r="A57" s="19"/>
      <c r="B57" s="7"/>
      <c r="C57" s="7"/>
      <c r="D57" s="7"/>
      <c r="E57" s="7"/>
      <c r="F57" s="7"/>
      <c r="G57" s="7"/>
      <c r="H57" s="7"/>
      <c r="I57" s="7"/>
      <c r="J57" s="7"/>
      <c r="K57" s="7"/>
      <c r="L57" s="7"/>
      <c r="M57" s="7"/>
      <c r="N57" s="7"/>
      <c r="O57" s="7"/>
      <c r="P57" s="7"/>
      <c r="Q57" s="7"/>
      <c r="R57" s="7"/>
      <c r="S57" s="7"/>
      <c r="T57" s="7"/>
      <c r="U57" s="7"/>
      <c r="V57" s="7"/>
      <c r="W57" s="7"/>
      <c r="X57" s="7"/>
      <c r="Y57" s="24"/>
      <c r="Z57" s="7"/>
      <c r="AA57" s="7"/>
      <c r="AB57" s="7"/>
      <c r="AC57" s="7"/>
      <c r="AD57" s="7"/>
      <c r="AE57" s="7"/>
      <c r="AF57" s="7"/>
      <c r="AG57" s="7"/>
      <c r="AH57" s="7"/>
      <c r="AI57" s="7"/>
      <c r="AJ57" s="8"/>
    </row>
    <row r="58" spans="1:36" x14ac:dyDescent="0.2">
      <c r="A58" s="19"/>
      <c r="B58" s="7"/>
      <c r="C58" s="7"/>
      <c r="D58" s="7"/>
      <c r="E58" s="7"/>
      <c r="F58" s="7"/>
      <c r="G58" s="7"/>
      <c r="H58" s="7"/>
      <c r="I58" s="7"/>
      <c r="J58" s="7"/>
      <c r="K58" s="7"/>
      <c r="L58" s="7"/>
      <c r="M58" s="7"/>
      <c r="N58" s="7"/>
      <c r="O58" s="7"/>
      <c r="P58" s="7"/>
      <c r="Q58" s="7"/>
      <c r="R58" s="7"/>
      <c r="S58" s="7"/>
      <c r="T58" s="7"/>
      <c r="U58" s="7"/>
      <c r="V58" s="7"/>
      <c r="W58" s="7"/>
      <c r="X58" s="7"/>
      <c r="Y58" s="25"/>
      <c r="Z58" s="40"/>
      <c r="AA58"/>
      <c r="AB58"/>
      <c r="AC58" s="12"/>
      <c r="AD58" s="7"/>
      <c r="AE58" s="7"/>
      <c r="AF58" s="7"/>
      <c r="AG58" s="7"/>
      <c r="AH58" s="7"/>
      <c r="AI58" s="7"/>
      <c r="AJ58" s="8"/>
    </row>
    <row r="59" spans="1:36" x14ac:dyDescent="0.2">
      <c r="A59" s="19"/>
      <c r="B59" s="7" t="s">
        <v>314</v>
      </c>
      <c r="C59" s="7"/>
      <c r="D59" s="7"/>
      <c r="E59" s="7"/>
      <c r="F59" s="7"/>
      <c r="G59" s="7"/>
      <c r="H59" s="7"/>
      <c r="I59" s="7"/>
      <c r="J59" s="7"/>
      <c r="K59" s="7"/>
      <c r="L59" s="7"/>
      <c r="M59" s="7"/>
      <c r="N59" s="7"/>
      <c r="O59" s="7"/>
      <c r="P59" s="7"/>
      <c r="Q59" s="7"/>
      <c r="R59" s="7"/>
      <c r="S59" s="7"/>
      <c r="T59" s="7"/>
      <c r="U59" s="7"/>
      <c r="V59" s="7"/>
      <c r="W59" s="7"/>
      <c r="X59" s="7"/>
      <c r="Y59" s="24"/>
      <c r="Z59" s="7"/>
      <c r="AA59" s="7"/>
      <c r="AB59" s="7"/>
      <c r="AC59" s="7"/>
      <c r="AD59" s="7"/>
      <c r="AE59" s="7"/>
      <c r="AF59" s="7"/>
      <c r="AG59" s="7"/>
      <c r="AH59" s="7"/>
      <c r="AI59" s="7"/>
      <c r="AJ59" s="8"/>
    </row>
    <row r="60" spans="1:36" x14ac:dyDescent="0.2">
      <c r="A60" s="19"/>
      <c r="B60" s="7"/>
      <c r="C60" s="7"/>
      <c r="D60" s="7"/>
      <c r="E60" s="7"/>
      <c r="F60" s="7"/>
      <c r="G60" s="7"/>
      <c r="H60" s="7"/>
      <c r="I60" s="7"/>
      <c r="J60" s="7"/>
      <c r="K60" s="7"/>
      <c r="L60" s="7"/>
      <c r="M60" s="7"/>
      <c r="N60" s="7"/>
      <c r="O60" s="7"/>
      <c r="P60" s="7"/>
      <c r="Q60" s="7"/>
      <c r="R60" s="7"/>
      <c r="S60" s="7"/>
      <c r="T60" s="7"/>
      <c r="U60" s="7"/>
      <c r="V60" s="7"/>
      <c r="W60" s="7"/>
      <c r="X60" s="7"/>
      <c r="Y60" s="24"/>
      <c r="Z60" s="7"/>
      <c r="AA60" s="7"/>
      <c r="AB60" s="7"/>
      <c r="AC60" s="7"/>
      <c r="AD60" s="7"/>
      <c r="AE60" s="7"/>
      <c r="AF60" s="7"/>
      <c r="AG60" s="7"/>
      <c r="AH60" s="7"/>
      <c r="AI60" s="7"/>
      <c r="AJ60" s="8"/>
    </row>
    <row r="61" spans="1:36" x14ac:dyDescent="0.2">
      <c r="A61" s="19"/>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8"/>
    </row>
    <row r="62" spans="1:36" ht="12.75" customHeight="1" thickBot="1" x14ac:dyDescent="0.25">
      <c r="A62" s="9"/>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1"/>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row r="74" customFormat="1" x14ac:dyDescent="0.2"/>
    <row r="75" customFormat="1" x14ac:dyDescent="0.2"/>
    <row r="76" customFormat="1" x14ac:dyDescent="0.2"/>
    <row r="77" customFormat="1" x14ac:dyDescent="0.2"/>
    <row r="78" customFormat="1" x14ac:dyDescent="0.2"/>
    <row r="79" customFormat="1" x14ac:dyDescent="0.2"/>
    <row r="80" customFormat="1" x14ac:dyDescent="0.2"/>
    <row r="81" customFormat="1" x14ac:dyDescent="0.2"/>
    <row r="82" customFormat="1" x14ac:dyDescent="0.2"/>
    <row r="83" customFormat="1" x14ac:dyDescent="0.2"/>
    <row r="84" customFormat="1" x14ac:dyDescent="0.2"/>
    <row r="85" customFormat="1" x14ac:dyDescent="0.2"/>
    <row r="86" customFormat="1" x14ac:dyDescent="0.2"/>
    <row r="87" customFormat="1" x14ac:dyDescent="0.2"/>
    <row r="88" customFormat="1" x14ac:dyDescent="0.2"/>
    <row r="89" customFormat="1" x14ac:dyDescent="0.2"/>
    <row r="90" customFormat="1" x14ac:dyDescent="0.2"/>
    <row r="91" customFormat="1" x14ac:dyDescent="0.2"/>
    <row r="92" customFormat="1" x14ac:dyDescent="0.2"/>
    <row r="93" customFormat="1" x14ac:dyDescent="0.2"/>
    <row r="94" customFormat="1" x14ac:dyDescent="0.2"/>
    <row r="95" customFormat="1" x14ac:dyDescent="0.2"/>
    <row r="96" customFormat="1" x14ac:dyDescent="0.2"/>
    <row r="97" customFormat="1" x14ac:dyDescent="0.2"/>
    <row r="98" customFormat="1" x14ac:dyDescent="0.2"/>
    <row r="99" customFormat="1" x14ac:dyDescent="0.2"/>
    <row r="100" customFormat="1" x14ac:dyDescent="0.2"/>
    <row r="101" customFormat="1" x14ac:dyDescent="0.2"/>
    <row r="102" customFormat="1" x14ac:dyDescent="0.2"/>
    <row r="103" customFormat="1" x14ac:dyDescent="0.2"/>
    <row r="104" customFormat="1" x14ac:dyDescent="0.2"/>
    <row r="105" customFormat="1" x14ac:dyDescent="0.2"/>
    <row r="106" customFormat="1" x14ac:dyDescent="0.2"/>
    <row r="107" customFormat="1" x14ac:dyDescent="0.2"/>
    <row r="108" customFormat="1" x14ac:dyDescent="0.2"/>
    <row r="109" customFormat="1" x14ac:dyDescent="0.2"/>
    <row r="110" customFormat="1" x14ac:dyDescent="0.2"/>
    <row r="111" customFormat="1" x14ac:dyDescent="0.2"/>
    <row r="112" customFormat="1" x14ac:dyDescent="0.2"/>
    <row r="113" customFormat="1" x14ac:dyDescent="0.2"/>
    <row r="114" customFormat="1" x14ac:dyDescent="0.2"/>
    <row r="115" customFormat="1" x14ac:dyDescent="0.2"/>
    <row r="116" customFormat="1" x14ac:dyDescent="0.2"/>
    <row r="117" customFormat="1" x14ac:dyDescent="0.2"/>
    <row r="118" customFormat="1" x14ac:dyDescent="0.2"/>
    <row r="119" customFormat="1" x14ac:dyDescent="0.2"/>
    <row r="120" customFormat="1" x14ac:dyDescent="0.2"/>
    <row r="121" customFormat="1" x14ac:dyDescent="0.2"/>
    <row r="122" customFormat="1" x14ac:dyDescent="0.2"/>
    <row r="123" customFormat="1" x14ac:dyDescent="0.2"/>
    <row r="124" customFormat="1" x14ac:dyDescent="0.2"/>
    <row r="125" customFormat="1" x14ac:dyDescent="0.2"/>
    <row r="126" customFormat="1" x14ac:dyDescent="0.2"/>
    <row r="127" customFormat="1" x14ac:dyDescent="0.2"/>
    <row r="128" customFormat="1" x14ac:dyDescent="0.2"/>
    <row r="129" customFormat="1" x14ac:dyDescent="0.2"/>
    <row r="130" customFormat="1" x14ac:dyDescent="0.2"/>
    <row r="131" customFormat="1" x14ac:dyDescent="0.2"/>
    <row r="132" customFormat="1" x14ac:dyDescent="0.2"/>
    <row r="133" customFormat="1" x14ac:dyDescent="0.2"/>
    <row r="134" customFormat="1" x14ac:dyDescent="0.2"/>
    <row r="135" customFormat="1" x14ac:dyDescent="0.2"/>
    <row r="136" customFormat="1" x14ac:dyDescent="0.2"/>
    <row r="137" customFormat="1" x14ac:dyDescent="0.2"/>
    <row r="138" customFormat="1" x14ac:dyDescent="0.2"/>
    <row r="139" customFormat="1" x14ac:dyDescent="0.2"/>
    <row r="140" customFormat="1" x14ac:dyDescent="0.2"/>
    <row r="141" customFormat="1" x14ac:dyDescent="0.2"/>
    <row r="142" customFormat="1" x14ac:dyDescent="0.2"/>
    <row r="143" customFormat="1" x14ac:dyDescent="0.2"/>
    <row r="144" customFormat="1" x14ac:dyDescent="0.2"/>
    <row r="145" customFormat="1" x14ac:dyDescent="0.2"/>
    <row r="146" customFormat="1" x14ac:dyDescent="0.2"/>
    <row r="147" customFormat="1" x14ac:dyDescent="0.2"/>
    <row r="148" customFormat="1" x14ac:dyDescent="0.2"/>
    <row r="149" customFormat="1" x14ac:dyDescent="0.2"/>
    <row r="150" customFormat="1" x14ac:dyDescent="0.2"/>
    <row r="151" customFormat="1" x14ac:dyDescent="0.2"/>
    <row r="152" customFormat="1" x14ac:dyDescent="0.2"/>
    <row r="153" customFormat="1" x14ac:dyDescent="0.2"/>
    <row r="154" customFormat="1" x14ac:dyDescent="0.2"/>
    <row r="155" customFormat="1" x14ac:dyDescent="0.2"/>
    <row r="156" customFormat="1" x14ac:dyDescent="0.2"/>
    <row r="157" customFormat="1" x14ac:dyDescent="0.2"/>
    <row r="158" customFormat="1" x14ac:dyDescent="0.2"/>
    <row r="159" customFormat="1" x14ac:dyDescent="0.2"/>
    <row r="160" customFormat="1" x14ac:dyDescent="0.2"/>
    <row r="161" customFormat="1" x14ac:dyDescent="0.2"/>
    <row r="162" customFormat="1" x14ac:dyDescent="0.2"/>
    <row r="163" customFormat="1" x14ac:dyDescent="0.2"/>
    <row r="164" customFormat="1" x14ac:dyDescent="0.2"/>
    <row r="165" customFormat="1" x14ac:dyDescent="0.2"/>
    <row r="166" customFormat="1" x14ac:dyDescent="0.2"/>
    <row r="167" customFormat="1" x14ac:dyDescent="0.2"/>
    <row r="168" customFormat="1" x14ac:dyDescent="0.2"/>
    <row r="169" customFormat="1" x14ac:dyDescent="0.2"/>
    <row r="170" customFormat="1" x14ac:dyDescent="0.2"/>
    <row r="171" customFormat="1" x14ac:dyDescent="0.2"/>
    <row r="172" customFormat="1" x14ac:dyDescent="0.2"/>
    <row r="173" customFormat="1" x14ac:dyDescent="0.2"/>
    <row r="174" customFormat="1" x14ac:dyDescent="0.2"/>
    <row r="175" customFormat="1" x14ac:dyDescent="0.2"/>
    <row r="176" customFormat="1" x14ac:dyDescent="0.2"/>
    <row r="177" customFormat="1" x14ac:dyDescent="0.2"/>
    <row r="178" customFormat="1" x14ac:dyDescent="0.2"/>
    <row r="179" customFormat="1" x14ac:dyDescent="0.2"/>
    <row r="180" customFormat="1" ht="18.75" customHeight="1" x14ac:dyDescent="0.2"/>
    <row r="181" customFormat="1" x14ac:dyDescent="0.2"/>
    <row r="182" customFormat="1" x14ac:dyDescent="0.2"/>
    <row r="183" customFormat="1" x14ac:dyDescent="0.2"/>
    <row r="184" customFormat="1" x14ac:dyDescent="0.2"/>
    <row r="185" customFormat="1" x14ac:dyDescent="0.2"/>
    <row r="186" customFormat="1" x14ac:dyDescent="0.2"/>
    <row r="187" customFormat="1" x14ac:dyDescent="0.2"/>
    <row r="188" customFormat="1" x14ac:dyDescent="0.2"/>
    <row r="189" customFormat="1" x14ac:dyDescent="0.2"/>
    <row r="190" customFormat="1" x14ac:dyDescent="0.2"/>
    <row r="191" customFormat="1" x14ac:dyDescent="0.2"/>
    <row r="192" customFormat="1" x14ac:dyDescent="0.2"/>
    <row r="193" customFormat="1" x14ac:dyDescent="0.2"/>
    <row r="194" customFormat="1" x14ac:dyDescent="0.2"/>
    <row r="195" customFormat="1" x14ac:dyDescent="0.2"/>
    <row r="196" customFormat="1" x14ac:dyDescent="0.2"/>
    <row r="197" customFormat="1" x14ac:dyDescent="0.2"/>
    <row r="198" customFormat="1" x14ac:dyDescent="0.2"/>
    <row r="199" customFormat="1" x14ac:dyDescent="0.2"/>
    <row r="200" customFormat="1" x14ac:dyDescent="0.2"/>
    <row r="201" customFormat="1" x14ac:dyDescent="0.2"/>
    <row r="202" customFormat="1" x14ac:dyDescent="0.2"/>
    <row r="203" customFormat="1" x14ac:dyDescent="0.2"/>
    <row r="204" customFormat="1" x14ac:dyDescent="0.2"/>
    <row r="205" customFormat="1" x14ac:dyDescent="0.2"/>
    <row r="206" customFormat="1" x14ac:dyDescent="0.2"/>
    <row r="207" customFormat="1" x14ac:dyDescent="0.2"/>
    <row r="208" customFormat="1" x14ac:dyDescent="0.2"/>
    <row r="209" customFormat="1" x14ac:dyDescent="0.2"/>
    <row r="210" customFormat="1" x14ac:dyDescent="0.2"/>
    <row r="211" customFormat="1" x14ac:dyDescent="0.2"/>
    <row r="212" customFormat="1" x14ac:dyDescent="0.2"/>
    <row r="213" customFormat="1" x14ac:dyDescent="0.2"/>
    <row r="214" customFormat="1" x14ac:dyDescent="0.2"/>
    <row r="215" customFormat="1" x14ac:dyDescent="0.2"/>
    <row r="216" customFormat="1" x14ac:dyDescent="0.2"/>
    <row r="217" customFormat="1" x14ac:dyDescent="0.2"/>
    <row r="218" customFormat="1" x14ac:dyDescent="0.2"/>
    <row r="219" customFormat="1" x14ac:dyDescent="0.2"/>
    <row r="220" customFormat="1" x14ac:dyDescent="0.2"/>
    <row r="221" customFormat="1" x14ac:dyDescent="0.2"/>
    <row r="222" customFormat="1" x14ac:dyDescent="0.2"/>
    <row r="223" customFormat="1" x14ac:dyDescent="0.2"/>
    <row r="224" customFormat="1" x14ac:dyDescent="0.2"/>
    <row r="225" customFormat="1" x14ac:dyDescent="0.2"/>
    <row r="226" customFormat="1" x14ac:dyDescent="0.2"/>
    <row r="227" customFormat="1" x14ac:dyDescent="0.2"/>
    <row r="228" customFormat="1" x14ac:dyDescent="0.2"/>
    <row r="229" customFormat="1" x14ac:dyDescent="0.2"/>
    <row r="230" customFormat="1" x14ac:dyDescent="0.2"/>
    <row r="231" customFormat="1" x14ac:dyDescent="0.2"/>
    <row r="232" customFormat="1" x14ac:dyDescent="0.2"/>
    <row r="233" customFormat="1" x14ac:dyDescent="0.2"/>
    <row r="234" customFormat="1" x14ac:dyDescent="0.2"/>
    <row r="235" customFormat="1" x14ac:dyDescent="0.2"/>
    <row r="236" customFormat="1" x14ac:dyDescent="0.2"/>
    <row r="237" customFormat="1" x14ac:dyDescent="0.2"/>
    <row r="238" customFormat="1" x14ac:dyDescent="0.2"/>
    <row r="239" customFormat="1" x14ac:dyDescent="0.2"/>
    <row r="240" customFormat="1" x14ac:dyDescent="0.2"/>
    <row r="241" customFormat="1" x14ac:dyDescent="0.2"/>
    <row r="242" customFormat="1" x14ac:dyDescent="0.2"/>
    <row r="243" customFormat="1" x14ac:dyDescent="0.2"/>
    <row r="244" customFormat="1" x14ac:dyDescent="0.2"/>
    <row r="245" customFormat="1" x14ac:dyDescent="0.2"/>
  </sheetData>
  <sheetProtection sheet="1" objects="1" scenarios="1"/>
  <mergeCells count="27">
    <mergeCell ref="X2:AI2"/>
    <mergeCell ref="S4:W4"/>
    <mergeCell ref="X4:AB4"/>
    <mergeCell ref="AC4:AE4"/>
    <mergeCell ref="AF4:AI4"/>
    <mergeCell ref="B35:E35"/>
    <mergeCell ref="H13:L13"/>
    <mergeCell ref="H15:L15"/>
    <mergeCell ref="H17:L17"/>
    <mergeCell ref="B27:E27"/>
    <mergeCell ref="B29:E29"/>
    <mergeCell ref="A6:AH6"/>
    <mergeCell ref="A1:H5"/>
    <mergeCell ref="I1:R2"/>
    <mergeCell ref="H11:R11"/>
    <mergeCell ref="B31:E31"/>
    <mergeCell ref="V1:AI1"/>
    <mergeCell ref="S2:W2"/>
    <mergeCell ref="I3:R4"/>
    <mergeCell ref="S3:X3"/>
    <mergeCell ref="I5:P5"/>
    <mergeCell ref="Q5:AB5"/>
    <mergeCell ref="AC5:AE5"/>
    <mergeCell ref="AG5:AH5"/>
    <mergeCell ref="Y3:AB3"/>
    <mergeCell ref="AC3:AE3"/>
    <mergeCell ref="AF3:AI3"/>
  </mergeCells>
  <conditionalFormatting sqref="Z59:Z60">
    <cfRule type="expression" dxfId="596" priority="1" stopIfTrue="1">
      <formula>ISERROR(#REF!)</formula>
    </cfRule>
  </conditionalFormatting>
  <conditionalFormatting sqref="AC54">
    <cfRule type="expression" dxfId="595" priority="2" stopIfTrue="1">
      <formula>ISERROR($X$53)=TRUE</formula>
    </cfRule>
  </conditionalFormatting>
  <conditionalFormatting sqref="AD54">
    <cfRule type="expression" dxfId="594" priority="3" stopIfTrue="1">
      <formula>ISERROR($X$47)=TRUE</formula>
    </cfRule>
  </conditionalFormatting>
  <printOptions horizontalCentered="1" verticalCentered="1"/>
  <pageMargins left="0" right="0" top="0" bottom="0" header="0" footer="0"/>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8">
    <tabColor indexed="22"/>
  </sheetPr>
  <dimension ref="A1:AJ264"/>
  <sheetViews>
    <sheetView zoomScaleNormal="100" workbookViewId="0">
      <selection activeCell="N27" sqref="N27:Q27"/>
    </sheetView>
  </sheetViews>
  <sheetFormatPr defaultRowHeight="12.75" x14ac:dyDescent="0.2"/>
  <cols>
    <col min="1" max="35" width="2.7109375" style="6" customWidth="1"/>
    <col min="36" max="36" width="1.42578125" style="6" customWidth="1"/>
  </cols>
  <sheetData>
    <row r="1" spans="1:36" ht="13.5" customHeight="1" x14ac:dyDescent="0.2">
      <c r="A1" s="263" t="s">
        <v>431</v>
      </c>
      <c r="B1" s="230"/>
      <c r="C1" s="230"/>
      <c r="D1" s="230"/>
      <c r="E1" s="230"/>
      <c r="F1" s="230"/>
      <c r="G1" s="230"/>
      <c r="H1" s="230"/>
      <c r="I1" s="230"/>
      <c r="J1" s="230"/>
      <c r="K1" s="230"/>
      <c r="L1" s="230"/>
      <c r="M1" s="230"/>
      <c r="N1" s="230"/>
      <c r="O1" s="230"/>
      <c r="P1" s="230"/>
      <c r="Q1" s="230"/>
      <c r="R1" s="230"/>
      <c r="S1" s="1" t="s">
        <v>0</v>
      </c>
      <c r="T1" s="1"/>
      <c r="U1" s="2"/>
      <c r="V1" s="279">
        <f>'Info Sheet'!H11</f>
        <v>101235</v>
      </c>
      <c r="W1" s="279"/>
      <c r="X1" s="279"/>
      <c r="Y1" s="279"/>
      <c r="Z1" s="279"/>
      <c r="AA1" s="279"/>
      <c r="AB1" s="279"/>
      <c r="AC1" s="279"/>
      <c r="AD1" s="279"/>
      <c r="AE1" s="279"/>
      <c r="AF1" s="279"/>
      <c r="AG1" s="279"/>
      <c r="AH1" s="279"/>
      <c r="AI1" s="279"/>
      <c r="AJ1" s="3"/>
    </row>
    <row r="2" spans="1:36" ht="13.5" customHeight="1" x14ac:dyDescent="0.2">
      <c r="A2" s="264"/>
      <c r="B2" s="231"/>
      <c r="C2" s="231"/>
      <c r="D2" s="231"/>
      <c r="E2" s="231"/>
      <c r="F2" s="231"/>
      <c r="G2" s="231"/>
      <c r="H2" s="231"/>
      <c r="I2" s="231"/>
      <c r="J2" s="231"/>
      <c r="K2" s="231"/>
      <c r="L2" s="231"/>
      <c r="M2" s="231"/>
      <c r="N2" s="231"/>
      <c r="O2" s="231"/>
      <c r="P2" s="231"/>
      <c r="Q2" s="231"/>
      <c r="R2" s="231"/>
      <c r="S2" s="235" t="s">
        <v>1</v>
      </c>
      <c r="T2" s="235"/>
      <c r="U2" s="235"/>
      <c r="V2" s="235"/>
      <c r="W2" s="235"/>
      <c r="X2" s="245" t="str">
        <f>'Info Sheet'!H13</f>
        <v>KNO-36</v>
      </c>
      <c r="Y2" s="245"/>
      <c r="Z2" s="245"/>
      <c r="AA2" s="245"/>
      <c r="AB2" s="245"/>
      <c r="AC2" s="245"/>
      <c r="AD2" s="245"/>
      <c r="AE2" s="245"/>
      <c r="AF2" s="245"/>
      <c r="AG2" s="245"/>
      <c r="AH2" s="245"/>
      <c r="AI2" s="245"/>
      <c r="AJ2" s="4"/>
    </row>
    <row r="3" spans="1:36" ht="12.75" customHeight="1" x14ac:dyDescent="0.2">
      <c r="A3" s="265" t="s">
        <v>2</v>
      </c>
      <c r="B3" s="236"/>
      <c r="C3" s="236"/>
      <c r="D3" s="236"/>
      <c r="E3" s="236"/>
      <c r="F3" s="236"/>
      <c r="G3" s="236"/>
      <c r="H3" s="236"/>
      <c r="I3" s="236"/>
      <c r="J3" s="236"/>
      <c r="K3" s="236"/>
      <c r="L3" s="236"/>
      <c r="M3" s="236"/>
      <c r="N3" s="236"/>
      <c r="O3" s="236"/>
      <c r="P3" s="236"/>
      <c r="Q3" s="236"/>
      <c r="R3" s="236"/>
      <c r="S3" s="235" t="s">
        <v>3</v>
      </c>
      <c r="T3" s="235"/>
      <c r="U3" s="235"/>
      <c r="V3" s="235"/>
      <c r="W3" s="235"/>
      <c r="X3" s="235"/>
      <c r="Y3" s="238" t="s">
        <v>12</v>
      </c>
      <c r="Z3" s="238"/>
      <c r="AA3" s="238"/>
      <c r="AB3" s="238"/>
      <c r="AC3" s="240" t="s">
        <v>4</v>
      </c>
      <c r="AD3" s="240"/>
      <c r="AE3" s="240"/>
      <c r="AF3" s="241" t="s">
        <v>12</v>
      </c>
      <c r="AG3" s="241"/>
      <c r="AH3" s="241"/>
      <c r="AI3" s="241"/>
      <c r="AJ3" s="4"/>
    </row>
    <row r="4" spans="1:36" ht="12.75" customHeight="1" x14ac:dyDescent="0.2">
      <c r="A4" s="265"/>
      <c r="B4" s="236"/>
      <c r="C4" s="236"/>
      <c r="D4" s="236"/>
      <c r="E4" s="236"/>
      <c r="F4" s="236"/>
      <c r="G4" s="236"/>
      <c r="H4" s="236"/>
      <c r="I4" s="236"/>
      <c r="J4" s="236"/>
      <c r="K4" s="236"/>
      <c r="L4" s="236"/>
      <c r="M4" s="236"/>
      <c r="N4" s="236"/>
      <c r="O4" s="236"/>
      <c r="P4" s="236"/>
      <c r="Q4" s="236"/>
      <c r="R4" s="236"/>
      <c r="S4" s="235" t="s">
        <v>5</v>
      </c>
      <c r="T4" s="235"/>
      <c r="U4" s="235"/>
      <c r="V4" s="235"/>
      <c r="W4" s="235"/>
      <c r="X4" s="238" t="s">
        <v>12</v>
      </c>
      <c r="Y4" s="238"/>
      <c r="Z4" s="238"/>
      <c r="AA4" s="238"/>
      <c r="AB4" s="238"/>
      <c r="AC4" s="237" t="s">
        <v>4</v>
      </c>
      <c r="AD4" s="237"/>
      <c r="AE4" s="237"/>
      <c r="AF4" s="246" t="s">
        <v>12</v>
      </c>
      <c r="AG4" s="246"/>
      <c r="AH4" s="246"/>
      <c r="AI4" s="246"/>
      <c r="AJ4" s="4"/>
    </row>
    <row r="5" spans="1:36" x14ac:dyDescent="0.2">
      <c r="A5" s="72"/>
      <c r="B5"/>
      <c r="C5"/>
      <c r="D5"/>
      <c r="E5"/>
      <c r="F5"/>
      <c r="G5"/>
      <c r="H5"/>
      <c r="I5" s="237" t="s">
        <v>6</v>
      </c>
      <c r="J5" s="237"/>
      <c r="K5" s="237"/>
      <c r="L5" s="237"/>
      <c r="M5" s="237"/>
      <c r="N5" s="237"/>
      <c r="O5" s="237"/>
      <c r="P5" s="237"/>
      <c r="Q5" s="238" t="s">
        <v>27</v>
      </c>
      <c r="R5" s="238"/>
      <c r="S5" s="238"/>
      <c r="T5" s="238"/>
      <c r="U5" s="238"/>
      <c r="V5" s="238"/>
      <c r="W5" s="238"/>
      <c r="X5" s="238"/>
      <c r="Y5" s="238"/>
      <c r="Z5" s="238"/>
      <c r="AA5" s="238"/>
      <c r="AB5" s="238"/>
      <c r="AC5" s="237" t="s">
        <v>7</v>
      </c>
      <c r="AD5" s="237"/>
      <c r="AE5" s="237"/>
      <c r="AF5" s="50"/>
      <c r="AG5" s="239" t="s">
        <v>8</v>
      </c>
      <c r="AH5" s="239"/>
      <c r="AI5" s="42"/>
      <c r="AJ5" s="4"/>
    </row>
    <row r="6" spans="1:36" ht="2.25" customHeight="1" x14ac:dyDescent="0.2">
      <c r="A6" s="224"/>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t="s">
        <v>29</v>
      </c>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c r="C9" s="20"/>
      <c r="D9" s="7"/>
      <c r="E9" s="7"/>
      <c r="F9" s="7"/>
      <c r="G9" s="7"/>
      <c r="H9" s="7"/>
      <c r="I9" s="7"/>
      <c r="J9" s="7"/>
      <c r="K9" s="7"/>
      <c r="L9" s="7"/>
      <c r="M9" s="7"/>
      <c r="N9" s="7"/>
      <c r="O9" s="7"/>
      <c r="P9" s="7"/>
      <c r="Q9" s="7"/>
      <c r="R9" s="7"/>
      <c r="S9" s="7"/>
      <c r="T9" s="7"/>
      <c r="U9" s="7"/>
      <c r="V9" s="7"/>
      <c r="W9" s="7"/>
      <c r="X9" s="7"/>
      <c r="Y9" s="21"/>
      <c r="Z9" s="21"/>
      <c r="AA9" s="21"/>
      <c r="AB9" s="21"/>
      <c r="AC9" s="21"/>
      <c r="AD9" s="21"/>
      <c r="AE9" s="21"/>
      <c r="AF9" s="7"/>
      <c r="AG9" s="7"/>
      <c r="AH9" s="7"/>
      <c r="AI9" s="7"/>
      <c r="AJ9" s="8"/>
    </row>
    <row r="10" spans="1:36" x14ac:dyDescent="0.2">
      <c r="A10" s="19"/>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7"/>
      <c r="AI10" s="7"/>
      <c r="AJ10" s="8"/>
    </row>
    <row r="11" spans="1:36" x14ac:dyDescent="0.2">
      <c r="A11" s="19"/>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7"/>
      <c r="AI11" s="7"/>
      <c r="AJ11" s="8"/>
    </row>
    <row r="12" spans="1:36" x14ac:dyDescent="0.2">
      <c r="A12" s="19"/>
      <c r="B12" s="266" t="s">
        <v>225</v>
      </c>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3"/>
      <c r="AI12" s="7"/>
      <c r="AJ12" s="8"/>
    </row>
    <row r="13" spans="1:36" ht="12.75" customHeight="1" x14ac:dyDescent="0.2">
      <c r="A13" s="19"/>
      <c r="B13" s="267" t="s">
        <v>149</v>
      </c>
      <c r="C13" s="267"/>
      <c r="D13" s="267"/>
      <c r="E13" s="267"/>
      <c r="F13" s="294" t="s">
        <v>30</v>
      </c>
      <c r="G13" s="295"/>
      <c r="H13" s="295"/>
      <c r="I13" s="296"/>
      <c r="J13" s="291" t="s">
        <v>31</v>
      </c>
      <c r="K13" s="292"/>
      <c r="L13" s="292"/>
      <c r="M13" s="292"/>
      <c r="N13" s="292"/>
      <c r="O13" s="292"/>
      <c r="P13" s="292"/>
      <c r="Q13" s="292"/>
      <c r="R13" s="292"/>
      <c r="S13" s="292"/>
      <c r="T13" s="292"/>
      <c r="U13" s="293"/>
      <c r="V13" s="282" t="s">
        <v>32</v>
      </c>
      <c r="W13" s="283"/>
      <c r="X13" s="283"/>
      <c r="Y13" s="283"/>
      <c r="Z13" s="283"/>
      <c r="AA13" s="283"/>
      <c r="AB13" s="283"/>
      <c r="AC13" s="283"/>
      <c r="AD13" s="283"/>
      <c r="AE13" s="283"/>
      <c r="AF13" s="283"/>
      <c r="AG13" s="284"/>
      <c r="AH13" s="7"/>
      <c r="AI13" s="7"/>
      <c r="AJ13" s="8"/>
    </row>
    <row r="14" spans="1:36" ht="12.75" customHeight="1" x14ac:dyDescent="0.2">
      <c r="A14" s="19"/>
      <c r="B14" s="267"/>
      <c r="C14" s="267"/>
      <c r="D14" s="267"/>
      <c r="E14" s="267"/>
      <c r="F14" s="297"/>
      <c r="G14" s="298"/>
      <c r="H14" s="298"/>
      <c r="I14" s="298"/>
      <c r="J14" s="285" t="s">
        <v>150</v>
      </c>
      <c r="K14" s="286"/>
      <c r="L14" s="286"/>
      <c r="M14" s="287"/>
      <c r="N14" s="285" t="s">
        <v>147</v>
      </c>
      <c r="O14" s="286"/>
      <c r="P14" s="286"/>
      <c r="Q14" s="287"/>
      <c r="R14" s="269" t="s">
        <v>33</v>
      </c>
      <c r="S14" s="270"/>
      <c r="T14" s="270"/>
      <c r="U14" s="271"/>
      <c r="V14" s="269" t="s">
        <v>33</v>
      </c>
      <c r="W14" s="270"/>
      <c r="X14" s="270"/>
      <c r="Y14" s="271"/>
      <c r="Z14" s="285" t="s">
        <v>147</v>
      </c>
      <c r="AA14" s="286"/>
      <c r="AB14" s="286"/>
      <c r="AC14" s="287"/>
      <c r="AD14" s="285" t="s">
        <v>150</v>
      </c>
      <c r="AE14" s="286"/>
      <c r="AF14" s="286"/>
      <c r="AG14" s="287"/>
      <c r="AH14" s="7"/>
      <c r="AI14" s="7"/>
      <c r="AJ14" s="8"/>
    </row>
    <row r="15" spans="1:36" ht="12.75" customHeight="1" x14ac:dyDescent="0.2">
      <c r="A15" s="19"/>
      <c r="B15" s="268"/>
      <c r="C15" s="268"/>
      <c r="D15" s="268"/>
      <c r="E15" s="268"/>
      <c r="F15" s="297"/>
      <c r="G15" s="298"/>
      <c r="H15" s="298"/>
      <c r="I15" s="298"/>
      <c r="J15" s="288"/>
      <c r="K15" s="289"/>
      <c r="L15" s="289"/>
      <c r="M15" s="290"/>
      <c r="N15" s="288"/>
      <c r="O15" s="289"/>
      <c r="P15" s="289"/>
      <c r="Q15" s="290"/>
      <c r="R15" s="272"/>
      <c r="S15" s="273"/>
      <c r="T15" s="273"/>
      <c r="U15" s="274"/>
      <c r="V15" s="272"/>
      <c r="W15" s="273"/>
      <c r="X15" s="273"/>
      <c r="Y15" s="274"/>
      <c r="Z15" s="288"/>
      <c r="AA15" s="289"/>
      <c r="AB15" s="289"/>
      <c r="AC15" s="290"/>
      <c r="AD15" s="288"/>
      <c r="AE15" s="289"/>
      <c r="AF15" s="289"/>
      <c r="AG15" s="290"/>
      <c r="AH15" s="7"/>
      <c r="AI15" s="7"/>
      <c r="AJ15" s="8"/>
    </row>
    <row r="16" spans="1:36" ht="12.75" customHeight="1" x14ac:dyDescent="0.2">
      <c r="A16" s="19"/>
      <c r="B16" s="280" t="s">
        <v>145</v>
      </c>
      <c r="C16" s="260"/>
      <c r="D16" s="260"/>
      <c r="E16" s="260"/>
      <c r="F16" s="277" t="s">
        <v>146</v>
      </c>
      <c r="G16" s="278"/>
      <c r="H16" s="278"/>
      <c r="I16" s="278"/>
      <c r="J16" s="248" t="s">
        <v>151</v>
      </c>
      <c r="K16" s="249"/>
      <c r="L16" s="249"/>
      <c r="M16" s="250"/>
      <c r="N16" s="248" t="s">
        <v>151</v>
      </c>
      <c r="O16" s="249"/>
      <c r="P16" s="249"/>
      <c r="Q16" s="249"/>
      <c r="R16" s="259" t="s">
        <v>26</v>
      </c>
      <c r="S16" s="249"/>
      <c r="T16" s="249"/>
      <c r="U16" s="250"/>
      <c r="V16" s="249" t="s">
        <v>151</v>
      </c>
      <c r="W16" s="249"/>
      <c r="X16" s="249"/>
      <c r="Y16" s="250"/>
      <c r="Z16" s="248" t="s">
        <v>151</v>
      </c>
      <c r="AA16" s="249"/>
      <c r="AB16" s="249"/>
      <c r="AC16" s="250"/>
      <c r="AD16" s="248" t="s">
        <v>151</v>
      </c>
      <c r="AE16" s="249"/>
      <c r="AF16" s="249"/>
      <c r="AG16" s="250"/>
      <c r="AH16" s="7"/>
      <c r="AI16" s="7"/>
      <c r="AJ16" s="8"/>
    </row>
    <row r="17" spans="1:36" x14ac:dyDescent="0.2">
      <c r="A17" s="19"/>
      <c r="B17" s="260"/>
      <c r="C17" s="260"/>
      <c r="D17" s="260"/>
      <c r="E17" s="260"/>
      <c r="F17" s="275" t="s">
        <v>34</v>
      </c>
      <c r="G17" s="276"/>
      <c r="H17" s="276"/>
      <c r="I17" s="276"/>
      <c r="J17" s="251" t="s">
        <v>152</v>
      </c>
      <c r="K17" s="252"/>
      <c r="L17" s="252"/>
      <c r="M17" s="253"/>
      <c r="N17" s="251" t="s">
        <v>153</v>
      </c>
      <c r="O17" s="252"/>
      <c r="P17" s="252"/>
      <c r="Q17" s="252"/>
      <c r="R17" s="257" t="s">
        <v>26</v>
      </c>
      <c r="S17" s="252"/>
      <c r="T17" s="252"/>
      <c r="U17" s="253"/>
      <c r="V17" s="252" t="s">
        <v>153</v>
      </c>
      <c r="W17" s="252"/>
      <c r="X17" s="252"/>
      <c r="Y17" s="253"/>
      <c r="Z17" s="251" t="s">
        <v>153</v>
      </c>
      <c r="AA17" s="252"/>
      <c r="AB17" s="252"/>
      <c r="AC17" s="253"/>
      <c r="AD17" s="251" t="s">
        <v>153</v>
      </c>
      <c r="AE17" s="252"/>
      <c r="AF17" s="252"/>
      <c r="AG17" s="253"/>
      <c r="AH17" s="15"/>
      <c r="AI17" s="15"/>
      <c r="AJ17" s="8"/>
    </row>
    <row r="18" spans="1:36" x14ac:dyDescent="0.2">
      <c r="A18" s="19"/>
      <c r="B18" s="260"/>
      <c r="C18" s="260"/>
      <c r="D18" s="260"/>
      <c r="E18" s="260"/>
      <c r="F18" s="275" t="s">
        <v>35</v>
      </c>
      <c r="G18" s="276"/>
      <c r="H18" s="276"/>
      <c r="I18" s="276"/>
      <c r="J18" s="251" t="s">
        <v>153</v>
      </c>
      <c r="K18" s="252"/>
      <c r="L18" s="252"/>
      <c r="M18" s="253"/>
      <c r="N18" s="251" t="s">
        <v>154</v>
      </c>
      <c r="O18" s="252"/>
      <c r="P18" s="252"/>
      <c r="Q18" s="252"/>
      <c r="R18" s="257" t="s">
        <v>26</v>
      </c>
      <c r="S18" s="252"/>
      <c r="T18" s="252"/>
      <c r="U18" s="253"/>
      <c r="V18" s="252" t="s">
        <v>154</v>
      </c>
      <c r="W18" s="252"/>
      <c r="X18" s="252"/>
      <c r="Y18" s="253"/>
      <c r="Z18" s="251" t="s">
        <v>154</v>
      </c>
      <c r="AA18" s="252"/>
      <c r="AB18" s="252"/>
      <c r="AC18" s="253"/>
      <c r="AD18" s="251" t="s">
        <v>154</v>
      </c>
      <c r="AE18" s="252"/>
      <c r="AF18" s="252"/>
      <c r="AG18" s="253"/>
      <c r="AH18" s="15"/>
      <c r="AI18" s="15"/>
      <c r="AJ18" s="8"/>
    </row>
    <row r="19" spans="1:36" x14ac:dyDescent="0.2">
      <c r="A19" s="19"/>
      <c r="B19" s="281"/>
      <c r="C19" s="281"/>
      <c r="D19" s="281"/>
      <c r="E19" s="281"/>
      <c r="F19" s="275" t="s">
        <v>36</v>
      </c>
      <c r="G19" s="276"/>
      <c r="H19" s="276"/>
      <c r="I19" s="276"/>
      <c r="J19" s="254" t="s">
        <v>154</v>
      </c>
      <c r="K19" s="255"/>
      <c r="L19" s="255"/>
      <c r="M19" s="256"/>
      <c r="N19" s="254" t="s">
        <v>155</v>
      </c>
      <c r="O19" s="255"/>
      <c r="P19" s="255"/>
      <c r="Q19" s="255"/>
      <c r="R19" s="258" t="s">
        <v>26</v>
      </c>
      <c r="S19" s="255"/>
      <c r="T19" s="255"/>
      <c r="U19" s="256"/>
      <c r="V19" s="255" t="s">
        <v>155</v>
      </c>
      <c r="W19" s="255"/>
      <c r="X19" s="255"/>
      <c r="Y19" s="256"/>
      <c r="Z19" s="254" t="s">
        <v>155</v>
      </c>
      <c r="AA19" s="255"/>
      <c r="AB19" s="255"/>
      <c r="AC19" s="256"/>
      <c r="AD19" s="254" t="s">
        <v>155</v>
      </c>
      <c r="AE19" s="255"/>
      <c r="AF19" s="255"/>
      <c r="AG19" s="256"/>
      <c r="AH19" s="15"/>
      <c r="AI19" s="15"/>
      <c r="AJ19" s="8"/>
    </row>
    <row r="20" spans="1:36" ht="12.75" customHeight="1" x14ac:dyDescent="0.2">
      <c r="A20" s="19"/>
      <c r="B20" s="260" t="s">
        <v>148</v>
      </c>
      <c r="C20" s="260"/>
      <c r="D20" s="260"/>
      <c r="E20" s="260"/>
      <c r="F20" s="277" t="s">
        <v>146</v>
      </c>
      <c r="G20" s="278"/>
      <c r="H20" s="278"/>
      <c r="I20" s="278"/>
      <c r="J20" s="248" t="s">
        <v>152</v>
      </c>
      <c r="K20" s="249"/>
      <c r="L20" s="249"/>
      <c r="M20" s="250"/>
      <c r="N20" s="248" t="s">
        <v>153</v>
      </c>
      <c r="O20" s="249"/>
      <c r="P20" s="249"/>
      <c r="Q20" s="250"/>
      <c r="R20" s="259" t="s">
        <v>26</v>
      </c>
      <c r="S20" s="249"/>
      <c r="T20" s="249"/>
      <c r="U20" s="250"/>
      <c r="V20" s="248" t="s">
        <v>176</v>
      </c>
      <c r="W20" s="249"/>
      <c r="X20" s="249"/>
      <c r="Y20" s="250"/>
      <c r="Z20" s="248" t="s">
        <v>176</v>
      </c>
      <c r="AA20" s="249"/>
      <c r="AB20" s="249"/>
      <c r="AC20" s="250"/>
      <c r="AD20" s="248" t="s">
        <v>152</v>
      </c>
      <c r="AE20" s="249"/>
      <c r="AF20" s="249"/>
      <c r="AG20" s="250"/>
      <c r="AH20" s="15"/>
      <c r="AI20" s="15"/>
      <c r="AJ20" s="8"/>
    </row>
    <row r="21" spans="1:36" x14ac:dyDescent="0.2">
      <c r="A21" s="19"/>
      <c r="B21" s="260"/>
      <c r="C21" s="260"/>
      <c r="D21" s="260"/>
      <c r="E21" s="260"/>
      <c r="F21" s="275" t="s">
        <v>34</v>
      </c>
      <c r="G21" s="276"/>
      <c r="H21" s="276"/>
      <c r="I21" s="276"/>
      <c r="J21" s="251" t="s">
        <v>154</v>
      </c>
      <c r="K21" s="252"/>
      <c r="L21" s="252"/>
      <c r="M21" s="253"/>
      <c r="N21" s="251" t="s">
        <v>165</v>
      </c>
      <c r="O21" s="252"/>
      <c r="P21" s="252"/>
      <c r="Q21" s="253"/>
      <c r="R21" s="257" t="s">
        <v>26</v>
      </c>
      <c r="S21" s="252"/>
      <c r="T21" s="252"/>
      <c r="U21" s="253"/>
      <c r="V21" s="251" t="s">
        <v>152</v>
      </c>
      <c r="W21" s="252"/>
      <c r="X21" s="252"/>
      <c r="Y21" s="253"/>
      <c r="Z21" s="251" t="s">
        <v>153</v>
      </c>
      <c r="AA21" s="252"/>
      <c r="AB21" s="252"/>
      <c r="AC21" s="253"/>
      <c r="AD21" s="251" t="s">
        <v>154</v>
      </c>
      <c r="AE21" s="252"/>
      <c r="AF21" s="252"/>
      <c r="AG21" s="253"/>
      <c r="AH21" s="15"/>
      <c r="AI21" s="15"/>
      <c r="AJ21" s="8"/>
    </row>
    <row r="22" spans="1:36" x14ac:dyDescent="0.2">
      <c r="A22" s="19"/>
      <c r="B22" s="260"/>
      <c r="C22" s="260"/>
      <c r="D22" s="260"/>
      <c r="E22" s="260"/>
      <c r="F22" s="275" t="s">
        <v>35</v>
      </c>
      <c r="G22" s="276"/>
      <c r="H22" s="276"/>
      <c r="I22" s="276"/>
      <c r="J22" s="251" t="s">
        <v>155</v>
      </c>
      <c r="K22" s="252"/>
      <c r="L22" s="252"/>
      <c r="M22" s="253"/>
      <c r="N22" s="251" t="s">
        <v>166</v>
      </c>
      <c r="O22" s="252"/>
      <c r="P22" s="252"/>
      <c r="Q22" s="253"/>
      <c r="R22" s="257" t="s">
        <v>26</v>
      </c>
      <c r="S22" s="252"/>
      <c r="T22" s="252"/>
      <c r="U22" s="253"/>
      <c r="V22" s="251" t="s">
        <v>153</v>
      </c>
      <c r="W22" s="252"/>
      <c r="X22" s="252"/>
      <c r="Y22" s="253"/>
      <c r="Z22" s="251" t="s">
        <v>154</v>
      </c>
      <c r="AA22" s="252"/>
      <c r="AB22" s="252"/>
      <c r="AC22" s="253"/>
      <c r="AD22" s="251" t="s">
        <v>155</v>
      </c>
      <c r="AE22" s="252"/>
      <c r="AF22" s="252"/>
      <c r="AG22" s="253"/>
      <c r="AH22" s="7"/>
      <c r="AI22" s="15"/>
      <c r="AJ22" s="8"/>
    </row>
    <row r="23" spans="1:36" x14ac:dyDescent="0.2">
      <c r="A23" s="19"/>
      <c r="B23" s="260"/>
      <c r="C23" s="260"/>
      <c r="D23" s="260"/>
      <c r="E23" s="260"/>
      <c r="F23" s="261" t="s">
        <v>36</v>
      </c>
      <c r="G23" s="262"/>
      <c r="H23" s="262"/>
      <c r="I23" s="262"/>
      <c r="J23" s="254" t="s">
        <v>156</v>
      </c>
      <c r="K23" s="255"/>
      <c r="L23" s="255"/>
      <c r="M23" s="256"/>
      <c r="N23" s="254" t="s">
        <v>167</v>
      </c>
      <c r="O23" s="255"/>
      <c r="P23" s="255"/>
      <c r="Q23" s="256"/>
      <c r="R23" s="258" t="s">
        <v>26</v>
      </c>
      <c r="S23" s="255"/>
      <c r="T23" s="255"/>
      <c r="U23" s="256"/>
      <c r="V23" s="254" t="s">
        <v>154</v>
      </c>
      <c r="W23" s="255"/>
      <c r="X23" s="255"/>
      <c r="Y23" s="256"/>
      <c r="Z23" s="254" t="s">
        <v>160</v>
      </c>
      <c r="AA23" s="255"/>
      <c r="AB23" s="255"/>
      <c r="AC23" s="256"/>
      <c r="AD23" s="254" t="s">
        <v>156</v>
      </c>
      <c r="AE23" s="255"/>
      <c r="AF23" s="255"/>
      <c r="AG23" s="256"/>
      <c r="AH23" s="7"/>
      <c r="AI23" s="15"/>
      <c r="AJ23" s="8"/>
    </row>
    <row r="24" spans="1:36" ht="12.75" customHeight="1" x14ac:dyDescent="0.2">
      <c r="A24" s="19"/>
      <c r="B24" s="260">
        <v>55</v>
      </c>
      <c r="C24" s="260"/>
      <c r="D24" s="260"/>
      <c r="E24" s="260"/>
      <c r="F24" s="277" t="s">
        <v>146</v>
      </c>
      <c r="G24" s="278"/>
      <c r="H24" s="278"/>
      <c r="I24" s="278"/>
      <c r="J24" s="248" t="s">
        <v>153</v>
      </c>
      <c r="K24" s="249"/>
      <c r="L24" s="249"/>
      <c r="M24" s="250"/>
      <c r="N24" s="248" t="s">
        <v>168</v>
      </c>
      <c r="O24" s="249"/>
      <c r="P24" s="249"/>
      <c r="Q24" s="250"/>
      <c r="R24" s="259" t="s">
        <v>26</v>
      </c>
      <c r="S24" s="249"/>
      <c r="T24" s="249"/>
      <c r="U24" s="250"/>
      <c r="V24" s="248" t="s">
        <v>176</v>
      </c>
      <c r="W24" s="249"/>
      <c r="X24" s="249"/>
      <c r="Y24" s="250"/>
      <c r="Z24" s="248" t="s">
        <v>152</v>
      </c>
      <c r="AA24" s="249"/>
      <c r="AB24" s="249"/>
      <c r="AC24" s="250"/>
      <c r="AD24" s="248" t="s">
        <v>152</v>
      </c>
      <c r="AE24" s="249"/>
      <c r="AF24" s="249"/>
      <c r="AG24" s="250"/>
      <c r="AH24" s="7"/>
      <c r="AI24" s="15"/>
      <c r="AJ24" s="8"/>
    </row>
    <row r="25" spans="1:36" x14ac:dyDescent="0.2">
      <c r="A25" s="19"/>
      <c r="B25" s="260"/>
      <c r="C25" s="260"/>
      <c r="D25" s="260"/>
      <c r="E25" s="260"/>
      <c r="F25" s="275" t="s">
        <v>34</v>
      </c>
      <c r="G25" s="276"/>
      <c r="H25" s="276"/>
      <c r="I25" s="276"/>
      <c r="J25" s="251" t="s">
        <v>155</v>
      </c>
      <c r="K25" s="252"/>
      <c r="L25" s="252"/>
      <c r="M25" s="253"/>
      <c r="N25" s="251" t="s">
        <v>158</v>
      </c>
      <c r="O25" s="252"/>
      <c r="P25" s="252"/>
      <c r="Q25" s="253"/>
      <c r="R25" s="257" t="s">
        <v>26</v>
      </c>
      <c r="S25" s="252"/>
      <c r="T25" s="252"/>
      <c r="U25" s="253"/>
      <c r="V25" s="251" t="s">
        <v>152</v>
      </c>
      <c r="W25" s="252"/>
      <c r="X25" s="252"/>
      <c r="Y25" s="253"/>
      <c r="Z25" s="251" t="s">
        <v>154</v>
      </c>
      <c r="AA25" s="252"/>
      <c r="AB25" s="252"/>
      <c r="AC25" s="253"/>
      <c r="AD25" s="251" t="s">
        <v>155</v>
      </c>
      <c r="AE25" s="252"/>
      <c r="AF25" s="252"/>
      <c r="AG25" s="253"/>
      <c r="AH25" s="7"/>
      <c r="AI25" s="15"/>
      <c r="AJ25" s="8"/>
    </row>
    <row r="26" spans="1:36" x14ac:dyDescent="0.2">
      <c r="A26" s="19"/>
      <c r="B26" s="260"/>
      <c r="C26" s="260"/>
      <c r="D26" s="260"/>
      <c r="E26" s="260"/>
      <c r="F26" s="275" t="s">
        <v>35</v>
      </c>
      <c r="G26" s="276"/>
      <c r="H26" s="276"/>
      <c r="I26" s="276"/>
      <c r="J26" s="251" t="s">
        <v>156</v>
      </c>
      <c r="K26" s="252"/>
      <c r="L26" s="252"/>
      <c r="M26" s="253"/>
      <c r="N26" s="251" t="s">
        <v>169</v>
      </c>
      <c r="O26" s="252"/>
      <c r="P26" s="252"/>
      <c r="Q26" s="253"/>
      <c r="R26" s="257" t="s">
        <v>26</v>
      </c>
      <c r="S26" s="252"/>
      <c r="T26" s="252"/>
      <c r="U26" s="253"/>
      <c r="V26" s="251" t="s">
        <v>154</v>
      </c>
      <c r="W26" s="252"/>
      <c r="X26" s="252"/>
      <c r="Y26" s="253"/>
      <c r="Z26" s="251" t="s">
        <v>155</v>
      </c>
      <c r="AA26" s="252"/>
      <c r="AB26" s="252"/>
      <c r="AC26" s="253"/>
      <c r="AD26" s="251" t="s">
        <v>156</v>
      </c>
      <c r="AE26" s="252"/>
      <c r="AF26" s="252"/>
      <c r="AG26" s="253"/>
      <c r="AH26" s="7"/>
      <c r="AI26" s="15"/>
      <c r="AJ26" s="8"/>
    </row>
    <row r="27" spans="1:36" x14ac:dyDescent="0.2">
      <c r="A27" s="19"/>
      <c r="B27" s="260"/>
      <c r="C27" s="260"/>
      <c r="D27" s="260"/>
      <c r="E27" s="260"/>
      <c r="F27" s="261" t="s">
        <v>36</v>
      </c>
      <c r="G27" s="262"/>
      <c r="H27" s="262"/>
      <c r="I27" s="262"/>
      <c r="J27" s="254" t="s">
        <v>157</v>
      </c>
      <c r="K27" s="255"/>
      <c r="L27" s="255"/>
      <c r="M27" s="256"/>
      <c r="N27" s="254" t="s">
        <v>170</v>
      </c>
      <c r="O27" s="255"/>
      <c r="P27" s="255"/>
      <c r="Q27" s="256"/>
      <c r="R27" s="258" t="s">
        <v>26</v>
      </c>
      <c r="S27" s="255"/>
      <c r="T27" s="255"/>
      <c r="U27" s="256"/>
      <c r="V27" s="254" t="s">
        <v>155</v>
      </c>
      <c r="W27" s="255"/>
      <c r="X27" s="255"/>
      <c r="Y27" s="256"/>
      <c r="Z27" s="254" t="s">
        <v>156</v>
      </c>
      <c r="AA27" s="255"/>
      <c r="AB27" s="255"/>
      <c r="AC27" s="256"/>
      <c r="AD27" s="254" t="s">
        <v>157</v>
      </c>
      <c r="AE27" s="255"/>
      <c r="AF27" s="255"/>
      <c r="AG27" s="256"/>
      <c r="AH27" s="7"/>
      <c r="AI27" s="15"/>
      <c r="AJ27" s="8"/>
    </row>
    <row r="28" spans="1:36" ht="12.75" customHeight="1" x14ac:dyDescent="0.2">
      <c r="A28" s="19"/>
      <c r="B28" s="260">
        <v>60</v>
      </c>
      <c r="C28" s="260"/>
      <c r="D28" s="260"/>
      <c r="E28" s="260"/>
      <c r="F28" s="277" t="s">
        <v>146</v>
      </c>
      <c r="G28" s="278"/>
      <c r="H28" s="278"/>
      <c r="I28" s="278"/>
      <c r="J28" s="248" t="s">
        <v>155</v>
      </c>
      <c r="K28" s="249"/>
      <c r="L28" s="249"/>
      <c r="M28" s="250"/>
      <c r="N28" s="248" t="s">
        <v>158</v>
      </c>
      <c r="O28" s="249"/>
      <c r="P28" s="249"/>
      <c r="Q28" s="250"/>
      <c r="R28" s="259" t="s">
        <v>26</v>
      </c>
      <c r="S28" s="249"/>
      <c r="T28" s="249"/>
      <c r="U28" s="250"/>
      <c r="V28" s="248" t="s">
        <v>152</v>
      </c>
      <c r="W28" s="249"/>
      <c r="X28" s="249"/>
      <c r="Y28" s="250"/>
      <c r="Z28" s="248" t="s">
        <v>153</v>
      </c>
      <c r="AA28" s="249"/>
      <c r="AB28" s="249"/>
      <c r="AC28" s="250"/>
      <c r="AD28" s="248" t="s">
        <v>154</v>
      </c>
      <c r="AE28" s="249"/>
      <c r="AF28" s="249"/>
      <c r="AG28" s="250"/>
      <c r="AH28" s="7"/>
      <c r="AI28" s="15"/>
      <c r="AJ28" s="8"/>
    </row>
    <row r="29" spans="1:36" x14ac:dyDescent="0.2">
      <c r="A29" s="19"/>
      <c r="B29" s="260"/>
      <c r="C29" s="260"/>
      <c r="D29" s="260"/>
      <c r="E29" s="260"/>
      <c r="F29" s="275" t="s">
        <v>34</v>
      </c>
      <c r="G29" s="276"/>
      <c r="H29" s="276"/>
      <c r="I29" s="276"/>
      <c r="J29" s="251" t="s">
        <v>158</v>
      </c>
      <c r="K29" s="252"/>
      <c r="L29" s="252"/>
      <c r="M29" s="253"/>
      <c r="N29" s="251" t="s">
        <v>170</v>
      </c>
      <c r="O29" s="252"/>
      <c r="P29" s="252"/>
      <c r="Q29" s="253"/>
      <c r="R29" s="257" t="s">
        <v>26</v>
      </c>
      <c r="S29" s="252"/>
      <c r="T29" s="252"/>
      <c r="U29" s="253"/>
      <c r="V29" s="251" t="s">
        <v>153</v>
      </c>
      <c r="W29" s="252"/>
      <c r="X29" s="252"/>
      <c r="Y29" s="253"/>
      <c r="Z29" s="251" t="s">
        <v>155</v>
      </c>
      <c r="AA29" s="252"/>
      <c r="AB29" s="252"/>
      <c r="AC29" s="253"/>
      <c r="AD29" s="251" t="s">
        <v>156</v>
      </c>
      <c r="AE29" s="252"/>
      <c r="AF29" s="252"/>
      <c r="AG29" s="253"/>
      <c r="AH29" s="7"/>
      <c r="AI29" s="15"/>
      <c r="AJ29" s="8"/>
    </row>
    <row r="30" spans="1:36" x14ac:dyDescent="0.2">
      <c r="A30" s="19"/>
      <c r="B30" s="260"/>
      <c r="C30" s="260"/>
      <c r="D30" s="260"/>
      <c r="E30" s="260"/>
      <c r="F30" s="275" t="s">
        <v>35</v>
      </c>
      <c r="G30" s="276"/>
      <c r="H30" s="276"/>
      <c r="I30" s="276"/>
      <c r="J30" s="251" t="s">
        <v>159</v>
      </c>
      <c r="K30" s="252"/>
      <c r="L30" s="252"/>
      <c r="M30" s="253"/>
      <c r="N30" s="251" t="s">
        <v>171</v>
      </c>
      <c r="O30" s="252"/>
      <c r="P30" s="252"/>
      <c r="Q30" s="253"/>
      <c r="R30" s="257" t="s">
        <v>26</v>
      </c>
      <c r="S30" s="252"/>
      <c r="T30" s="252"/>
      <c r="U30" s="253"/>
      <c r="V30" s="251" t="s">
        <v>168</v>
      </c>
      <c r="W30" s="252"/>
      <c r="X30" s="252"/>
      <c r="Y30" s="253"/>
      <c r="Z30" s="251" t="s">
        <v>178</v>
      </c>
      <c r="AA30" s="252"/>
      <c r="AB30" s="252"/>
      <c r="AC30" s="253"/>
      <c r="AD30" s="251" t="s">
        <v>161</v>
      </c>
      <c r="AE30" s="252"/>
      <c r="AF30" s="252"/>
      <c r="AG30" s="253"/>
      <c r="AH30" s="15"/>
      <c r="AI30" s="15"/>
      <c r="AJ30" s="8"/>
    </row>
    <row r="31" spans="1:36" x14ac:dyDescent="0.2">
      <c r="A31" s="19"/>
      <c r="B31" s="260"/>
      <c r="C31" s="260"/>
      <c r="D31" s="260"/>
      <c r="E31" s="260"/>
      <c r="F31" s="261" t="s">
        <v>36</v>
      </c>
      <c r="G31" s="262"/>
      <c r="H31" s="262"/>
      <c r="I31" s="262"/>
      <c r="J31" s="254" t="s">
        <v>162</v>
      </c>
      <c r="K31" s="255"/>
      <c r="L31" s="255"/>
      <c r="M31" s="256"/>
      <c r="N31" s="254" t="s">
        <v>172</v>
      </c>
      <c r="O31" s="255"/>
      <c r="P31" s="255"/>
      <c r="Q31" s="256"/>
      <c r="R31" s="258" t="s">
        <v>26</v>
      </c>
      <c r="S31" s="255"/>
      <c r="T31" s="255"/>
      <c r="U31" s="256"/>
      <c r="V31" s="254" t="s">
        <v>156</v>
      </c>
      <c r="W31" s="255"/>
      <c r="X31" s="255"/>
      <c r="Y31" s="256"/>
      <c r="Z31" s="254" t="s">
        <v>161</v>
      </c>
      <c r="AA31" s="255"/>
      <c r="AB31" s="255"/>
      <c r="AC31" s="256"/>
      <c r="AD31" s="254" t="s">
        <v>179</v>
      </c>
      <c r="AE31" s="255"/>
      <c r="AF31" s="255"/>
      <c r="AG31" s="256"/>
      <c r="AH31" s="15"/>
      <c r="AI31" s="15"/>
      <c r="AJ31" s="8"/>
    </row>
    <row r="32" spans="1:36" ht="12.75" customHeight="1" x14ac:dyDescent="0.2">
      <c r="A32" s="19"/>
      <c r="B32" s="260" t="s">
        <v>181</v>
      </c>
      <c r="C32" s="260"/>
      <c r="D32" s="260"/>
      <c r="E32" s="260"/>
      <c r="F32" s="277" t="s">
        <v>146</v>
      </c>
      <c r="G32" s="278"/>
      <c r="H32" s="278"/>
      <c r="I32" s="278"/>
      <c r="J32" s="248" t="s">
        <v>160</v>
      </c>
      <c r="K32" s="249"/>
      <c r="L32" s="249"/>
      <c r="M32" s="250"/>
      <c r="N32" s="248" t="s">
        <v>166</v>
      </c>
      <c r="O32" s="249"/>
      <c r="P32" s="249"/>
      <c r="Q32" s="250"/>
      <c r="R32" s="259" t="s">
        <v>26</v>
      </c>
      <c r="S32" s="249"/>
      <c r="T32" s="249"/>
      <c r="U32" s="250"/>
      <c r="V32" s="248" t="s">
        <v>152</v>
      </c>
      <c r="W32" s="249"/>
      <c r="X32" s="249"/>
      <c r="Y32" s="250"/>
      <c r="Z32" s="248" t="s">
        <v>154</v>
      </c>
      <c r="AA32" s="249"/>
      <c r="AB32" s="249"/>
      <c r="AC32" s="250"/>
      <c r="AD32" s="248" t="s">
        <v>154</v>
      </c>
      <c r="AE32" s="249"/>
      <c r="AF32" s="249"/>
      <c r="AG32" s="250"/>
      <c r="AH32" s="15"/>
      <c r="AI32" s="15"/>
      <c r="AJ32" s="8"/>
    </row>
    <row r="33" spans="1:36" x14ac:dyDescent="0.2">
      <c r="A33" s="19"/>
      <c r="B33" s="260"/>
      <c r="C33" s="260"/>
      <c r="D33" s="260"/>
      <c r="E33" s="260"/>
      <c r="F33" s="275" t="s">
        <v>34</v>
      </c>
      <c r="G33" s="276"/>
      <c r="H33" s="276"/>
      <c r="I33" s="276"/>
      <c r="J33" s="251" t="s">
        <v>161</v>
      </c>
      <c r="K33" s="252"/>
      <c r="L33" s="252"/>
      <c r="M33" s="253"/>
      <c r="N33" s="251" t="s">
        <v>173</v>
      </c>
      <c r="O33" s="252"/>
      <c r="P33" s="252"/>
      <c r="Q33" s="253"/>
      <c r="R33" s="257" t="s">
        <v>26</v>
      </c>
      <c r="S33" s="252"/>
      <c r="T33" s="252"/>
      <c r="U33" s="253"/>
      <c r="V33" s="251" t="s">
        <v>177</v>
      </c>
      <c r="W33" s="252"/>
      <c r="X33" s="252"/>
      <c r="Y33" s="253"/>
      <c r="Z33" s="251" t="s">
        <v>160</v>
      </c>
      <c r="AA33" s="252"/>
      <c r="AB33" s="252"/>
      <c r="AC33" s="253"/>
      <c r="AD33" s="251" t="s">
        <v>156</v>
      </c>
      <c r="AE33" s="252"/>
      <c r="AF33" s="252"/>
      <c r="AG33" s="253"/>
      <c r="AH33" s="15"/>
      <c r="AI33" s="15"/>
      <c r="AJ33" s="8"/>
    </row>
    <row r="34" spans="1:36" x14ac:dyDescent="0.2">
      <c r="A34" s="19"/>
      <c r="B34" s="260"/>
      <c r="C34" s="260"/>
      <c r="D34" s="260"/>
      <c r="E34" s="260"/>
      <c r="F34" s="275" t="s">
        <v>35</v>
      </c>
      <c r="G34" s="276"/>
      <c r="H34" s="276"/>
      <c r="I34" s="276"/>
      <c r="J34" s="251" t="s">
        <v>163</v>
      </c>
      <c r="K34" s="252"/>
      <c r="L34" s="252"/>
      <c r="M34" s="253"/>
      <c r="N34" s="251" t="s">
        <v>174</v>
      </c>
      <c r="O34" s="252"/>
      <c r="P34" s="252"/>
      <c r="Q34" s="253"/>
      <c r="R34" s="257" t="s">
        <v>26</v>
      </c>
      <c r="S34" s="252"/>
      <c r="T34" s="252"/>
      <c r="U34" s="253"/>
      <c r="V34" s="251" t="s">
        <v>165</v>
      </c>
      <c r="W34" s="252"/>
      <c r="X34" s="252"/>
      <c r="Y34" s="253"/>
      <c r="Z34" s="251" t="s">
        <v>157</v>
      </c>
      <c r="AA34" s="252"/>
      <c r="AB34" s="252"/>
      <c r="AC34" s="253"/>
      <c r="AD34" s="251" t="s">
        <v>179</v>
      </c>
      <c r="AE34" s="252"/>
      <c r="AF34" s="252"/>
      <c r="AG34" s="253"/>
      <c r="AH34" s="15"/>
      <c r="AI34" s="15"/>
      <c r="AJ34" s="8"/>
    </row>
    <row r="35" spans="1:36" x14ac:dyDescent="0.2">
      <c r="A35" s="19"/>
      <c r="B35" s="260"/>
      <c r="C35" s="260"/>
      <c r="D35" s="260"/>
      <c r="E35" s="260"/>
      <c r="F35" s="261" t="s">
        <v>36</v>
      </c>
      <c r="G35" s="262"/>
      <c r="H35" s="262"/>
      <c r="I35" s="262"/>
      <c r="J35" s="254" t="s">
        <v>164</v>
      </c>
      <c r="K35" s="255"/>
      <c r="L35" s="255"/>
      <c r="M35" s="256"/>
      <c r="N35" s="254" t="s">
        <v>175</v>
      </c>
      <c r="O35" s="255"/>
      <c r="P35" s="255"/>
      <c r="Q35" s="256"/>
      <c r="R35" s="258" t="s">
        <v>26</v>
      </c>
      <c r="S35" s="255"/>
      <c r="T35" s="255"/>
      <c r="U35" s="256"/>
      <c r="V35" s="254" t="s">
        <v>157</v>
      </c>
      <c r="W35" s="255"/>
      <c r="X35" s="255"/>
      <c r="Y35" s="256"/>
      <c r="Z35" s="254" t="s">
        <v>159</v>
      </c>
      <c r="AA35" s="255"/>
      <c r="AB35" s="255"/>
      <c r="AC35" s="256"/>
      <c r="AD35" s="254" t="s">
        <v>180</v>
      </c>
      <c r="AE35" s="255"/>
      <c r="AF35" s="255"/>
      <c r="AG35" s="256"/>
      <c r="AH35" s="15"/>
      <c r="AI35" s="15"/>
      <c r="AJ35" s="8"/>
    </row>
    <row r="36" spans="1:36" x14ac:dyDescent="0.2">
      <c r="A36" s="19"/>
      <c r="B36" s="7"/>
      <c r="C36" s="23"/>
      <c r="D36" s="23"/>
      <c r="E36" s="23"/>
      <c r="F36" s="23"/>
      <c r="G36" s="23"/>
      <c r="H36" s="23"/>
      <c r="I36" s="23"/>
      <c r="J36" s="23"/>
      <c r="K36" s="23"/>
      <c r="L36" s="23"/>
      <c r="M36" s="23"/>
      <c r="N36" s="23"/>
      <c r="O36" s="15"/>
      <c r="P36" s="36"/>
      <c r="Q36" s="36"/>
      <c r="R36" s="36"/>
      <c r="S36" s="30"/>
      <c r="T36" s="27"/>
      <c r="U36" s="7"/>
      <c r="V36" s="7"/>
      <c r="W36" s="15"/>
      <c r="X36" s="29"/>
      <c r="Y36" s="24"/>
      <c r="Z36" s="15"/>
      <c r="AA36" s="33"/>
      <c r="AB36" s="23"/>
      <c r="AC36" s="23"/>
      <c r="AD36" s="23"/>
      <c r="AE36" s="27"/>
      <c r="AF36" s="7"/>
      <c r="AG36" s="7"/>
      <c r="AH36" s="7"/>
      <c r="AI36" s="7"/>
      <c r="AJ36" s="8"/>
    </row>
    <row r="37" spans="1:36" ht="12.75" customHeight="1" x14ac:dyDescent="0.2">
      <c r="A37" s="19"/>
      <c r="B37" s="78" t="s">
        <v>25</v>
      </c>
      <c r="C37" s="247" t="s">
        <v>182</v>
      </c>
      <c r="D37" s="247"/>
      <c r="E37" s="247"/>
      <c r="F37" s="247"/>
      <c r="G37" s="247"/>
      <c r="H37" s="247"/>
      <c r="I37" s="247"/>
      <c r="J37" s="247"/>
      <c r="K37" s="247"/>
      <c r="L37" s="247"/>
      <c r="M37" s="247"/>
      <c r="N37" s="247"/>
      <c r="O37" s="247"/>
      <c r="P37" s="247"/>
      <c r="Q37" s="247"/>
      <c r="R37" s="247"/>
      <c r="S37" s="247"/>
      <c r="T37" s="247"/>
      <c r="U37" s="247"/>
      <c r="V37" s="247"/>
      <c r="W37" s="247"/>
      <c r="X37" s="247"/>
      <c r="Y37" s="247"/>
      <c r="Z37" s="247"/>
      <c r="AA37" s="247"/>
      <c r="AB37" s="247"/>
      <c r="AC37" s="247"/>
      <c r="AD37" s="247"/>
      <c r="AE37" s="247"/>
      <c r="AF37" s="247"/>
      <c r="AG37" s="247"/>
      <c r="AH37" s="7"/>
      <c r="AI37" s="7"/>
      <c r="AJ37" s="8"/>
    </row>
    <row r="38" spans="1:36" x14ac:dyDescent="0.2">
      <c r="A38" s="19"/>
      <c r="B38" s="79"/>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c r="AA38" s="247"/>
      <c r="AB38" s="247"/>
      <c r="AC38" s="247"/>
      <c r="AD38" s="247"/>
      <c r="AE38" s="247"/>
      <c r="AF38" s="247"/>
      <c r="AG38" s="247"/>
      <c r="AH38" s="7"/>
      <c r="AI38" s="7"/>
      <c r="AJ38" s="8"/>
    </row>
    <row r="39" spans="1:36" x14ac:dyDescent="0.2">
      <c r="A39" s="19"/>
      <c r="B39" s="79"/>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7"/>
      <c r="AI39" s="7"/>
      <c r="AJ39" s="8"/>
    </row>
    <row r="40" spans="1:36" x14ac:dyDescent="0.2">
      <c r="A40" s="19"/>
      <c r="B40" s="79"/>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c r="AA40" s="247"/>
      <c r="AB40" s="247"/>
      <c r="AC40" s="247"/>
      <c r="AD40" s="247"/>
      <c r="AE40" s="247"/>
      <c r="AF40" s="247"/>
      <c r="AG40" s="247"/>
      <c r="AH40" s="7"/>
      <c r="AI40" s="7"/>
      <c r="AJ40" s="8"/>
    </row>
    <row r="41" spans="1:36" x14ac:dyDescent="0.2">
      <c r="A41" s="19"/>
      <c r="B41" s="79"/>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c r="AC41" s="247"/>
      <c r="AD41" s="247"/>
      <c r="AE41" s="247"/>
      <c r="AF41" s="247"/>
      <c r="AG41" s="247"/>
      <c r="AH41" s="7"/>
      <c r="AI41" s="7"/>
      <c r="AJ41" s="8"/>
    </row>
    <row r="42" spans="1:36" ht="12.75" customHeight="1" x14ac:dyDescent="0.2">
      <c r="A42" s="19"/>
      <c r="AH42" s="7"/>
      <c r="AI42" s="7"/>
      <c r="AJ42" s="8"/>
    </row>
    <row r="43" spans="1:36" ht="13.5" x14ac:dyDescent="0.2">
      <c r="A43" s="19"/>
      <c r="B43" s="78" t="s">
        <v>26</v>
      </c>
      <c r="C43" s="247" t="s">
        <v>183</v>
      </c>
      <c r="D43" s="247"/>
      <c r="E43" s="247"/>
      <c r="F43" s="247"/>
      <c r="G43" s="247"/>
      <c r="H43" s="247"/>
      <c r="I43" s="247"/>
      <c r="J43" s="247"/>
      <c r="K43" s="247"/>
      <c r="L43" s="247"/>
      <c r="M43" s="247"/>
      <c r="N43" s="247"/>
      <c r="O43" s="247"/>
      <c r="P43" s="247"/>
      <c r="Q43" s="247"/>
      <c r="R43" s="247"/>
      <c r="S43" s="247"/>
      <c r="T43" s="247"/>
      <c r="U43" s="247"/>
      <c r="V43" s="247"/>
      <c r="W43" s="247"/>
      <c r="X43" s="247"/>
      <c r="Y43" s="247"/>
      <c r="Z43" s="247"/>
      <c r="AA43" s="247"/>
      <c r="AB43" s="247"/>
      <c r="AC43" s="247"/>
      <c r="AD43" s="247"/>
      <c r="AE43" s="247"/>
      <c r="AF43" s="247"/>
      <c r="AG43" s="247"/>
      <c r="AH43" s="7"/>
      <c r="AI43" s="7"/>
      <c r="AJ43" s="8"/>
    </row>
    <row r="44" spans="1:36" x14ac:dyDescent="0.2">
      <c r="A44" s="19"/>
      <c r="B44" s="79"/>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c r="AA44" s="247"/>
      <c r="AB44" s="247"/>
      <c r="AC44" s="247"/>
      <c r="AD44" s="247"/>
      <c r="AE44" s="247"/>
      <c r="AF44" s="247"/>
      <c r="AG44" s="247"/>
      <c r="AH44" s="7"/>
      <c r="AI44" s="7"/>
      <c r="AJ44" s="8"/>
    </row>
    <row r="45" spans="1:36" x14ac:dyDescent="0.2">
      <c r="A45" s="19"/>
      <c r="B45" s="79"/>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c r="AA45" s="247"/>
      <c r="AB45" s="247"/>
      <c r="AC45" s="247"/>
      <c r="AD45" s="247"/>
      <c r="AE45" s="247"/>
      <c r="AF45" s="247"/>
      <c r="AG45" s="247"/>
      <c r="AH45" s="7"/>
      <c r="AI45" s="7"/>
      <c r="AJ45" s="8"/>
    </row>
    <row r="46" spans="1:36" x14ac:dyDescent="0.2">
      <c r="A46" s="19"/>
      <c r="B46" s="79"/>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c r="AA46" s="247"/>
      <c r="AB46" s="247"/>
      <c r="AC46" s="247"/>
      <c r="AD46" s="247"/>
      <c r="AE46" s="247"/>
      <c r="AF46" s="247"/>
      <c r="AG46" s="247"/>
      <c r="AH46" s="7"/>
      <c r="AI46" s="7"/>
      <c r="AJ46" s="8"/>
    </row>
    <row r="47" spans="1:36" ht="12.75" customHeight="1" x14ac:dyDescent="0.2">
      <c r="A47" s="19"/>
      <c r="B47" s="79"/>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c r="AD47" s="247"/>
      <c r="AE47" s="247"/>
      <c r="AF47" s="247"/>
      <c r="AG47" s="247"/>
      <c r="AH47" s="7"/>
      <c r="AI47" s="7"/>
      <c r="AJ47" s="8"/>
    </row>
    <row r="48" spans="1:36" x14ac:dyDescent="0.2">
      <c r="A48" s="19"/>
      <c r="B48" s="79"/>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7"/>
      <c r="AC48" s="247"/>
      <c r="AD48" s="247"/>
      <c r="AE48" s="247"/>
      <c r="AF48" s="247"/>
      <c r="AG48" s="247"/>
      <c r="AH48" s="7"/>
      <c r="AI48" s="7"/>
      <c r="AJ48" s="8"/>
    </row>
    <row r="49" spans="1:36" x14ac:dyDescent="0.2">
      <c r="A49" s="19"/>
      <c r="B49" s="79"/>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c r="AA49" s="247"/>
      <c r="AB49" s="247"/>
      <c r="AC49" s="247"/>
      <c r="AD49" s="247"/>
      <c r="AE49" s="247"/>
      <c r="AF49" s="247"/>
      <c r="AG49" s="247"/>
      <c r="AH49" s="7"/>
      <c r="AI49" s="7"/>
      <c r="AJ49" s="8"/>
    </row>
    <row r="50" spans="1:36" x14ac:dyDescent="0.2">
      <c r="A50" s="19"/>
      <c r="B50" s="79"/>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7"/>
      <c r="AI50" s="7"/>
      <c r="AJ50" s="8"/>
    </row>
    <row r="51" spans="1:36" x14ac:dyDescent="0.2">
      <c r="A51" s="19"/>
      <c r="B51" s="79"/>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7"/>
      <c r="AI51" s="7"/>
      <c r="AJ51" s="8"/>
    </row>
    <row r="52" spans="1:36" ht="14.25" customHeight="1" x14ac:dyDescent="0.2">
      <c r="A52" s="19"/>
      <c r="B52" s="79"/>
      <c r="C52" s="79"/>
      <c r="D52" s="79"/>
      <c r="E52" s="81"/>
      <c r="F52" s="81"/>
      <c r="G52" s="81"/>
      <c r="H52" s="81"/>
      <c r="I52" s="81"/>
      <c r="J52" s="81"/>
      <c r="K52" s="81"/>
      <c r="L52" s="81"/>
      <c r="M52" s="81"/>
      <c r="N52" s="81"/>
      <c r="O52" s="79"/>
      <c r="P52" s="82"/>
      <c r="Q52" s="81"/>
      <c r="R52" s="81"/>
      <c r="S52" s="83"/>
      <c r="T52" s="84"/>
      <c r="U52" s="79"/>
      <c r="V52" s="79"/>
      <c r="W52" s="79"/>
      <c r="X52" s="79"/>
      <c r="Y52" s="79"/>
      <c r="Z52" s="79"/>
      <c r="AA52" s="79"/>
      <c r="AB52" s="84"/>
      <c r="AC52" s="84"/>
      <c r="AD52" s="84"/>
      <c r="AE52" s="83"/>
      <c r="AF52" s="79"/>
      <c r="AG52" s="79"/>
      <c r="AH52" s="7"/>
      <c r="AI52" s="7"/>
      <c r="AJ52" s="8"/>
    </row>
    <row r="53" spans="1:36" ht="13.5" x14ac:dyDescent="0.2">
      <c r="A53" s="19"/>
      <c r="B53" s="78" t="s">
        <v>184</v>
      </c>
      <c r="C53" s="247" t="s">
        <v>185</v>
      </c>
      <c r="D53" s="247"/>
      <c r="E53" s="247"/>
      <c r="F53" s="247"/>
      <c r="G53" s="247"/>
      <c r="H53" s="247"/>
      <c r="I53" s="247"/>
      <c r="J53" s="247"/>
      <c r="K53" s="247"/>
      <c r="L53" s="247"/>
      <c r="M53" s="247"/>
      <c r="N53" s="247"/>
      <c r="O53" s="247"/>
      <c r="P53" s="247"/>
      <c r="Q53" s="247"/>
      <c r="R53" s="247"/>
      <c r="S53" s="247"/>
      <c r="T53" s="247"/>
      <c r="U53" s="247"/>
      <c r="V53" s="247"/>
      <c r="W53" s="247"/>
      <c r="X53" s="247"/>
      <c r="Y53" s="247"/>
      <c r="Z53" s="247"/>
      <c r="AA53" s="247"/>
      <c r="AB53" s="247"/>
      <c r="AC53" s="247"/>
      <c r="AD53" s="247"/>
      <c r="AE53" s="247"/>
      <c r="AF53" s="247"/>
      <c r="AG53" s="247"/>
      <c r="AH53" s="7"/>
      <c r="AI53" s="7"/>
      <c r="AJ53" s="8"/>
    </row>
    <row r="54" spans="1:36" x14ac:dyDescent="0.2">
      <c r="A54" s="19"/>
      <c r="B54" s="79"/>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7"/>
      <c r="AI54" s="7"/>
      <c r="AJ54" s="8"/>
    </row>
    <row r="55" spans="1:36" x14ac:dyDescent="0.2">
      <c r="A55" s="19"/>
      <c r="B55" s="79"/>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c r="AC55" s="247"/>
      <c r="AD55" s="247"/>
      <c r="AE55" s="247"/>
      <c r="AF55" s="247"/>
      <c r="AG55" s="247"/>
      <c r="AH55" s="7"/>
      <c r="AI55" s="7"/>
      <c r="AJ55" s="8"/>
    </row>
    <row r="56" spans="1:36" x14ac:dyDescent="0.2">
      <c r="A56" s="19"/>
      <c r="B56" s="79"/>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7"/>
      <c r="AI56" s="7"/>
      <c r="AJ56" s="8"/>
    </row>
    <row r="57" spans="1:36" ht="13.5" x14ac:dyDescent="0.2">
      <c r="A57" s="19"/>
      <c r="B57" s="78" t="s">
        <v>186</v>
      </c>
      <c r="C57" s="247" t="s">
        <v>187</v>
      </c>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7"/>
      <c r="AI57" s="7"/>
      <c r="AJ57" s="8"/>
    </row>
    <row r="58" spans="1:36" x14ac:dyDescent="0.2">
      <c r="A58" s="19"/>
      <c r="B58" s="79"/>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c r="AA58" s="247"/>
      <c r="AB58" s="247"/>
      <c r="AC58" s="247"/>
      <c r="AD58" s="247"/>
      <c r="AE58" s="247"/>
      <c r="AF58" s="247"/>
      <c r="AG58" s="247"/>
      <c r="AH58" s="7"/>
      <c r="AI58" s="7"/>
      <c r="AJ58" s="8"/>
    </row>
    <row r="59" spans="1:36" x14ac:dyDescent="0.2">
      <c r="A59" s="19"/>
      <c r="B59" s="79"/>
      <c r="C59" s="247"/>
      <c r="D59" s="247"/>
      <c r="E59" s="247"/>
      <c r="F59" s="247"/>
      <c r="G59" s="247"/>
      <c r="H59" s="247"/>
      <c r="I59" s="247"/>
      <c r="J59" s="247"/>
      <c r="K59" s="247"/>
      <c r="L59" s="247"/>
      <c r="M59" s="247"/>
      <c r="N59" s="247"/>
      <c r="O59" s="247"/>
      <c r="P59" s="247"/>
      <c r="Q59" s="247"/>
      <c r="R59" s="247"/>
      <c r="S59" s="247"/>
      <c r="T59" s="247"/>
      <c r="U59" s="247"/>
      <c r="V59" s="247"/>
      <c r="W59" s="247"/>
      <c r="X59" s="247"/>
      <c r="Y59" s="247"/>
      <c r="Z59" s="247"/>
      <c r="AA59" s="247"/>
      <c r="AB59" s="247"/>
      <c r="AC59" s="247"/>
      <c r="AD59" s="247"/>
      <c r="AE59" s="247"/>
      <c r="AF59" s="247"/>
      <c r="AG59" s="247"/>
      <c r="AH59" s="7"/>
      <c r="AI59" s="7"/>
      <c r="AJ59" s="8"/>
    </row>
    <row r="60" spans="1:36" x14ac:dyDescent="0.2">
      <c r="A60" s="19"/>
      <c r="B60" s="7"/>
      <c r="C60" s="7" t="s">
        <v>314</v>
      </c>
      <c r="D60" s="7"/>
      <c r="E60" s="7"/>
      <c r="F60" s="7"/>
      <c r="G60" s="7"/>
      <c r="H60" s="7"/>
      <c r="I60" s="7"/>
      <c r="J60" s="7"/>
      <c r="K60" s="7"/>
      <c r="L60" s="7"/>
      <c r="M60" s="7"/>
      <c r="N60" s="7"/>
      <c r="O60" s="7"/>
      <c r="P60" s="7"/>
      <c r="Q60" s="7"/>
      <c r="R60" s="7"/>
      <c r="S60" s="7"/>
      <c r="T60" s="7"/>
      <c r="W60" s="7"/>
      <c r="X60" s="7"/>
      <c r="Y60" s="7"/>
      <c r="Z60" s="7"/>
      <c r="AA60" s="7"/>
      <c r="AB60" s="7"/>
      <c r="AC60" s="7"/>
      <c r="AD60" s="7"/>
      <c r="AE60" s="7"/>
      <c r="AF60" s="7"/>
      <c r="AG60" s="7"/>
      <c r="AH60" s="7"/>
      <c r="AI60" s="7"/>
      <c r="AJ60" s="8"/>
    </row>
    <row r="61" spans="1:36" ht="12.75" customHeight="1" thickBot="1" x14ac:dyDescent="0.25">
      <c r="A61" s="9"/>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1"/>
    </row>
    <row r="62" spans="1:36"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ht="12.75" customHeight="1" x14ac:dyDescent="0.2"/>
    <row r="66" customFormat="1" ht="12.75" customHeight="1" x14ac:dyDescent="0.2"/>
    <row r="67" customFormat="1" ht="12.75" customHeight="1" x14ac:dyDescent="0.2"/>
    <row r="68" customFormat="1" ht="12.75" customHeight="1" x14ac:dyDescent="0.2"/>
    <row r="69" customFormat="1" ht="12.75" customHeight="1" x14ac:dyDescent="0.2"/>
    <row r="70" customFormat="1" ht="12.75" customHeight="1" x14ac:dyDescent="0.2"/>
    <row r="71" customFormat="1" ht="12.75" customHeight="1" x14ac:dyDescent="0.2"/>
    <row r="72" customFormat="1" ht="12.75" customHeight="1" x14ac:dyDescent="0.2"/>
    <row r="73" customFormat="1" ht="12.75" customHeight="1" x14ac:dyDescent="0.2"/>
    <row r="74" customFormat="1" ht="12.75" customHeight="1" x14ac:dyDescent="0.2"/>
    <row r="75" customFormat="1" ht="12.75" customHeight="1" x14ac:dyDescent="0.2"/>
    <row r="76" customFormat="1" ht="12.75" customHeight="1" x14ac:dyDescent="0.2"/>
    <row r="77" customFormat="1" ht="12.75" customHeight="1" x14ac:dyDescent="0.2"/>
    <row r="78" customFormat="1" ht="12.75" customHeight="1" x14ac:dyDescent="0.2"/>
    <row r="79" customFormat="1" ht="12.75" customHeight="1" x14ac:dyDescent="0.2"/>
    <row r="80" customFormat="1" ht="12.75" customHeight="1" x14ac:dyDescent="0.2"/>
    <row r="81" customFormat="1" ht="12.75" customHeight="1" x14ac:dyDescent="0.2"/>
    <row r="82" customFormat="1" ht="12.75" customHeight="1" x14ac:dyDescent="0.2"/>
    <row r="83" customFormat="1" ht="12.75" customHeight="1" x14ac:dyDescent="0.2"/>
    <row r="84" customFormat="1" ht="12.75" customHeight="1" x14ac:dyDescent="0.2"/>
    <row r="85" customFormat="1" ht="12.75" customHeight="1" x14ac:dyDescent="0.2"/>
    <row r="86" customFormat="1" ht="12.75" customHeight="1" x14ac:dyDescent="0.2"/>
    <row r="87" customFormat="1" ht="12.75" customHeight="1" x14ac:dyDescent="0.2"/>
    <row r="88" customFormat="1" ht="12.75" customHeight="1" x14ac:dyDescent="0.2"/>
    <row r="89" customFormat="1" ht="12.75" customHeight="1" x14ac:dyDescent="0.2"/>
    <row r="90" customFormat="1" ht="12.75" customHeight="1" x14ac:dyDescent="0.2"/>
    <row r="91" customFormat="1" ht="12.75" customHeight="1" x14ac:dyDescent="0.2"/>
    <row r="92" customFormat="1" ht="12.75" customHeight="1" x14ac:dyDescent="0.2"/>
    <row r="93" customFormat="1" ht="12.75" customHeight="1" x14ac:dyDescent="0.2"/>
    <row r="94" customFormat="1" ht="12.75" customHeight="1" x14ac:dyDescent="0.2"/>
    <row r="95" customFormat="1" ht="12.75" customHeight="1" x14ac:dyDescent="0.2"/>
    <row r="96" customFormat="1" ht="12.75" customHeight="1" x14ac:dyDescent="0.2"/>
    <row r="97" customFormat="1" ht="12.75" customHeight="1" x14ac:dyDescent="0.2"/>
    <row r="98" customFormat="1" ht="12.75" customHeight="1" x14ac:dyDescent="0.2"/>
    <row r="99" customFormat="1" ht="12.75" customHeight="1" x14ac:dyDescent="0.2"/>
    <row r="100" customFormat="1" ht="12.75" customHeight="1" x14ac:dyDescent="0.2"/>
    <row r="101" customFormat="1" ht="12.75" customHeight="1" x14ac:dyDescent="0.2"/>
    <row r="102" customFormat="1" ht="12.75" customHeight="1" x14ac:dyDescent="0.2"/>
    <row r="103" customFormat="1" ht="12.75" customHeight="1" x14ac:dyDescent="0.2"/>
    <row r="104" customFormat="1" ht="12.75" customHeight="1" x14ac:dyDescent="0.2"/>
    <row r="105" customFormat="1" ht="12.75" customHeight="1" x14ac:dyDescent="0.2"/>
    <row r="106" customFormat="1" ht="12.75" customHeight="1" x14ac:dyDescent="0.2"/>
    <row r="107" customFormat="1" ht="12.75" customHeight="1" x14ac:dyDescent="0.2"/>
    <row r="108" customFormat="1" ht="12.75" customHeight="1" x14ac:dyDescent="0.2"/>
    <row r="109" customFormat="1" ht="12.75" customHeight="1" x14ac:dyDescent="0.2"/>
    <row r="110" customFormat="1" ht="12.75" customHeight="1" x14ac:dyDescent="0.2"/>
    <row r="111" customFormat="1" ht="12.75" customHeight="1" x14ac:dyDescent="0.2"/>
    <row r="112" customFormat="1" ht="12.75" customHeight="1" x14ac:dyDescent="0.2"/>
    <row r="113" customFormat="1" ht="12.75" customHeight="1" x14ac:dyDescent="0.2"/>
    <row r="114" customFormat="1" ht="12.75" customHeight="1" x14ac:dyDescent="0.2"/>
    <row r="115" customFormat="1" ht="12.75" customHeight="1" x14ac:dyDescent="0.2"/>
    <row r="116" customFormat="1" ht="12.75" customHeight="1" x14ac:dyDescent="0.2"/>
    <row r="117" customFormat="1" ht="12.75" customHeight="1" x14ac:dyDescent="0.2"/>
    <row r="118" customFormat="1" ht="12.75" customHeight="1" x14ac:dyDescent="0.2"/>
    <row r="119" customFormat="1" ht="12.75" customHeight="1" x14ac:dyDescent="0.2"/>
    <row r="120" customFormat="1" ht="12.75" customHeight="1" x14ac:dyDescent="0.2"/>
    <row r="121" customFormat="1" ht="12.75" customHeight="1" x14ac:dyDescent="0.2"/>
    <row r="122" customFormat="1" ht="12.75" customHeight="1" x14ac:dyDescent="0.2"/>
    <row r="123" customFormat="1" ht="12.75" customHeight="1" x14ac:dyDescent="0.2"/>
    <row r="124" customFormat="1" ht="12.75" customHeight="1" x14ac:dyDescent="0.2"/>
    <row r="125" customFormat="1" ht="12.75" customHeight="1" x14ac:dyDescent="0.2"/>
    <row r="126" customFormat="1" ht="12.75" customHeight="1" x14ac:dyDescent="0.2"/>
    <row r="127" customFormat="1" ht="12.75" customHeight="1" x14ac:dyDescent="0.2"/>
    <row r="128" customFormat="1" ht="12.75" customHeight="1" x14ac:dyDescent="0.2"/>
    <row r="129" customFormat="1" ht="12.75" customHeight="1" x14ac:dyDescent="0.2"/>
    <row r="130" customFormat="1" ht="12.75" customHeight="1" x14ac:dyDescent="0.2"/>
    <row r="131" customFormat="1" ht="12.75" customHeight="1" x14ac:dyDescent="0.2"/>
    <row r="132" customFormat="1" ht="12.75" customHeight="1" x14ac:dyDescent="0.2"/>
    <row r="133" customFormat="1" ht="12.75" customHeight="1" x14ac:dyDescent="0.2"/>
    <row r="134" customFormat="1" ht="12.75" customHeight="1" x14ac:dyDescent="0.2"/>
    <row r="135" customFormat="1" ht="12.75" customHeight="1" x14ac:dyDescent="0.2"/>
    <row r="136" customFormat="1" ht="12.75" customHeight="1" x14ac:dyDescent="0.2"/>
    <row r="137" customFormat="1" ht="12.75" customHeight="1" x14ac:dyDescent="0.2"/>
    <row r="138" customFormat="1" ht="12.75" customHeight="1" x14ac:dyDescent="0.2"/>
    <row r="139" customFormat="1" ht="12.75" customHeight="1" x14ac:dyDescent="0.2"/>
    <row r="140" customFormat="1" ht="12.75" customHeight="1" x14ac:dyDescent="0.2"/>
    <row r="141" customFormat="1" ht="12.75" customHeight="1" x14ac:dyDescent="0.2"/>
    <row r="142" customFormat="1" ht="12.75" customHeight="1" x14ac:dyDescent="0.2"/>
    <row r="143" customFormat="1" ht="12.75" customHeight="1" x14ac:dyDescent="0.2"/>
    <row r="144" customFormat="1" ht="12.75" customHeight="1" x14ac:dyDescent="0.2"/>
    <row r="145" customFormat="1" ht="12.75" customHeight="1" x14ac:dyDescent="0.2"/>
    <row r="146" customFormat="1" ht="12.75" customHeight="1" x14ac:dyDescent="0.2"/>
    <row r="147" customFormat="1" ht="12.75" customHeight="1" x14ac:dyDescent="0.2"/>
    <row r="148" customFormat="1" ht="12.75" customHeight="1" x14ac:dyDescent="0.2"/>
    <row r="149" customFormat="1" ht="12.75" customHeight="1" x14ac:dyDescent="0.2"/>
    <row r="150" customFormat="1" ht="12.75" customHeight="1" x14ac:dyDescent="0.2"/>
    <row r="151" customFormat="1" ht="12.75" customHeight="1" x14ac:dyDescent="0.2"/>
    <row r="152" customFormat="1" ht="12.75" customHeight="1" x14ac:dyDescent="0.2"/>
    <row r="153" customFormat="1" ht="12.75" customHeight="1" x14ac:dyDescent="0.2"/>
    <row r="154" customFormat="1" ht="12.75" customHeight="1" x14ac:dyDescent="0.2"/>
    <row r="155" customFormat="1" ht="12.75" customHeight="1" x14ac:dyDescent="0.2"/>
    <row r="156" customFormat="1" ht="12.75" customHeight="1" x14ac:dyDescent="0.2"/>
    <row r="157" customFormat="1" ht="12.75" customHeight="1" x14ac:dyDescent="0.2"/>
    <row r="158" customFormat="1" ht="12.75" customHeight="1" x14ac:dyDescent="0.2"/>
    <row r="159" customFormat="1" ht="12.75" customHeight="1" x14ac:dyDescent="0.2"/>
    <row r="160" customFormat="1" ht="12.75" customHeight="1" x14ac:dyDescent="0.2"/>
    <row r="161" customFormat="1" ht="12.75" customHeight="1" x14ac:dyDescent="0.2"/>
    <row r="162" customFormat="1" ht="12.75" customHeight="1" x14ac:dyDescent="0.2"/>
    <row r="163" customFormat="1" ht="12.75" customHeight="1" x14ac:dyDescent="0.2"/>
    <row r="164" customFormat="1" ht="12.75" customHeight="1" x14ac:dyDescent="0.2"/>
    <row r="165" customFormat="1" ht="12.75" customHeight="1" x14ac:dyDescent="0.2"/>
    <row r="166" customFormat="1" ht="12.75" customHeight="1" x14ac:dyDescent="0.2"/>
    <row r="167" customFormat="1" ht="12.75" customHeight="1" x14ac:dyDescent="0.2"/>
    <row r="168" customFormat="1" ht="12.75" customHeight="1" x14ac:dyDescent="0.2"/>
    <row r="169" customFormat="1" ht="12.75" customHeight="1" x14ac:dyDescent="0.2"/>
    <row r="170" customFormat="1" ht="12.75" customHeight="1" x14ac:dyDescent="0.2"/>
    <row r="171" customFormat="1" ht="12.75" customHeight="1" x14ac:dyDescent="0.2"/>
    <row r="172" customFormat="1" ht="12.75" customHeight="1" x14ac:dyDescent="0.2"/>
    <row r="173" customFormat="1" ht="12.75" customHeight="1" x14ac:dyDescent="0.2"/>
    <row r="174" customFormat="1" ht="12.75" customHeight="1" x14ac:dyDescent="0.2"/>
    <row r="175" customFormat="1" ht="12.75" customHeight="1" x14ac:dyDescent="0.2"/>
    <row r="176" customFormat="1" ht="12.75" customHeight="1" x14ac:dyDescent="0.2"/>
    <row r="177" customFormat="1" ht="12.75" customHeight="1" x14ac:dyDescent="0.2"/>
    <row r="178" customFormat="1" ht="12.75" customHeight="1" x14ac:dyDescent="0.2"/>
    <row r="179" customFormat="1" ht="12.75" customHeight="1" x14ac:dyDescent="0.2"/>
    <row r="180" customFormat="1" ht="12.75" customHeight="1" x14ac:dyDescent="0.2"/>
    <row r="181" customFormat="1" ht="12.75" customHeight="1" x14ac:dyDescent="0.2"/>
    <row r="182" customFormat="1" ht="12.75" customHeight="1" x14ac:dyDescent="0.2"/>
    <row r="183" customFormat="1" ht="12.75" customHeight="1" x14ac:dyDescent="0.2"/>
    <row r="184" customFormat="1" ht="12.75" customHeight="1" x14ac:dyDescent="0.2"/>
    <row r="185" customFormat="1" ht="12.75" customHeight="1" x14ac:dyDescent="0.2"/>
    <row r="186" customFormat="1" ht="12.75" customHeight="1" x14ac:dyDescent="0.2"/>
    <row r="187" customFormat="1" ht="12.75" customHeight="1" x14ac:dyDescent="0.2"/>
    <row r="188" customFormat="1" ht="12.75" customHeight="1" x14ac:dyDescent="0.2"/>
    <row r="189" customFormat="1" ht="12.75" customHeight="1" x14ac:dyDescent="0.2"/>
    <row r="190" customFormat="1" ht="12.75" customHeight="1" x14ac:dyDescent="0.2"/>
    <row r="191" customFormat="1" ht="12.75" customHeight="1" x14ac:dyDescent="0.2"/>
    <row r="192" customFormat="1" ht="12.75" customHeight="1" x14ac:dyDescent="0.2"/>
    <row r="193" customFormat="1" ht="12.75" customHeight="1" x14ac:dyDescent="0.2"/>
    <row r="194" customFormat="1" ht="12.75" customHeight="1" x14ac:dyDescent="0.2"/>
    <row r="195" customFormat="1" ht="12.75" customHeight="1" x14ac:dyDescent="0.2"/>
    <row r="196" customFormat="1" ht="12.75" customHeight="1" x14ac:dyDescent="0.2"/>
    <row r="197" customFormat="1" ht="12.75" customHeight="1" x14ac:dyDescent="0.2"/>
    <row r="198" customFormat="1" ht="12.75" customHeight="1" x14ac:dyDescent="0.2"/>
    <row r="199" customFormat="1" ht="12.75" customHeight="1" x14ac:dyDescent="0.2"/>
    <row r="200" customFormat="1" ht="12.75" customHeight="1" x14ac:dyDescent="0.2"/>
    <row r="201" customFormat="1" ht="12.75" customHeight="1" x14ac:dyDescent="0.2"/>
    <row r="202" customFormat="1" ht="12.75" customHeight="1" x14ac:dyDescent="0.2"/>
    <row r="203" customFormat="1" ht="12.75" customHeight="1" x14ac:dyDescent="0.2"/>
    <row r="204" customFormat="1" ht="12.75" customHeight="1" x14ac:dyDescent="0.2"/>
    <row r="205" customFormat="1" ht="12.75" customHeight="1" x14ac:dyDescent="0.2"/>
    <row r="206" customFormat="1" ht="12.75" customHeight="1" x14ac:dyDescent="0.2"/>
    <row r="207" customFormat="1" ht="12.75" customHeight="1" x14ac:dyDescent="0.2"/>
    <row r="208" customFormat="1" ht="12.75" customHeight="1" x14ac:dyDescent="0.2"/>
    <row r="209" customFormat="1" ht="12.75" customHeight="1" x14ac:dyDescent="0.2"/>
    <row r="210" customFormat="1" ht="12.75" customHeight="1" x14ac:dyDescent="0.2"/>
    <row r="211" customFormat="1" ht="12.75" customHeight="1" x14ac:dyDescent="0.2"/>
    <row r="212" customFormat="1" ht="12.75" customHeight="1" x14ac:dyDescent="0.2"/>
    <row r="213" customFormat="1" ht="12.75" customHeight="1" x14ac:dyDescent="0.2"/>
    <row r="214" customFormat="1" ht="12.75" customHeight="1" x14ac:dyDescent="0.2"/>
    <row r="215" customFormat="1" ht="12.75" customHeight="1" x14ac:dyDescent="0.2"/>
    <row r="216" customFormat="1" ht="12.75" customHeight="1" x14ac:dyDescent="0.2"/>
    <row r="217" customFormat="1" ht="12.75" customHeight="1" x14ac:dyDescent="0.2"/>
    <row r="218" customFormat="1" ht="12.75" customHeight="1" x14ac:dyDescent="0.2"/>
    <row r="219" customFormat="1" ht="12.75" customHeight="1" x14ac:dyDescent="0.2"/>
    <row r="220" customFormat="1" ht="12.75" customHeight="1" x14ac:dyDescent="0.2"/>
    <row r="221" customFormat="1" ht="12.75" customHeight="1" x14ac:dyDescent="0.2"/>
    <row r="222" customFormat="1" ht="12.75" customHeight="1" x14ac:dyDescent="0.2"/>
    <row r="223" customFormat="1" ht="12.75" customHeight="1" x14ac:dyDescent="0.2"/>
    <row r="224" customFormat="1" ht="12.75" customHeight="1" x14ac:dyDescent="0.2"/>
    <row r="225" customFormat="1" ht="12.75" customHeight="1" x14ac:dyDescent="0.2"/>
    <row r="226" customFormat="1" ht="12.75" customHeight="1" x14ac:dyDescent="0.2"/>
    <row r="227" customFormat="1" ht="12.75" customHeight="1" x14ac:dyDescent="0.2"/>
    <row r="228" customFormat="1" ht="12.75" customHeight="1" x14ac:dyDescent="0.2"/>
    <row r="229" customFormat="1" ht="12.75" customHeight="1" x14ac:dyDescent="0.2"/>
    <row r="230" customFormat="1" ht="12.75" customHeight="1" x14ac:dyDescent="0.2"/>
    <row r="231" customFormat="1" ht="12.75" customHeight="1" x14ac:dyDescent="0.2"/>
    <row r="232" customFormat="1" ht="12.75" customHeight="1" x14ac:dyDescent="0.2"/>
    <row r="233" customFormat="1" ht="12.75" customHeight="1" x14ac:dyDescent="0.2"/>
    <row r="234" customFormat="1" ht="12.75" customHeight="1" x14ac:dyDescent="0.2"/>
    <row r="235" customFormat="1" ht="12.75" customHeight="1" x14ac:dyDescent="0.2"/>
    <row r="236" customFormat="1" ht="12.75" customHeight="1" x14ac:dyDescent="0.2"/>
    <row r="237" customFormat="1" ht="12.75" customHeight="1" x14ac:dyDescent="0.2"/>
    <row r="238" customFormat="1" ht="12.75" customHeight="1" x14ac:dyDescent="0.2"/>
    <row r="239" customFormat="1" ht="12.75" customHeight="1" x14ac:dyDescent="0.2"/>
    <row r="240" customFormat="1" ht="12.75" customHeight="1" x14ac:dyDescent="0.2"/>
    <row r="241" spans="1:36" ht="12.75" customHeight="1"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row>
    <row r="242" spans="1:36" ht="12.75" customHeight="1"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row>
    <row r="243" spans="1:36" ht="12.75" customHeight="1"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row>
    <row r="244" spans="1:36" ht="12.75" customHeight="1"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row>
    <row r="245" spans="1:36" ht="12.75" customHeight="1" x14ac:dyDescent="0.2"/>
    <row r="246" spans="1:36" ht="12.75" customHeight="1" x14ac:dyDescent="0.2"/>
    <row r="247" spans="1:36" ht="12.75" customHeight="1" x14ac:dyDescent="0.2"/>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sheetData>
  <sheetProtection sheet="1" objects="1" scenarios="1"/>
  <mergeCells count="178">
    <mergeCell ref="J14:M15"/>
    <mergeCell ref="N14:Q15"/>
    <mergeCell ref="N25:Q25"/>
    <mergeCell ref="J19:M19"/>
    <mergeCell ref="Z16:AC16"/>
    <mergeCell ref="Z17:AC17"/>
    <mergeCell ref="Z18:AC18"/>
    <mergeCell ref="Z19:AC19"/>
    <mergeCell ref="Z23:AC23"/>
    <mergeCell ref="Z24:AC24"/>
    <mergeCell ref="R23:U23"/>
    <mergeCell ref="R20:U20"/>
    <mergeCell ref="N18:Q18"/>
    <mergeCell ref="R16:U16"/>
    <mergeCell ref="R17:U17"/>
    <mergeCell ref="R18:U18"/>
    <mergeCell ref="V16:Y16"/>
    <mergeCell ref="V17:Y17"/>
    <mergeCell ref="V23:Y23"/>
    <mergeCell ref="R25:U25"/>
    <mergeCell ref="R24:U24"/>
    <mergeCell ref="S4:W4"/>
    <mergeCell ref="AC3:AE3"/>
    <mergeCell ref="Y3:AB3"/>
    <mergeCell ref="X4:AB4"/>
    <mergeCell ref="J16:M16"/>
    <mergeCell ref="V24:Y24"/>
    <mergeCell ref="V25:Y25"/>
    <mergeCell ref="J24:M24"/>
    <mergeCell ref="V26:Y26"/>
    <mergeCell ref="V18:Y18"/>
    <mergeCell ref="Z26:AC26"/>
    <mergeCell ref="A6:AH6"/>
    <mergeCell ref="I5:P5"/>
    <mergeCell ref="AD23:AG23"/>
    <mergeCell ref="R21:U21"/>
    <mergeCell ref="AD20:AG20"/>
    <mergeCell ref="AD21:AG21"/>
    <mergeCell ref="V20:Y20"/>
    <mergeCell ref="V21:Y21"/>
    <mergeCell ref="Z20:AC20"/>
    <mergeCell ref="Z21:AC21"/>
    <mergeCell ref="AD22:AG22"/>
    <mergeCell ref="Z22:AC22"/>
    <mergeCell ref="R22:U22"/>
    <mergeCell ref="V1:AI1"/>
    <mergeCell ref="AF3:AI3"/>
    <mergeCell ref="B16:E19"/>
    <mergeCell ref="V13:AG13"/>
    <mergeCell ref="Z14:AC15"/>
    <mergeCell ref="AD14:AG15"/>
    <mergeCell ref="J13:U13"/>
    <mergeCell ref="AD16:AG16"/>
    <mergeCell ref="R19:U19"/>
    <mergeCell ref="V19:Y19"/>
    <mergeCell ref="J18:M18"/>
    <mergeCell ref="J17:M17"/>
    <mergeCell ref="AD17:AG17"/>
    <mergeCell ref="AD18:AG18"/>
    <mergeCell ref="AF4:AI4"/>
    <mergeCell ref="S3:X3"/>
    <mergeCell ref="AC4:AE4"/>
    <mergeCell ref="Q5:AB5"/>
    <mergeCell ref="AC5:AE5"/>
    <mergeCell ref="AG5:AH5"/>
    <mergeCell ref="S2:W2"/>
    <mergeCell ref="F17:I17"/>
    <mergeCell ref="F16:I16"/>
    <mergeCell ref="F13:I15"/>
    <mergeCell ref="AD24:AG24"/>
    <mergeCell ref="AD25:AG25"/>
    <mergeCell ref="AD26:AG26"/>
    <mergeCell ref="AD27:AG27"/>
    <mergeCell ref="AD28:AG28"/>
    <mergeCell ref="AD29:AG29"/>
    <mergeCell ref="Z25:AC25"/>
    <mergeCell ref="J30:M30"/>
    <mergeCell ref="J31:M31"/>
    <mergeCell ref="AD30:AG30"/>
    <mergeCell ref="AD31:AG31"/>
    <mergeCell ref="N26:Q26"/>
    <mergeCell ref="R27:U27"/>
    <mergeCell ref="Z27:AC27"/>
    <mergeCell ref="Z28:AC28"/>
    <mergeCell ref="Z29:AC29"/>
    <mergeCell ref="V28:Y28"/>
    <mergeCell ref="V29:Y29"/>
    <mergeCell ref="J27:M27"/>
    <mergeCell ref="J28:M28"/>
    <mergeCell ref="J29:M29"/>
    <mergeCell ref="J26:M26"/>
    <mergeCell ref="V27:Y27"/>
    <mergeCell ref="R26:U26"/>
    <mergeCell ref="B28:E31"/>
    <mergeCell ref="B24:E27"/>
    <mergeCell ref="B20:E23"/>
    <mergeCell ref="N24:Q24"/>
    <mergeCell ref="N20:Q20"/>
    <mergeCell ref="N21:Q21"/>
    <mergeCell ref="F22:I22"/>
    <mergeCell ref="F21:I21"/>
    <mergeCell ref="F20:I20"/>
    <mergeCell ref="J20:M20"/>
    <mergeCell ref="F30:I30"/>
    <mergeCell ref="F29:I29"/>
    <mergeCell ref="F28:I28"/>
    <mergeCell ref="N23:Q23"/>
    <mergeCell ref="F27:I27"/>
    <mergeCell ref="F26:I26"/>
    <mergeCell ref="F24:I24"/>
    <mergeCell ref="J21:M21"/>
    <mergeCell ref="N22:Q22"/>
    <mergeCell ref="N27:Q27"/>
    <mergeCell ref="F23:I23"/>
    <mergeCell ref="F25:I25"/>
    <mergeCell ref="J22:M22"/>
    <mergeCell ref="J23:M23"/>
    <mergeCell ref="N35:Q35"/>
    <mergeCell ref="V35:Y35"/>
    <mergeCell ref="V34:Y34"/>
    <mergeCell ref="J32:M32"/>
    <mergeCell ref="F34:I34"/>
    <mergeCell ref="V33:Y33"/>
    <mergeCell ref="F33:I33"/>
    <mergeCell ref="V31:Y31"/>
    <mergeCell ref="R28:U28"/>
    <mergeCell ref="R29:U29"/>
    <mergeCell ref="R30:U30"/>
    <mergeCell ref="F32:I32"/>
    <mergeCell ref="N32:Q32"/>
    <mergeCell ref="X2:AI2"/>
    <mergeCell ref="A1:R2"/>
    <mergeCell ref="A3:R4"/>
    <mergeCell ref="Z30:AC30"/>
    <mergeCell ref="Z31:AC31"/>
    <mergeCell ref="R31:U31"/>
    <mergeCell ref="N28:Q28"/>
    <mergeCell ref="B12:AG12"/>
    <mergeCell ref="B13:E15"/>
    <mergeCell ref="AD19:AG19"/>
    <mergeCell ref="R14:U15"/>
    <mergeCell ref="N30:Q30"/>
    <mergeCell ref="N31:Q31"/>
    <mergeCell ref="V14:Y15"/>
    <mergeCell ref="N19:Q19"/>
    <mergeCell ref="N16:Q16"/>
    <mergeCell ref="N17:Q17"/>
    <mergeCell ref="N29:Q29"/>
    <mergeCell ref="J25:M25"/>
    <mergeCell ref="F19:I19"/>
    <mergeCell ref="F18:I18"/>
    <mergeCell ref="V22:Y22"/>
    <mergeCell ref="V30:Y30"/>
    <mergeCell ref="F31:I31"/>
    <mergeCell ref="C57:AG59"/>
    <mergeCell ref="AD32:AG32"/>
    <mergeCell ref="AD33:AG33"/>
    <mergeCell ref="AD34:AG34"/>
    <mergeCell ref="AD35:AG35"/>
    <mergeCell ref="Z32:AC32"/>
    <mergeCell ref="Z33:AC33"/>
    <mergeCell ref="Z34:AC34"/>
    <mergeCell ref="R34:U34"/>
    <mergeCell ref="R35:U35"/>
    <mergeCell ref="J33:M33"/>
    <mergeCell ref="R32:U32"/>
    <mergeCell ref="R33:U33"/>
    <mergeCell ref="C53:AG55"/>
    <mergeCell ref="C43:AG51"/>
    <mergeCell ref="Z35:AC35"/>
    <mergeCell ref="N33:Q33"/>
    <mergeCell ref="C37:AG41"/>
    <mergeCell ref="N34:Q34"/>
    <mergeCell ref="B32:E35"/>
    <mergeCell ref="J34:M34"/>
    <mergeCell ref="J35:M35"/>
    <mergeCell ref="F35:I35"/>
    <mergeCell ref="V32:Y32"/>
  </mergeCells>
  <phoneticPr fontId="0" type="noConversion"/>
  <printOptions horizontalCentered="1" verticalCentered="1"/>
  <pageMargins left="0.75" right="0" top="0" bottom="0" header="0" footer="0"/>
  <pageSetup orientation="portrait" r:id="rId1"/>
  <headerFooter alignWithMargins="0"/>
  <rowBreaks count="1" manualBreakCount="1">
    <brk id="61" max="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2">
    <tabColor indexed="22"/>
  </sheetPr>
  <dimension ref="A1:AJ264"/>
  <sheetViews>
    <sheetView zoomScaleNormal="100" workbookViewId="0">
      <selection activeCell="S2" sqref="S2:W2"/>
    </sheetView>
  </sheetViews>
  <sheetFormatPr defaultRowHeight="12.75" x14ac:dyDescent="0.2"/>
  <cols>
    <col min="1" max="35" width="2.7109375" style="6" customWidth="1"/>
    <col min="36" max="36" width="1.42578125" style="6" customWidth="1"/>
  </cols>
  <sheetData>
    <row r="1" spans="1:36" ht="13.5" customHeight="1" x14ac:dyDescent="0.2">
      <c r="A1" s="263" t="s">
        <v>431</v>
      </c>
      <c r="B1" s="230"/>
      <c r="C1" s="230"/>
      <c r="D1" s="230"/>
      <c r="E1" s="230"/>
      <c r="F1" s="230"/>
      <c r="G1" s="230"/>
      <c r="H1" s="230"/>
      <c r="I1" s="230"/>
      <c r="J1" s="230"/>
      <c r="K1" s="230"/>
      <c r="L1" s="230"/>
      <c r="M1" s="230"/>
      <c r="N1" s="230"/>
      <c r="O1" s="230"/>
      <c r="P1" s="230"/>
      <c r="Q1" s="230"/>
      <c r="R1" s="230"/>
      <c r="S1" s="1" t="s">
        <v>0</v>
      </c>
      <c r="T1" s="1"/>
      <c r="U1" s="2"/>
      <c r="V1" s="279">
        <f>'Info Sheet'!H11</f>
        <v>101235</v>
      </c>
      <c r="W1" s="279"/>
      <c r="X1" s="279"/>
      <c r="Y1" s="279"/>
      <c r="Z1" s="279"/>
      <c r="AA1" s="279"/>
      <c r="AB1" s="279"/>
      <c r="AC1" s="279"/>
      <c r="AD1" s="279"/>
      <c r="AE1" s="279"/>
      <c r="AF1" s="279"/>
      <c r="AG1" s="279"/>
      <c r="AH1" s="279"/>
      <c r="AI1" s="279"/>
      <c r="AJ1" s="3"/>
    </row>
    <row r="2" spans="1:36" ht="13.5" customHeight="1" x14ac:dyDescent="0.2">
      <c r="A2" s="264"/>
      <c r="B2" s="231"/>
      <c r="C2" s="231"/>
      <c r="D2" s="231"/>
      <c r="E2" s="231"/>
      <c r="F2" s="231"/>
      <c r="G2" s="231"/>
      <c r="H2" s="231"/>
      <c r="I2" s="231"/>
      <c r="J2" s="231"/>
      <c r="K2" s="231"/>
      <c r="L2" s="231"/>
      <c r="M2" s="231"/>
      <c r="N2" s="231"/>
      <c r="O2" s="231"/>
      <c r="P2" s="231"/>
      <c r="Q2" s="231"/>
      <c r="R2" s="231"/>
      <c r="S2" s="235" t="s">
        <v>1</v>
      </c>
      <c r="T2" s="235"/>
      <c r="U2" s="235"/>
      <c r="V2" s="235"/>
      <c r="W2" s="235"/>
      <c r="X2" s="245" t="str">
        <f>'Info Sheet'!H13</f>
        <v>KNO-36</v>
      </c>
      <c r="Y2" s="245"/>
      <c r="Z2" s="245"/>
      <c r="AA2" s="245"/>
      <c r="AB2" s="245"/>
      <c r="AC2" s="245"/>
      <c r="AD2" s="245"/>
      <c r="AE2" s="245"/>
      <c r="AF2" s="245"/>
      <c r="AG2" s="245"/>
      <c r="AH2" s="245"/>
      <c r="AI2" s="245"/>
      <c r="AJ2" s="4"/>
    </row>
    <row r="3" spans="1:36" ht="12.75" customHeight="1" x14ac:dyDescent="0.2">
      <c r="A3" s="265" t="s">
        <v>2</v>
      </c>
      <c r="B3" s="236"/>
      <c r="C3" s="236"/>
      <c r="D3" s="236"/>
      <c r="E3" s="236"/>
      <c r="F3" s="236"/>
      <c r="G3" s="236"/>
      <c r="H3" s="236"/>
      <c r="I3" s="236"/>
      <c r="J3" s="236"/>
      <c r="K3" s="236"/>
      <c r="L3" s="236"/>
      <c r="M3" s="236"/>
      <c r="N3" s="236"/>
      <c r="O3" s="236"/>
      <c r="P3" s="236"/>
      <c r="Q3" s="236"/>
      <c r="R3" s="236"/>
      <c r="S3" s="235" t="s">
        <v>3</v>
      </c>
      <c r="T3" s="235"/>
      <c r="U3" s="235"/>
      <c r="V3" s="235"/>
      <c r="W3" s="235"/>
      <c r="X3" s="235"/>
      <c r="Y3" s="238" t="s">
        <v>12</v>
      </c>
      <c r="Z3" s="238"/>
      <c r="AA3" s="238"/>
      <c r="AB3" s="238"/>
      <c r="AC3" s="240" t="s">
        <v>4</v>
      </c>
      <c r="AD3" s="240"/>
      <c r="AE3" s="240"/>
      <c r="AF3" s="241" t="s">
        <v>12</v>
      </c>
      <c r="AG3" s="241"/>
      <c r="AH3" s="241"/>
      <c r="AI3" s="241"/>
      <c r="AJ3" s="4"/>
    </row>
    <row r="4" spans="1:36" ht="12.75" customHeight="1" x14ac:dyDescent="0.2">
      <c r="A4" s="265"/>
      <c r="B4" s="236"/>
      <c r="C4" s="236"/>
      <c r="D4" s="236"/>
      <c r="E4" s="236"/>
      <c r="F4" s="236"/>
      <c r="G4" s="236"/>
      <c r="H4" s="236"/>
      <c r="I4" s="236"/>
      <c r="J4" s="236"/>
      <c r="K4" s="236"/>
      <c r="L4" s="236"/>
      <c r="M4" s="236"/>
      <c r="N4" s="236"/>
      <c r="O4" s="236"/>
      <c r="P4" s="236"/>
      <c r="Q4" s="236"/>
      <c r="R4" s="236"/>
      <c r="S4" s="235" t="s">
        <v>5</v>
      </c>
      <c r="T4" s="235"/>
      <c r="U4" s="235"/>
      <c r="V4" s="235"/>
      <c r="W4" s="235"/>
      <c r="X4" s="238" t="s">
        <v>12</v>
      </c>
      <c r="Y4" s="238"/>
      <c r="Z4" s="238"/>
      <c r="AA4" s="238"/>
      <c r="AB4" s="238"/>
      <c r="AC4" s="237" t="s">
        <v>4</v>
      </c>
      <c r="AD4" s="237"/>
      <c r="AE4" s="237"/>
      <c r="AF4" s="246" t="s">
        <v>12</v>
      </c>
      <c r="AG4" s="246"/>
      <c r="AH4" s="246"/>
      <c r="AI4" s="246"/>
      <c r="AJ4" s="4"/>
    </row>
    <row r="5" spans="1:36" x14ac:dyDescent="0.2">
      <c r="A5" s="72"/>
      <c r="B5"/>
      <c r="C5"/>
      <c r="D5"/>
      <c r="E5"/>
      <c r="F5"/>
      <c r="G5"/>
      <c r="H5"/>
      <c r="I5" s="237" t="s">
        <v>6</v>
      </c>
      <c r="J5" s="237"/>
      <c r="K5" s="237"/>
      <c r="L5" s="237"/>
      <c r="M5" s="237"/>
      <c r="N5" s="237"/>
      <c r="O5" s="237"/>
      <c r="P5" s="237"/>
      <c r="Q5" s="238" t="s">
        <v>27</v>
      </c>
      <c r="R5" s="238"/>
      <c r="S5" s="238"/>
      <c r="T5" s="238"/>
      <c r="U5" s="238"/>
      <c r="V5" s="238"/>
      <c r="W5" s="238"/>
      <c r="X5" s="238"/>
      <c r="Y5" s="238"/>
      <c r="Z5" s="238"/>
      <c r="AA5" s="238"/>
      <c r="AB5" s="238"/>
      <c r="AC5" s="237" t="s">
        <v>7</v>
      </c>
      <c r="AD5" s="237"/>
      <c r="AE5" s="237"/>
      <c r="AF5" s="50"/>
      <c r="AG5" s="239" t="s">
        <v>8</v>
      </c>
      <c r="AH5" s="239"/>
      <c r="AI5" s="42"/>
      <c r="AJ5" s="4"/>
    </row>
    <row r="6" spans="1:36" ht="2.25" customHeight="1" x14ac:dyDescent="0.2">
      <c r="A6" s="224"/>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t="s">
        <v>29</v>
      </c>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c r="C9" s="20"/>
      <c r="D9" s="7"/>
      <c r="E9" s="7"/>
      <c r="F9" s="7"/>
      <c r="G9" s="7"/>
      <c r="H9" s="7"/>
      <c r="I9" s="7"/>
      <c r="J9" s="7"/>
      <c r="K9" s="7"/>
      <c r="L9" s="7"/>
      <c r="M9" s="7"/>
      <c r="N9" s="7"/>
      <c r="O9" s="7"/>
      <c r="P9" s="7"/>
      <c r="Q9" s="7"/>
      <c r="R9" s="7"/>
      <c r="S9" s="7"/>
      <c r="T9" s="7"/>
      <c r="U9" s="7"/>
      <c r="V9" s="7"/>
      <c r="W9" s="7"/>
      <c r="X9" s="7"/>
      <c r="Y9" s="21"/>
      <c r="Z9" s="21"/>
      <c r="AA9" s="21"/>
      <c r="AB9" s="21"/>
      <c r="AC9" s="21"/>
      <c r="AD9" s="21"/>
      <c r="AE9" s="21"/>
      <c r="AF9" s="7"/>
      <c r="AG9" s="7"/>
      <c r="AH9" s="7"/>
      <c r="AI9" s="7"/>
      <c r="AJ9" s="8"/>
    </row>
    <row r="10" spans="1:36" ht="12.75" customHeight="1" x14ac:dyDescent="0.2">
      <c r="A10" s="19"/>
      <c r="B10" s="303" t="s">
        <v>203</v>
      </c>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7"/>
      <c r="AI10" s="7"/>
      <c r="AJ10" s="8"/>
    </row>
    <row r="11" spans="1:36" x14ac:dyDescent="0.2">
      <c r="A11" s="19"/>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7"/>
      <c r="AI11" s="7"/>
      <c r="AJ11" s="8"/>
    </row>
    <row r="12" spans="1:36" ht="12.75" customHeight="1" x14ac:dyDescent="0.2">
      <c r="A12" s="72"/>
      <c r="B12" s="7"/>
      <c r="C12" s="294" t="s">
        <v>188</v>
      </c>
      <c r="D12" s="295"/>
      <c r="E12" s="295"/>
      <c r="F12" s="295"/>
      <c r="G12" s="295"/>
      <c r="H12" s="296"/>
      <c r="I12" s="294" t="s">
        <v>192</v>
      </c>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6"/>
      <c r="AG12" s="52"/>
      <c r="AH12" s="23"/>
      <c r="AI12" s="7"/>
      <c r="AJ12" s="8"/>
    </row>
    <row r="13" spans="1:36" ht="12.75" customHeight="1" x14ac:dyDescent="0.2">
      <c r="A13" s="72"/>
      <c r="B13" s="7"/>
      <c r="C13" s="309"/>
      <c r="D13" s="310"/>
      <c r="E13" s="310"/>
      <c r="F13" s="310"/>
      <c r="G13" s="310"/>
      <c r="H13" s="310"/>
      <c r="I13" s="311" t="s">
        <v>191</v>
      </c>
      <c r="J13" s="312"/>
      <c r="K13" s="73">
        <v>40</v>
      </c>
      <c r="L13" s="74" t="s">
        <v>190</v>
      </c>
      <c r="M13" s="311" t="s">
        <v>193</v>
      </c>
      <c r="N13" s="312"/>
      <c r="O13" s="73">
        <v>45</v>
      </c>
      <c r="P13" s="74" t="s">
        <v>190</v>
      </c>
      <c r="Q13" s="311" t="s">
        <v>194</v>
      </c>
      <c r="R13" s="312"/>
      <c r="S13" s="73">
        <v>50</v>
      </c>
      <c r="T13" s="74" t="s">
        <v>190</v>
      </c>
      <c r="U13" s="311" t="s">
        <v>195</v>
      </c>
      <c r="V13" s="312"/>
      <c r="W13" s="73">
        <v>55</v>
      </c>
      <c r="X13" s="74" t="s">
        <v>190</v>
      </c>
      <c r="Y13" s="311" t="s">
        <v>196</v>
      </c>
      <c r="Z13" s="312"/>
      <c r="AA13" s="73">
        <v>65</v>
      </c>
      <c r="AB13" s="74" t="s">
        <v>190</v>
      </c>
      <c r="AC13" s="311" t="s">
        <v>197</v>
      </c>
      <c r="AD13" s="312"/>
      <c r="AE13" s="73">
        <v>70</v>
      </c>
      <c r="AF13" s="74" t="s">
        <v>190</v>
      </c>
      <c r="AG13" s="23"/>
      <c r="AH13" s="7"/>
      <c r="AI13" s="7"/>
      <c r="AJ13" s="8"/>
    </row>
    <row r="14" spans="1:36" ht="12.75" customHeight="1" x14ac:dyDescent="0.2">
      <c r="A14" s="72"/>
      <c r="B14" s="7"/>
      <c r="C14" s="300">
        <v>900</v>
      </c>
      <c r="D14" s="301"/>
      <c r="E14" s="67" t="s">
        <v>189</v>
      </c>
      <c r="F14" s="299">
        <v>2950</v>
      </c>
      <c r="G14" s="299"/>
      <c r="H14" s="68" t="s">
        <v>190</v>
      </c>
      <c r="I14" s="302">
        <v>1.1000000000000001</v>
      </c>
      <c r="J14" s="302"/>
      <c r="K14" s="302"/>
      <c r="L14" s="302"/>
      <c r="M14" s="302">
        <v>1.1000000000000001</v>
      </c>
      <c r="N14" s="302"/>
      <c r="O14" s="302"/>
      <c r="P14" s="302"/>
      <c r="Q14" s="302">
        <v>1.1000000000000001</v>
      </c>
      <c r="R14" s="302"/>
      <c r="S14" s="302"/>
      <c r="T14" s="302"/>
      <c r="U14" s="302">
        <v>1.2</v>
      </c>
      <c r="V14" s="302"/>
      <c r="W14" s="302"/>
      <c r="X14" s="302"/>
      <c r="Y14" s="302">
        <v>1.2</v>
      </c>
      <c r="Z14" s="302"/>
      <c r="AA14" s="302"/>
      <c r="AB14" s="302"/>
      <c r="AC14" s="302">
        <v>1.2</v>
      </c>
      <c r="AD14" s="302"/>
      <c r="AE14" s="302"/>
      <c r="AF14" s="302"/>
      <c r="AG14" s="52"/>
      <c r="AH14" s="52"/>
      <c r="AI14" s="7"/>
      <c r="AJ14" s="8"/>
    </row>
    <row r="15" spans="1:36" ht="12.75" customHeight="1" x14ac:dyDescent="0.2">
      <c r="A15" s="72"/>
      <c r="B15" s="7"/>
      <c r="C15" s="300">
        <v>700</v>
      </c>
      <c r="D15" s="301"/>
      <c r="E15" s="67" t="s">
        <v>189</v>
      </c>
      <c r="F15" s="299">
        <v>2300</v>
      </c>
      <c r="G15" s="299"/>
      <c r="H15" s="68" t="s">
        <v>190</v>
      </c>
      <c r="I15" s="302">
        <v>1.1000000000000001</v>
      </c>
      <c r="J15" s="302"/>
      <c r="K15" s="302"/>
      <c r="L15" s="302"/>
      <c r="M15" s="302">
        <v>1.1000000000000001</v>
      </c>
      <c r="N15" s="302"/>
      <c r="O15" s="302"/>
      <c r="P15" s="302"/>
      <c r="Q15" s="302">
        <v>1.2</v>
      </c>
      <c r="R15" s="302"/>
      <c r="S15" s="302"/>
      <c r="T15" s="302"/>
      <c r="U15" s="302">
        <v>1.2</v>
      </c>
      <c r="V15" s="302"/>
      <c r="W15" s="302"/>
      <c r="X15" s="302"/>
      <c r="Y15" s="302">
        <v>1.2</v>
      </c>
      <c r="Z15" s="302"/>
      <c r="AA15" s="302"/>
      <c r="AB15" s="302"/>
      <c r="AC15" s="302">
        <v>1.3</v>
      </c>
      <c r="AD15" s="302"/>
      <c r="AE15" s="302"/>
      <c r="AF15" s="302"/>
      <c r="AG15" s="52"/>
      <c r="AH15" s="52"/>
      <c r="AI15" s="7"/>
      <c r="AJ15" s="8"/>
    </row>
    <row r="16" spans="1:36" x14ac:dyDescent="0.2">
      <c r="A16" s="72"/>
      <c r="B16" s="7"/>
      <c r="C16" s="300">
        <v>600</v>
      </c>
      <c r="D16" s="301"/>
      <c r="E16" s="67" t="s">
        <v>189</v>
      </c>
      <c r="F16" s="299">
        <v>1970</v>
      </c>
      <c r="G16" s="299"/>
      <c r="H16" s="68" t="s">
        <v>190</v>
      </c>
      <c r="I16" s="302">
        <v>1.1000000000000001</v>
      </c>
      <c r="J16" s="302"/>
      <c r="K16" s="302"/>
      <c r="L16" s="302"/>
      <c r="M16" s="302">
        <v>1.2</v>
      </c>
      <c r="N16" s="302"/>
      <c r="O16" s="302"/>
      <c r="P16" s="302"/>
      <c r="Q16" s="302">
        <v>1.2</v>
      </c>
      <c r="R16" s="302"/>
      <c r="S16" s="302"/>
      <c r="T16" s="302"/>
      <c r="U16" s="302">
        <v>1.2</v>
      </c>
      <c r="V16" s="302"/>
      <c r="W16" s="302"/>
      <c r="X16" s="302"/>
      <c r="Y16" s="302">
        <v>1.3</v>
      </c>
      <c r="Z16" s="302"/>
      <c r="AA16" s="302"/>
      <c r="AB16" s="302"/>
      <c r="AC16" s="302">
        <v>1.4</v>
      </c>
      <c r="AD16" s="302"/>
      <c r="AE16" s="302"/>
      <c r="AF16" s="302"/>
      <c r="AG16" s="58"/>
      <c r="AH16" s="58"/>
      <c r="AI16" s="7"/>
      <c r="AJ16" s="8"/>
    </row>
    <row r="17" spans="1:36" x14ac:dyDescent="0.2">
      <c r="A17" s="72"/>
      <c r="B17" s="7"/>
      <c r="C17" s="300">
        <v>500</v>
      </c>
      <c r="D17" s="301"/>
      <c r="E17" s="67" t="s">
        <v>189</v>
      </c>
      <c r="F17" s="299">
        <v>1640</v>
      </c>
      <c r="G17" s="299"/>
      <c r="H17" s="68" t="s">
        <v>190</v>
      </c>
      <c r="I17" s="302">
        <v>1.1000000000000001</v>
      </c>
      <c r="J17" s="302"/>
      <c r="K17" s="302"/>
      <c r="L17" s="302"/>
      <c r="M17" s="302">
        <v>1.2</v>
      </c>
      <c r="N17" s="302"/>
      <c r="O17" s="302"/>
      <c r="P17" s="302"/>
      <c r="Q17" s="302">
        <v>1.2</v>
      </c>
      <c r="R17" s="302"/>
      <c r="S17" s="302"/>
      <c r="T17" s="302"/>
      <c r="U17" s="302">
        <v>1.3</v>
      </c>
      <c r="V17" s="302"/>
      <c r="W17" s="302"/>
      <c r="X17" s="302"/>
      <c r="Y17" s="302">
        <v>1.3</v>
      </c>
      <c r="Z17" s="302"/>
      <c r="AA17" s="302"/>
      <c r="AB17" s="302"/>
      <c r="AC17" s="302">
        <v>1.4</v>
      </c>
      <c r="AD17" s="302"/>
      <c r="AE17" s="302"/>
      <c r="AF17" s="302"/>
      <c r="AG17" s="58"/>
      <c r="AH17" s="7"/>
      <c r="AI17" s="7"/>
      <c r="AJ17" s="8"/>
    </row>
    <row r="18" spans="1:36" x14ac:dyDescent="0.2">
      <c r="A18" s="72"/>
      <c r="B18" s="7"/>
      <c r="C18" s="300">
        <v>450</v>
      </c>
      <c r="D18" s="301"/>
      <c r="E18" s="67" t="s">
        <v>189</v>
      </c>
      <c r="F18" s="299">
        <v>1475</v>
      </c>
      <c r="G18" s="299"/>
      <c r="H18" s="68" t="s">
        <v>190</v>
      </c>
      <c r="I18" s="302">
        <v>1.2</v>
      </c>
      <c r="J18" s="302"/>
      <c r="K18" s="302"/>
      <c r="L18" s="302"/>
      <c r="M18" s="302">
        <v>1.2</v>
      </c>
      <c r="N18" s="302"/>
      <c r="O18" s="302"/>
      <c r="P18" s="302"/>
      <c r="Q18" s="302">
        <v>1.3</v>
      </c>
      <c r="R18" s="302"/>
      <c r="S18" s="302"/>
      <c r="T18" s="302"/>
      <c r="U18" s="302">
        <v>1.3</v>
      </c>
      <c r="V18" s="302"/>
      <c r="W18" s="302"/>
      <c r="X18" s="302"/>
      <c r="Y18" s="302">
        <v>1.4</v>
      </c>
      <c r="Z18" s="302"/>
      <c r="AA18" s="302"/>
      <c r="AB18" s="302"/>
      <c r="AC18" s="302">
        <v>1.5</v>
      </c>
      <c r="AD18" s="302"/>
      <c r="AE18" s="302"/>
      <c r="AF18" s="302"/>
      <c r="AG18" s="58"/>
      <c r="AH18" s="15"/>
      <c r="AI18" s="15"/>
      <c r="AJ18" s="8"/>
    </row>
    <row r="19" spans="1:36" x14ac:dyDescent="0.2">
      <c r="A19" s="72"/>
      <c r="B19" s="7"/>
      <c r="C19" s="300">
        <v>400</v>
      </c>
      <c r="D19" s="301"/>
      <c r="E19" s="67" t="s">
        <v>189</v>
      </c>
      <c r="F19" s="299">
        <v>1315</v>
      </c>
      <c r="G19" s="299"/>
      <c r="H19" s="68" t="s">
        <v>190</v>
      </c>
      <c r="I19" s="302">
        <v>1.2</v>
      </c>
      <c r="J19" s="302"/>
      <c r="K19" s="302"/>
      <c r="L19" s="302"/>
      <c r="M19" s="302">
        <v>1.2</v>
      </c>
      <c r="N19" s="302"/>
      <c r="O19" s="302"/>
      <c r="P19" s="302"/>
      <c r="Q19" s="302">
        <v>1.3</v>
      </c>
      <c r="R19" s="302"/>
      <c r="S19" s="302"/>
      <c r="T19" s="302"/>
      <c r="U19" s="302">
        <v>1.3</v>
      </c>
      <c r="V19" s="302"/>
      <c r="W19" s="302"/>
      <c r="X19" s="302"/>
      <c r="Y19" s="302">
        <v>1.4</v>
      </c>
      <c r="Z19" s="302"/>
      <c r="AA19" s="302"/>
      <c r="AB19" s="302"/>
      <c r="AC19" s="305" t="s">
        <v>198</v>
      </c>
      <c r="AD19" s="302"/>
      <c r="AE19" s="302"/>
      <c r="AF19" s="302"/>
      <c r="AG19" s="58"/>
      <c r="AH19" s="15"/>
      <c r="AI19" s="15"/>
      <c r="AJ19" s="8"/>
    </row>
    <row r="20" spans="1:36" x14ac:dyDescent="0.2">
      <c r="A20" s="72"/>
      <c r="B20" s="7"/>
      <c r="C20" s="300">
        <v>350</v>
      </c>
      <c r="D20" s="301"/>
      <c r="E20" s="67" t="s">
        <v>189</v>
      </c>
      <c r="F20" s="299">
        <v>1150</v>
      </c>
      <c r="G20" s="299"/>
      <c r="H20" s="68" t="s">
        <v>190</v>
      </c>
      <c r="I20" s="302">
        <v>1.2</v>
      </c>
      <c r="J20" s="302"/>
      <c r="K20" s="302"/>
      <c r="L20" s="302"/>
      <c r="M20" s="302">
        <v>1.2</v>
      </c>
      <c r="N20" s="302"/>
      <c r="O20" s="302"/>
      <c r="P20" s="302"/>
      <c r="Q20" s="302">
        <v>1.3</v>
      </c>
      <c r="R20" s="302"/>
      <c r="S20" s="302"/>
      <c r="T20" s="302"/>
      <c r="U20" s="302">
        <v>1.4</v>
      </c>
      <c r="V20" s="302"/>
      <c r="W20" s="302"/>
      <c r="X20" s="302"/>
      <c r="Y20" s="302">
        <v>1.5</v>
      </c>
      <c r="Z20" s="302"/>
      <c r="AA20" s="302"/>
      <c r="AB20" s="302"/>
      <c r="AC20" s="305" t="s">
        <v>198</v>
      </c>
      <c r="AD20" s="302"/>
      <c r="AE20" s="302"/>
      <c r="AF20" s="302"/>
      <c r="AG20" s="58"/>
      <c r="AH20" s="15"/>
      <c r="AI20" s="15"/>
      <c r="AJ20" s="8"/>
    </row>
    <row r="21" spans="1:36" x14ac:dyDescent="0.2">
      <c r="A21" s="72"/>
      <c r="B21" s="7"/>
      <c r="C21" s="300">
        <v>300</v>
      </c>
      <c r="D21" s="301"/>
      <c r="E21" s="67" t="s">
        <v>189</v>
      </c>
      <c r="F21" s="299">
        <v>985</v>
      </c>
      <c r="G21" s="299"/>
      <c r="H21" s="68" t="s">
        <v>190</v>
      </c>
      <c r="I21" s="302">
        <v>1.2</v>
      </c>
      <c r="J21" s="302"/>
      <c r="K21" s="302"/>
      <c r="L21" s="302"/>
      <c r="M21" s="302">
        <v>1.3</v>
      </c>
      <c r="N21" s="302"/>
      <c r="O21" s="302"/>
      <c r="P21" s="302"/>
      <c r="Q21" s="302">
        <v>1.4</v>
      </c>
      <c r="R21" s="302"/>
      <c r="S21" s="302"/>
      <c r="T21" s="302"/>
      <c r="U21" s="302">
        <v>1.5</v>
      </c>
      <c r="V21" s="302"/>
      <c r="W21" s="302"/>
      <c r="X21" s="302"/>
      <c r="Y21" s="302">
        <v>1.5</v>
      </c>
      <c r="Z21" s="302"/>
      <c r="AA21" s="302"/>
      <c r="AB21" s="302"/>
      <c r="AC21" s="305" t="s">
        <v>198</v>
      </c>
      <c r="AD21" s="302"/>
      <c r="AE21" s="302"/>
      <c r="AF21" s="302"/>
      <c r="AG21" s="58"/>
      <c r="AH21" s="15"/>
      <c r="AI21" s="15"/>
      <c r="AJ21" s="8"/>
    </row>
    <row r="22" spans="1:36" x14ac:dyDescent="0.2">
      <c r="A22" s="72"/>
      <c r="B22" s="7"/>
      <c r="C22" s="300">
        <v>250</v>
      </c>
      <c r="D22" s="301"/>
      <c r="E22" s="67" t="s">
        <v>189</v>
      </c>
      <c r="F22" s="299">
        <v>820</v>
      </c>
      <c r="G22" s="299"/>
      <c r="H22" s="68" t="s">
        <v>190</v>
      </c>
      <c r="I22" s="302">
        <v>1.3</v>
      </c>
      <c r="J22" s="302"/>
      <c r="K22" s="302"/>
      <c r="L22" s="302"/>
      <c r="M22" s="302">
        <v>1.3</v>
      </c>
      <c r="N22" s="302"/>
      <c r="O22" s="302"/>
      <c r="P22" s="302"/>
      <c r="Q22" s="302">
        <v>1.4</v>
      </c>
      <c r="R22" s="302"/>
      <c r="S22" s="302"/>
      <c r="T22" s="302"/>
      <c r="U22" s="302">
        <v>1.5</v>
      </c>
      <c r="V22" s="302"/>
      <c r="W22" s="302"/>
      <c r="X22" s="302"/>
      <c r="Y22" s="305" t="s">
        <v>198</v>
      </c>
      <c r="Z22" s="302"/>
      <c r="AA22" s="302"/>
      <c r="AB22" s="302"/>
      <c r="AC22" s="305" t="s">
        <v>198</v>
      </c>
      <c r="AD22" s="302"/>
      <c r="AE22" s="302"/>
      <c r="AF22" s="302"/>
      <c r="AG22" s="58"/>
      <c r="AH22" s="15"/>
      <c r="AI22" s="15"/>
      <c r="AJ22" s="8"/>
    </row>
    <row r="23" spans="1:36" x14ac:dyDescent="0.2">
      <c r="A23" s="72"/>
      <c r="B23" s="7"/>
      <c r="C23" s="300">
        <v>200</v>
      </c>
      <c r="D23" s="301"/>
      <c r="E23" s="67" t="s">
        <v>189</v>
      </c>
      <c r="F23" s="299">
        <v>660</v>
      </c>
      <c r="G23" s="299"/>
      <c r="H23" s="68" t="s">
        <v>190</v>
      </c>
      <c r="I23" s="302">
        <v>1.3</v>
      </c>
      <c r="J23" s="302"/>
      <c r="K23" s="302"/>
      <c r="L23" s="302"/>
      <c r="M23" s="302">
        <v>1.4</v>
      </c>
      <c r="N23" s="302"/>
      <c r="O23" s="302"/>
      <c r="P23" s="302"/>
      <c r="Q23" s="302">
        <v>1.5</v>
      </c>
      <c r="R23" s="302"/>
      <c r="S23" s="302"/>
      <c r="T23" s="302"/>
      <c r="U23" s="305" t="s">
        <v>198</v>
      </c>
      <c r="V23" s="302"/>
      <c r="W23" s="302"/>
      <c r="X23" s="302"/>
      <c r="Y23" s="305" t="s">
        <v>198</v>
      </c>
      <c r="Z23" s="302"/>
      <c r="AA23" s="302"/>
      <c r="AB23" s="302"/>
      <c r="AC23" s="305" t="s">
        <v>198</v>
      </c>
      <c r="AD23" s="302"/>
      <c r="AE23" s="302"/>
      <c r="AF23" s="302"/>
      <c r="AG23" s="55"/>
      <c r="AH23" s="7"/>
      <c r="AI23" s="15"/>
      <c r="AJ23" s="8"/>
    </row>
    <row r="24" spans="1:36" x14ac:dyDescent="0.2">
      <c r="A24" s="72"/>
      <c r="B24" s="7"/>
      <c r="C24" s="300">
        <v>150</v>
      </c>
      <c r="D24" s="301"/>
      <c r="E24" s="67" t="s">
        <v>189</v>
      </c>
      <c r="F24" s="299">
        <v>495</v>
      </c>
      <c r="G24" s="299"/>
      <c r="H24" s="68" t="s">
        <v>190</v>
      </c>
      <c r="I24" s="302">
        <v>1.4</v>
      </c>
      <c r="J24" s="302"/>
      <c r="K24" s="302"/>
      <c r="L24" s="302"/>
      <c r="M24" s="302">
        <v>1.5</v>
      </c>
      <c r="N24" s="302"/>
      <c r="O24" s="302"/>
      <c r="P24" s="302"/>
      <c r="Q24" s="305" t="s">
        <v>198</v>
      </c>
      <c r="R24" s="302"/>
      <c r="S24" s="302"/>
      <c r="T24" s="302"/>
      <c r="U24" s="305" t="s">
        <v>198</v>
      </c>
      <c r="V24" s="302"/>
      <c r="W24" s="302"/>
      <c r="X24" s="302"/>
      <c r="Y24" s="305" t="s">
        <v>198</v>
      </c>
      <c r="Z24" s="302"/>
      <c r="AA24" s="302"/>
      <c r="AB24" s="302"/>
      <c r="AC24" s="305" t="s">
        <v>198</v>
      </c>
      <c r="AD24" s="302"/>
      <c r="AE24" s="302"/>
      <c r="AF24" s="302"/>
      <c r="AG24" s="54"/>
      <c r="AH24" s="7"/>
      <c r="AI24" s="15"/>
      <c r="AJ24" s="8"/>
    </row>
    <row r="25" spans="1:36" x14ac:dyDescent="0.2">
      <c r="A25" s="72"/>
      <c r="B25" s="7"/>
      <c r="C25" s="300">
        <v>100</v>
      </c>
      <c r="D25" s="301"/>
      <c r="E25" s="67" t="s">
        <v>189</v>
      </c>
      <c r="F25" s="299">
        <v>330</v>
      </c>
      <c r="G25" s="299"/>
      <c r="H25" s="68" t="s">
        <v>190</v>
      </c>
      <c r="I25" s="302">
        <v>1.5</v>
      </c>
      <c r="J25" s="302"/>
      <c r="K25" s="302"/>
      <c r="L25" s="302"/>
      <c r="M25" s="305" t="s">
        <v>198</v>
      </c>
      <c r="N25" s="302"/>
      <c r="O25" s="302"/>
      <c r="P25" s="302"/>
      <c r="Q25" s="305" t="s">
        <v>198</v>
      </c>
      <c r="R25" s="302"/>
      <c r="S25" s="302"/>
      <c r="T25" s="302"/>
      <c r="U25" s="305" t="s">
        <v>198</v>
      </c>
      <c r="V25" s="302"/>
      <c r="W25" s="302"/>
      <c r="X25" s="302"/>
      <c r="Y25" s="305" t="s">
        <v>198</v>
      </c>
      <c r="Z25" s="302"/>
      <c r="AA25" s="302"/>
      <c r="AB25" s="302"/>
      <c r="AC25" s="305" t="s">
        <v>198</v>
      </c>
      <c r="AD25" s="302"/>
      <c r="AE25" s="302"/>
      <c r="AF25" s="302"/>
      <c r="AG25" s="54"/>
      <c r="AH25" s="7"/>
      <c r="AI25" s="15"/>
      <c r="AJ25" s="8"/>
    </row>
    <row r="26" spans="1:36" x14ac:dyDescent="0.2">
      <c r="A26" s="19"/>
      <c r="D26"/>
      <c r="E26"/>
      <c r="F26" s="66"/>
      <c r="G26" s="71"/>
      <c r="H26" s="71"/>
      <c r="I26" s="52"/>
      <c r="J26" s="23"/>
      <c r="K26" s="23"/>
      <c r="L26" s="23"/>
      <c r="M26" s="64"/>
      <c r="N26" s="64"/>
      <c r="O26" s="64"/>
      <c r="P26" s="64"/>
      <c r="Q26" s="64"/>
      <c r="R26" s="64"/>
      <c r="S26" s="64"/>
      <c r="T26" s="64"/>
      <c r="U26" s="64"/>
      <c r="V26" s="64"/>
      <c r="W26" s="64"/>
      <c r="X26" s="64"/>
      <c r="Y26" s="64"/>
      <c r="Z26" s="64"/>
      <c r="AA26" s="64"/>
      <c r="AB26" s="64"/>
      <c r="AC26" s="64"/>
      <c r="AD26" s="64"/>
      <c r="AE26" s="55"/>
      <c r="AF26" s="55"/>
      <c r="AG26" s="55"/>
      <c r="AH26" s="7"/>
      <c r="AI26" s="15"/>
      <c r="AJ26" s="8"/>
    </row>
    <row r="27" spans="1:36" x14ac:dyDescent="0.2">
      <c r="A27" s="19"/>
      <c r="AB27" s="58"/>
      <c r="AC27" s="58"/>
      <c r="AD27" s="58"/>
      <c r="AE27" s="58"/>
      <c r="AF27" s="58"/>
      <c r="AG27" s="58"/>
      <c r="AH27" s="7"/>
      <c r="AI27" s="15"/>
      <c r="AJ27" s="8"/>
    </row>
    <row r="28" spans="1:36" ht="12.75" customHeight="1" x14ac:dyDescent="0.3">
      <c r="A28" s="19"/>
      <c r="B28" s="51" t="s">
        <v>77</v>
      </c>
      <c r="V28" s="51"/>
      <c r="W28" s="51"/>
      <c r="X28" s="75"/>
      <c r="Y28" s="75"/>
      <c r="Z28" s="75"/>
      <c r="AA28" s="75"/>
      <c r="AB28" s="75"/>
      <c r="AC28" s="75"/>
      <c r="AD28" s="75"/>
      <c r="AE28" s="75"/>
      <c r="AF28" s="75"/>
      <c r="AG28" s="75"/>
      <c r="AH28" s="7"/>
      <c r="AI28" s="15"/>
      <c r="AJ28" s="8"/>
    </row>
    <row r="29" spans="1:36" ht="12.75" customHeight="1" x14ac:dyDescent="0.2">
      <c r="A29" s="19"/>
      <c r="B29" s="61"/>
      <c r="C29" s="61"/>
      <c r="D29" s="61"/>
      <c r="E29" s="61"/>
      <c r="F29" s="61"/>
      <c r="G29" s="61"/>
      <c r="H29" s="61"/>
      <c r="I29" s="61"/>
      <c r="J29" s="61"/>
      <c r="K29" s="61"/>
      <c r="L29" s="61"/>
      <c r="M29" s="61"/>
      <c r="N29" s="61"/>
      <c r="O29" s="61"/>
      <c r="P29" s="61"/>
      <c r="Q29" s="61"/>
      <c r="R29" s="61"/>
      <c r="S29" s="61"/>
      <c r="T29" s="61"/>
      <c r="U29" s="61"/>
      <c r="V29" s="61"/>
      <c r="W29" s="61"/>
      <c r="X29" s="75"/>
      <c r="Y29" s="75"/>
      <c r="Z29" s="75"/>
      <c r="AA29" s="75"/>
      <c r="AB29" s="75"/>
      <c r="AC29" s="75"/>
      <c r="AD29" s="75"/>
      <c r="AE29" s="75"/>
      <c r="AF29" s="75"/>
      <c r="AG29" s="75"/>
      <c r="AH29" s="7"/>
      <c r="AI29" s="15"/>
      <c r="AJ29" s="8"/>
    </row>
    <row r="30" spans="1:36" ht="12.75" customHeight="1" x14ac:dyDescent="0.2">
      <c r="A30" s="19"/>
      <c r="B30" s="85" t="s">
        <v>78</v>
      </c>
      <c r="C30" s="86"/>
      <c r="D30" s="86"/>
      <c r="E30" s="306" t="s">
        <v>229</v>
      </c>
      <c r="F30" s="306"/>
      <c r="G30" s="86" t="s">
        <v>9</v>
      </c>
      <c r="H30" s="87" t="s">
        <v>199</v>
      </c>
      <c r="I30" s="86"/>
      <c r="J30" s="86"/>
      <c r="K30" s="86"/>
      <c r="L30" s="86"/>
      <c r="M30" s="86"/>
      <c r="N30" s="86"/>
      <c r="O30" s="86"/>
      <c r="P30" s="86"/>
      <c r="Q30" s="86"/>
      <c r="R30" s="86"/>
      <c r="S30" s="86"/>
      <c r="T30" s="86"/>
      <c r="U30" s="86"/>
      <c r="V30" s="86"/>
      <c r="W30" s="86"/>
      <c r="X30" s="80"/>
      <c r="Y30" s="80"/>
      <c r="Z30" s="80"/>
      <c r="AA30" s="80"/>
      <c r="AB30" s="80"/>
      <c r="AC30" s="80"/>
      <c r="AD30" s="80"/>
      <c r="AE30" s="80"/>
      <c r="AF30" s="80"/>
      <c r="AG30" s="80"/>
      <c r="AH30" s="7"/>
      <c r="AI30" s="15"/>
      <c r="AJ30" s="8"/>
    </row>
    <row r="31" spans="1:36" ht="12.75" customHeight="1" x14ac:dyDescent="0.2">
      <c r="A31" s="19"/>
      <c r="B31" s="85"/>
      <c r="C31" s="85"/>
      <c r="D31" s="85"/>
      <c r="E31" s="306" t="s">
        <v>230</v>
      </c>
      <c r="F31" s="306"/>
      <c r="G31" s="86" t="s">
        <v>9</v>
      </c>
      <c r="H31" s="85" t="s">
        <v>200</v>
      </c>
      <c r="I31" s="85"/>
      <c r="J31" s="88"/>
      <c r="K31" s="88"/>
      <c r="L31" s="88"/>
      <c r="M31" s="88"/>
      <c r="N31" s="88"/>
      <c r="O31" s="88"/>
      <c r="P31" s="88"/>
      <c r="Q31" s="88"/>
      <c r="R31" s="88"/>
      <c r="S31" s="88"/>
      <c r="T31" s="88"/>
      <c r="U31" s="88"/>
      <c r="V31" s="88"/>
      <c r="W31" s="88"/>
      <c r="X31" s="80"/>
      <c r="Y31" s="80"/>
      <c r="Z31" s="80"/>
      <c r="AA31" s="80"/>
      <c r="AB31" s="80"/>
      <c r="AC31" s="80"/>
      <c r="AD31" s="80"/>
      <c r="AE31" s="80"/>
      <c r="AF31" s="80"/>
      <c r="AG31" s="80"/>
      <c r="AH31" s="7"/>
      <c r="AI31" s="15"/>
      <c r="AJ31" s="8"/>
    </row>
    <row r="32" spans="1:36" ht="12.75" customHeight="1" x14ac:dyDescent="0.2">
      <c r="A32" s="19"/>
      <c r="B32" s="85"/>
      <c r="C32" s="85"/>
      <c r="D32" s="85"/>
      <c r="E32" s="306" t="s">
        <v>231</v>
      </c>
      <c r="F32" s="306"/>
      <c r="G32" s="86" t="s">
        <v>9</v>
      </c>
      <c r="H32" s="85" t="s">
        <v>201</v>
      </c>
      <c r="I32" s="85"/>
      <c r="J32" s="88"/>
      <c r="K32" s="88"/>
      <c r="L32" s="88"/>
      <c r="M32" s="88"/>
      <c r="N32" s="88"/>
      <c r="O32" s="88"/>
      <c r="P32" s="88"/>
      <c r="Q32" s="88"/>
      <c r="R32" s="88"/>
      <c r="S32" s="88"/>
      <c r="T32" s="88"/>
      <c r="U32" s="88"/>
      <c r="V32" s="88"/>
      <c r="W32" s="88"/>
      <c r="X32" s="80"/>
      <c r="Y32" s="80"/>
      <c r="Z32" s="80"/>
      <c r="AA32" s="80"/>
      <c r="AB32" s="80"/>
      <c r="AC32" s="80"/>
      <c r="AD32" s="80"/>
      <c r="AE32" s="80"/>
      <c r="AF32" s="80"/>
      <c r="AG32" s="80"/>
      <c r="AH32" s="15"/>
      <c r="AI32" s="15"/>
      <c r="AJ32" s="8"/>
    </row>
    <row r="33" spans="1:36" ht="12.75" customHeight="1" x14ac:dyDescent="0.2">
      <c r="A33" s="19"/>
      <c r="B33" s="85"/>
      <c r="C33" s="85"/>
      <c r="D33" s="85"/>
      <c r="E33" s="85"/>
      <c r="F33" s="89" t="s">
        <v>79</v>
      </c>
      <c r="G33" s="86" t="s">
        <v>9</v>
      </c>
      <c r="H33" s="308" t="s">
        <v>202</v>
      </c>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15"/>
      <c r="AI33" s="15"/>
      <c r="AJ33" s="8"/>
    </row>
    <row r="34" spans="1:36" x14ac:dyDescent="0.2">
      <c r="A34" s="19"/>
      <c r="B34" s="85"/>
      <c r="C34" s="85"/>
      <c r="D34" s="85"/>
      <c r="E34" s="85"/>
      <c r="F34" s="85"/>
      <c r="G34" s="85"/>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15"/>
      <c r="AI34" s="15"/>
      <c r="AJ34" s="8"/>
    </row>
    <row r="35" spans="1:36" x14ac:dyDescent="0.2">
      <c r="A35" s="19"/>
      <c r="B35" s="62"/>
      <c r="I35" s="15"/>
      <c r="J35" s="15"/>
      <c r="K35" s="15"/>
      <c r="L35" s="15"/>
      <c r="M35" s="15"/>
      <c r="N35" s="15"/>
      <c r="O35" s="15"/>
      <c r="P35" s="15"/>
      <c r="Q35" s="15"/>
      <c r="R35" s="15"/>
      <c r="S35" s="15"/>
      <c r="T35" s="15"/>
      <c r="U35" s="15"/>
      <c r="V35" s="15"/>
      <c r="W35" s="15"/>
      <c r="X35" s="15"/>
      <c r="Y35" s="15"/>
      <c r="Z35" s="15"/>
      <c r="AA35" s="15"/>
      <c r="AB35" s="15"/>
      <c r="AC35" s="58"/>
      <c r="AD35" s="58"/>
      <c r="AE35" s="58"/>
      <c r="AF35" s="58"/>
      <c r="AG35" s="58"/>
      <c r="AH35" s="15"/>
      <c r="AI35" s="15"/>
      <c r="AJ35" s="8"/>
    </row>
    <row r="36" spans="1:36" ht="14.25" x14ac:dyDescent="0.25">
      <c r="A36" s="19"/>
      <c r="B36" s="303" t="s">
        <v>204</v>
      </c>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15"/>
      <c r="AI36" s="15"/>
      <c r="AJ36" s="8"/>
    </row>
    <row r="37" spans="1:36" x14ac:dyDescent="0.2">
      <c r="A37" s="19"/>
      <c r="B37" s="23"/>
      <c r="I37" s="15"/>
      <c r="J37" s="15"/>
      <c r="K37" s="15"/>
      <c r="L37" s="15"/>
      <c r="M37" s="15"/>
      <c r="N37" s="15"/>
      <c r="O37" s="15"/>
      <c r="P37" s="15"/>
      <c r="Q37" s="15"/>
      <c r="R37" s="15"/>
      <c r="S37" s="15"/>
      <c r="T37" s="15"/>
      <c r="U37" s="15"/>
      <c r="V37" s="15"/>
      <c r="W37" s="15"/>
      <c r="X37" s="15"/>
      <c r="Y37" s="15"/>
      <c r="Z37" s="15"/>
      <c r="AA37" s="15"/>
      <c r="AB37" s="15"/>
      <c r="AC37" s="23"/>
      <c r="AD37" s="23"/>
      <c r="AE37" s="23"/>
      <c r="AF37" s="23"/>
      <c r="AG37" s="23"/>
      <c r="AH37" s="7"/>
      <c r="AI37" s="7"/>
      <c r="AJ37" s="8"/>
    </row>
    <row r="38" spans="1:36" ht="12.75" customHeight="1" x14ac:dyDescent="0.2">
      <c r="A38" s="19"/>
      <c r="B38" s="23"/>
      <c r="I38" s="15"/>
      <c r="J38" s="15"/>
      <c r="K38" s="15"/>
      <c r="L38" s="15"/>
      <c r="M38" s="15"/>
      <c r="N38" s="15"/>
      <c r="O38" s="15"/>
      <c r="P38" s="15"/>
      <c r="Q38" s="15"/>
      <c r="R38" s="15"/>
      <c r="S38" s="15"/>
      <c r="T38" s="15"/>
      <c r="U38" s="15"/>
      <c r="V38" s="15"/>
      <c r="W38" s="15"/>
      <c r="X38" s="15"/>
      <c r="Y38" s="15"/>
      <c r="Z38" s="15"/>
      <c r="AA38" s="15"/>
      <c r="AB38" s="15"/>
      <c r="AC38" s="59"/>
      <c r="AD38" s="59"/>
      <c r="AE38" s="59"/>
      <c r="AF38" s="59"/>
      <c r="AG38" s="59"/>
      <c r="AH38" s="7"/>
      <c r="AI38" s="7"/>
      <c r="AJ38" s="8"/>
    </row>
    <row r="39" spans="1:36" ht="15.75" x14ac:dyDescent="0.3">
      <c r="A39" s="19"/>
      <c r="B39" s="23"/>
      <c r="F39" s="300" t="s">
        <v>38</v>
      </c>
      <c r="G39" s="301"/>
      <c r="H39" s="301"/>
      <c r="I39" s="301"/>
      <c r="J39" s="301"/>
      <c r="K39" s="301"/>
      <c r="L39" s="301"/>
      <c r="M39" s="301"/>
      <c r="N39" s="301"/>
      <c r="O39" s="301"/>
      <c r="P39" s="301"/>
      <c r="Q39" s="307"/>
      <c r="R39" s="291" t="s">
        <v>205</v>
      </c>
      <c r="S39" s="292"/>
      <c r="T39" s="292"/>
      <c r="U39" s="292"/>
      <c r="V39" s="292"/>
      <c r="W39" s="292"/>
      <c r="X39" s="292"/>
      <c r="Y39" s="292"/>
      <c r="Z39" s="292"/>
      <c r="AA39" s="292"/>
      <c r="AB39" s="292"/>
      <c r="AC39" s="293"/>
      <c r="AD39" s="59"/>
      <c r="AE39" s="59"/>
      <c r="AF39" s="59"/>
      <c r="AG39" s="59"/>
      <c r="AH39" s="7"/>
      <c r="AI39" s="7"/>
      <c r="AJ39" s="8"/>
    </row>
    <row r="40" spans="1:36" x14ac:dyDescent="0.2">
      <c r="A40" s="19"/>
      <c r="B40" s="23"/>
      <c r="F40" s="302" t="s">
        <v>39</v>
      </c>
      <c r="G40" s="302"/>
      <c r="H40" s="302"/>
      <c r="I40" s="302"/>
      <c r="J40" s="302"/>
      <c r="K40" s="302"/>
      <c r="L40" s="302" t="s">
        <v>40</v>
      </c>
      <c r="M40" s="302"/>
      <c r="N40" s="302"/>
      <c r="O40" s="302"/>
      <c r="P40" s="302"/>
      <c r="Q40" s="302"/>
      <c r="R40" s="302" t="s">
        <v>66</v>
      </c>
      <c r="S40" s="302"/>
      <c r="T40" s="302"/>
      <c r="U40" s="302"/>
      <c r="V40" s="302"/>
      <c r="W40" s="302"/>
      <c r="X40" s="302" t="s">
        <v>67</v>
      </c>
      <c r="Y40" s="302"/>
      <c r="Z40" s="302"/>
      <c r="AA40" s="302"/>
      <c r="AB40" s="302"/>
      <c r="AC40" s="302"/>
      <c r="AD40" s="59"/>
      <c r="AE40" s="59"/>
      <c r="AF40" s="59"/>
      <c r="AG40" s="59"/>
      <c r="AH40" s="7"/>
      <c r="AI40" s="7"/>
      <c r="AJ40" s="8"/>
    </row>
    <row r="41" spans="1:36" x14ac:dyDescent="0.2">
      <c r="A41" s="19"/>
      <c r="B41" s="23"/>
      <c r="F41" s="302">
        <v>130</v>
      </c>
      <c r="G41" s="302"/>
      <c r="H41" s="302"/>
      <c r="I41" s="302"/>
      <c r="J41" s="302"/>
      <c r="K41" s="302"/>
      <c r="L41" s="69"/>
      <c r="M41" s="77" t="s">
        <v>189</v>
      </c>
      <c r="N41" s="301">
        <v>80</v>
      </c>
      <c r="O41" s="301"/>
      <c r="P41" s="70" t="s">
        <v>190</v>
      </c>
      <c r="Q41" s="76"/>
      <c r="R41" s="304">
        <v>3.7</v>
      </c>
      <c r="S41" s="304"/>
      <c r="T41" s="304"/>
      <c r="U41" s="304"/>
      <c r="V41" s="304"/>
      <c r="W41" s="304"/>
      <c r="X41" s="69"/>
      <c r="Y41" s="77" t="s">
        <v>189</v>
      </c>
      <c r="Z41" s="301">
        <v>12</v>
      </c>
      <c r="AA41" s="301"/>
      <c r="AB41" s="70" t="s">
        <v>190</v>
      </c>
      <c r="AC41" s="76"/>
      <c r="AD41" s="59"/>
      <c r="AE41" s="59"/>
      <c r="AF41" s="59"/>
      <c r="AG41" s="59"/>
      <c r="AH41" s="7"/>
      <c r="AI41" s="7"/>
      <c r="AJ41" s="8"/>
    </row>
    <row r="42" spans="1:36" x14ac:dyDescent="0.2">
      <c r="A42" s="19"/>
      <c r="B42" s="23"/>
      <c r="F42" s="302">
        <v>120</v>
      </c>
      <c r="G42" s="302"/>
      <c r="H42" s="302"/>
      <c r="I42" s="302"/>
      <c r="J42" s="302"/>
      <c r="K42" s="302"/>
      <c r="L42" s="69"/>
      <c r="M42" s="77" t="s">
        <v>189</v>
      </c>
      <c r="N42" s="301">
        <v>75</v>
      </c>
      <c r="O42" s="301"/>
      <c r="P42" s="70" t="s">
        <v>190</v>
      </c>
      <c r="Q42" s="76"/>
      <c r="R42" s="304">
        <v>3.2</v>
      </c>
      <c r="S42" s="304"/>
      <c r="T42" s="304"/>
      <c r="U42" s="304"/>
      <c r="V42" s="304"/>
      <c r="W42" s="304"/>
      <c r="X42" s="69"/>
      <c r="Y42" s="77" t="s">
        <v>189</v>
      </c>
      <c r="Z42" s="301">
        <v>10</v>
      </c>
      <c r="AA42" s="301"/>
      <c r="AB42" s="70" t="s">
        <v>190</v>
      </c>
      <c r="AC42" s="76"/>
      <c r="AD42" s="59"/>
      <c r="AE42" s="59"/>
      <c r="AF42" s="59"/>
      <c r="AG42" s="59"/>
      <c r="AH42" s="7"/>
      <c r="AI42" s="7"/>
      <c r="AJ42" s="8"/>
    </row>
    <row r="43" spans="1:36" ht="12.75" customHeight="1" x14ac:dyDescent="0.2">
      <c r="A43" s="19"/>
      <c r="B43" s="15"/>
      <c r="F43" s="302">
        <v>110</v>
      </c>
      <c r="G43" s="302"/>
      <c r="H43" s="302"/>
      <c r="I43" s="302"/>
      <c r="J43" s="302"/>
      <c r="K43" s="302"/>
      <c r="L43" s="69"/>
      <c r="M43" s="77" t="s">
        <v>189</v>
      </c>
      <c r="N43" s="301">
        <v>70</v>
      </c>
      <c r="O43" s="301"/>
      <c r="P43" s="70" t="s">
        <v>190</v>
      </c>
      <c r="Q43" s="76"/>
      <c r="R43" s="304">
        <v>2.8</v>
      </c>
      <c r="S43" s="304"/>
      <c r="T43" s="304"/>
      <c r="U43" s="304"/>
      <c r="V43" s="304"/>
      <c r="W43" s="304"/>
      <c r="X43" s="69"/>
      <c r="Y43" s="77" t="s">
        <v>189</v>
      </c>
      <c r="Z43" s="301">
        <v>9</v>
      </c>
      <c r="AA43" s="301"/>
      <c r="AB43" s="70" t="s">
        <v>190</v>
      </c>
      <c r="AC43" s="76"/>
      <c r="AD43" s="59"/>
      <c r="AE43" s="59"/>
      <c r="AF43" s="59"/>
      <c r="AG43" s="59"/>
      <c r="AH43" s="7"/>
      <c r="AI43" s="7"/>
      <c r="AJ43" s="8"/>
    </row>
    <row r="44" spans="1:36" x14ac:dyDescent="0.2">
      <c r="A44" s="19"/>
      <c r="B44" s="7"/>
      <c r="F44" s="302">
        <v>100</v>
      </c>
      <c r="G44" s="302"/>
      <c r="H44" s="302"/>
      <c r="I44" s="302"/>
      <c r="J44" s="302"/>
      <c r="K44" s="302"/>
      <c r="L44" s="69"/>
      <c r="M44" s="77" t="s">
        <v>189</v>
      </c>
      <c r="N44" s="301">
        <v>60</v>
      </c>
      <c r="O44" s="301"/>
      <c r="P44" s="70" t="s">
        <v>190</v>
      </c>
      <c r="Q44" s="76"/>
      <c r="R44" s="304">
        <v>2.4</v>
      </c>
      <c r="S44" s="304"/>
      <c r="T44" s="304"/>
      <c r="U44" s="304"/>
      <c r="V44" s="304"/>
      <c r="W44" s="304"/>
      <c r="X44" s="69"/>
      <c r="Y44" s="77" t="s">
        <v>189</v>
      </c>
      <c r="Z44" s="301">
        <v>8</v>
      </c>
      <c r="AA44" s="301"/>
      <c r="AB44" s="70" t="s">
        <v>190</v>
      </c>
      <c r="AC44" s="76"/>
      <c r="AD44" s="59"/>
      <c r="AE44" s="59"/>
      <c r="AF44" s="59"/>
      <c r="AG44" s="59"/>
      <c r="AH44" s="7"/>
      <c r="AI44" s="7"/>
      <c r="AJ44" s="8"/>
    </row>
    <row r="45" spans="1:36" x14ac:dyDescent="0.2">
      <c r="A45" s="19"/>
      <c r="B45" s="7"/>
      <c r="F45" s="302">
        <v>90</v>
      </c>
      <c r="G45" s="302"/>
      <c r="H45" s="302"/>
      <c r="I45" s="302"/>
      <c r="J45" s="302"/>
      <c r="K45" s="302"/>
      <c r="L45" s="69"/>
      <c r="M45" s="77" t="s">
        <v>189</v>
      </c>
      <c r="N45" s="301">
        <v>55</v>
      </c>
      <c r="O45" s="301"/>
      <c r="P45" s="70" t="s">
        <v>190</v>
      </c>
      <c r="Q45" s="76"/>
      <c r="R45" s="304">
        <v>2.2000000000000002</v>
      </c>
      <c r="S45" s="304"/>
      <c r="T45" s="304"/>
      <c r="U45" s="304"/>
      <c r="V45" s="304"/>
      <c r="W45" s="304"/>
      <c r="X45" s="69"/>
      <c r="Y45" s="77" t="s">
        <v>189</v>
      </c>
      <c r="Z45" s="301">
        <v>7</v>
      </c>
      <c r="AA45" s="301"/>
      <c r="AB45" s="70" t="s">
        <v>190</v>
      </c>
      <c r="AC45" s="76"/>
      <c r="AD45" s="59"/>
      <c r="AE45" s="59"/>
      <c r="AF45" s="59"/>
      <c r="AG45" s="59"/>
      <c r="AH45" s="7"/>
      <c r="AI45" s="7"/>
      <c r="AJ45" s="8"/>
    </row>
    <row r="46" spans="1:36" x14ac:dyDescent="0.2">
      <c r="A46" s="19"/>
      <c r="B46" s="7"/>
      <c r="F46" s="302">
        <v>80</v>
      </c>
      <c r="G46" s="302"/>
      <c r="H46" s="302"/>
      <c r="I46" s="302"/>
      <c r="J46" s="302"/>
      <c r="K46" s="302"/>
      <c r="L46" s="69"/>
      <c r="M46" s="77" t="s">
        <v>189</v>
      </c>
      <c r="N46" s="301">
        <v>50</v>
      </c>
      <c r="O46" s="301"/>
      <c r="P46" s="70" t="s">
        <v>190</v>
      </c>
      <c r="Q46" s="76"/>
      <c r="R46" s="304">
        <v>2</v>
      </c>
      <c r="S46" s="304"/>
      <c r="T46" s="304"/>
      <c r="U46" s="304"/>
      <c r="V46" s="304"/>
      <c r="W46" s="304"/>
      <c r="X46" s="69"/>
      <c r="Y46" s="77" t="s">
        <v>189</v>
      </c>
      <c r="Z46" s="301">
        <v>6.5</v>
      </c>
      <c r="AA46" s="301"/>
      <c r="AB46" s="70" t="s">
        <v>190</v>
      </c>
      <c r="AC46" s="76"/>
      <c r="AD46" s="59"/>
      <c r="AE46" s="59"/>
      <c r="AF46" s="59"/>
      <c r="AG46" s="59"/>
      <c r="AH46" s="7"/>
      <c r="AI46" s="7"/>
      <c r="AJ46" s="8"/>
    </row>
    <row r="47" spans="1:36" x14ac:dyDescent="0.2">
      <c r="A47" s="19"/>
      <c r="B47" s="7"/>
      <c r="F47" s="302">
        <v>70</v>
      </c>
      <c r="G47" s="302"/>
      <c r="H47" s="302"/>
      <c r="I47" s="302"/>
      <c r="J47" s="302"/>
      <c r="K47" s="302"/>
      <c r="L47" s="69"/>
      <c r="M47" s="77" t="s">
        <v>189</v>
      </c>
      <c r="N47" s="301">
        <v>45</v>
      </c>
      <c r="O47" s="301"/>
      <c r="P47" s="70" t="s">
        <v>190</v>
      </c>
      <c r="Q47" s="76"/>
      <c r="R47" s="304">
        <v>1.7</v>
      </c>
      <c r="S47" s="304"/>
      <c r="T47" s="304"/>
      <c r="U47" s="304"/>
      <c r="V47" s="304"/>
      <c r="W47" s="304"/>
      <c r="X47" s="69"/>
      <c r="Y47" s="77" t="s">
        <v>189</v>
      </c>
      <c r="Z47" s="301">
        <v>6</v>
      </c>
      <c r="AA47" s="301"/>
      <c r="AB47" s="70" t="s">
        <v>190</v>
      </c>
      <c r="AC47" s="76"/>
      <c r="AD47" s="59"/>
      <c r="AE47" s="59"/>
      <c r="AF47" s="59"/>
      <c r="AG47" s="59"/>
      <c r="AH47" s="7"/>
      <c r="AI47" s="7"/>
      <c r="AJ47" s="8"/>
    </row>
    <row r="48" spans="1:36" ht="12.75" customHeight="1" x14ac:dyDescent="0.2">
      <c r="A48" s="19"/>
      <c r="B48" s="7"/>
      <c r="F48" s="302">
        <v>60</v>
      </c>
      <c r="G48" s="302"/>
      <c r="H48" s="302"/>
      <c r="I48" s="302"/>
      <c r="J48" s="302"/>
      <c r="K48" s="302"/>
      <c r="L48" s="69"/>
      <c r="M48" s="77" t="s">
        <v>189</v>
      </c>
      <c r="N48" s="301">
        <v>40</v>
      </c>
      <c r="O48" s="301"/>
      <c r="P48" s="70" t="s">
        <v>190</v>
      </c>
      <c r="Q48" s="76"/>
      <c r="R48" s="304">
        <v>1.4</v>
      </c>
      <c r="S48" s="304"/>
      <c r="T48" s="304"/>
      <c r="U48" s="304"/>
      <c r="V48" s="304"/>
      <c r="W48" s="304"/>
      <c r="X48" s="69"/>
      <c r="Y48" s="77" t="s">
        <v>189</v>
      </c>
      <c r="Z48" s="301">
        <v>5</v>
      </c>
      <c r="AA48" s="301"/>
      <c r="AB48" s="70" t="s">
        <v>190</v>
      </c>
      <c r="AC48" s="76"/>
      <c r="AD48" s="59"/>
      <c r="AE48" s="59"/>
      <c r="AF48" s="59"/>
      <c r="AG48" s="59"/>
      <c r="AH48" s="7"/>
      <c r="AI48" s="7"/>
      <c r="AJ48" s="8"/>
    </row>
    <row r="49" spans="1:36" x14ac:dyDescent="0.2">
      <c r="A49" s="19"/>
      <c r="B49" s="7"/>
      <c r="F49" s="302">
        <v>50</v>
      </c>
      <c r="G49" s="302"/>
      <c r="H49" s="302"/>
      <c r="I49" s="302"/>
      <c r="J49" s="302"/>
      <c r="K49" s="302"/>
      <c r="L49" s="69"/>
      <c r="M49" s="77" t="s">
        <v>189</v>
      </c>
      <c r="N49" s="301">
        <v>30</v>
      </c>
      <c r="O49" s="301"/>
      <c r="P49" s="70" t="s">
        <v>190</v>
      </c>
      <c r="Q49" s="76"/>
      <c r="R49" s="304">
        <v>1.1000000000000001</v>
      </c>
      <c r="S49" s="304"/>
      <c r="T49" s="304"/>
      <c r="U49" s="304"/>
      <c r="V49" s="304"/>
      <c r="W49" s="304"/>
      <c r="X49" s="69"/>
      <c r="Y49" s="77" t="s">
        <v>189</v>
      </c>
      <c r="Z49" s="301">
        <v>4</v>
      </c>
      <c r="AA49" s="301"/>
      <c r="AB49" s="70" t="s">
        <v>190</v>
      </c>
      <c r="AC49" s="76"/>
      <c r="AD49" s="59"/>
      <c r="AE49" s="59"/>
      <c r="AF49" s="59"/>
      <c r="AG49" s="59"/>
      <c r="AH49" s="7"/>
      <c r="AI49" s="7"/>
      <c r="AJ49" s="8"/>
    </row>
    <row r="50" spans="1:36" x14ac:dyDescent="0.2">
      <c r="A50" s="19"/>
      <c r="B50" s="7"/>
      <c r="C50" s="7"/>
      <c r="D50" s="7"/>
      <c r="E50" s="23"/>
      <c r="F50" s="23"/>
      <c r="G50" s="23"/>
      <c r="H50" s="23"/>
      <c r="I50" s="23"/>
      <c r="J50" s="23"/>
      <c r="K50" s="23"/>
      <c r="L50" s="23"/>
      <c r="M50" s="23"/>
      <c r="N50" s="23"/>
      <c r="O50" s="7"/>
      <c r="P50" s="36"/>
      <c r="Q50" s="23"/>
      <c r="R50" s="23"/>
      <c r="S50" s="30"/>
      <c r="T50" s="27"/>
      <c r="U50" s="7"/>
      <c r="V50" s="7"/>
      <c r="W50" s="7"/>
      <c r="X50" s="7"/>
      <c r="Y50" s="7"/>
      <c r="Z50" s="7"/>
      <c r="AA50" s="7"/>
      <c r="AB50" s="27"/>
      <c r="AC50" s="27"/>
      <c r="AD50" s="27"/>
      <c r="AE50" s="30"/>
      <c r="AF50" s="7"/>
      <c r="AG50" s="7"/>
      <c r="AH50" s="7"/>
      <c r="AI50" s="7"/>
      <c r="AJ50" s="8"/>
    </row>
    <row r="51" spans="1:36" x14ac:dyDescent="0.2">
      <c r="A51" s="19"/>
      <c r="B51" s="7"/>
      <c r="C51" s="23"/>
      <c r="D51" s="23"/>
      <c r="E51" s="23"/>
      <c r="F51" s="23"/>
      <c r="G51" s="23"/>
      <c r="H51" s="23"/>
      <c r="I51" s="23"/>
      <c r="J51" s="23"/>
      <c r="K51" s="23"/>
      <c r="L51" s="23"/>
      <c r="M51" s="23"/>
      <c r="N51" s="23"/>
      <c r="O51" s="7"/>
      <c r="P51" s="36"/>
      <c r="Q51" s="23"/>
      <c r="R51" s="23"/>
      <c r="S51" s="30"/>
      <c r="T51" s="27"/>
      <c r="U51" s="7"/>
      <c r="V51" s="7"/>
      <c r="W51" s="7"/>
      <c r="X51" s="7"/>
      <c r="Y51" s="23"/>
      <c r="Z51" s="23"/>
      <c r="AA51" s="7"/>
      <c r="AB51" s="27"/>
      <c r="AC51" s="30"/>
      <c r="AD51" s="30"/>
      <c r="AE51" s="7"/>
      <c r="AF51" s="7"/>
      <c r="AG51" s="7"/>
      <c r="AH51" s="7"/>
      <c r="AI51" s="7"/>
      <c r="AJ51" s="8"/>
    </row>
    <row r="52" spans="1:36" x14ac:dyDescent="0.2">
      <c r="A52" s="19"/>
      <c r="B52" s="7"/>
      <c r="C52" s="23"/>
      <c r="D52" s="23"/>
      <c r="E52" s="23"/>
      <c r="F52" s="23"/>
      <c r="G52" s="23"/>
      <c r="H52" s="23"/>
      <c r="I52" s="23"/>
      <c r="J52" s="23"/>
      <c r="K52" s="23"/>
      <c r="L52" s="23"/>
      <c r="M52" s="23"/>
      <c r="N52" s="23"/>
      <c r="O52" s="7"/>
      <c r="P52" s="36"/>
      <c r="Q52" s="23"/>
      <c r="R52" s="23"/>
      <c r="S52" s="30"/>
      <c r="T52" s="27"/>
      <c r="U52" s="7"/>
      <c r="V52" s="7"/>
      <c r="W52" s="7"/>
      <c r="X52" s="7"/>
      <c r="Y52" s="23"/>
      <c r="Z52" s="23"/>
      <c r="AA52" s="7"/>
      <c r="AB52" s="27"/>
      <c r="AC52" s="30"/>
      <c r="AD52" s="30"/>
      <c r="AE52" s="7"/>
      <c r="AF52" s="7"/>
      <c r="AG52" s="7"/>
      <c r="AH52" s="7"/>
      <c r="AI52" s="7"/>
      <c r="AJ52" s="8"/>
    </row>
    <row r="53" spans="1:36" x14ac:dyDescent="0.2">
      <c r="A53" s="19"/>
      <c r="I53" s="7"/>
      <c r="J53" s="7"/>
      <c r="K53" s="7"/>
      <c r="L53" s="7"/>
      <c r="M53" s="7"/>
      <c r="N53" s="7"/>
      <c r="O53" s="7"/>
      <c r="P53" s="7"/>
      <c r="Q53" s="7"/>
      <c r="R53" s="7"/>
      <c r="S53" s="7"/>
      <c r="T53" s="7"/>
      <c r="W53"/>
      <c r="X53"/>
      <c r="Y53"/>
      <c r="Z53" s="7"/>
      <c r="AA53" s="7"/>
      <c r="AB53" s="7"/>
      <c r="AC53" s="7"/>
      <c r="AD53" s="7"/>
      <c r="AE53" s="7"/>
      <c r="AF53" s="7"/>
      <c r="AG53" s="7"/>
      <c r="AH53" s="7"/>
      <c r="AI53" s="7"/>
      <c r="AJ53" s="8"/>
    </row>
    <row r="54" spans="1:36" x14ac:dyDescent="0.2">
      <c r="A54" s="19"/>
      <c r="I54" s="7"/>
      <c r="J54" s="7"/>
      <c r="K54" s="7"/>
      <c r="L54" s="7"/>
      <c r="M54" s="7"/>
      <c r="N54" s="7"/>
      <c r="O54" s="7"/>
      <c r="P54" s="7"/>
      <c r="Q54" s="7"/>
      <c r="R54" s="7"/>
      <c r="S54" s="7"/>
      <c r="T54" s="7"/>
      <c r="W54" s="7"/>
      <c r="Z54" s="49"/>
      <c r="AA54" s="15"/>
      <c r="AB54" s="33"/>
      <c r="AC54" s="33"/>
      <c r="AD54" s="33"/>
      <c r="AE54" s="7"/>
      <c r="AF54" s="7"/>
      <c r="AG54" s="7"/>
      <c r="AH54" s="7"/>
      <c r="AI54" s="7"/>
      <c r="AJ54" s="8"/>
    </row>
    <row r="55" spans="1:36" x14ac:dyDescent="0.2">
      <c r="A55" s="19"/>
      <c r="I55" s="7"/>
      <c r="J55" s="7"/>
      <c r="K55" s="7"/>
      <c r="L55" s="7"/>
      <c r="M55" s="7"/>
      <c r="N55" s="7"/>
      <c r="O55" s="7"/>
      <c r="P55" s="7"/>
      <c r="Q55" s="7"/>
      <c r="R55" s="7"/>
      <c r="S55" s="7"/>
      <c r="T55" s="7"/>
      <c r="W55" s="7"/>
      <c r="Z55" s="49"/>
      <c r="AA55" s="15"/>
      <c r="AB55" s="36"/>
      <c r="AC55" s="36"/>
      <c r="AD55" s="36"/>
      <c r="AE55" s="7"/>
      <c r="AF55" s="36"/>
      <c r="AG55" s="36"/>
      <c r="AH55" s="7"/>
      <c r="AI55" s="7"/>
      <c r="AJ55" s="8"/>
    </row>
    <row r="56" spans="1:36" x14ac:dyDescent="0.2">
      <c r="A56" s="19"/>
      <c r="I56" s="7"/>
      <c r="J56" s="7"/>
      <c r="K56" s="7"/>
      <c r="L56" s="7"/>
      <c r="M56" s="7"/>
      <c r="N56" s="7"/>
      <c r="O56" s="7"/>
      <c r="P56" s="7"/>
      <c r="Q56" s="7"/>
      <c r="R56" s="7"/>
      <c r="S56" s="7"/>
      <c r="T56" s="7"/>
      <c r="W56" s="23"/>
      <c r="X56" s="23"/>
      <c r="Y56" s="7"/>
      <c r="Z56" s="7"/>
      <c r="AA56" s="15"/>
      <c r="AB56" s="15"/>
      <c r="AC56" s="15"/>
      <c r="AD56" s="7"/>
      <c r="AE56" s="7"/>
      <c r="AF56" s="13"/>
      <c r="AG56" s="13"/>
      <c r="AH56" s="7"/>
      <c r="AI56" s="7"/>
      <c r="AJ56" s="8"/>
    </row>
    <row r="57" spans="1:36" x14ac:dyDescent="0.2">
      <c r="A57" s="19"/>
      <c r="I57" s="7"/>
      <c r="J57" s="7"/>
      <c r="K57" s="7"/>
      <c r="L57" s="7"/>
      <c r="M57" s="7"/>
      <c r="N57" s="7"/>
      <c r="O57" s="7"/>
      <c r="P57" s="7"/>
      <c r="Q57" s="7"/>
      <c r="R57" s="7"/>
      <c r="S57" s="7"/>
      <c r="T57" s="7"/>
      <c r="W57" s="15"/>
      <c r="X57" s="15"/>
      <c r="Y57" s="7"/>
      <c r="Z57" s="7"/>
      <c r="AA57" s="15"/>
      <c r="AB57" s="15"/>
      <c r="AC57" s="15"/>
      <c r="AD57" s="7"/>
      <c r="AE57" s="7"/>
      <c r="AF57" s="13"/>
      <c r="AG57" s="13"/>
      <c r="AH57" s="7"/>
      <c r="AI57" s="7"/>
      <c r="AJ57" s="8"/>
    </row>
    <row r="58" spans="1:36" x14ac:dyDescent="0.2">
      <c r="A58" s="19"/>
      <c r="I58" s="7"/>
      <c r="J58" s="7"/>
      <c r="K58" s="7"/>
      <c r="L58" s="7"/>
      <c r="M58" s="7"/>
      <c r="N58" s="7"/>
      <c r="O58" s="7"/>
      <c r="P58" s="7"/>
      <c r="Q58" s="7"/>
      <c r="R58" s="7"/>
      <c r="S58" s="7"/>
      <c r="T58" s="7"/>
      <c r="W58" s="15"/>
      <c r="X58" s="15"/>
      <c r="Y58" s="12"/>
      <c r="Z58" s="25"/>
      <c r="AA58" s="26"/>
      <c r="AB58" s="35"/>
      <c r="AC58" s="35"/>
      <c r="AD58" s="35"/>
      <c r="AE58" s="12"/>
      <c r="AF58" s="13"/>
      <c r="AG58" s="13"/>
      <c r="AH58" s="7"/>
      <c r="AI58" s="7"/>
      <c r="AJ58" s="8"/>
    </row>
    <row r="59" spans="1:36" x14ac:dyDescent="0.2">
      <c r="A59" s="19"/>
      <c r="B59" s="7" t="s">
        <v>314</v>
      </c>
      <c r="C59" s="7"/>
      <c r="D59" s="7"/>
      <c r="E59" s="7"/>
      <c r="F59" s="7"/>
      <c r="G59" s="7"/>
      <c r="H59" s="7"/>
      <c r="I59" s="7"/>
      <c r="J59" s="7"/>
      <c r="K59" s="7"/>
      <c r="L59" s="7"/>
      <c r="M59" s="7"/>
      <c r="N59" s="7"/>
      <c r="O59" s="7"/>
      <c r="P59" s="7"/>
      <c r="Q59" s="7"/>
      <c r="R59" s="7"/>
      <c r="S59" s="7"/>
      <c r="T59" s="7"/>
      <c r="W59" s="7"/>
      <c r="X59" s="7"/>
      <c r="Y59" s="7"/>
      <c r="Z59" s="7"/>
      <c r="AA59" s="7"/>
      <c r="AB59" s="7"/>
      <c r="AC59" s="7"/>
      <c r="AD59" s="7"/>
      <c r="AE59" s="7"/>
      <c r="AF59" s="7"/>
      <c r="AG59" s="7"/>
      <c r="AH59" s="7"/>
      <c r="AI59" s="7"/>
      <c r="AJ59" s="8"/>
    </row>
    <row r="60" spans="1:36" x14ac:dyDescent="0.2">
      <c r="A60" s="19"/>
      <c r="B60" s="7"/>
      <c r="C60" s="7"/>
      <c r="D60" s="7"/>
      <c r="E60" s="7"/>
      <c r="F60" s="7"/>
      <c r="G60" s="7"/>
      <c r="H60" s="7"/>
      <c r="I60" s="7"/>
      <c r="J60" s="7"/>
      <c r="K60" s="7"/>
      <c r="L60" s="7"/>
      <c r="M60" s="7"/>
      <c r="N60" s="7"/>
      <c r="O60" s="7"/>
      <c r="P60" s="7"/>
      <c r="Q60" s="7"/>
      <c r="R60" s="7"/>
      <c r="S60" s="7"/>
      <c r="T60" s="7"/>
      <c r="W60" s="7"/>
      <c r="X60" s="7"/>
      <c r="Y60" s="7"/>
      <c r="Z60" s="7"/>
      <c r="AA60" s="7"/>
      <c r="AB60" s="7"/>
      <c r="AC60" s="7"/>
      <c r="AD60" s="7"/>
      <c r="AE60" s="7"/>
      <c r="AF60" s="7"/>
      <c r="AG60" s="7"/>
      <c r="AH60" s="7"/>
      <c r="AI60" s="7"/>
      <c r="AJ60" s="8"/>
    </row>
    <row r="61" spans="1:36" ht="12.75" customHeight="1" thickBot="1" x14ac:dyDescent="0.25">
      <c r="A61" s="9"/>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1"/>
    </row>
    <row r="62" spans="1:36"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ht="12.75" customHeight="1" x14ac:dyDescent="0.2"/>
    <row r="66" customFormat="1" ht="12.75" customHeight="1" x14ac:dyDescent="0.2"/>
    <row r="67" customFormat="1" ht="12.75" customHeight="1" x14ac:dyDescent="0.2"/>
    <row r="68" customFormat="1" ht="12.75" customHeight="1" x14ac:dyDescent="0.2"/>
    <row r="69" customFormat="1" ht="12.75" customHeight="1" x14ac:dyDescent="0.2"/>
    <row r="70" customFormat="1" ht="12.75" customHeight="1" x14ac:dyDescent="0.2"/>
    <row r="71" customFormat="1" ht="12.75" customHeight="1" x14ac:dyDescent="0.2"/>
    <row r="72" customFormat="1" ht="12.75" customHeight="1" x14ac:dyDescent="0.2"/>
    <row r="73" customFormat="1" ht="12.75" customHeight="1" x14ac:dyDescent="0.2"/>
    <row r="74" customFormat="1" ht="12.75" customHeight="1" x14ac:dyDescent="0.2"/>
    <row r="75" customFormat="1" ht="12.75" customHeight="1" x14ac:dyDescent="0.2"/>
    <row r="76" customFormat="1" ht="12.75" customHeight="1" x14ac:dyDescent="0.2"/>
    <row r="77" customFormat="1" ht="12.75" customHeight="1" x14ac:dyDescent="0.2"/>
    <row r="78" customFormat="1" ht="12.75" customHeight="1" x14ac:dyDescent="0.2"/>
    <row r="79" customFormat="1" ht="12.75" customHeight="1" x14ac:dyDescent="0.2"/>
    <row r="80" customFormat="1" ht="12.75" customHeight="1" x14ac:dyDescent="0.2"/>
    <row r="81" customFormat="1" ht="12.75" customHeight="1" x14ac:dyDescent="0.2"/>
    <row r="82" customFormat="1" ht="12.75" customHeight="1" x14ac:dyDescent="0.2"/>
    <row r="83" customFormat="1" ht="12.75" customHeight="1" x14ac:dyDescent="0.2"/>
    <row r="84" customFormat="1" ht="12.75" customHeight="1" x14ac:dyDescent="0.2"/>
    <row r="85" customFormat="1" ht="12.75" customHeight="1" x14ac:dyDescent="0.2"/>
    <row r="86" customFormat="1" ht="12.75" customHeight="1" x14ac:dyDescent="0.2"/>
    <row r="87" customFormat="1" ht="12.75" customHeight="1" x14ac:dyDescent="0.2"/>
    <row r="88" customFormat="1" ht="12.75" customHeight="1" x14ac:dyDescent="0.2"/>
    <row r="89" customFormat="1" ht="12.75" customHeight="1" x14ac:dyDescent="0.2"/>
    <row r="90" customFormat="1" ht="12.75" customHeight="1" x14ac:dyDescent="0.2"/>
    <row r="91" customFormat="1" ht="12.75" customHeight="1" x14ac:dyDescent="0.2"/>
    <row r="92" customFormat="1" ht="12.75" customHeight="1" x14ac:dyDescent="0.2"/>
    <row r="93" customFormat="1" ht="12.75" customHeight="1" x14ac:dyDescent="0.2"/>
    <row r="94" customFormat="1" ht="12.75" customHeight="1" x14ac:dyDescent="0.2"/>
    <row r="95" customFormat="1" ht="12.75" customHeight="1" x14ac:dyDescent="0.2"/>
    <row r="96" customFormat="1" ht="12.75" customHeight="1" x14ac:dyDescent="0.2"/>
    <row r="97" customFormat="1" ht="12.75" customHeight="1" x14ac:dyDescent="0.2"/>
    <row r="98" customFormat="1" ht="12.75" customHeight="1" x14ac:dyDescent="0.2"/>
    <row r="99" customFormat="1" ht="12.75" customHeight="1" x14ac:dyDescent="0.2"/>
    <row r="100" customFormat="1" ht="12.75" customHeight="1" x14ac:dyDescent="0.2"/>
    <row r="101" customFormat="1" ht="12.75" customHeight="1" x14ac:dyDescent="0.2"/>
    <row r="102" customFormat="1" ht="12.75" customHeight="1" x14ac:dyDescent="0.2"/>
    <row r="103" customFormat="1" ht="12.75" customHeight="1" x14ac:dyDescent="0.2"/>
    <row r="104" customFormat="1" ht="12.75" customHeight="1" x14ac:dyDescent="0.2"/>
    <row r="105" customFormat="1" ht="12.75" customHeight="1" x14ac:dyDescent="0.2"/>
    <row r="106" customFormat="1" ht="12.75" customHeight="1" x14ac:dyDescent="0.2"/>
    <row r="107" customFormat="1" ht="12.75" customHeight="1" x14ac:dyDescent="0.2"/>
    <row r="108" customFormat="1" ht="12.75" customHeight="1" x14ac:dyDescent="0.2"/>
    <row r="109" customFormat="1" ht="12.75" customHeight="1" x14ac:dyDescent="0.2"/>
    <row r="110" customFormat="1" ht="12.75" customHeight="1" x14ac:dyDescent="0.2"/>
    <row r="111" customFormat="1" ht="12.75" customHeight="1" x14ac:dyDescent="0.2"/>
    <row r="112" customFormat="1" ht="12.75" customHeight="1" x14ac:dyDescent="0.2"/>
    <row r="113" customFormat="1" ht="12.75" customHeight="1" x14ac:dyDescent="0.2"/>
    <row r="114" customFormat="1" ht="12.75" customHeight="1" x14ac:dyDescent="0.2"/>
    <row r="115" customFormat="1" ht="12.75" customHeight="1" x14ac:dyDescent="0.2"/>
    <row r="116" customFormat="1" ht="12.75" customHeight="1" x14ac:dyDescent="0.2"/>
    <row r="117" customFormat="1" ht="12.75" customHeight="1" x14ac:dyDescent="0.2"/>
    <row r="118" customFormat="1" ht="12.75" customHeight="1" x14ac:dyDescent="0.2"/>
    <row r="119" customFormat="1" ht="12.75" customHeight="1" x14ac:dyDescent="0.2"/>
    <row r="120" customFormat="1" ht="12.75" customHeight="1" x14ac:dyDescent="0.2"/>
    <row r="121" customFormat="1" ht="12.75" customHeight="1" x14ac:dyDescent="0.2"/>
    <row r="122" customFormat="1" ht="12.75" customHeight="1" x14ac:dyDescent="0.2"/>
    <row r="123" customFormat="1" ht="12.75" customHeight="1" x14ac:dyDescent="0.2"/>
    <row r="124" customFormat="1" ht="12.75" customHeight="1" x14ac:dyDescent="0.2"/>
    <row r="125" customFormat="1" ht="12.75" customHeight="1" x14ac:dyDescent="0.2"/>
    <row r="126" customFormat="1" ht="12.75" customHeight="1" x14ac:dyDescent="0.2"/>
    <row r="127" customFormat="1" ht="12.75" customHeight="1" x14ac:dyDescent="0.2"/>
    <row r="128" customFormat="1" ht="12.75" customHeight="1" x14ac:dyDescent="0.2"/>
    <row r="129" customFormat="1" ht="12.75" customHeight="1" x14ac:dyDescent="0.2"/>
    <row r="130" customFormat="1" ht="12.75" customHeight="1" x14ac:dyDescent="0.2"/>
    <row r="131" customFormat="1" ht="12.75" customHeight="1" x14ac:dyDescent="0.2"/>
    <row r="132" customFormat="1" ht="12.75" customHeight="1" x14ac:dyDescent="0.2"/>
    <row r="133" customFormat="1" ht="12.75" customHeight="1" x14ac:dyDescent="0.2"/>
    <row r="134" customFormat="1" ht="12.75" customHeight="1" x14ac:dyDescent="0.2"/>
    <row r="135" customFormat="1" ht="12.75" customHeight="1" x14ac:dyDescent="0.2"/>
    <row r="136" customFormat="1" ht="12.75" customHeight="1" x14ac:dyDescent="0.2"/>
    <row r="137" customFormat="1" ht="12.75" customHeight="1" x14ac:dyDescent="0.2"/>
    <row r="138" customFormat="1" ht="12.75" customHeight="1" x14ac:dyDescent="0.2"/>
    <row r="139" customFormat="1" ht="12.75" customHeight="1" x14ac:dyDescent="0.2"/>
    <row r="140" customFormat="1" ht="12.75" customHeight="1" x14ac:dyDescent="0.2"/>
    <row r="141" customFormat="1" ht="12.75" customHeight="1" x14ac:dyDescent="0.2"/>
    <row r="142" customFormat="1" ht="12.75" customHeight="1" x14ac:dyDescent="0.2"/>
    <row r="143" customFormat="1" ht="12.75" customHeight="1" x14ac:dyDescent="0.2"/>
    <row r="144" customFormat="1" ht="12.75" customHeight="1" x14ac:dyDescent="0.2"/>
    <row r="145" customFormat="1" ht="12.75" customHeight="1" x14ac:dyDescent="0.2"/>
    <row r="146" customFormat="1" ht="12.75" customHeight="1" x14ac:dyDescent="0.2"/>
    <row r="147" customFormat="1" ht="12.75" customHeight="1" x14ac:dyDescent="0.2"/>
    <row r="148" customFormat="1" ht="12.75" customHeight="1" x14ac:dyDescent="0.2"/>
    <row r="149" customFormat="1" ht="12.75" customHeight="1" x14ac:dyDescent="0.2"/>
    <row r="150" customFormat="1" ht="12.75" customHeight="1" x14ac:dyDescent="0.2"/>
    <row r="151" customFormat="1" ht="12.75" customHeight="1" x14ac:dyDescent="0.2"/>
    <row r="152" customFormat="1" ht="12.75" customHeight="1" x14ac:dyDescent="0.2"/>
    <row r="153" customFormat="1" ht="12.75" customHeight="1" x14ac:dyDescent="0.2"/>
    <row r="154" customFormat="1" ht="12.75" customHeight="1" x14ac:dyDescent="0.2"/>
    <row r="155" customFormat="1" ht="12.75" customHeight="1" x14ac:dyDescent="0.2"/>
    <row r="156" customFormat="1" ht="12.75" customHeight="1" x14ac:dyDescent="0.2"/>
    <row r="157" customFormat="1" ht="12.75" customHeight="1" x14ac:dyDescent="0.2"/>
    <row r="158" customFormat="1" ht="12.75" customHeight="1" x14ac:dyDescent="0.2"/>
    <row r="159" customFormat="1" ht="12.75" customHeight="1" x14ac:dyDescent="0.2"/>
    <row r="160" customFormat="1" ht="12.75" customHeight="1" x14ac:dyDescent="0.2"/>
    <row r="161" customFormat="1" ht="12.75" customHeight="1" x14ac:dyDescent="0.2"/>
    <row r="162" customFormat="1" ht="12.75" customHeight="1" x14ac:dyDescent="0.2"/>
    <row r="163" customFormat="1" ht="12.75" customHeight="1" x14ac:dyDescent="0.2"/>
    <row r="164" customFormat="1" ht="12.75" customHeight="1" x14ac:dyDescent="0.2"/>
    <row r="165" customFormat="1" ht="12.75" customHeight="1" x14ac:dyDescent="0.2"/>
    <row r="166" customFormat="1" ht="12.75" customHeight="1" x14ac:dyDescent="0.2"/>
    <row r="167" customFormat="1" ht="12.75" customHeight="1" x14ac:dyDescent="0.2"/>
    <row r="168" customFormat="1" ht="12.75" customHeight="1" x14ac:dyDescent="0.2"/>
    <row r="169" customFormat="1" ht="12.75" customHeight="1" x14ac:dyDescent="0.2"/>
    <row r="170" customFormat="1" ht="12.75" customHeight="1" x14ac:dyDescent="0.2"/>
    <row r="171" customFormat="1" ht="12.75" customHeight="1" x14ac:dyDescent="0.2"/>
    <row r="172" customFormat="1" ht="12.75" customHeight="1" x14ac:dyDescent="0.2"/>
    <row r="173" customFormat="1" ht="12.75" customHeight="1" x14ac:dyDescent="0.2"/>
    <row r="174" customFormat="1" ht="12.75" customHeight="1" x14ac:dyDescent="0.2"/>
    <row r="175" customFormat="1" ht="12.75" customHeight="1" x14ac:dyDescent="0.2"/>
    <row r="176" customFormat="1" ht="12.75" customHeight="1" x14ac:dyDescent="0.2"/>
    <row r="177" customFormat="1" ht="12.75" customHeight="1" x14ac:dyDescent="0.2"/>
    <row r="178" customFormat="1" ht="12.75" customHeight="1" x14ac:dyDescent="0.2"/>
    <row r="179" customFormat="1" ht="12.75" customHeight="1" x14ac:dyDescent="0.2"/>
    <row r="180" customFormat="1" ht="12.75" customHeight="1" x14ac:dyDescent="0.2"/>
    <row r="181" customFormat="1" ht="12.75" customHeight="1" x14ac:dyDescent="0.2"/>
    <row r="182" customFormat="1" ht="12.75" customHeight="1" x14ac:dyDescent="0.2"/>
    <row r="183" customFormat="1" ht="12.75" customHeight="1" x14ac:dyDescent="0.2"/>
    <row r="184" customFormat="1" ht="12.75" customHeight="1" x14ac:dyDescent="0.2"/>
    <row r="185" customFormat="1" ht="12.75" customHeight="1" x14ac:dyDescent="0.2"/>
    <row r="186" customFormat="1" ht="12.75" customHeight="1" x14ac:dyDescent="0.2"/>
    <row r="187" customFormat="1" ht="12.75" customHeight="1" x14ac:dyDescent="0.2"/>
    <row r="188" customFormat="1" ht="12.75" customHeight="1" x14ac:dyDescent="0.2"/>
    <row r="189" customFormat="1" ht="12.75" customHeight="1" x14ac:dyDescent="0.2"/>
    <row r="190" customFormat="1" ht="12.75" customHeight="1" x14ac:dyDescent="0.2"/>
    <row r="191" customFormat="1" ht="12.75" customHeight="1" x14ac:dyDescent="0.2"/>
    <row r="192" customFormat="1" ht="12.75" customHeight="1" x14ac:dyDescent="0.2"/>
    <row r="193" customFormat="1" ht="12.75" customHeight="1" x14ac:dyDescent="0.2"/>
    <row r="194" customFormat="1" ht="12.75" customHeight="1" x14ac:dyDescent="0.2"/>
    <row r="195" customFormat="1" ht="12.75" customHeight="1" x14ac:dyDescent="0.2"/>
    <row r="196" customFormat="1" ht="12.75" customHeight="1" x14ac:dyDescent="0.2"/>
    <row r="197" customFormat="1" ht="12.75" customHeight="1" x14ac:dyDescent="0.2"/>
    <row r="198" customFormat="1" ht="12.75" customHeight="1" x14ac:dyDescent="0.2"/>
    <row r="199" customFormat="1" ht="12.75" customHeight="1" x14ac:dyDescent="0.2"/>
    <row r="200" customFormat="1" ht="12.75" customHeight="1" x14ac:dyDescent="0.2"/>
    <row r="201" customFormat="1" ht="12.75" customHeight="1" x14ac:dyDescent="0.2"/>
    <row r="202" customFormat="1" ht="12.75" customHeight="1" x14ac:dyDescent="0.2"/>
    <row r="203" customFormat="1" ht="12.75" customHeight="1" x14ac:dyDescent="0.2"/>
    <row r="204" customFormat="1" ht="12.75" customHeight="1" x14ac:dyDescent="0.2"/>
    <row r="205" customFormat="1" ht="12.75" customHeight="1" x14ac:dyDescent="0.2"/>
    <row r="206" customFormat="1" ht="12.75" customHeight="1" x14ac:dyDescent="0.2"/>
    <row r="207" customFormat="1" ht="12.75" customHeight="1" x14ac:dyDescent="0.2"/>
    <row r="208" customFormat="1" ht="12.75" customHeight="1" x14ac:dyDescent="0.2"/>
    <row r="209" customFormat="1" ht="12.75" customHeight="1" x14ac:dyDescent="0.2"/>
    <row r="210" customFormat="1" ht="12.75" customHeight="1" x14ac:dyDescent="0.2"/>
    <row r="211" customFormat="1" ht="12.75" customHeight="1" x14ac:dyDescent="0.2"/>
    <row r="212" customFormat="1" ht="12.75" customHeight="1" x14ac:dyDescent="0.2"/>
    <row r="213" customFormat="1" ht="12.75" customHeight="1" x14ac:dyDescent="0.2"/>
    <row r="214" customFormat="1" ht="12.75" customHeight="1" x14ac:dyDescent="0.2"/>
    <row r="215" customFormat="1" ht="12.75" customHeight="1" x14ac:dyDescent="0.2"/>
    <row r="216" customFormat="1" ht="12.75" customHeight="1" x14ac:dyDescent="0.2"/>
    <row r="217" customFormat="1" ht="12.75" customHeight="1" x14ac:dyDescent="0.2"/>
    <row r="218" customFormat="1" ht="12.75" customHeight="1" x14ac:dyDescent="0.2"/>
    <row r="219" customFormat="1" ht="12.75" customHeight="1" x14ac:dyDescent="0.2"/>
    <row r="220" customFormat="1" ht="12.75" customHeight="1" x14ac:dyDescent="0.2"/>
    <row r="221" customFormat="1" ht="12.75" customHeight="1" x14ac:dyDescent="0.2"/>
    <row r="222" customFormat="1" ht="12.75" customHeight="1" x14ac:dyDescent="0.2"/>
    <row r="223" customFormat="1" ht="12.75" customHeight="1" x14ac:dyDescent="0.2"/>
    <row r="224" customFormat="1" ht="12.75" customHeight="1" x14ac:dyDescent="0.2"/>
    <row r="225" customFormat="1" ht="12.75" customHeight="1" x14ac:dyDescent="0.2"/>
    <row r="226" customFormat="1" ht="12.75" customHeight="1" x14ac:dyDescent="0.2"/>
    <row r="227" customFormat="1" ht="12.75" customHeight="1" x14ac:dyDescent="0.2"/>
    <row r="228" customFormat="1" ht="12.75" customHeight="1" x14ac:dyDescent="0.2"/>
    <row r="229" customFormat="1" ht="12.75" customHeight="1" x14ac:dyDescent="0.2"/>
    <row r="230" customFormat="1" ht="12.75" customHeight="1" x14ac:dyDescent="0.2"/>
    <row r="231" customFormat="1" ht="12.75" customHeight="1" x14ac:dyDescent="0.2"/>
    <row r="232" customFormat="1" ht="12.75" customHeight="1" x14ac:dyDescent="0.2"/>
    <row r="233" customFormat="1" ht="12.75" customHeight="1" x14ac:dyDescent="0.2"/>
    <row r="234" customFormat="1" ht="12.75" customHeight="1" x14ac:dyDescent="0.2"/>
    <row r="235" customFormat="1" ht="12.75" customHeight="1" x14ac:dyDescent="0.2"/>
    <row r="236" customFormat="1" ht="12.75" customHeight="1" x14ac:dyDescent="0.2"/>
    <row r="237" customFormat="1" ht="12.75" customHeight="1" x14ac:dyDescent="0.2"/>
    <row r="238" customFormat="1" ht="12.75" customHeight="1" x14ac:dyDescent="0.2"/>
    <row r="239" customFormat="1" ht="12.75" customHeight="1" x14ac:dyDescent="0.2"/>
    <row r="240" customFormat="1" ht="12.75" customHeight="1" x14ac:dyDescent="0.2"/>
    <row r="241" spans="1:36" ht="12.75" customHeight="1"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row>
    <row r="242" spans="1:36" ht="12.75" customHeight="1"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row>
    <row r="243" spans="1:36" ht="12.75" customHeight="1"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row>
    <row r="244" spans="1:36" ht="12.75" customHeight="1"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row>
    <row r="245" spans="1:36" ht="12.75" customHeight="1" x14ac:dyDescent="0.2"/>
    <row r="246" spans="1:36" ht="12.75" customHeight="1" x14ac:dyDescent="0.2"/>
    <row r="247" spans="1:36" ht="12.75" customHeight="1" x14ac:dyDescent="0.2"/>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sheetData>
  <sheetProtection sheet="1" objects="1" scenarios="1"/>
  <mergeCells count="170">
    <mergeCell ref="C20:D20"/>
    <mergeCell ref="F20:G20"/>
    <mergeCell ref="AC22:AF22"/>
    <mergeCell ref="U23:X23"/>
    <mergeCell ref="Y20:AB20"/>
    <mergeCell ref="C21:D21"/>
    <mergeCell ref="C25:D25"/>
    <mergeCell ref="C24:D24"/>
    <mergeCell ref="F22:G22"/>
    <mergeCell ref="F21:G21"/>
    <mergeCell ref="C22:D22"/>
    <mergeCell ref="Y22:AB22"/>
    <mergeCell ref="Y23:AB23"/>
    <mergeCell ref="Y24:AB24"/>
    <mergeCell ref="I21:L21"/>
    <mergeCell ref="I22:L22"/>
    <mergeCell ref="I23:L23"/>
    <mergeCell ref="I24:L24"/>
    <mergeCell ref="Y25:AB25"/>
    <mergeCell ref="M23:P23"/>
    <mergeCell ref="M24:P24"/>
    <mergeCell ref="M25:P25"/>
    <mergeCell ref="Q23:T23"/>
    <mergeCell ref="Q24:T24"/>
    <mergeCell ref="C12:H13"/>
    <mergeCell ref="Y17:AB17"/>
    <mergeCell ref="I15:L15"/>
    <mergeCell ref="I16:L16"/>
    <mergeCell ref="Y16:AB16"/>
    <mergeCell ref="AC13:AD13"/>
    <mergeCell ref="AC20:AF20"/>
    <mergeCell ref="AC21:AF21"/>
    <mergeCell ref="AC24:AF24"/>
    <mergeCell ref="I12:AF12"/>
    <mergeCell ref="I14:L14"/>
    <mergeCell ref="M14:P14"/>
    <mergeCell ref="Q14:T14"/>
    <mergeCell ref="U14:X14"/>
    <mergeCell ref="I13:J13"/>
    <mergeCell ref="M13:N13"/>
    <mergeCell ref="Y13:Z13"/>
    <mergeCell ref="Q13:R13"/>
    <mergeCell ref="U13:V13"/>
    <mergeCell ref="C19:D19"/>
    <mergeCell ref="Y14:AB14"/>
    <mergeCell ref="Y15:AB15"/>
    <mergeCell ref="AC14:AF14"/>
    <mergeCell ref="AC15:AF15"/>
    <mergeCell ref="I20:L20"/>
    <mergeCell ref="I25:L25"/>
    <mergeCell ref="F17:G17"/>
    <mergeCell ref="F25:G25"/>
    <mergeCell ref="F24:G24"/>
    <mergeCell ref="E30:F30"/>
    <mergeCell ref="F18:G18"/>
    <mergeCell ref="H33:AG34"/>
    <mergeCell ref="U24:X24"/>
    <mergeCell ref="U25:X25"/>
    <mergeCell ref="AC23:AF23"/>
    <mergeCell ref="AC25:AF25"/>
    <mergeCell ref="M21:P21"/>
    <mergeCell ref="M22:P22"/>
    <mergeCell ref="M20:P20"/>
    <mergeCell ref="AC19:AF19"/>
    <mergeCell ref="F19:G19"/>
    <mergeCell ref="Y18:AB18"/>
    <mergeCell ref="N43:O43"/>
    <mergeCell ref="Q21:T21"/>
    <mergeCell ref="Q22:T22"/>
    <mergeCell ref="F42:K42"/>
    <mergeCell ref="R42:W42"/>
    <mergeCell ref="N42:O42"/>
    <mergeCell ref="F41:K41"/>
    <mergeCell ref="R41:W41"/>
    <mergeCell ref="F40:K40"/>
    <mergeCell ref="L40:Q40"/>
    <mergeCell ref="R40:W40"/>
    <mergeCell ref="U21:X21"/>
    <mergeCell ref="U22:X22"/>
    <mergeCell ref="E32:F32"/>
    <mergeCell ref="B36:AG36"/>
    <mergeCell ref="Y21:AB21"/>
    <mergeCell ref="Z42:AA42"/>
    <mergeCell ref="N41:O41"/>
    <mergeCell ref="Z41:AA41"/>
    <mergeCell ref="F39:Q39"/>
    <mergeCell ref="R39:AC39"/>
    <mergeCell ref="X40:AC40"/>
    <mergeCell ref="E31:F31"/>
    <mergeCell ref="Z48:AA48"/>
    <mergeCell ref="F46:K46"/>
    <mergeCell ref="R46:W46"/>
    <mergeCell ref="N46:O46"/>
    <mergeCell ref="S4:W4"/>
    <mergeCell ref="F49:K49"/>
    <mergeCell ref="R49:W49"/>
    <mergeCell ref="N49:O49"/>
    <mergeCell ref="F47:K47"/>
    <mergeCell ref="R47:W47"/>
    <mergeCell ref="Z45:AA45"/>
    <mergeCell ref="F44:K44"/>
    <mergeCell ref="R44:W44"/>
    <mergeCell ref="N44:O44"/>
    <mergeCell ref="Z49:AA49"/>
    <mergeCell ref="Z46:AA46"/>
    <mergeCell ref="Z47:AA47"/>
    <mergeCell ref="F48:K48"/>
    <mergeCell ref="R48:W48"/>
    <mergeCell ref="N48:O48"/>
    <mergeCell ref="Z43:AA43"/>
    <mergeCell ref="Z44:AA44"/>
    <mergeCell ref="U19:X19"/>
    <mergeCell ref="F43:K43"/>
    <mergeCell ref="N47:O47"/>
    <mergeCell ref="F45:K45"/>
    <mergeCell ref="R45:W45"/>
    <mergeCell ref="N45:O45"/>
    <mergeCell ref="I5:P5"/>
    <mergeCell ref="C23:D23"/>
    <mergeCell ref="F23:G23"/>
    <mergeCell ref="Q15:T15"/>
    <mergeCell ref="Q16:T16"/>
    <mergeCell ref="Q17:T17"/>
    <mergeCell ref="Q25:T25"/>
    <mergeCell ref="U16:X16"/>
    <mergeCell ref="U17:X17"/>
    <mergeCell ref="U18:X18"/>
    <mergeCell ref="Q20:T20"/>
    <mergeCell ref="M15:P15"/>
    <mergeCell ref="M16:P16"/>
    <mergeCell ref="M17:P17"/>
    <mergeCell ref="M18:P18"/>
    <mergeCell ref="Q18:T18"/>
    <mergeCell ref="M19:P19"/>
    <mergeCell ref="U20:X20"/>
    <mergeCell ref="C17:D17"/>
    <mergeCell ref="R43:W43"/>
    <mergeCell ref="S2:W2"/>
    <mergeCell ref="B10:AG10"/>
    <mergeCell ref="AC4:AE4"/>
    <mergeCell ref="Q5:AB5"/>
    <mergeCell ref="AC5:AE5"/>
    <mergeCell ref="A6:AH6"/>
    <mergeCell ref="AG5:AH5"/>
    <mergeCell ref="X4:AB4"/>
    <mergeCell ref="V1:AI1"/>
    <mergeCell ref="AF3:AI3"/>
    <mergeCell ref="AF4:AI4"/>
    <mergeCell ref="S3:X3"/>
    <mergeCell ref="Y3:AB3"/>
    <mergeCell ref="AC3:AE3"/>
    <mergeCell ref="A1:R2"/>
    <mergeCell ref="A3:R4"/>
    <mergeCell ref="X2:AI2"/>
    <mergeCell ref="F14:G14"/>
    <mergeCell ref="C14:D14"/>
    <mergeCell ref="C15:D15"/>
    <mergeCell ref="U15:X15"/>
    <mergeCell ref="AC16:AF16"/>
    <mergeCell ref="AC17:AF17"/>
    <mergeCell ref="AC18:AF18"/>
    <mergeCell ref="Y19:AB19"/>
    <mergeCell ref="Q19:T19"/>
    <mergeCell ref="C18:D18"/>
    <mergeCell ref="F15:G15"/>
    <mergeCell ref="C16:D16"/>
    <mergeCell ref="F16:G16"/>
    <mergeCell ref="I17:L17"/>
    <mergeCell ref="I18:L18"/>
    <mergeCell ref="I19:L19"/>
  </mergeCells>
  <phoneticPr fontId="0" type="noConversion"/>
  <printOptions horizontalCentered="1" verticalCentered="1"/>
  <pageMargins left="0.75" right="0" top="0" bottom="0" header="0" footer="0"/>
  <pageSetup orientation="portrait" r:id="rId1"/>
  <headerFooter alignWithMargins="0"/>
  <rowBreaks count="1" manualBreakCount="1">
    <brk id="61" max="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3">
    <tabColor indexed="22"/>
  </sheetPr>
  <dimension ref="A1:AJ263"/>
  <sheetViews>
    <sheetView topLeftCell="A4" zoomScaleNormal="100" workbookViewId="0">
      <selection activeCell="AP12" sqref="AP12"/>
    </sheetView>
  </sheetViews>
  <sheetFormatPr defaultRowHeight="12.75" x14ac:dyDescent="0.2"/>
  <cols>
    <col min="1" max="35" width="2.7109375" style="6" customWidth="1"/>
    <col min="36" max="36" width="1.42578125" style="6" customWidth="1"/>
  </cols>
  <sheetData>
    <row r="1" spans="1:36" ht="13.5" customHeight="1" x14ac:dyDescent="0.2">
      <c r="A1" s="263" t="s">
        <v>431</v>
      </c>
      <c r="B1" s="230"/>
      <c r="C1" s="230"/>
      <c r="D1" s="230"/>
      <c r="E1" s="230"/>
      <c r="F1" s="230"/>
      <c r="G1" s="230"/>
      <c r="H1" s="230"/>
      <c r="I1" s="230"/>
      <c r="J1" s="230"/>
      <c r="K1" s="230"/>
      <c r="L1" s="230"/>
      <c r="M1" s="230"/>
      <c r="N1" s="230"/>
      <c r="O1" s="230"/>
      <c r="P1" s="230"/>
      <c r="Q1" s="230"/>
      <c r="R1" s="230"/>
      <c r="S1" s="1" t="s">
        <v>0</v>
      </c>
      <c r="T1" s="1"/>
      <c r="U1" s="2"/>
      <c r="V1" s="279">
        <f>'Info Sheet'!H11</f>
        <v>101235</v>
      </c>
      <c r="W1" s="279"/>
      <c r="X1" s="279"/>
      <c r="Y1" s="279"/>
      <c r="Z1" s="279"/>
      <c r="AA1" s="279"/>
      <c r="AB1" s="279"/>
      <c r="AC1" s="279"/>
      <c r="AD1" s="279"/>
      <c r="AE1" s="279"/>
      <c r="AF1" s="279"/>
      <c r="AG1" s="279"/>
      <c r="AH1" s="279"/>
      <c r="AI1" s="279"/>
      <c r="AJ1" s="3"/>
    </row>
    <row r="2" spans="1:36" ht="13.5" customHeight="1" x14ac:dyDescent="0.2">
      <c r="A2" s="264"/>
      <c r="B2" s="231"/>
      <c r="C2" s="231"/>
      <c r="D2" s="231"/>
      <c r="E2" s="231"/>
      <c r="F2" s="231"/>
      <c r="G2" s="231"/>
      <c r="H2" s="231"/>
      <c r="I2" s="231"/>
      <c r="J2" s="231"/>
      <c r="K2" s="231"/>
      <c r="L2" s="231"/>
      <c r="M2" s="231"/>
      <c r="N2" s="231"/>
      <c r="O2" s="231"/>
      <c r="P2" s="231"/>
      <c r="Q2" s="231"/>
      <c r="R2" s="231"/>
      <c r="S2" s="235" t="s">
        <v>1</v>
      </c>
      <c r="T2" s="235"/>
      <c r="U2" s="235"/>
      <c r="V2" s="235"/>
      <c r="W2" s="235"/>
      <c r="X2" s="245" t="str">
        <f>'Info Sheet'!H13</f>
        <v>KNO-36</v>
      </c>
      <c r="Y2" s="245"/>
      <c r="Z2" s="245"/>
      <c r="AA2" s="245"/>
      <c r="AB2" s="245"/>
      <c r="AC2" s="245"/>
      <c r="AD2" s="245"/>
      <c r="AE2" s="245"/>
      <c r="AF2" s="245"/>
      <c r="AG2" s="245"/>
      <c r="AH2" s="245"/>
      <c r="AI2" s="245"/>
      <c r="AJ2" s="4"/>
    </row>
    <row r="3" spans="1:36" ht="12.75" customHeight="1" x14ac:dyDescent="0.2">
      <c r="A3" s="265" t="s">
        <v>2</v>
      </c>
      <c r="B3" s="236"/>
      <c r="C3" s="236"/>
      <c r="D3" s="236"/>
      <c r="E3" s="236"/>
      <c r="F3" s="236"/>
      <c r="G3" s="236"/>
      <c r="H3" s="236"/>
      <c r="I3" s="236"/>
      <c r="J3" s="236"/>
      <c r="K3" s="236"/>
      <c r="L3" s="236"/>
      <c r="M3" s="236"/>
      <c r="N3" s="236"/>
      <c r="O3" s="236"/>
      <c r="P3" s="236"/>
      <c r="Q3" s="236"/>
      <c r="R3" s="236"/>
      <c r="S3" s="235" t="s">
        <v>3</v>
      </c>
      <c r="T3" s="235"/>
      <c r="U3" s="235"/>
      <c r="V3" s="235"/>
      <c r="W3" s="235"/>
      <c r="X3" s="235"/>
      <c r="Y3" s="238" t="s">
        <v>12</v>
      </c>
      <c r="Z3" s="238"/>
      <c r="AA3" s="238"/>
      <c r="AB3" s="238"/>
      <c r="AC3" s="240" t="s">
        <v>4</v>
      </c>
      <c r="AD3" s="240"/>
      <c r="AE3" s="240"/>
      <c r="AF3" s="241" t="s">
        <v>12</v>
      </c>
      <c r="AG3" s="241"/>
      <c r="AH3" s="241"/>
      <c r="AI3" s="241"/>
      <c r="AJ3" s="4"/>
    </row>
    <row r="4" spans="1:36" ht="12.75" customHeight="1" x14ac:dyDescent="0.2">
      <c r="A4" s="265"/>
      <c r="B4" s="236"/>
      <c r="C4" s="236"/>
      <c r="D4" s="236"/>
      <c r="E4" s="236"/>
      <c r="F4" s="236"/>
      <c r="G4" s="236"/>
      <c r="H4" s="236"/>
      <c r="I4" s="236"/>
      <c r="J4" s="236"/>
      <c r="K4" s="236"/>
      <c r="L4" s="236"/>
      <c r="M4" s="236"/>
      <c r="N4" s="236"/>
      <c r="O4" s="236"/>
      <c r="P4" s="236"/>
      <c r="Q4" s="236"/>
      <c r="R4" s="236"/>
      <c r="S4" s="235" t="s">
        <v>5</v>
      </c>
      <c r="T4" s="235"/>
      <c r="U4" s="235"/>
      <c r="V4" s="235"/>
      <c r="W4" s="235"/>
      <c r="X4" s="238" t="s">
        <v>12</v>
      </c>
      <c r="Y4" s="238"/>
      <c r="Z4" s="238"/>
      <c r="AA4" s="238"/>
      <c r="AB4" s="238"/>
      <c r="AC4" s="237" t="s">
        <v>4</v>
      </c>
      <c r="AD4" s="237"/>
      <c r="AE4" s="237"/>
      <c r="AF4" s="246" t="s">
        <v>12</v>
      </c>
      <c r="AG4" s="246"/>
      <c r="AH4" s="246"/>
      <c r="AI4" s="246"/>
      <c r="AJ4" s="4"/>
    </row>
    <row r="5" spans="1:36" x14ac:dyDescent="0.2">
      <c r="A5" s="72"/>
      <c r="B5"/>
      <c r="C5"/>
      <c r="D5"/>
      <c r="E5"/>
      <c r="F5"/>
      <c r="G5"/>
      <c r="H5"/>
      <c r="I5" s="237" t="s">
        <v>6</v>
      </c>
      <c r="J5" s="237"/>
      <c r="K5" s="237"/>
      <c r="L5" s="237"/>
      <c r="M5" s="237"/>
      <c r="N5" s="237"/>
      <c r="O5" s="237"/>
      <c r="P5" s="237"/>
      <c r="Q5" s="238" t="s">
        <v>27</v>
      </c>
      <c r="R5" s="238"/>
      <c r="S5" s="238"/>
      <c r="T5" s="238"/>
      <c r="U5" s="238"/>
      <c r="V5" s="238"/>
      <c r="W5" s="238"/>
      <c r="X5" s="238"/>
      <c r="Y5" s="238"/>
      <c r="Z5" s="238"/>
      <c r="AA5" s="238"/>
      <c r="AB5" s="238"/>
      <c r="AC5" s="237" t="s">
        <v>7</v>
      </c>
      <c r="AD5" s="237"/>
      <c r="AE5" s="237"/>
      <c r="AF5" s="50"/>
      <c r="AG5" s="239" t="s">
        <v>8</v>
      </c>
      <c r="AH5" s="239"/>
      <c r="AI5" s="42"/>
      <c r="AJ5" s="4"/>
    </row>
    <row r="6" spans="1:36" ht="2.25" customHeight="1" x14ac:dyDescent="0.2">
      <c r="A6" s="224"/>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t="s">
        <v>29</v>
      </c>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c r="C9" s="20"/>
      <c r="D9" s="7"/>
      <c r="E9" s="7"/>
      <c r="F9" s="7"/>
      <c r="G9" s="7"/>
      <c r="H9" s="7"/>
      <c r="I9" s="7"/>
      <c r="J9" s="7"/>
      <c r="K9" s="7"/>
      <c r="L9" s="7"/>
      <c r="M9" s="7"/>
      <c r="N9" s="7"/>
      <c r="O9" s="7"/>
      <c r="P9" s="7"/>
      <c r="Q9" s="7"/>
      <c r="R9" s="7"/>
      <c r="S9" s="7"/>
      <c r="T9" s="7"/>
      <c r="U9" s="7"/>
      <c r="V9" s="7"/>
      <c r="W9" s="7"/>
      <c r="X9" s="7"/>
      <c r="Y9" s="21"/>
      <c r="Z9" s="21"/>
      <c r="AA9" s="21"/>
      <c r="AB9" s="21"/>
      <c r="AC9" s="21"/>
      <c r="AD9" s="21"/>
      <c r="AE9" s="21"/>
      <c r="AF9" s="7"/>
      <c r="AG9" s="7"/>
      <c r="AH9" s="7"/>
      <c r="AI9" s="7"/>
      <c r="AJ9" s="8"/>
    </row>
    <row r="10" spans="1:36" x14ac:dyDescent="0.2">
      <c r="A10" s="19"/>
      <c r="B10" s="303" t="s">
        <v>206</v>
      </c>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7"/>
      <c r="AI10" s="7"/>
      <c r="AJ10" s="8"/>
    </row>
    <row r="11" spans="1:36" x14ac:dyDescent="0.2">
      <c r="A11" s="19"/>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7"/>
      <c r="AI11" s="7"/>
      <c r="AJ11" s="8"/>
    </row>
    <row r="12" spans="1:36" x14ac:dyDescent="0.2">
      <c r="A12" s="19"/>
      <c r="B12" s="266" t="s">
        <v>38</v>
      </c>
      <c r="C12" s="266"/>
      <c r="D12" s="266"/>
      <c r="E12" s="266"/>
      <c r="F12" s="266"/>
      <c r="G12" s="266"/>
      <c r="H12" s="266"/>
      <c r="I12" s="266"/>
      <c r="J12" s="266"/>
      <c r="K12" s="266"/>
      <c r="L12" s="266" t="s">
        <v>209</v>
      </c>
      <c r="M12" s="266"/>
      <c r="N12" s="266"/>
      <c r="O12" s="266"/>
      <c r="P12" s="266"/>
      <c r="Q12" s="266"/>
      <c r="R12" s="266"/>
      <c r="S12" s="266"/>
      <c r="T12" s="266"/>
      <c r="U12" s="266"/>
      <c r="V12" s="266" t="s">
        <v>207</v>
      </c>
      <c r="W12" s="266"/>
      <c r="X12" s="266"/>
      <c r="Y12" s="266"/>
      <c r="Z12" s="266"/>
      <c r="AA12" s="266"/>
      <c r="AB12" s="266"/>
      <c r="AC12" s="266"/>
      <c r="AD12" s="266"/>
      <c r="AE12" s="266"/>
      <c r="AF12" s="266"/>
      <c r="AG12" s="266"/>
      <c r="AH12" s="23"/>
      <c r="AI12" s="7"/>
      <c r="AJ12" s="8"/>
    </row>
    <row r="13" spans="1:36" ht="12.75" customHeight="1" x14ac:dyDescent="0.2">
      <c r="A13" s="19"/>
      <c r="B13" s="298"/>
      <c r="C13" s="298"/>
      <c r="D13" s="298"/>
      <c r="E13" s="298"/>
      <c r="F13" s="298"/>
      <c r="G13" s="298"/>
      <c r="H13" s="298"/>
      <c r="I13" s="298"/>
      <c r="J13" s="298"/>
      <c r="K13" s="298"/>
      <c r="L13" s="266" t="s">
        <v>42</v>
      </c>
      <c r="M13" s="266"/>
      <c r="N13" s="266"/>
      <c r="O13" s="266"/>
      <c r="P13" s="266"/>
      <c r="Q13" s="266"/>
      <c r="R13" s="266"/>
      <c r="S13" s="266"/>
      <c r="T13" s="266"/>
      <c r="U13" s="266"/>
      <c r="V13" s="266" t="s">
        <v>208</v>
      </c>
      <c r="W13" s="266"/>
      <c r="X13" s="266"/>
      <c r="Y13" s="266"/>
      <c r="Z13" s="266"/>
      <c r="AA13" s="266"/>
      <c r="AB13" s="266"/>
      <c r="AC13" s="266"/>
      <c r="AD13" s="266"/>
      <c r="AE13" s="266"/>
      <c r="AF13" s="266"/>
      <c r="AG13" s="266"/>
      <c r="AH13" s="7"/>
      <c r="AI13" s="7"/>
      <c r="AJ13" s="8"/>
    </row>
    <row r="14" spans="1:36" ht="12.75" customHeight="1" x14ac:dyDescent="0.2">
      <c r="A14" s="19"/>
      <c r="B14" s="310" t="s">
        <v>39</v>
      </c>
      <c r="C14" s="310"/>
      <c r="D14" s="310"/>
      <c r="E14" s="310"/>
      <c r="F14" s="310"/>
      <c r="G14" s="310" t="s">
        <v>40</v>
      </c>
      <c r="H14" s="310"/>
      <c r="I14" s="310"/>
      <c r="J14" s="310"/>
      <c r="K14" s="310"/>
      <c r="L14" s="310"/>
      <c r="M14" s="310"/>
      <c r="N14" s="310"/>
      <c r="O14" s="310"/>
      <c r="P14" s="310"/>
      <c r="Q14" s="310"/>
      <c r="R14" s="310"/>
      <c r="S14" s="310"/>
      <c r="T14" s="310"/>
      <c r="U14" s="310"/>
      <c r="V14" s="317" t="s">
        <v>210</v>
      </c>
      <c r="W14" s="317"/>
      <c r="X14" s="317"/>
      <c r="Y14" s="317"/>
      <c r="Z14" s="317"/>
      <c r="AA14" s="317"/>
      <c r="AB14" s="318" t="s">
        <v>211</v>
      </c>
      <c r="AC14" s="318"/>
      <c r="AD14" s="318"/>
      <c r="AE14" s="318"/>
      <c r="AF14" s="318"/>
      <c r="AG14" s="318"/>
      <c r="AH14" s="7"/>
      <c r="AI14" s="7"/>
      <c r="AJ14" s="8"/>
    </row>
    <row r="15" spans="1:36" x14ac:dyDescent="0.2">
      <c r="A15" s="19"/>
      <c r="B15" s="295">
        <v>110</v>
      </c>
      <c r="C15" s="295"/>
      <c r="D15" s="295"/>
      <c r="E15" s="295"/>
      <c r="F15" s="295"/>
      <c r="G15" s="295" t="s">
        <v>44</v>
      </c>
      <c r="H15" s="295"/>
      <c r="I15" s="295"/>
      <c r="J15" s="295"/>
      <c r="K15" s="295"/>
      <c r="L15" s="316" t="s">
        <v>51</v>
      </c>
      <c r="M15" s="316"/>
      <c r="N15" s="316"/>
      <c r="O15" s="316"/>
      <c r="P15" s="316"/>
      <c r="Q15" s="316"/>
      <c r="R15" s="316"/>
      <c r="S15" s="316"/>
      <c r="T15" s="316"/>
      <c r="U15" s="316"/>
      <c r="V15" s="314" t="s">
        <v>58</v>
      </c>
      <c r="W15" s="314"/>
      <c r="X15" s="314"/>
      <c r="Y15" s="314"/>
      <c r="Z15" s="314"/>
      <c r="AA15" s="314"/>
      <c r="AB15" s="314" t="s">
        <v>63</v>
      </c>
      <c r="AC15" s="314"/>
      <c r="AD15" s="314"/>
      <c r="AE15" s="314"/>
      <c r="AF15" s="314"/>
      <c r="AG15" s="314"/>
      <c r="AH15" s="7"/>
      <c r="AI15" s="7"/>
      <c r="AJ15" s="8"/>
    </row>
    <row r="16" spans="1:36" x14ac:dyDescent="0.2">
      <c r="A16" s="19"/>
      <c r="B16" s="298">
        <v>100</v>
      </c>
      <c r="C16" s="298"/>
      <c r="D16" s="298"/>
      <c r="E16" s="298"/>
      <c r="F16" s="298"/>
      <c r="G16" s="266" t="s">
        <v>45</v>
      </c>
      <c r="H16" s="266"/>
      <c r="I16" s="266"/>
      <c r="J16" s="266"/>
      <c r="K16" s="266"/>
      <c r="L16" s="313" t="s">
        <v>52</v>
      </c>
      <c r="M16" s="313"/>
      <c r="N16" s="313"/>
      <c r="O16" s="313"/>
      <c r="P16" s="313"/>
      <c r="Q16" s="313"/>
      <c r="R16" s="313"/>
      <c r="S16" s="313"/>
      <c r="T16" s="313"/>
      <c r="U16" s="313"/>
      <c r="V16" s="313" t="s">
        <v>55</v>
      </c>
      <c r="W16" s="313"/>
      <c r="X16" s="313"/>
      <c r="Y16" s="313"/>
      <c r="Z16" s="313"/>
      <c r="AA16" s="313"/>
      <c r="AB16" s="313" t="s">
        <v>59</v>
      </c>
      <c r="AC16" s="313"/>
      <c r="AD16" s="313"/>
      <c r="AE16" s="313"/>
      <c r="AF16" s="313"/>
      <c r="AG16" s="313"/>
      <c r="AH16" s="7"/>
      <c r="AI16" s="7"/>
      <c r="AJ16" s="8"/>
    </row>
    <row r="17" spans="1:36" x14ac:dyDescent="0.2">
      <c r="A17" s="19"/>
      <c r="B17" s="298">
        <v>90</v>
      </c>
      <c r="C17" s="298"/>
      <c r="D17" s="298"/>
      <c r="E17" s="298"/>
      <c r="F17" s="298"/>
      <c r="G17" s="266" t="s">
        <v>46</v>
      </c>
      <c r="H17" s="266"/>
      <c r="I17" s="266"/>
      <c r="J17" s="266"/>
      <c r="K17" s="266"/>
      <c r="L17" s="313" t="s">
        <v>53</v>
      </c>
      <c r="M17" s="313"/>
      <c r="N17" s="313"/>
      <c r="O17" s="313"/>
      <c r="P17" s="313"/>
      <c r="Q17" s="313"/>
      <c r="R17" s="313"/>
      <c r="S17" s="313"/>
      <c r="T17" s="313"/>
      <c r="U17" s="313"/>
      <c r="V17" s="313" t="s">
        <v>56</v>
      </c>
      <c r="W17" s="313"/>
      <c r="X17" s="313"/>
      <c r="Y17" s="313"/>
      <c r="Z17" s="313"/>
      <c r="AA17" s="313"/>
      <c r="AB17" s="313" t="s">
        <v>60</v>
      </c>
      <c r="AC17" s="313"/>
      <c r="AD17" s="313"/>
      <c r="AE17" s="313"/>
      <c r="AF17" s="313"/>
      <c r="AG17" s="313"/>
      <c r="AH17" s="15"/>
      <c r="AI17" s="15"/>
      <c r="AJ17" s="8"/>
    </row>
    <row r="18" spans="1:36" x14ac:dyDescent="0.2">
      <c r="A18" s="19"/>
      <c r="B18" s="298">
        <v>80</v>
      </c>
      <c r="C18" s="298"/>
      <c r="D18" s="298"/>
      <c r="E18" s="298"/>
      <c r="F18" s="298"/>
      <c r="G18" s="266" t="s">
        <v>47</v>
      </c>
      <c r="H18" s="266"/>
      <c r="I18" s="266"/>
      <c r="J18" s="266"/>
      <c r="K18" s="266"/>
      <c r="L18" s="313" t="s">
        <v>54</v>
      </c>
      <c r="M18" s="313"/>
      <c r="N18" s="313"/>
      <c r="O18" s="313"/>
      <c r="P18" s="313"/>
      <c r="Q18" s="313"/>
      <c r="R18" s="313"/>
      <c r="S18" s="313"/>
      <c r="T18" s="313"/>
      <c r="U18" s="313"/>
      <c r="V18" s="313" t="s">
        <v>59</v>
      </c>
      <c r="W18" s="313"/>
      <c r="X18" s="313"/>
      <c r="Y18" s="313"/>
      <c r="Z18" s="313"/>
      <c r="AA18" s="313"/>
      <c r="AB18" s="313" t="s">
        <v>64</v>
      </c>
      <c r="AC18" s="313"/>
      <c r="AD18" s="313"/>
      <c r="AE18" s="313"/>
      <c r="AF18" s="313"/>
      <c r="AG18" s="313"/>
      <c r="AH18" s="15"/>
      <c r="AI18" s="15"/>
      <c r="AJ18" s="8"/>
    </row>
    <row r="19" spans="1:36" x14ac:dyDescent="0.2">
      <c r="A19" s="19"/>
      <c r="B19" s="298">
        <v>70</v>
      </c>
      <c r="C19" s="298"/>
      <c r="D19" s="298"/>
      <c r="E19" s="298"/>
      <c r="F19" s="298"/>
      <c r="G19" s="266" t="s">
        <v>48</v>
      </c>
      <c r="H19" s="266"/>
      <c r="I19" s="266"/>
      <c r="J19" s="266"/>
      <c r="K19" s="266"/>
      <c r="L19" s="313" t="s">
        <v>55</v>
      </c>
      <c r="M19" s="313"/>
      <c r="N19" s="313"/>
      <c r="O19" s="313"/>
      <c r="P19" s="313"/>
      <c r="Q19" s="313"/>
      <c r="R19" s="313"/>
      <c r="S19" s="313"/>
      <c r="T19" s="313"/>
      <c r="U19" s="313"/>
      <c r="V19" s="313" t="s">
        <v>60</v>
      </c>
      <c r="W19" s="313"/>
      <c r="X19" s="313"/>
      <c r="Y19" s="313"/>
      <c r="Z19" s="313"/>
      <c r="AA19" s="313"/>
      <c r="AB19" s="313" t="s">
        <v>61</v>
      </c>
      <c r="AC19" s="313"/>
      <c r="AD19" s="313"/>
      <c r="AE19" s="313"/>
      <c r="AF19" s="313"/>
      <c r="AG19" s="313"/>
      <c r="AH19" s="15"/>
      <c r="AI19" s="15"/>
      <c r="AJ19" s="8"/>
    </row>
    <row r="20" spans="1:36" x14ac:dyDescent="0.2">
      <c r="A20" s="19"/>
      <c r="B20" s="298">
        <v>60</v>
      </c>
      <c r="C20" s="298"/>
      <c r="D20" s="298"/>
      <c r="E20" s="298"/>
      <c r="F20" s="298"/>
      <c r="G20" s="266" t="s">
        <v>49</v>
      </c>
      <c r="H20" s="266"/>
      <c r="I20" s="266"/>
      <c r="J20" s="266"/>
      <c r="K20" s="266"/>
      <c r="L20" s="313" t="s">
        <v>56</v>
      </c>
      <c r="M20" s="313"/>
      <c r="N20" s="313"/>
      <c r="O20" s="313"/>
      <c r="P20" s="313"/>
      <c r="Q20" s="313"/>
      <c r="R20" s="313"/>
      <c r="S20" s="313"/>
      <c r="T20" s="313"/>
      <c r="U20" s="313"/>
      <c r="V20" s="313" t="s">
        <v>61</v>
      </c>
      <c r="W20" s="313"/>
      <c r="X20" s="313"/>
      <c r="Y20" s="313"/>
      <c r="Z20" s="313"/>
      <c r="AA20" s="313"/>
      <c r="AB20" s="313" t="s">
        <v>62</v>
      </c>
      <c r="AC20" s="313"/>
      <c r="AD20" s="313"/>
      <c r="AE20" s="313"/>
      <c r="AF20" s="313"/>
      <c r="AG20" s="313"/>
      <c r="AH20" s="15"/>
      <c r="AI20" s="15"/>
      <c r="AJ20" s="8"/>
    </row>
    <row r="21" spans="1:36" x14ac:dyDescent="0.2">
      <c r="A21" s="19"/>
      <c r="B21" s="310">
        <v>50</v>
      </c>
      <c r="C21" s="310"/>
      <c r="D21" s="310"/>
      <c r="E21" s="310"/>
      <c r="F21" s="310"/>
      <c r="G21" s="317" t="s">
        <v>50</v>
      </c>
      <c r="H21" s="317"/>
      <c r="I21" s="317"/>
      <c r="J21" s="317"/>
      <c r="K21" s="317"/>
      <c r="L21" s="323" t="s">
        <v>57</v>
      </c>
      <c r="M21" s="323"/>
      <c r="N21" s="323"/>
      <c r="O21" s="323"/>
      <c r="P21" s="323"/>
      <c r="Q21" s="323"/>
      <c r="R21" s="323"/>
      <c r="S21" s="323"/>
      <c r="T21" s="323"/>
      <c r="U21" s="323"/>
      <c r="V21" s="323" t="s">
        <v>62</v>
      </c>
      <c r="W21" s="323"/>
      <c r="X21" s="323"/>
      <c r="Y21" s="323"/>
      <c r="Z21" s="323"/>
      <c r="AA21" s="323"/>
      <c r="AB21" s="323" t="s">
        <v>65</v>
      </c>
      <c r="AC21" s="323"/>
      <c r="AD21" s="323"/>
      <c r="AE21" s="323"/>
      <c r="AF21" s="323"/>
      <c r="AG21" s="323"/>
      <c r="AH21" s="15"/>
      <c r="AI21" s="15"/>
      <c r="AJ21" s="8"/>
    </row>
    <row r="22" spans="1:36" x14ac:dyDescent="0.2">
      <c r="A22" s="19"/>
      <c r="B22" s="54"/>
      <c r="C22" s="54"/>
      <c r="D22" s="54"/>
      <c r="E22" s="54"/>
      <c r="F22" s="53"/>
      <c r="G22" s="53"/>
      <c r="H22" s="53"/>
      <c r="I22" s="53"/>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7"/>
      <c r="AI22" s="15"/>
      <c r="AJ22" s="8"/>
    </row>
    <row r="23" spans="1:36" x14ac:dyDescent="0.2">
      <c r="A23" s="19"/>
      <c r="B23" s="57" t="s">
        <v>210</v>
      </c>
      <c r="C23" s="315" t="s">
        <v>212</v>
      </c>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7"/>
      <c r="AI23" s="15"/>
      <c r="AJ23" s="8"/>
    </row>
    <row r="24" spans="1:36" x14ac:dyDescent="0.2">
      <c r="A24" s="19"/>
      <c r="B24" s="57" t="s">
        <v>211</v>
      </c>
      <c r="C24" s="315" t="s">
        <v>213</v>
      </c>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7"/>
      <c r="AI24" s="15"/>
      <c r="AJ24" s="8"/>
    </row>
    <row r="25" spans="1:36" x14ac:dyDescent="0.2">
      <c r="A25" s="19"/>
      <c r="C25" s="65" t="s">
        <v>214</v>
      </c>
      <c r="D25" s="54"/>
      <c r="E25" s="54"/>
      <c r="F25" s="54"/>
      <c r="G25" s="53"/>
      <c r="H25" s="53"/>
      <c r="I25" s="53"/>
      <c r="J25" s="53"/>
      <c r="K25" s="55"/>
      <c r="L25" s="55"/>
      <c r="M25" s="55"/>
      <c r="N25" s="55"/>
      <c r="O25" s="55"/>
      <c r="P25" s="55"/>
      <c r="Q25" s="55"/>
      <c r="R25" s="55"/>
      <c r="S25" s="55"/>
      <c r="T25" s="55"/>
      <c r="U25" s="55"/>
      <c r="V25" s="55"/>
      <c r="W25" s="55"/>
      <c r="X25" s="55"/>
      <c r="Y25" s="55"/>
      <c r="Z25" s="55"/>
      <c r="AA25" s="55"/>
      <c r="AB25" s="55"/>
      <c r="AC25" s="55"/>
      <c r="AD25" s="55"/>
      <c r="AE25" s="55"/>
      <c r="AF25" s="55"/>
      <c r="AG25" s="55"/>
      <c r="AH25" s="7"/>
      <c r="AI25" s="15"/>
      <c r="AJ25" s="8"/>
    </row>
    <row r="26" spans="1:36" x14ac:dyDescent="0.2">
      <c r="A26" s="19"/>
      <c r="C26" s="315" t="s">
        <v>215</v>
      </c>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58"/>
      <c r="AF26" s="58"/>
      <c r="AG26" s="58"/>
      <c r="AH26" s="7"/>
      <c r="AI26" s="15"/>
      <c r="AJ26" s="8"/>
    </row>
    <row r="27" spans="1:36" x14ac:dyDescent="0.2">
      <c r="A27" s="19"/>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58"/>
      <c r="AF27" s="58"/>
      <c r="AG27" s="58"/>
      <c r="AH27" s="7"/>
      <c r="AI27" s="15"/>
      <c r="AJ27" s="8"/>
    </row>
    <row r="28" spans="1:36" x14ac:dyDescent="0.2">
      <c r="A28" s="19"/>
      <c r="B28" s="65"/>
      <c r="C28" s="52"/>
      <c r="D28" s="52"/>
      <c r="E28" s="52"/>
      <c r="F28" s="23"/>
      <c r="G28" s="23"/>
      <c r="H28" s="23"/>
      <c r="I28" s="23"/>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7"/>
      <c r="AI28" s="15"/>
      <c r="AJ28" s="8"/>
    </row>
    <row r="29" spans="1:36" x14ac:dyDescent="0.2">
      <c r="A29" s="19"/>
      <c r="B29" s="52"/>
      <c r="C29" s="52"/>
      <c r="D29" s="52"/>
      <c r="E29" s="52"/>
      <c r="F29" s="23"/>
      <c r="G29" s="23"/>
      <c r="H29" s="23"/>
      <c r="I29" s="23"/>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7"/>
      <c r="AI29" s="15"/>
      <c r="AJ29" s="8"/>
    </row>
    <row r="30" spans="1:36" x14ac:dyDescent="0.2">
      <c r="A30" s="19"/>
      <c r="B30" s="322" t="s">
        <v>216</v>
      </c>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7"/>
      <c r="AI30" s="15"/>
      <c r="AJ30" s="8"/>
    </row>
    <row r="31" spans="1:36" x14ac:dyDescent="0.2">
      <c r="A31" s="19"/>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7"/>
      <c r="AI31" s="15"/>
      <c r="AJ31" s="8"/>
    </row>
    <row r="32" spans="1:36" x14ac:dyDescent="0.2">
      <c r="A32" s="19"/>
      <c r="B32" s="52"/>
      <c r="C32" s="52"/>
      <c r="D32" s="52"/>
      <c r="E32" s="294" t="s">
        <v>223</v>
      </c>
      <c r="F32" s="295"/>
      <c r="G32" s="295"/>
      <c r="H32" s="295"/>
      <c r="I32" s="296"/>
      <c r="J32" s="328" t="s">
        <v>217</v>
      </c>
      <c r="K32" s="329"/>
      <c r="L32" s="329"/>
      <c r="M32" s="329"/>
      <c r="N32" s="329"/>
      <c r="O32" s="329"/>
      <c r="P32" s="329"/>
      <c r="Q32" s="329"/>
      <c r="R32" s="329"/>
      <c r="S32" s="329"/>
      <c r="T32" s="329"/>
      <c r="U32" s="329"/>
      <c r="V32" s="329"/>
      <c r="W32" s="329"/>
      <c r="X32" s="329"/>
      <c r="Y32" s="329"/>
      <c r="Z32" s="329"/>
      <c r="AA32" s="329"/>
      <c r="AB32" s="329"/>
      <c r="AC32" s="330"/>
      <c r="AD32" s="58"/>
      <c r="AE32" s="58"/>
      <c r="AF32" s="58"/>
      <c r="AG32" s="58"/>
      <c r="AH32" s="7"/>
      <c r="AI32" s="15"/>
      <c r="AJ32" s="8"/>
    </row>
    <row r="33" spans="1:36" x14ac:dyDescent="0.2">
      <c r="A33" s="19"/>
      <c r="B33" s="52"/>
      <c r="C33" s="52"/>
      <c r="D33" s="52"/>
      <c r="E33" s="297"/>
      <c r="F33" s="298"/>
      <c r="G33" s="298"/>
      <c r="H33" s="298"/>
      <c r="I33" s="333"/>
      <c r="J33" s="331" t="s">
        <v>218</v>
      </c>
      <c r="K33" s="314"/>
      <c r="L33" s="314"/>
      <c r="M33" s="314"/>
      <c r="N33" s="332"/>
      <c r="O33" s="331" t="s">
        <v>220</v>
      </c>
      <c r="P33" s="314"/>
      <c r="Q33" s="314"/>
      <c r="R33" s="314"/>
      <c r="S33" s="332"/>
      <c r="T33" s="331" t="s">
        <v>221</v>
      </c>
      <c r="U33" s="314"/>
      <c r="V33" s="314"/>
      <c r="W33" s="314"/>
      <c r="X33" s="332"/>
      <c r="Y33" s="331" t="s">
        <v>222</v>
      </c>
      <c r="Z33" s="314"/>
      <c r="AA33" s="314"/>
      <c r="AB33" s="314"/>
      <c r="AC33" s="332"/>
      <c r="AD33" s="58"/>
      <c r="AE33" s="58"/>
      <c r="AF33" s="58"/>
      <c r="AG33" s="58"/>
      <c r="AH33" s="15"/>
      <c r="AI33" s="15"/>
      <c r="AJ33" s="8"/>
    </row>
    <row r="34" spans="1:36" x14ac:dyDescent="0.2">
      <c r="A34" s="19"/>
      <c r="B34" s="52"/>
      <c r="C34" s="52"/>
      <c r="D34" s="52"/>
      <c r="E34" s="309"/>
      <c r="F34" s="310"/>
      <c r="G34" s="310"/>
      <c r="H34" s="310"/>
      <c r="I34" s="334"/>
      <c r="J34" s="324" t="s">
        <v>219</v>
      </c>
      <c r="K34" s="323"/>
      <c r="L34" s="323"/>
      <c r="M34" s="323"/>
      <c r="N34" s="325"/>
      <c r="O34" s="324" t="s">
        <v>219</v>
      </c>
      <c r="P34" s="323"/>
      <c r="Q34" s="323"/>
      <c r="R34" s="323"/>
      <c r="S34" s="325"/>
      <c r="T34" s="324" t="s">
        <v>219</v>
      </c>
      <c r="U34" s="323"/>
      <c r="V34" s="323"/>
      <c r="W34" s="323"/>
      <c r="X34" s="325"/>
      <c r="Y34" s="324" t="s">
        <v>219</v>
      </c>
      <c r="Z34" s="323"/>
      <c r="AA34" s="323"/>
      <c r="AB34" s="323"/>
      <c r="AC34" s="325"/>
      <c r="AD34" s="58"/>
      <c r="AE34" s="58"/>
      <c r="AF34" s="58"/>
      <c r="AG34" s="58"/>
      <c r="AH34" s="15"/>
      <c r="AI34" s="15"/>
      <c r="AJ34" s="8"/>
    </row>
    <row r="35" spans="1:36" x14ac:dyDescent="0.2">
      <c r="A35" s="19"/>
      <c r="B35" s="52"/>
      <c r="C35" s="52"/>
      <c r="D35" s="52"/>
      <c r="E35" s="298">
        <v>80</v>
      </c>
      <c r="F35" s="298"/>
      <c r="G35" s="298"/>
      <c r="H35" s="298"/>
      <c r="I35" s="298"/>
      <c r="J35" s="319">
        <v>470</v>
      </c>
      <c r="K35" s="319"/>
      <c r="L35" s="319"/>
      <c r="M35" s="319"/>
      <c r="N35" s="319"/>
      <c r="O35" s="319">
        <v>430</v>
      </c>
      <c r="P35" s="319"/>
      <c r="Q35" s="319"/>
      <c r="R35" s="319"/>
      <c r="S35" s="319"/>
      <c r="T35" s="319">
        <v>380</v>
      </c>
      <c r="U35" s="319"/>
      <c r="V35" s="319"/>
      <c r="W35" s="319"/>
      <c r="X35" s="319"/>
      <c r="Y35" s="319">
        <v>330</v>
      </c>
      <c r="Z35" s="319"/>
      <c r="AA35" s="319"/>
      <c r="AB35" s="319"/>
      <c r="AC35" s="319"/>
      <c r="AD35" s="58"/>
      <c r="AE35" s="58"/>
      <c r="AF35" s="58"/>
      <c r="AG35" s="58"/>
      <c r="AH35" s="15"/>
      <c r="AI35" s="15"/>
      <c r="AJ35" s="8"/>
    </row>
    <row r="36" spans="1:36" x14ac:dyDescent="0.2">
      <c r="A36" s="19"/>
      <c r="B36" s="52"/>
      <c r="C36" s="52"/>
      <c r="D36" s="52"/>
      <c r="E36" s="298">
        <v>70</v>
      </c>
      <c r="F36" s="298"/>
      <c r="G36" s="298"/>
      <c r="H36" s="298"/>
      <c r="I36" s="298"/>
      <c r="J36" s="319">
        <v>360</v>
      </c>
      <c r="K36" s="319"/>
      <c r="L36" s="319"/>
      <c r="M36" s="319"/>
      <c r="N36" s="319"/>
      <c r="O36" s="319">
        <v>330</v>
      </c>
      <c r="P36" s="319"/>
      <c r="Q36" s="319"/>
      <c r="R36" s="319"/>
      <c r="S36" s="319"/>
      <c r="T36" s="319">
        <v>290</v>
      </c>
      <c r="U36" s="319"/>
      <c r="V36" s="319"/>
      <c r="W36" s="319"/>
      <c r="X36" s="319"/>
      <c r="Y36" s="319">
        <v>250</v>
      </c>
      <c r="Z36" s="319"/>
      <c r="AA36" s="319"/>
      <c r="AB36" s="319"/>
      <c r="AC36" s="319"/>
      <c r="AD36" s="58"/>
      <c r="AE36" s="58"/>
      <c r="AF36" s="58"/>
      <c r="AG36" s="58"/>
      <c r="AH36" s="15"/>
      <c r="AI36" s="15"/>
      <c r="AJ36" s="8"/>
    </row>
    <row r="37" spans="1:36" x14ac:dyDescent="0.2">
      <c r="A37" s="19"/>
      <c r="B37" s="52"/>
      <c r="C37" s="52"/>
      <c r="D37" s="52"/>
      <c r="E37" s="327" t="s">
        <v>232</v>
      </c>
      <c r="F37" s="327"/>
      <c r="G37" s="327"/>
      <c r="H37" s="327"/>
      <c r="I37" s="327"/>
      <c r="J37" s="320">
        <f>(J36+J38)/2</f>
        <v>330</v>
      </c>
      <c r="K37" s="320"/>
      <c r="L37" s="320"/>
      <c r="M37" s="320"/>
      <c r="N37" s="320"/>
      <c r="O37" s="320">
        <f>(O36+O38)/2</f>
        <v>290</v>
      </c>
      <c r="P37" s="320"/>
      <c r="Q37" s="320"/>
      <c r="R37" s="320"/>
      <c r="S37" s="320"/>
      <c r="T37" s="320">
        <f>(T36+T38)/2</f>
        <v>250</v>
      </c>
      <c r="U37" s="320"/>
      <c r="V37" s="320"/>
      <c r="W37" s="320"/>
      <c r="X37" s="320"/>
      <c r="Y37" s="320">
        <f>(Y36+Y38)/2</f>
        <v>225</v>
      </c>
      <c r="Z37" s="320"/>
      <c r="AA37" s="320"/>
      <c r="AB37" s="320"/>
      <c r="AC37" s="320"/>
      <c r="AD37" s="58"/>
      <c r="AE37" s="58"/>
      <c r="AF37" s="58"/>
      <c r="AG37" s="58"/>
      <c r="AH37" s="15"/>
      <c r="AI37" s="15"/>
      <c r="AJ37" s="8"/>
    </row>
    <row r="38" spans="1:36" x14ac:dyDescent="0.2">
      <c r="A38" s="19"/>
      <c r="B38" s="52"/>
      <c r="C38" s="52"/>
      <c r="D38" s="52"/>
      <c r="E38" s="298">
        <v>60</v>
      </c>
      <c r="F38" s="298"/>
      <c r="G38" s="298"/>
      <c r="H38" s="298"/>
      <c r="I38" s="298"/>
      <c r="J38" s="319">
        <v>300</v>
      </c>
      <c r="K38" s="319"/>
      <c r="L38" s="319"/>
      <c r="M38" s="319"/>
      <c r="N38" s="319"/>
      <c r="O38" s="319">
        <v>250</v>
      </c>
      <c r="P38" s="319"/>
      <c r="Q38" s="319"/>
      <c r="R38" s="319"/>
      <c r="S38" s="319"/>
      <c r="T38" s="319">
        <v>210</v>
      </c>
      <c r="U38" s="319"/>
      <c r="V38" s="319"/>
      <c r="W38" s="319"/>
      <c r="X38" s="319"/>
      <c r="Y38" s="319">
        <v>200</v>
      </c>
      <c r="Z38" s="319"/>
      <c r="AA38" s="319"/>
      <c r="AB38" s="319"/>
      <c r="AC38" s="319"/>
      <c r="AD38" s="58"/>
      <c r="AE38" s="58"/>
      <c r="AF38" s="58"/>
      <c r="AG38" s="58"/>
      <c r="AH38" s="15"/>
      <c r="AI38" s="15"/>
      <c r="AJ38" s="8"/>
    </row>
    <row r="39" spans="1:36" x14ac:dyDescent="0.2">
      <c r="A39" s="19"/>
      <c r="B39" s="52"/>
      <c r="C39" s="52"/>
      <c r="D39" s="52"/>
      <c r="E39" s="327" t="s">
        <v>233</v>
      </c>
      <c r="F39" s="327"/>
      <c r="G39" s="327"/>
      <c r="H39" s="327"/>
      <c r="I39" s="327"/>
      <c r="J39" s="320">
        <f>(J38+J40)/2</f>
        <v>265</v>
      </c>
      <c r="K39" s="320"/>
      <c r="L39" s="320"/>
      <c r="M39" s="320"/>
      <c r="N39" s="320"/>
      <c r="O39" s="320">
        <f>(O38+O40)/2</f>
        <v>220</v>
      </c>
      <c r="P39" s="320"/>
      <c r="Q39" s="320"/>
      <c r="R39" s="320"/>
      <c r="S39" s="320"/>
      <c r="T39" s="320">
        <f>(T38+T40)/2</f>
        <v>185</v>
      </c>
      <c r="U39" s="320"/>
      <c r="V39" s="320"/>
      <c r="W39" s="320"/>
      <c r="X39" s="320"/>
      <c r="Y39" s="320">
        <f>(Y38+Y40)/2</f>
        <v>175</v>
      </c>
      <c r="Z39" s="320"/>
      <c r="AA39" s="320"/>
      <c r="AB39" s="320"/>
      <c r="AC39" s="320"/>
      <c r="AD39" s="58"/>
      <c r="AE39" s="58"/>
      <c r="AF39" s="58"/>
      <c r="AG39" s="58"/>
      <c r="AH39" s="15"/>
      <c r="AI39" s="15"/>
      <c r="AJ39" s="8"/>
    </row>
    <row r="40" spans="1:36" x14ac:dyDescent="0.2">
      <c r="A40" s="19"/>
      <c r="B40" s="23"/>
      <c r="C40" s="23"/>
      <c r="D40" s="23"/>
      <c r="E40" s="298">
        <v>50</v>
      </c>
      <c r="F40" s="298"/>
      <c r="G40" s="298"/>
      <c r="H40" s="298"/>
      <c r="I40" s="298"/>
      <c r="J40" s="319">
        <v>230</v>
      </c>
      <c r="K40" s="319"/>
      <c r="L40" s="319"/>
      <c r="M40" s="319"/>
      <c r="N40" s="319"/>
      <c r="O40" s="319">
        <v>190</v>
      </c>
      <c r="P40" s="319"/>
      <c r="Q40" s="319"/>
      <c r="R40" s="319"/>
      <c r="S40" s="319"/>
      <c r="T40" s="319">
        <v>160</v>
      </c>
      <c r="U40" s="319"/>
      <c r="V40" s="319"/>
      <c r="W40" s="319"/>
      <c r="X40" s="319"/>
      <c r="Y40" s="319">
        <v>150</v>
      </c>
      <c r="Z40" s="319"/>
      <c r="AA40" s="319"/>
      <c r="AB40" s="319"/>
      <c r="AC40" s="319"/>
      <c r="AD40" s="23"/>
      <c r="AE40" s="23"/>
      <c r="AF40" s="23"/>
      <c r="AG40" s="23"/>
      <c r="AH40" s="7"/>
      <c r="AI40" s="7"/>
      <c r="AJ40" s="8"/>
    </row>
    <row r="41" spans="1:36" x14ac:dyDescent="0.2">
      <c r="A41" s="19"/>
      <c r="B41" s="23"/>
      <c r="C41" s="23"/>
      <c r="D41" s="23"/>
      <c r="E41" s="327" t="s">
        <v>234</v>
      </c>
      <c r="F41" s="327"/>
      <c r="G41" s="327"/>
      <c r="H41" s="327"/>
      <c r="I41" s="327"/>
      <c r="J41" s="320">
        <f>(J40+J42)/2</f>
        <v>195</v>
      </c>
      <c r="K41" s="320"/>
      <c r="L41" s="320"/>
      <c r="M41" s="320"/>
      <c r="N41" s="320"/>
      <c r="O41" s="320">
        <f>(O40+O42)/2</f>
        <v>160</v>
      </c>
      <c r="P41" s="320"/>
      <c r="Q41" s="320"/>
      <c r="R41" s="320"/>
      <c r="S41" s="320"/>
      <c r="T41" s="320">
        <f>(T40+T42)/2</f>
        <v>135</v>
      </c>
      <c r="U41" s="320"/>
      <c r="V41" s="320"/>
      <c r="W41" s="320"/>
      <c r="X41" s="320"/>
      <c r="Y41" s="320">
        <f>(Y40+Y42)/2</f>
        <v>125</v>
      </c>
      <c r="Z41" s="320"/>
      <c r="AA41" s="320"/>
      <c r="AB41" s="320"/>
      <c r="AC41" s="320"/>
      <c r="AD41" s="23"/>
      <c r="AE41" s="23"/>
      <c r="AF41" s="23"/>
      <c r="AG41" s="23"/>
      <c r="AH41" s="7"/>
      <c r="AI41" s="7"/>
      <c r="AJ41" s="8"/>
    </row>
    <row r="42" spans="1:36" ht="12.75" customHeight="1" x14ac:dyDescent="0.2">
      <c r="A42" s="19"/>
      <c r="B42" s="23"/>
      <c r="C42" s="23"/>
      <c r="D42" s="23"/>
      <c r="E42" s="298">
        <v>40</v>
      </c>
      <c r="F42" s="298"/>
      <c r="G42" s="298"/>
      <c r="H42" s="298"/>
      <c r="I42" s="298"/>
      <c r="J42" s="319">
        <v>160</v>
      </c>
      <c r="K42" s="319"/>
      <c r="L42" s="319"/>
      <c r="M42" s="319"/>
      <c r="N42" s="319"/>
      <c r="O42" s="319">
        <v>130</v>
      </c>
      <c r="P42" s="319"/>
      <c r="Q42" s="319"/>
      <c r="R42" s="319"/>
      <c r="S42" s="319"/>
      <c r="T42" s="319">
        <v>110</v>
      </c>
      <c r="U42" s="319"/>
      <c r="V42" s="319"/>
      <c r="W42" s="319"/>
      <c r="X42" s="319"/>
      <c r="Y42" s="319">
        <v>100</v>
      </c>
      <c r="Z42" s="319"/>
      <c r="AA42" s="319"/>
      <c r="AB42" s="319"/>
      <c r="AC42" s="319"/>
      <c r="AD42" s="63"/>
      <c r="AE42" s="63"/>
      <c r="AF42" s="63"/>
      <c r="AG42" s="63"/>
      <c r="AH42" s="7"/>
      <c r="AI42" s="7"/>
      <c r="AJ42" s="8"/>
    </row>
    <row r="43" spans="1:36" ht="12.75" customHeight="1" x14ac:dyDescent="0.2">
      <c r="A43" s="19"/>
      <c r="B43" s="23"/>
      <c r="C43" s="23"/>
      <c r="D43" s="23"/>
      <c r="E43" s="327" t="s">
        <v>235</v>
      </c>
      <c r="F43" s="327"/>
      <c r="G43" s="327"/>
      <c r="H43" s="327"/>
      <c r="I43" s="327"/>
      <c r="J43" s="320">
        <f>(J42+J44)/2</f>
        <v>135</v>
      </c>
      <c r="K43" s="320"/>
      <c r="L43" s="320"/>
      <c r="M43" s="320"/>
      <c r="N43" s="320"/>
      <c r="O43" s="320">
        <f>(O42+O44)/2</f>
        <v>110</v>
      </c>
      <c r="P43" s="320"/>
      <c r="Q43" s="320"/>
      <c r="R43" s="320"/>
      <c r="S43" s="320"/>
      <c r="T43" s="320">
        <f>(T42+T44)/2</f>
        <v>95</v>
      </c>
      <c r="U43" s="320"/>
      <c r="V43" s="320"/>
      <c r="W43" s="320"/>
      <c r="X43" s="320"/>
      <c r="Y43" s="320">
        <f>(Y42+Y44)/2</f>
        <v>85</v>
      </c>
      <c r="Z43" s="320"/>
      <c r="AA43" s="320"/>
      <c r="AB43" s="320"/>
      <c r="AC43" s="320"/>
      <c r="AD43" s="63"/>
      <c r="AE43" s="63"/>
      <c r="AF43" s="63"/>
      <c r="AG43" s="63"/>
      <c r="AH43" s="7"/>
      <c r="AI43" s="7"/>
      <c r="AJ43" s="8"/>
    </row>
    <row r="44" spans="1:36" x14ac:dyDescent="0.2">
      <c r="A44" s="19"/>
      <c r="B44" s="23"/>
      <c r="C44" s="23"/>
      <c r="D44" s="23"/>
      <c r="E44" s="310">
        <v>30</v>
      </c>
      <c r="F44" s="310"/>
      <c r="G44" s="310"/>
      <c r="H44" s="310"/>
      <c r="I44" s="310"/>
      <c r="J44" s="326">
        <v>110</v>
      </c>
      <c r="K44" s="326"/>
      <c r="L44" s="326"/>
      <c r="M44" s="326"/>
      <c r="N44" s="326"/>
      <c r="O44" s="326">
        <v>90</v>
      </c>
      <c r="P44" s="326"/>
      <c r="Q44" s="326"/>
      <c r="R44" s="326"/>
      <c r="S44" s="326"/>
      <c r="T44" s="326">
        <v>80</v>
      </c>
      <c r="U44" s="326"/>
      <c r="V44" s="326"/>
      <c r="W44" s="326"/>
      <c r="X44" s="326"/>
      <c r="Y44" s="326">
        <v>70</v>
      </c>
      <c r="Z44" s="326"/>
      <c r="AA44" s="326"/>
      <c r="AB44" s="326"/>
      <c r="AC44" s="326"/>
      <c r="AD44" s="63"/>
      <c r="AE44" s="63"/>
      <c r="AF44" s="63"/>
      <c r="AG44" s="63"/>
      <c r="AH44" s="7"/>
      <c r="AI44" s="7"/>
      <c r="AJ44" s="8"/>
    </row>
    <row r="45" spans="1:36" x14ac:dyDescent="0.2">
      <c r="A45" s="19"/>
      <c r="B45" s="23"/>
      <c r="C45" s="23"/>
      <c r="D45" s="23"/>
      <c r="E45" s="2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7"/>
      <c r="AI45" s="7"/>
      <c r="AJ45" s="8"/>
    </row>
    <row r="46" spans="1:36" x14ac:dyDescent="0.2">
      <c r="A46" s="19"/>
      <c r="B46" s="23"/>
      <c r="C46" s="23"/>
      <c r="D46" s="15" t="s">
        <v>37</v>
      </c>
      <c r="E46" s="321" t="s">
        <v>236</v>
      </c>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63"/>
      <c r="AE46" s="63"/>
      <c r="AF46" s="63"/>
      <c r="AG46" s="63"/>
      <c r="AH46" s="7"/>
      <c r="AI46" s="7"/>
      <c r="AJ46" s="8"/>
    </row>
    <row r="47" spans="1:36" ht="12.75" customHeight="1" x14ac:dyDescent="0.2">
      <c r="A47" s="19"/>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59"/>
      <c r="AE47" s="59"/>
      <c r="AF47" s="59"/>
      <c r="AG47" s="59"/>
      <c r="AH47" s="7"/>
      <c r="AI47" s="7"/>
      <c r="AJ47" s="8"/>
    </row>
    <row r="48" spans="1:36" x14ac:dyDescent="0.2">
      <c r="A48" s="19"/>
      <c r="B48" s="7"/>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7"/>
      <c r="AI48" s="7"/>
      <c r="AJ48" s="8"/>
    </row>
    <row r="49" spans="1:36" x14ac:dyDescent="0.2">
      <c r="A49" s="19"/>
      <c r="B49" s="7"/>
      <c r="C49" s="7"/>
      <c r="D49" s="7"/>
      <c r="E49" s="23"/>
      <c r="F49" s="23"/>
      <c r="G49" s="23"/>
      <c r="H49" s="23"/>
      <c r="I49" s="23"/>
      <c r="J49" s="23"/>
      <c r="K49" s="23"/>
      <c r="L49" s="23"/>
      <c r="M49" s="23"/>
      <c r="N49" s="23"/>
      <c r="O49" s="7"/>
      <c r="P49" s="36"/>
      <c r="Q49" s="23"/>
      <c r="R49" s="23"/>
      <c r="S49" s="30"/>
      <c r="T49" s="27"/>
      <c r="U49" s="7"/>
      <c r="V49" s="7"/>
      <c r="W49" s="7"/>
      <c r="X49" s="7"/>
      <c r="Y49" s="7"/>
      <c r="Z49" s="7"/>
      <c r="AA49" s="7"/>
      <c r="AB49" s="27"/>
      <c r="AC49" s="27"/>
      <c r="AD49" s="27"/>
      <c r="AE49" s="30"/>
      <c r="AF49" s="7"/>
      <c r="AG49" s="7"/>
      <c r="AH49" s="7"/>
      <c r="AI49" s="7"/>
      <c r="AJ49" s="8"/>
    </row>
    <row r="50" spans="1:36" x14ac:dyDescent="0.2">
      <c r="A50" s="19"/>
      <c r="B50" s="7"/>
      <c r="C50" s="23"/>
      <c r="D50" s="23"/>
      <c r="E50" s="23"/>
      <c r="F50" s="23"/>
      <c r="G50" s="23"/>
      <c r="H50" s="23"/>
      <c r="I50" s="23"/>
      <c r="J50" s="23"/>
      <c r="K50" s="23"/>
      <c r="L50" s="23"/>
      <c r="M50" s="23"/>
      <c r="N50" s="23"/>
      <c r="O50" s="7"/>
      <c r="P50" s="36"/>
      <c r="Q50" s="23"/>
      <c r="R50" s="23"/>
      <c r="S50" s="30"/>
      <c r="T50" s="27"/>
      <c r="U50" s="7"/>
      <c r="V50" s="7"/>
      <c r="W50" s="7"/>
      <c r="X50" s="7"/>
      <c r="Y50" s="23"/>
      <c r="Z50" s="23"/>
      <c r="AA50" s="7"/>
      <c r="AB50" s="27"/>
      <c r="AC50" s="30"/>
      <c r="AD50" s="30"/>
      <c r="AE50" s="7"/>
      <c r="AF50" s="7"/>
      <c r="AG50" s="7"/>
      <c r="AH50" s="7"/>
      <c r="AI50" s="7"/>
      <c r="AJ50" s="8"/>
    </row>
    <row r="51" spans="1:36" x14ac:dyDescent="0.2">
      <c r="A51" s="19"/>
      <c r="B51" s="7"/>
      <c r="C51" s="23"/>
      <c r="D51" s="23"/>
      <c r="E51" s="23"/>
      <c r="F51" s="23"/>
      <c r="G51" s="23"/>
      <c r="H51" s="23"/>
      <c r="I51" s="23"/>
      <c r="J51" s="23"/>
      <c r="K51" s="23"/>
      <c r="L51" s="23"/>
      <c r="M51" s="23"/>
      <c r="N51" s="23"/>
      <c r="O51" s="7"/>
      <c r="P51" s="36"/>
      <c r="Q51" s="23"/>
      <c r="R51" s="23"/>
      <c r="S51" s="30"/>
      <c r="T51" s="27"/>
      <c r="U51" s="7"/>
      <c r="V51" s="7"/>
      <c r="W51" s="7"/>
      <c r="X51" s="7"/>
      <c r="Y51" s="23"/>
      <c r="Z51" s="23"/>
      <c r="AA51" s="7"/>
      <c r="AB51" s="27"/>
      <c r="AC51" s="30"/>
      <c r="AD51" s="30"/>
      <c r="AE51" s="7"/>
      <c r="AF51" s="7"/>
      <c r="AG51" s="7"/>
      <c r="AH51" s="7"/>
      <c r="AI51" s="7"/>
      <c r="AJ51" s="8"/>
    </row>
    <row r="52" spans="1:36" x14ac:dyDescent="0.2">
      <c r="A52" s="19"/>
      <c r="I52" s="7"/>
      <c r="J52" s="7"/>
      <c r="K52" s="7"/>
      <c r="L52" s="7"/>
      <c r="M52" s="7"/>
      <c r="N52" s="7"/>
      <c r="O52" s="7"/>
      <c r="P52" s="7"/>
      <c r="Q52" s="7"/>
      <c r="R52" s="7"/>
      <c r="S52" s="7"/>
      <c r="T52" s="7"/>
      <c r="W52"/>
      <c r="X52"/>
      <c r="Y52"/>
      <c r="Z52" s="7"/>
      <c r="AA52" s="7"/>
      <c r="AB52" s="7"/>
      <c r="AC52" s="7"/>
      <c r="AD52" s="7"/>
      <c r="AE52" s="7"/>
      <c r="AF52" s="7"/>
      <c r="AG52" s="7"/>
      <c r="AH52" s="7"/>
      <c r="AI52" s="7"/>
      <c r="AJ52" s="8"/>
    </row>
    <row r="53" spans="1:36" x14ac:dyDescent="0.2">
      <c r="A53" s="19"/>
      <c r="I53" s="7"/>
      <c r="J53" s="7"/>
      <c r="K53" s="7"/>
      <c r="L53" s="7"/>
      <c r="M53" s="7"/>
      <c r="N53" s="7"/>
      <c r="O53" s="7"/>
      <c r="P53" s="7"/>
      <c r="Q53" s="7"/>
      <c r="R53" s="7"/>
      <c r="S53" s="7"/>
      <c r="T53" s="7"/>
      <c r="W53" s="7"/>
      <c r="Z53" s="49"/>
      <c r="AA53" s="15"/>
      <c r="AB53" s="33"/>
      <c r="AC53" s="33"/>
      <c r="AD53" s="33"/>
      <c r="AE53" s="7"/>
      <c r="AF53" s="7"/>
      <c r="AG53" s="7"/>
      <c r="AH53" s="7"/>
      <c r="AI53" s="7"/>
      <c r="AJ53" s="8"/>
    </row>
    <row r="54" spans="1:36" x14ac:dyDescent="0.2">
      <c r="A54" s="19"/>
      <c r="I54" s="7"/>
      <c r="J54" s="7"/>
      <c r="K54" s="7"/>
      <c r="L54" s="7"/>
      <c r="M54" s="7"/>
      <c r="N54" s="7"/>
      <c r="O54" s="7"/>
      <c r="P54" s="7"/>
      <c r="Q54" s="7"/>
      <c r="R54" s="7"/>
      <c r="S54" s="7"/>
      <c r="T54" s="7"/>
      <c r="W54" s="7"/>
      <c r="Z54" s="49"/>
      <c r="AA54" s="15"/>
      <c r="AB54" s="36"/>
      <c r="AC54" s="36"/>
      <c r="AD54" s="36"/>
      <c r="AE54" s="7"/>
      <c r="AF54" s="36"/>
      <c r="AG54" s="36"/>
      <c r="AH54" s="7"/>
      <c r="AI54" s="7"/>
      <c r="AJ54" s="8"/>
    </row>
    <row r="55" spans="1:36" x14ac:dyDescent="0.2">
      <c r="A55" s="19"/>
      <c r="I55" s="7"/>
      <c r="J55" s="7"/>
      <c r="K55" s="7"/>
      <c r="L55" s="7"/>
      <c r="M55" s="7"/>
      <c r="N55" s="7"/>
      <c r="O55" s="7"/>
      <c r="P55" s="7"/>
      <c r="Q55" s="7"/>
      <c r="R55" s="7"/>
      <c r="S55" s="7"/>
      <c r="T55" s="7"/>
      <c r="W55" s="23"/>
      <c r="X55" s="23"/>
      <c r="Y55" s="7"/>
      <c r="Z55" s="7"/>
      <c r="AA55" s="15"/>
      <c r="AB55" s="15"/>
      <c r="AC55" s="15"/>
      <c r="AD55" s="7"/>
      <c r="AE55" s="7"/>
      <c r="AF55" s="13"/>
      <c r="AG55" s="13"/>
      <c r="AH55" s="7"/>
      <c r="AI55" s="7"/>
      <c r="AJ55" s="8"/>
    </row>
    <row r="56" spans="1:36" x14ac:dyDescent="0.2">
      <c r="A56" s="19"/>
      <c r="I56" s="7"/>
      <c r="J56" s="7"/>
      <c r="K56" s="7"/>
      <c r="L56" s="7"/>
      <c r="M56" s="7"/>
      <c r="N56" s="7"/>
      <c r="O56" s="7"/>
      <c r="P56" s="7"/>
      <c r="Q56" s="7"/>
      <c r="R56" s="7"/>
      <c r="S56" s="7"/>
      <c r="T56" s="7"/>
      <c r="W56" s="15"/>
      <c r="X56" s="15"/>
      <c r="Y56" s="7"/>
      <c r="Z56" s="7"/>
      <c r="AA56" s="15"/>
      <c r="AB56" s="15"/>
      <c r="AC56" s="15"/>
      <c r="AD56" s="7"/>
      <c r="AE56" s="7"/>
      <c r="AF56" s="13"/>
      <c r="AG56" s="13"/>
      <c r="AH56" s="7"/>
      <c r="AI56" s="7"/>
      <c r="AJ56" s="8"/>
    </row>
    <row r="57" spans="1:36" x14ac:dyDescent="0.2">
      <c r="A57" s="19"/>
      <c r="I57" s="7"/>
      <c r="J57" s="7"/>
      <c r="K57" s="7"/>
      <c r="L57" s="7"/>
      <c r="M57" s="7"/>
      <c r="N57" s="7"/>
      <c r="O57" s="7"/>
      <c r="P57" s="7"/>
      <c r="Q57" s="7"/>
      <c r="R57" s="7"/>
      <c r="S57" s="7"/>
      <c r="T57" s="7"/>
      <c r="W57" s="15"/>
      <c r="X57" s="15"/>
      <c r="Y57" s="12"/>
      <c r="Z57" s="25"/>
      <c r="AA57" s="26"/>
      <c r="AB57" s="35"/>
      <c r="AC57" s="35"/>
      <c r="AD57" s="35"/>
      <c r="AE57" s="12"/>
      <c r="AF57" s="13"/>
      <c r="AG57" s="13"/>
      <c r="AH57" s="7"/>
      <c r="AI57" s="7"/>
      <c r="AJ57" s="8"/>
    </row>
    <row r="58" spans="1:36" x14ac:dyDescent="0.2">
      <c r="A58" s="19"/>
      <c r="B58" s="7"/>
      <c r="C58" s="7" t="s">
        <v>314</v>
      </c>
      <c r="D58" s="7"/>
      <c r="E58" s="7"/>
      <c r="F58" s="7"/>
      <c r="G58" s="7"/>
      <c r="H58" s="7"/>
      <c r="I58" s="7"/>
      <c r="J58" s="7"/>
      <c r="K58" s="7"/>
      <c r="L58" s="7"/>
      <c r="M58" s="7"/>
      <c r="N58" s="7"/>
      <c r="O58" s="7"/>
      <c r="P58" s="7"/>
      <c r="Q58" s="7"/>
      <c r="R58" s="7"/>
      <c r="S58" s="7"/>
      <c r="T58" s="7"/>
      <c r="W58" s="7"/>
      <c r="X58" s="7"/>
      <c r="Y58" s="7"/>
      <c r="Z58" s="7"/>
      <c r="AA58" s="7"/>
      <c r="AB58" s="7"/>
      <c r="AC58" s="7"/>
      <c r="AD58" s="7"/>
      <c r="AE58" s="7"/>
      <c r="AF58" s="7"/>
      <c r="AG58" s="7"/>
      <c r="AH58" s="7"/>
      <c r="AI58" s="7"/>
      <c r="AJ58" s="8"/>
    </row>
    <row r="59" spans="1:36" x14ac:dyDescent="0.2">
      <c r="A59" s="19"/>
      <c r="B59" s="7"/>
      <c r="C59" s="7"/>
      <c r="D59" s="7"/>
      <c r="E59" s="7"/>
      <c r="F59" s="7"/>
      <c r="G59" s="7"/>
      <c r="H59" s="7"/>
      <c r="I59" s="7"/>
      <c r="J59" s="7"/>
      <c r="K59" s="7"/>
      <c r="L59" s="7"/>
      <c r="M59" s="7"/>
      <c r="N59" s="7"/>
      <c r="O59" s="7"/>
      <c r="P59" s="7"/>
      <c r="Q59" s="7"/>
      <c r="R59" s="7"/>
      <c r="S59" s="7"/>
      <c r="T59" s="7"/>
      <c r="W59" s="7"/>
      <c r="X59" s="7"/>
      <c r="Y59" s="7"/>
      <c r="Z59" s="7"/>
      <c r="AA59" s="7"/>
      <c r="AB59" s="7"/>
      <c r="AC59" s="7"/>
      <c r="AD59" s="7"/>
      <c r="AE59" s="7"/>
      <c r="AF59" s="7"/>
      <c r="AG59" s="7"/>
      <c r="AH59" s="7"/>
      <c r="AI59" s="7"/>
      <c r="AJ59" s="8"/>
    </row>
    <row r="60" spans="1:36" ht="12.75" customHeight="1" thickBot="1" x14ac:dyDescent="0.25">
      <c r="A60" s="9"/>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1"/>
    </row>
    <row r="61" spans="1:36" x14ac:dyDescent="0.2">
      <c r="A61"/>
      <c r="B61"/>
      <c r="C61"/>
      <c r="D61"/>
      <c r="E61"/>
      <c r="F61"/>
      <c r="G61"/>
      <c r="H61"/>
      <c r="I61"/>
      <c r="J61"/>
      <c r="K61"/>
      <c r="L61"/>
      <c r="M61"/>
      <c r="N61"/>
      <c r="O61"/>
      <c r="P61"/>
      <c r="Q61"/>
      <c r="R61"/>
      <c r="S61"/>
      <c r="T61"/>
      <c r="U61"/>
      <c r="V61"/>
      <c r="W61"/>
      <c r="X61"/>
      <c r="Y61"/>
      <c r="Z61"/>
      <c r="AA61"/>
      <c r="AB61"/>
      <c r="AC61"/>
      <c r="AD61"/>
      <c r="AE61"/>
      <c r="AF61"/>
      <c r="AG61"/>
      <c r="AH61"/>
      <c r="AI61"/>
      <c r="AJ61"/>
    </row>
    <row r="62" spans="1:36"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ht="12.75" customHeight="1"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ht="12.75" customHeight="1" x14ac:dyDescent="0.2"/>
    <row r="66" customFormat="1" ht="12.75" customHeight="1" x14ac:dyDescent="0.2"/>
    <row r="67" customFormat="1" ht="12.75" customHeight="1" x14ac:dyDescent="0.2"/>
    <row r="68" customFormat="1" ht="12.75" customHeight="1" x14ac:dyDescent="0.2"/>
    <row r="69" customFormat="1" ht="12.75" customHeight="1" x14ac:dyDescent="0.2"/>
    <row r="70" customFormat="1" ht="12.75" customHeight="1" x14ac:dyDescent="0.2"/>
    <row r="71" customFormat="1" ht="12.75" customHeight="1" x14ac:dyDescent="0.2"/>
    <row r="72" customFormat="1" ht="12.75" customHeight="1" x14ac:dyDescent="0.2"/>
    <row r="73" customFormat="1" ht="12.75" customHeight="1" x14ac:dyDescent="0.2"/>
    <row r="74" customFormat="1" ht="12.75" customHeight="1" x14ac:dyDescent="0.2"/>
    <row r="75" customFormat="1" ht="12.75" customHeight="1" x14ac:dyDescent="0.2"/>
    <row r="76" customFormat="1" ht="12.75" customHeight="1" x14ac:dyDescent="0.2"/>
    <row r="77" customFormat="1" ht="12.75" customHeight="1" x14ac:dyDescent="0.2"/>
    <row r="78" customFormat="1" ht="12.75" customHeight="1" x14ac:dyDescent="0.2"/>
    <row r="79" customFormat="1" ht="12.75" customHeight="1" x14ac:dyDescent="0.2"/>
    <row r="80" customFormat="1" ht="12.75" customHeight="1" x14ac:dyDescent="0.2"/>
    <row r="81" customFormat="1" ht="12.75" customHeight="1" x14ac:dyDescent="0.2"/>
    <row r="82" customFormat="1" ht="12.75" customHeight="1" x14ac:dyDescent="0.2"/>
    <row r="83" customFormat="1" ht="12.75" customHeight="1" x14ac:dyDescent="0.2"/>
    <row r="84" customFormat="1" ht="12.75" customHeight="1" x14ac:dyDescent="0.2"/>
    <row r="85" customFormat="1" ht="12.75" customHeight="1" x14ac:dyDescent="0.2"/>
    <row r="86" customFormat="1" ht="12.75" customHeight="1" x14ac:dyDescent="0.2"/>
    <row r="87" customFormat="1" ht="12.75" customHeight="1" x14ac:dyDescent="0.2"/>
    <row r="88" customFormat="1" ht="12.75" customHeight="1" x14ac:dyDescent="0.2"/>
    <row r="89" customFormat="1" ht="12.75" customHeight="1" x14ac:dyDescent="0.2"/>
    <row r="90" customFormat="1" ht="12.75" customHeight="1" x14ac:dyDescent="0.2"/>
    <row r="91" customFormat="1" ht="12.75" customHeight="1" x14ac:dyDescent="0.2"/>
    <row r="92" customFormat="1" ht="12.75" customHeight="1" x14ac:dyDescent="0.2"/>
    <row r="93" customFormat="1" ht="12.75" customHeight="1" x14ac:dyDescent="0.2"/>
    <row r="94" customFormat="1" ht="12.75" customHeight="1" x14ac:dyDescent="0.2"/>
    <row r="95" customFormat="1" ht="12.75" customHeight="1" x14ac:dyDescent="0.2"/>
    <row r="96" customFormat="1" ht="12.75" customHeight="1" x14ac:dyDescent="0.2"/>
    <row r="97" customFormat="1" ht="12.75" customHeight="1" x14ac:dyDescent="0.2"/>
    <row r="98" customFormat="1" ht="12.75" customHeight="1" x14ac:dyDescent="0.2"/>
    <row r="99" customFormat="1" ht="12.75" customHeight="1" x14ac:dyDescent="0.2"/>
    <row r="100" customFormat="1" ht="12.75" customHeight="1" x14ac:dyDescent="0.2"/>
    <row r="101" customFormat="1" ht="12.75" customHeight="1" x14ac:dyDescent="0.2"/>
    <row r="102" customFormat="1" ht="12.75" customHeight="1" x14ac:dyDescent="0.2"/>
    <row r="103" customFormat="1" ht="12.75" customHeight="1" x14ac:dyDescent="0.2"/>
    <row r="104" customFormat="1" ht="12.75" customHeight="1" x14ac:dyDescent="0.2"/>
    <row r="105" customFormat="1" ht="12.75" customHeight="1" x14ac:dyDescent="0.2"/>
    <row r="106" customFormat="1" ht="12.75" customHeight="1" x14ac:dyDescent="0.2"/>
    <row r="107" customFormat="1" ht="12.75" customHeight="1" x14ac:dyDescent="0.2"/>
    <row r="108" customFormat="1" ht="12.75" customHeight="1" x14ac:dyDescent="0.2"/>
    <row r="109" customFormat="1" ht="12.75" customHeight="1" x14ac:dyDescent="0.2"/>
    <row r="110" customFormat="1" ht="12.75" customHeight="1" x14ac:dyDescent="0.2"/>
    <row r="111" customFormat="1" ht="12.75" customHeight="1" x14ac:dyDescent="0.2"/>
    <row r="112" customFormat="1" ht="12.75" customHeight="1" x14ac:dyDescent="0.2"/>
    <row r="113" customFormat="1" ht="12.75" customHeight="1" x14ac:dyDescent="0.2"/>
    <row r="114" customFormat="1" ht="12.75" customHeight="1" x14ac:dyDescent="0.2"/>
    <row r="115" customFormat="1" ht="12.75" customHeight="1" x14ac:dyDescent="0.2"/>
    <row r="116" customFormat="1" ht="12.75" customHeight="1" x14ac:dyDescent="0.2"/>
    <row r="117" customFormat="1" ht="12.75" customHeight="1" x14ac:dyDescent="0.2"/>
    <row r="118" customFormat="1" ht="12.75" customHeight="1" x14ac:dyDescent="0.2"/>
    <row r="119" customFormat="1" ht="12.75" customHeight="1" x14ac:dyDescent="0.2"/>
    <row r="120" customFormat="1" ht="12.75" customHeight="1" x14ac:dyDescent="0.2"/>
    <row r="121" customFormat="1" ht="12.75" customHeight="1" x14ac:dyDescent="0.2"/>
    <row r="122" customFormat="1" ht="12.75" customHeight="1" x14ac:dyDescent="0.2"/>
    <row r="123" customFormat="1" ht="12.75" customHeight="1" x14ac:dyDescent="0.2"/>
    <row r="124" customFormat="1" ht="12.75" customHeight="1" x14ac:dyDescent="0.2"/>
    <row r="125" customFormat="1" ht="12.75" customHeight="1" x14ac:dyDescent="0.2"/>
    <row r="126" customFormat="1" ht="12.75" customHeight="1" x14ac:dyDescent="0.2"/>
    <row r="127" customFormat="1" ht="12.75" customHeight="1" x14ac:dyDescent="0.2"/>
    <row r="128" customFormat="1" ht="12.75" customHeight="1" x14ac:dyDescent="0.2"/>
    <row r="129" customFormat="1" ht="12.75" customHeight="1" x14ac:dyDescent="0.2"/>
    <row r="130" customFormat="1" ht="12.75" customHeight="1" x14ac:dyDescent="0.2"/>
    <row r="131" customFormat="1" ht="12.75" customHeight="1" x14ac:dyDescent="0.2"/>
    <row r="132" customFormat="1" ht="12.75" customHeight="1" x14ac:dyDescent="0.2"/>
    <row r="133" customFormat="1" ht="12.75" customHeight="1" x14ac:dyDescent="0.2"/>
    <row r="134" customFormat="1" ht="12.75" customHeight="1" x14ac:dyDescent="0.2"/>
    <row r="135" customFormat="1" ht="12.75" customHeight="1" x14ac:dyDescent="0.2"/>
    <row r="136" customFormat="1" ht="12.75" customHeight="1" x14ac:dyDescent="0.2"/>
    <row r="137" customFormat="1" ht="12.75" customHeight="1" x14ac:dyDescent="0.2"/>
    <row r="138" customFormat="1" ht="12.75" customHeight="1" x14ac:dyDescent="0.2"/>
    <row r="139" customFormat="1" ht="12.75" customHeight="1" x14ac:dyDescent="0.2"/>
    <row r="140" customFormat="1" ht="12.75" customHeight="1" x14ac:dyDescent="0.2"/>
    <row r="141" customFormat="1" ht="12.75" customHeight="1" x14ac:dyDescent="0.2"/>
    <row r="142" customFormat="1" ht="12.75" customHeight="1" x14ac:dyDescent="0.2"/>
    <row r="143" customFormat="1" ht="12.75" customHeight="1" x14ac:dyDescent="0.2"/>
    <row r="144" customFormat="1" ht="12.75" customHeight="1" x14ac:dyDescent="0.2"/>
    <row r="145" customFormat="1" ht="12.75" customHeight="1" x14ac:dyDescent="0.2"/>
    <row r="146" customFormat="1" ht="12.75" customHeight="1" x14ac:dyDescent="0.2"/>
    <row r="147" customFormat="1" ht="12.75" customHeight="1" x14ac:dyDescent="0.2"/>
    <row r="148" customFormat="1" ht="12.75" customHeight="1" x14ac:dyDescent="0.2"/>
    <row r="149" customFormat="1" ht="12.75" customHeight="1" x14ac:dyDescent="0.2"/>
    <row r="150" customFormat="1" ht="12.75" customHeight="1" x14ac:dyDescent="0.2"/>
    <row r="151" customFormat="1" ht="12.75" customHeight="1" x14ac:dyDescent="0.2"/>
    <row r="152" customFormat="1" ht="12.75" customHeight="1" x14ac:dyDescent="0.2"/>
    <row r="153" customFormat="1" ht="12.75" customHeight="1" x14ac:dyDescent="0.2"/>
    <row r="154" customFormat="1" ht="12.75" customHeight="1" x14ac:dyDescent="0.2"/>
    <row r="155" customFormat="1" ht="12.75" customHeight="1" x14ac:dyDescent="0.2"/>
    <row r="156" customFormat="1" ht="12.75" customHeight="1" x14ac:dyDescent="0.2"/>
    <row r="157" customFormat="1" ht="12.75" customHeight="1" x14ac:dyDescent="0.2"/>
    <row r="158" customFormat="1" ht="12.75" customHeight="1" x14ac:dyDescent="0.2"/>
    <row r="159" customFormat="1" ht="12.75" customHeight="1" x14ac:dyDescent="0.2"/>
    <row r="160" customFormat="1" ht="12.75" customHeight="1" x14ac:dyDescent="0.2"/>
    <row r="161" customFormat="1" ht="12.75" customHeight="1" x14ac:dyDescent="0.2"/>
    <row r="162" customFormat="1" ht="12.75" customHeight="1" x14ac:dyDescent="0.2"/>
    <row r="163" customFormat="1" ht="12.75" customHeight="1" x14ac:dyDescent="0.2"/>
    <row r="164" customFormat="1" ht="12.75" customHeight="1" x14ac:dyDescent="0.2"/>
    <row r="165" customFormat="1" ht="12.75" customHeight="1" x14ac:dyDescent="0.2"/>
    <row r="166" customFormat="1" ht="12.75" customHeight="1" x14ac:dyDescent="0.2"/>
    <row r="167" customFormat="1" ht="12.75" customHeight="1" x14ac:dyDescent="0.2"/>
    <row r="168" customFormat="1" ht="12.75" customHeight="1" x14ac:dyDescent="0.2"/>
    <row r="169" customFormat="1" ht="12.75" customHeight="1" x14ac:dyDescent="0.2"/>
    <row r="170" customFormat="1" ht="12.75" customHeight="1" x14ac:dyDescent="0.2"/>
    <row r="171" customFormat="1" ht="12.75" customHeight="1" x14ac:dyDescent="0.2"/>
    <row r="172" customFormat="1" ht="12.75" customHeight="1" x14ac:dyDescent="0.2"/>
    <row r="173" customFormat="1" ht="12.75" customHeight="1" x14ac:dyDescent="0.2"/>
    <row r="174" customFormat="1" ht="12.75" customHeight="1" x14ac:dyDescent="0.2"/>
    <row r="175" customFormat="1" ht="12.75" customHeight="1" x14ac:dyDescent="0.2"/>
    <row r="176" customFormat="1" ht="12.75" customHeight="1" x14ac:dyDescent="0.2"/>
    <row r="177" customFormat="1" ht="12.75" customHeight="1" x14ac:dyDescent="0.2"/>
    <row r="178" customFormat="1" ht="12.75" customHeight="1" x14ac:dyDescent="0.2"/>
    <row r="179" customFormat="1" ht="12.75" customHeight="1" x14ac:dyDescent="0.2"/>
    <row r="180" customFormat="1" ht="12.75" customHeight="1" x14ac:dyDescent="0.2"/>
    <row r="181" customFormat="1" ht="12.75" customHeight="1" x14ac:dyDescent="0.2"/>
    <row r="182" customFormat="1" ht="12.75" customHeight="1" x14ac:dyDescent="0.2"/>
    <row r="183" customFormat="1" ht="12.75" customHeight="1" x14ac:dyDescent="0.2"/>
    <row r="184" customFormat="1" ht="12.75" customHeight="1" x14ac:dyDescent="0.2"/>
    <row r="185" customFormat="1" ht="12.75" customHeight="1" x14ac:dyDescent="0.2"/>
    <row r="186" customFormat="1" ht="12.75" customHeight="1" x14ac:dyDescent="0.2"/>
    <row r="187" customFormat="1" ht="12.75" customHeight="1" x14ac:dyDescent="0.2"/>
    <row r="188" customFormat="1" ht="12.75" customHeight="1" x14ac:dyDescent="0.2"/>
    <row r="189" customFormat="1" ht="12.75" customHeight="1" x14ac:dyDescent="0.2"/>
    <row r="190" customFormat="1" ht="12.75" customHeight="1" x14ac:dyDescent="0.2"/>
    <row r="191" customFormat="1" ht="12.75" customHeight="1" x14ac:dyDescent="0.2"/>
    <row r="192" customFormat="1" ht="12.75" customHeight="1" x14ac:dyDescent="0.2"/>
    <row r="193" customFormat="1" ht="12.75" customHeight="1" x14ac:dyDescent="0.2"/>
    <row r="194" customFormat="1" ht="12.75" customHeight="1" x14ac:dyDescent="0.2"/>
    <row r="195" customFormat="1" ht="12.75" customHeight="1" x14ac:dyDescent="0.2"/>
    <row r="196" customFormat="1" ht="12.75" customHeight="1" x14ac:dyDescent="0.2"/>
    <row r="197" customFormat="1" ht="12.75" customHeight="1" x14ac:dyDescent="0.2"/>
    <row r="198" customFormat="1" ht="12.75" customHeight="1" x14ac:dyDescent="0.2"/>
    <row r="199" customFormat="1" ht="12.75" customHeight="1" x14ac:dyDescent="0.2"/>
    <row r="200" customFormat="1" ht="12.75" customHeight="1" x14ac:dyDescent="0.2"/>
    <row r="201" customFormat="1" ht="12.75" customHeight="1" x14ac:dyDescent="0.2"/>
    <row r="202" customFormat="1" ht="12.75" customHeight="1" x14ac:dyDescent="0.2"/>
    <row r="203" customFormat="1" ht="12.75" customHeight="1" x14ac:dyDescent="0.2"/>
    <row r="204" customFormat="1" ht="12.75" customHeight="1" x14ac:dyDescent="0.2"/>
    <row r="205" customFormat="1" ht="12.75" customHeight="1" x14ac:dyDescent="0.2"/>
    <row r="206" customFormat="1" ht="12.75" customHeight="1" x14ac:dyDescent="0.2"/>
    <row r="207" customFormat="1" ht="12.75" customHeight="1" x14ac:dyDescent="0.2"/>
    <row r="208" customFormat="1" ht="12.75" customHeight="1" x14ac:dyDescent="0.2"/>
    <row r="209" customFormat="1" ht="12.75" customHeight="1" x14ac:dyDescent="0.2"/>
    <row r="210" customFormat="1" ht="12.75" customHeight="1" x14ac:dyDescent="0.2"/>
    <row r="211" customFormat="1" ht="12.75" customHeight="1" x14ac:dyDescent="0.2"/>
    <row r="212" customFormat="1" ht="12.75" customHeight="1" x14ac:dyDescent="0.2"/>
    <row r="213" customFormat="1" ht="12.75" customHeight="1" x14ac:dyDescent="0.2"/>
    <row r="214" customFormat="1" ht="12.75" customHeight="1" x14ac:dyDescent="0.2"/>
    <row r="215" customFormat="1" ht="12.75" customHeight="1" x14ac:dyDescent="0.2"/>
    <row r="216" customFormat="1" ht="12.75" customHeight="1" x14ac:dyDescent="0.2"/>
    <row r="217" customFormat="1" ht="12.75" customHeight="1" x14ac:dyDescent="0.2"/>
    <row r="218" customFormat="1" ht="12.75" customHeight="1" x14ac:dyDescent="0.2"/>
    <row r="219" customFormat="1" ht="12.75" customHeight="1" x14ac:dyDescent="0.2"/>
    <row r="220" customFormat="1" ht="12.75" customHeight="1" x14ac:dyDescent="0.2"/>
    <row r="221" customFormat="1" ht="12.75" customHeight="1" x14ac:dyDescent="0.2"/>
    <row r="222" customFormat="1" ht="12.75" customHeight="1" x14ac:dyDescent="0.2"/>
    <row r="223" customFormat="1" ht="12.75" customHeight="1" x14ac:dyDescent="0.2"/>
    <row r="224" customFormat="1" ht="12.75" customHeight="1" x14ac:dyDescent="0.2"/>
    <row r="225" customFormat="1" ht="12.75" customHeight="1" x14ac:dyDescent="0.2"/>
    <row r="226" customFormat="1" ht="12.75" customHeight="1" x14ac:dyDescent="0.2"/>
    <row r="227" customFormat="1" ht="12.75" customHeight="1" x14ac:dyDescent="0.2"/>
    <row r="228" customFormat="1" ht="12.75" customHeight="1" x14ac:dyDescent="0.2"/>
    <row r="229" customFormat="1" ht="12.75" customHeight="1" x14ac:dyDescent="0.2"/>
    <row r="230" customFormat="1" ht="12.75" customHeight="1" x14ac:dyDescent="0.2"/>
    <row r="231" customFormat="1" ht="12.75" customHeight="1" x14ac:dyDescent="0.2"/>
    <row r="232" customFormat="1" ht="12.75" customHeight="1" x14ac:dyDescent="0.2"/>
    <row r="233" customFormat="1" ht="12.75" customHeight="1" x14ac:dyDescent="0.2"/>
    <row r="234" customFormat="1" ht="12.75" customHeight="1" x14ac:dyDescent="0.2"/>
    <row r="235" customFormat="1" ht="12.75" customHeight="1" x14ac:dyDescent="0.2"/>
    <row r="236" customFormat="1" ht="12.75" customHeight="1" x14ac:dyDescent="0.2"/>
    <row r="237" customFormat="1" ht="12.75" customHeight="1" x14ac:dyDescent="0.2"/>
    <row r="238" customFormat="1" ht="12.75" customHeight="1" x14ac:dyDescent="0.2"/>
    <row r="239" customFormat="1" ht="12.75" customHeight="1" x14ac:dyDescent="0.2"/>
    <row r="240" customFormat="1" ht="12.75" customHeight="1" x14ac:dyDescent="0.2"/>
    <row r="241" spans="1:36" ht="12.75" customHeight="1"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row>
    <row r="242" spans="1:36" ht="12.75" customHeight="1"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row>
    <row r="243" spans="1:36" ht="12.75" customHeight="1"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row>
    <row r="244" spans="1:36" ht="12.75" customHeight="1" x14ac:dyDescent="0.2"/>
    <row r="245" spans="1:36" ht="12.75" customHeight="1" x14ac:dyDescent="0.2"/>
    <row r="246" spans="1:36" ht="12.75" customHeight="1" x14ac:dyDescent="0.2"/>
    <row r="247" spans="1:36" ht="12.75" customHeight="1" x14ac:dyDescent="0.2"/>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sheetData>
  <sheetProtection sheet="1" objects="1" scenarios="1"/>
  <mergeCells count="131">
    <mergeCell ref="O38:S38"/>
    <mergeCell ref="T38:X38"/>
    <mergeCell ref="Y38:AC38"/>
    <mergeCell ref="Y40:AC40"/>
    <mergeCell ref="C26:AD27"/>
    <mergeCell ref="J32:AC32"/>
    <mergeCell ref="J33:N33"/>
    <mergeCell ref="O33:S33"/>
    <mergeCell ref="T33:X33"/>
    <mergeCell ref="Y33:AC33"/>
    <mergeCell ref="E32:I34"/>
    <mergeCell ref="Y34:AC34"/>
    <mergeCell ref="Y35:AC35"/>
    <mergeCell ref="Y36:AC36"/>
    <mergeCell ref="O34:S34"/>
    <mergeCell ref="T34:X34"/>
    <mergeCell ref="O39:S39"/>
    <mergeCell ref="O37:S37"/>
    <mergeCell ref="E44:I44"/>
    <mergeCell ref="J44:N44"/>
    <mergeCell ref="O44:S44"/>
    <mergeCell ref="T44:X44"/>
    <mergeCell ref="Y44:AC44"/>
    <mergeCell ref="E37:I37"/>
    <mergeCell ref="E39:I39"/>
    <mergeCell ref="E43:I43"/>
    <mergeCell ref="J37:N37"/>
    <mergeCell ref="J39:N39"/>
    <mergeCell ref="E40:I40"/>
    <mergeCell ref="E42:I42"/>
    <mergeCell ref="O42:S42"/>
    <mergeCell ref="T42:X42"/>
    <mergeCell ref="E41:I41"/>
    <mergeCell ref="J41:N41"/>
    <mergeCell ref="O41:S41"/>
    <mergeCell ref="T41:X41"/>
    <mergeCell ref="J40:N40"/>
    <mergeCell ref="O40:S40"/>
    <mergeCell ref="E38:I38"/>
    <mergeCell ref="J38:N38"/>
    <mergeCell ref="J43:N43"/>
    <mergeCell ref="O43:S43"/>
    <mergeCell ref="C24:AG24"/>
    <mergeCell ref="Y37:AC37"/>
    <mergeCell ref="AB17:AG17"/>
    <mergeCell ref="L19:U19"/>
    <mergeCell ref="V18:AA18"/>
    <mergeCell ref="E36:I36"/>
    <mergeCell ref="J36:N36"/>
    <mergeCell ref="O36:S36"/>
    <mergeCell ref="T36:X36"/>
    <mergeCell ref="E35:I35"/>
    <mergeCell ref="AB19:AG19"/>
    <mergeCell ref="AB18:AG18"/>
    <mergeCell ref="AB21:AG21"/>
    <mergeCell ref="AB20:AG20"/>
    <mergeCell ref="J35:N35"/>
    <mergeCell ref="J34:N34"/>
    <mergeCell ref="V21:AA21"/>
    <mergeCell ref="V20:AA20"/>
    <mergeCell ref="V19:AA19"/>
    <mergeCell ref="L21:U21"/>
    <mergeCell ref="L20:U20"/>
    <mergeCell ref="J42:N42"/>
    <mergeCell ref="T39:X39"/>
    <mergeCell ref="Y3:AB3"/>
    <mergeCell ref="X2:AI2"/>
    <mergeCell ref="A1:R2"/>
    <mergeCell ref="E46:AC47"/>
    <mergeCell ref="V1:AI1"/>
    <mergeCell ref="V13:AG13"/>
    <mergeCell ref="B12:K12"/>
    <mergeCell ref="G15:K15"/>
    <mergeCell ref="B30:AG30"/>
    <mergeCell ref="A6:AH6"/>
    <mergeCell ref="AG5:AH5"/>
    <mergeCell ref="S2:W2"/>
    <mergeCell ref="T43:X43"/>
    <mergeCell ref="Y43:AC43"/>
    <mergeCell ref="Y41:AC41"/>
    <mergeCell ref="Y39:AC39"/>
    <mergeCell ref="Y42:AC42"/>
    <mergeCell ref="T40:X40"/>
    <mergeCell ref="T37:X37"/>
    <mergeCell ref="G19:K19"/>
    <mergeCell ref="T35:X35"/>
    <mergeCell ref="O35:S35"/>
    <mergeCell ref="V12:AG12"/>
    <mergeCell ref="B10:AG10"/>
    <mergeCell ref="AC4:AE4"/>
    <mergeCell ref="Q5:AB5"/>
    <mergeCell ref="AC5:AE5"/>
    <mergeCell ref="V14:AA14"/>
    <mergeCell ref="AB14:AG14"/>
    <mergeCell ref="G20:K20"/>
    <mergeCell ref="B13:F13"/>
    <mergeCell ref="G13:K13"/>
    <mergeCell ref="L12:U12"/>
    <mergeCell ref="L13:U13"/>
    <mergeCell ref="B14:F14"/>
    <mergeCell ref="G14:K14"/>
    <mergeCell ref="L14:U14"/>
    <mergeCell ref="L18:U18"/>
    <mergeCell ref="A3:R4"/>
    <mergeCell ref="I5:P5"/>
    <mergeCell ref="S4:W4"/>
    <mergeCell ref="AF3:AI3"/>
    <mergeCell ref="AF4:AI4"/>
    <mergeCell ref="S3:X3"/>
    <mergeCell ref="AC3:AE3"/>
    <mergeCell ref="X4:AB4"/>
    <mergeCell ref="AB16:AG16"/>
    <mergeCell ref="AB15:AG15"/>
    <mergeCell ref="C23:AG23"/>
    <mergeCell ref="L16:U16"/>
    <mergeCell ref="L15:U15"/>
    <mergeCell ref="L17:U17"/>
    <mergeCell ref="V17:AA17"/>
    <mergeCell ref="V16:AA16"/>
    <mergeCell ref="V15:AA15"/>
    <mergeCell ref="G16:K16"/>
    <mergeCell ref="B21:F21"/>
    <mergeCell ref="B20:F20"/>
    <mergeCell ref="B19:F19"/>
    <mergeCell ref="B18:F18"/>
    <mergeCell ref="B17:F17"/>
    <mergeCell ref="B16:F16"/>
    <mergeCell ref="B15:F15"/>
    <mergeCell ref="G21:K21"/>
    <mergeCell ref="G18:K18"/>
    <mergeCell ref="G17:K17"/>
  </mergeCells>
  <phoneticPr fontId="0" type="noConversion"/>
  <printOptions horizontalCentered="1" verticalCentered="1"/>
  <pageMargins left="0.75" right="0" top="0" bottom="0" header="0" footer="0"/>
  <pageSetup orientation="portrait" r:id="rId1"/>
  <headerFooter alignWithMargins="0"/>
  <rowBreaks count="1" manualBreakCount="1">
    <brk id="60" max="3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AW50"/>
  <sheetViews>
    <sheetView view="pageBreakPreview" zoomScaleNormal="100" zoomScaleSheetLayoutView="100" workbookViewId="0">
      <selection activeCell="BC10" sqref="BC10"/>
    </sheetView>
  </sheetViews>
  <sheetFormatPr defaultRowHeight="15" x14ac:dyDescent="0.25"/>
  <cols>
    <col min="1" max="51" width="2.7109375" style="90" customWidth="1"/>
    <col min="52" max="16384" width="9.140625" style="90"/>
  </cols>
  <sheetData>
    <row r="1" spans="1:49" ht="16.5" customHeight="1" x14ac:dyDescent="0.25">
      <c r="A1" s="350" t="s">
        <v>291</v>
      </c>
      <c r="B1" s="350"/>
      <c r="C1" s="350"/>
      <c r="D1" s="350"/>
      <c r="E1" s="350"/>
      <c r="F1" s="350"/>
      <c r="G1" s="350"/>
      <c r="H1" s="350"/>
      <c r="I1" s="350"/>
      <c r="J1" s="350"/>
      <c r="K1" s="350"/>
      <c r="L1" s="350"/>
      <c r="M1" s="350"/>
      <c r="N1" s="350"/>
      <c r="O1" s="345" t="s">
        <v>290</v>
      </c>
      <c r="P1" s="345"/>
      <c r="Q1" s="345"/>
      <c r="R1" s="345"/>
      <c r="S1" s="345"/>
      <c r="T1" s="344"/>
      <c r="U1" s="344"/>
      <c r="V1" s="344"/>
      <c r="W1" s="344"/>
      <c r="X1" s="344"/>
      <c r="Y1" s="344"/>
      <c r="Z1" s="344"/>
      <c r="AA1" s="344"/>
      <c r="AB1" s="344"/>
      <c r="AC1" s="344"/>
      <c r="AD1" s="344"/>
      <c r="AE1" s="344"/>
      <c r="AF1" s="344"/>
      <c r="AG1" s="344"/>
      <c r="AH1" s="344"/>
      <c r="AI1" s="344"/>
      <c r="AK1" s="346" t="s">
        <v>1</v>
      </c>
      <c r="AL1" s="346"/>
      <c r="AM1" s="346"/>
      <c r="AN1" s="346"/>
      <c r="AO1" s="346"/>
      <c r="AP1" s="346"/>
      <c r="AQ1" s="346"/>
      <c r="AR1" s="344"/>
      <c r="AS1" s="344"/>
      <c r="AT1" s="344"/>
      <c r="AU1" s="344"/>
    </row>
    <row r="2" spans="1:49" ht="16.5" customHeight="1" x14ac:dyDescent="0.25">
      <c r="A2" s="350"/>
      <c r="B2" s="350"/>
      <c r="C2" s="350"/>
      <c r="D2" s="350"/>
      <c r="E2" s="350"/>
      <c r="F2" s="350"/>
      <c r="G2" s="350"/>
      <c r="H2" s="350"/>
      <c r="I2" s="350"/>
      <c r="J2" s="350"/>
      <c r="K2" s="350"/>
      <c r="L2" s="350"/>
      <c r="M2" s="350"/>
      <c r="N2" s="350"/>
      <c r="O2" s="345" t="s">
        <v>289</v>
      </c>
      <c r="P2" s="345"/>
      <c r="Q2" s="345"/>
      <c r="R2" s="345"/>
      <c r="S2" s="345"/>
      <c r="T2" s="345"/>
      <c r="U2" s="345"/>
      <c r="V2" s="345"/>
      <c r="W2" s="345"/>
      <c r="X2" s="345"/>
      <c r="Y2" s="345"/>
      <c r="Z2" s="345"/>
      <c r="AA2" s="344"/>
      <c r="AB2" s="344"/>
      <c r="AC2" s="344"/>
      <c r="AD2" s="344"/>
      <c r="AE2" s="344"/>
      <c r="AF2" s="344"/>
      <c r="AG2" s="344"/>
      <c r="AH2" s="344"/>
      <c r="AI2" s="344"/>
      <c r="AJ2" s="344"/>
      <c r="AK2" s="344"/>
      <c r="AL2" s="344"/>
      <c r="AM2" s="344"/>
      <c r="AN2" s="344"/>
      <c r="AO2" s="344"/>
      <c r="AP2" s="344"/>
      <c r="AQ2" s="344"/>
      <c r="AR2" s="344"/>
      <c r="AS2" s="344"/>
      <c r="AT2" s="344"/>
      <c r="AU2" s="344"/>
    </row>
    <row r="3" spans="1:49" ht="16.5" customHeight="1" x14ac:dyDescent="0.25">
      <c r="A3" s="350"/>
      <c r="B3" s="350"/>
      <c r="C3" s="350"/>
      <c r="D3" s="350"/>
      <c r="E3" s="350"/>
      <c r="F3" s="350"/>
      <c r="G3" s="350"/>
      <c r="H3" s="350"/>
      <c r="I3" s="350"/>
      <c r="J3" s="350"/>
      <c r="K3" s="350"/>
      <c r="L3" s="350"/>
      <c r="M3" s="350"/>
      <c r="N3" s="350"/>
      <c r="O3" s="345" t="s">
        <v>288</v>
      </c>
      <c r="P3" s="345"/>
      <c r="Q3" s="345"/>
      <c r="R3" s="344"/>
      <c r="S3" s="344"/>
      <c r="T3" s="344"/>
      <c r="U3" s="344"/>
      <c r="V3" s="344"/>
      <c r="W3" s="344"/>
      <c r="AL3" s="346" t="s">
        <v>287</v>
      </c>
      <c r="AM3" s="346"/>
      <c r="AN3" s="346"/>
      <c r="AO3" s="346"/>
      <c r="AP3" s="344"/>
      <c r="AQ3" s="344"/>
      <c r="AR3" s="346" t="s">
        <v>8</v>
      </c>
      <c r="AS3" s="346"/>
      <c r="AT3" s="344"/>
      <c r="AU3" s="344"/>
    </row>
    <row r="4" spans="1:49" s="96" customFormat="1" ht="4.5" customHeight="1" thickBot="1" x14ac:dyDescent="0.3">
      <c r="A4" s="351"/>
      <c r="B4" s="351"/>
      <c r="C4" s="351"/>
      <c r="D4" s="351"/>
      <c r="E4" s="351"/>
      <c r="F4" s="351"/>
      <c r="G4" s="351"/>
      <c r="H4" s="351"/>
      <c r="I4" s="351"/>
      <c r="J4" s="351"/>
      <c r="K4" s="351"/>
      <c r="L4" s="351"/>
      <c r="M4" s="351"/>
      <c r="N4" s="351"/>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row>
    <row r="5" spans="1:49" ht="4.5" customHeight="1" thickTop="1" x14ac:dyDescent="0.25"/>
    <row r="6" spans="1:49" ht="16.5" customHeight="1" x14ac:dyDescent="0.25">
      <c r="B6" s="345" t="s">
        <v>286</v>
      </c>
      <c r="C6" s="345"/>
      <c r="D6" s="345"/>
      <c r="E6" s="345"/>
      <c r="F6" s="345"/>
      <c r="G6" s="345"/>
      <c r="H6" s="345"/>
      <c r="I6" s="345"/>
      <c r="J6" s="345"/>
      <c r="K6" s="345"/>
      <c r="L6" s="345"/>
      <c r="M6" s="345"/>
      <c r="N6" s="345"/>
      <c r="O6" s="345"/>
      <c r="P6" s="345"/>
      <c r="Q6" s="345"/>
      <c r="R6" s="345"/>
      <c r="S6" s="345"/>
      <c r="T6" s="345"/>
      <c r="U6" s="345"/>
      <c r="V6" s="345"/>
      <c r="W6" s="345"/>
      <c r="X6" s="344"/>
      <c r="Y6" s="344"/>
      <c r="Z6" s="344"/>
      <c r="AA6" s="344"/>
      <c r="AB6" s="344"/>
      <c r="AC6" s="344"/>
      <c r="AD6" s="344"/>
      <c r="AE6" s="344"/>
      <c r="AF6" s="344"/>
      <c r="AG6" s="344"/>
      <c r="AH6" s="344"/>
      <c r="AI6" s="344"/>
      <c r="AJ6" s="344"/>
      <c r="AK6" s="344"/>
      <c r="AL6" s="344"/>
      <c r="AM6" s="344"/>
      <c r="AN6" s="344"/>
      <c r="AO6" s="344"/>
      <c r="AP6" s="344"/>
      <c r="AQ6" s="344"/>
      <c r="AR6" s="344"/>
      <c r="AS6" s="344"/>
      <c r="AT6" s="344"/>
      <c r="AU6" s="344"/>
    </row>
    <row r="7" spans="1:49" ht="16.5" customHeight="1" x14ac:dyDescent="0.25">
      <c r="B7" s="345" t="s">
        <v>285</v>
      </c>
      <c r="C7" s="345"/>
      <c r="D7" s="345"/>
      <c r="E7" s="345"/>
      <c r="F7" s="345"/>
      <c r="G7" s="345"/>
      <c r="H7" s="345"/>
      <c r="I7" s="345"/>
      <c r="J7" s="344"/>
      <c r="K7" s="344"/>
      <c r="L7" s="344"/>
      <c r="M7" s="344"/>
      <c r="N7" s="344"/>
      <c r="O7" s="344"/>
      <c r="P7" s="344"/>
      <c r="AI7" s="346" t="s">
        <v>284</v>
      </c>
      <c r="AJ7" s="346"/>
      <c r="AK7" s="346"/>
      <c r="AL7" s="346"/>
      <c r="AM7" s="346"/>
      <c r="AN7" s="344"/>
      <c r="AO7" s="344"/>
      <c r="AP7" s="344"/>
      <c r="AQ7" s="346" t="s">
        <v>283</v>
      </c>
      <c r="AR7" s="346"/>
      <c r="AS7" s="344"/>
      <c r="AT7" s="344"/>
      <c r="AU7" s="344"/>
    </row>
    <row r="8" spans="1:49" ht="6" customHeight="1" x14ac:dyDescent="0.25"/>
    <row r="9" spans="1:49" ht="17.25" customHeight="1" x14ac:dyDescent="0.25">
      <c r="D9" s="95"/>
      <c r="E9" s="95"/>
      <c r="F9" s="95"/>
      <c r="G9" s="337" t="s">
        <v>282</v>
      </c>
      <c r="H9" s="337"/>
      <c r="I9" s="337"/>
      <c r="J9" s="337"/>
      <c r="K9" s="337"/>
      <c r="L9" s="348" t="s">
        <v>81</v>
      </c>
      <c r="M9" s="337"/>
      <c r="N9" s="337"/>
      <c r="O9" s="337"/>
      <c r="P9" s="337"/>
      <c r="Q9" s="348" t="s">
        <v>301</v>
      </c>
      <c r="R9" s="337"/>
      <c r="S9" s="337"/>
      <c r="T9" s="337"/>
      <c r="U9" s="337"/>
      <c r="V9" s="337" t="s">
        <v>281</v>
      </c>
      <c r="W9" s="337"/>
      <c r="X9" s="337"/>
      <c r="Y9" s="337"/>
      <c r="Z9" s="337"/>
      <c r="AA9" s="337"/>
      <c r="AB9" s="337" t="s">
        <v>280</v>
      </c>
      <c r="AC9" s="337"/>
      <c r="AD9" s="337"/>
      <c r="AE9" s="337"/>
      <c r="AF9" s="337"/>
      <c r="AG9" s="337"/>
      <c r="AH9" s="337"/>
      <c r="AI9" s="337" t="s">
        <v>279</v>
      </c>
      <c r="AJ9" s="337"/>
      <c r="AK9" s="337"/>
      <c r="AL9" s="337"/>
      <c r="AM9" s="337"/>
      <c r="AN9" s="337"/>
      <c r="AO9" s="337"/>
      <c r="AP9" s="337"/>
      <c r="AQ9" s="337" t="s">
        <v>278</v>
      </c>
      <c r="AR9" s="337"/>
      <c r="AS9" s="337"/>
      <c r="AT9" s="337"/>
      <c r="AU9" s="337"/>
      <c r="AV9" s="337"/>
    </row>
    <row r="10" spans="1:49" ht="12.75" customHeight="1" x14ac:dyDescent="0.25">
      <c r="B10" s="167" t="s">
        <v>277</v>
      </c>
      <c r="C10" s="168"/>
      <c r="D10" s="168"/>
      <c r="E10" s="168"/>
      <c r="F10" s="168"/>
      <c r="G10" s="347" t="s">
        <v>304</v>
      </c>
      <c r="H10" s="336"/>
      <c r="I10" s="336"/>
      <c r="J10" s="336"/>
      <c r="K10" s="336"/>
      <c r="L10" s="347" t="s">
        <v>303</v>
      </c>
      <c r="M10" s="336"/>
      <c r="N10" s="336"/>
      <c r="O10" s="336"/>
      <c r="P10" s="336"/>
      <c r="Q10" s="347" t="s">
        <v>302</v>
      </c>
      <c r="R10" s="336"/>
      <c r="S10" s="336"/>
      <c r="T10" s="336"/>
      <c r="U10" s="336"/>
      <c r="V10" s="336" t="s">
        <v>276</v>
      </c>
      <c r="W10" s="336"/>
      <c r="X10" s="336"/>
      <c r="Y10" s="336"/>
      <c r="Z10" s="336"/>
      <c r="AA10" s="336"/>
      <c r="AB10" s="336"/>
      <c r="AC10" s="336"/>
      <c r="AD10" s="336"/>
      <c r="AE10" s="336"/>
      <c r="AF10" s="336"/>
      <c r="AG10" s="336"/>
      <c r="AH10" s="336"/>
      <c r="AI10" s="336" t="s">
        <v>275</v>
      </c>
      <c r="AJ10" s="336"/>
      <c r="AK10" s="336"/>
      <c r="AL10" s="336"/>
      <c r="AM10" s="336"/>
      <c r="AN10" s="336"/>
      <c r="AO10" s="336"/>
      <c r="AP10" s="336"/>
      <c r="AQ10" s="336"/>
      <c r="AR10" s="336"/>
      <c r="AS10" s="336"/>
      <c r="AT10" s="336"/>
      <c r="AU10" s="336"/>
      <c r="AV10" s="336"/>
    </row>
    <row r="11" spans="1:49" ht="6" customHeight="1" x14ac:dyDescent="0.25">
      <c r="D11" s="95"/>
      <c r="E11" s="95"/>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row>
    <row r="12" spans="1:49" ht="12.75" customHeight="1" x14ac:dyDescent="0.25">
      <c r="B12" s="95"/>
      <c r="C12" s="95"/>
      <c r="D12" s="95"/>
      <c r="E12" s="95"/>
      <c r="F12" s="95"/>
      <c r="G12" s="95"/>
      <c r="H12" s="340" t="s">
        <v>274</v>
      </c>
      <c r="I12" s="341"/>
      <c r="J12" s="341"/>
      <c r="K12" s="341"/>
      <c r="L12" s="341"/>
      <c r="M12" s="337" t="s">
        <v>273</v>
      </c>
      <c r="N12" s="337"/>
      <c r="O12" s="337"/>
      <c r="P12" s="337"/>
      <c r="Q12" s="337"/>
      <c r="R12" s="337" t="s">
        <v>272</v>
      </c>
      <c r="S12" s="337"/>
      <c r="T12" s="337"/>
      <c r="U12" s="337"/>
      <c r="V12" s="337"/>
      <c r="W12" s="337"/>
      <c r="X12" s="337"/>
      <c r="Y12" s="340" t="s">
        <v>271</v>
      </c>
      <c r="Z12" s="341"/>
      <c r="AA12" s="341"/>
      <c r="AB12" s="341"/>
      <c r="AC12" s="341"/>
      <c r="AD12" s="341"/>
      <c r="AE12" s="341"/>
      <c r="AF12" s="337" t="s">
        <v>270</v>
      </c>
      <c r="AG12" s="337"/>
      <c r="AH12" s="337"/>
      <c r="AI12" s="337"/>
      <c r="AJ12" s="337"/>
      <c r="AK12" s="337"/>
      <c r="AL12" s="337" t="s">
        <v>269</v>
      </c>
      <c r="AM12" s="337"/>
      <c r="AN12" s="337"/>
      <c r="AO12" s="337"/>
      <c r="AP12" s="337"/>
      <c r="AQ12" s="338" t="s">
        <v>268</v>
      </c>
      <c r="AR12" s="338"/>
      <c r="AS12" s="338"/>
      <c r="AT12" s="338"/>
      <c r="AU12" s="338"/>
      <c r="AV12" s="338"/>
    </row>
    <row r="13" spans="1:49" ht="12.75" customHeight="1" x14ac:dyDescent="0.25">
      <c r="B13" s="337" t="s">
        <v>267</v>
      </c>
      <c r="C13" s="337"/>
      <c r="D13" s="337"/>
      <c r="E13" s="337"/>
      <c r="F13" s="337"/>
      <c r="G13" s="337"/>
      <c r="H13" s="342"/>
      <c r="I13" s="343"/>
      <c r="J13" s="343"/>
      <c r="K13" s="343"/>
      <c r="L13" s="343"/>
      <c r="M13" s="336" t="s">
        <v>265</v>
      </c>
      <c r="N13" s="336"/>
      <c r="O13" s="336"/>
      <c r="P13" s="336"/>
      <c r="Q13" s="336"/>
      <c r="R13" s="336" t="s">
        <v>264</v>
      </c>
      <c r="S13" s="336"/>
      <c r="T13" s="336"/>
      <c r="U13" s="336"/>
      <c r="V13" s="336"/>
      <c r="W13" s="336"/>
      <c r="X13" s="336"/>
      <c r="Y13" s="342" t="s">
        <v>263</v>
      </c>
      <c r="Z13" s="343"/>
      <c r="AA13" s="343"/>
      <c r="AB13" s="343"/>
      <c r="AC13" s="343"/>
      <c r="AD13" s="343"/>
      <c r="AE13" s="343"/>
      <c r="AF13" s="336"/>
      <c r="AG13" s="336"/>
      <c r="AH13" s="336"/>
      <c r="AI13" s="336"/>
      <c r="AJ13" s="336"/>
      <c r="AK13" s="336"/>
      <c r="AL13" s="336" t="s">
        <v>262</v>
      </c>
      <c r="AM13" s="336"/>
      <c r="AN13" s="336"/>
      <c r="AO13" s="336"/>
      <c r="AP13" s="336"/>
      <c r="AQ13" s="339"/>
      <c r="AR13" s="339"/>
      <c r="AS13" s="339"/>
      <c r="AT13" s="339"/>
      <c r="AU13" s="339"/>
      <c r="AV13" s="339"/>
    </row>
    <row r="14" spans="1:49" ht="12.75" customHeight="1" x14ac:dyDescent="0.25">
      <c r="B14" s="337" t="s">
        <v>266</v>
      </c>
      <c r="C14" s="337"/>
      <c r="D14" s="337"/>
      <c r="E14" s="337"/>
      <c r="F14" s="337"/>
      <c r="G14" s="337"/>
      <c r="H14" s="342"/>
      <c r="I14" s="343"/>
      <c r="J14" s="343"/>
      <c r="K14" s="343"/>
      <c r="L14" s="343"/>
      <c r="M14" s="336" t="s">
        <v>265</v>
      </c>
      <c r="N14" s="336"/>
      <c r="O14" s="336"/>
      <c r="P14" s="336"/>
      <c r="Q14" s="336"/>
      <c r="R14" s="336" t="s">
        <v>264</v>
      </c>
      <c r="S14" s="336"/>
      <c r="T14" s="336"/>
      <c r="U14" s="336"/>
      <c r="V14" s="336"/>
      <c r="W14" s="336"/>
      <c r="X14" s="336"/>
      <c r="Y14" s="342" t="s">
        <v>263</v>
      </c>
      <c r="Z14" s="343"/>
      <c r="AA14" s="343"/>
      <c r="AB14" s="343"/>
      <c r="AC14" s="343"/>
      <c r="AD14" s="343"/>
      <c r="AE14" s="343"/>
      <c r="AF14" s="336"/>
      <c r="AG14" s="336"/>
      <c r="AH14" s="336"/>
      <c r="AI14" s="336"/>
      <c r="AJ14" s="336"/>
      <c r="AK14" s="336"/>
      <c r="AL14" s="336" t="s">
        <v>262</v>
      </c>
      <c r="AM14" s="336"/>
      <c r="AN14" s="336"/>
      <c r="AO14" s="336"/>
      <c r="AP14" s="336"/>
      <c r="AQ14" s="339"/>
      <c r="AR14" s="339"/>
      <c r="AS14" s="339"/>
      <c r="AT14" s="339"/>
      <c r="AU14" s="339"/>
      <c r="AV14" s="339"/>
    </row>
    <row r="15" spans="1:49" ht="12.75" customHeight="1" x14ac:dyDescent="0.25"/>
    <row r="16" spans="1:49" ht="12.75" customHeight="1" x14ac:dyDescent="0.25">
      <c r="C16" s="335" t="s">
        <v>261</v>
      </c>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row>
    <row r="17" spans="3:47" ht="12.75" customHeight="1" x14ac:dyDescent="0.2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row>
    <row r="18" spans="3:47" ht="12.75" customHeight="1" x14ac:dyDescent="0.2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row>
    <row r="19" spans="3:47" ht="12.75" customHeight="1" x14ac:dyDescent="0.25">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row>
    <row r="20" spans="3:47" ht="12.75" customHeight="1" x14ac:dyDescent="0.25">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row>
    <row r="21" spans="3:47" ht="12.75" customHeight="1" x14ac:dyDescent="0.25"/>
    <row r="22" spans="3:47" ht="12.75" customHeight="1" x14ac:dyDescent="0.25"/>
    <row r="23" spans="3:47" ht="12.75" customHeight="1" x14ac:dyDescent="0.25"/>
    <row r="24" spans="3:47" ht="12.75" customHeight="1" x14ac:dyDescent="0.25"/>
    <row r="25" spans="3:47" ht="12.75" customHeight="1" x14ac:dyDescent="0.25"/>
    <row r="26" spans="3:47" ht="12.75" customHeight="1" x14ac:dyDescent="0.25"/>
    <row r="27" spans="3:47" ht="12.75" customHeight="1" x14ac:dyDescent="0.25"/>
    <row r="28" spans="3:47" ht="12.75" customHeight="1" x14ac:dyDescent="0.25"/>
    <row r="29" spans="3:47" ht="12.75" customHeight="1" x14ac:dyDescent="0.25"/>
    <row r="30" spans="3:47" ht="12.75" customHeight="1" x14ac:dyDescent="0.25"/>
    <row r="31" spans="3:47" ht="12.75" customHeight="1" x14ac:dyDescent="0.25"/>
    <row r="32" spans="3:47" ht="12.75" customHeight="1" x14ac:dyDescent="0.25"/>
    <row r="33" spans="2:48" ht="12.75" customHeight="1" x14ac:dyDescent="0.25"/>
    <row r="34" spans="2:48" ht="12.75" customHeight="1" x14ac:dyDescent="0.25"/>
    <row r="35" spans="2:48" ht="12.75" customHeight="1" x14ac:dyDescent="0.25"/>
    <row r="36" spans="2:48" ht="12.75" customHeight="1" x14ac:dyDescent="0.25">
      <c r="V36" s="98"/>
    </row>
    <row r="37" spans="2:48" ht="12.75" customHeight="1" x14ac:dyDescent="0.25"/>
    <row r="38" spans="2:48" ht="12.75" customHeight="1" x14ac:dyDescent="0.25"/>
    <row r="39" spans="2:48" ht="12.75" customHeight="1" x14ac:dyDescent="0.25">
      <c r="B39" s="90" t="s">
        <v>260</v>
      </c>
      <c r="P39" s="344" t="s">
        <v>259</v>
      </c>
      <c r="Q39" s="344"/>
      <c r="R39" s="344"/>
      <c r="S39" s="344"/>
      <c r="T39" s="344"/>
    </row>
    <row r="40" spans="2:48" ht="12.75" customHeight="1" x14ac:dyDescent="0.25">
      <c r="B40" s="345" t="s">
        <v>258</v>
      </c>
      <c r="C40" s="345"/>
      <c r="D40" s="345"/>
      <c r="E40" s="345"/>
      <c r="F40" s="345"/>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4"/>
      <c r="AL40" s="344"/>
      <c r="AM40" s="344"/>
      <c r="AN40" s="344"/>
      <c r="AO40" s="344"/>
      <c r="AP40" s="344"/>
      <c r="AQ40" s="344"/>
      <c r="AR40" s="344"/>
      <c r="AS40" s="344"/>
      <c r="AT40" s="344"/>
      <c r="AU40" s="344"/>
      <c r="AV40" s="344"/>
    </row>
    <row r="41" spans="2:48" ht="12.75" customHeight="1" x14ac:dyDescent="0.25">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4"/>
      <c r="AL41" s="344"/>
      <c r="AM41" s="344"/>
      <c r="AN41" s="344"/>
      <c r="AO41" s="344"/>
      <c r="AP41" s="344"/>
      <c r="AQ41" s="344"/>
      <c r="AR41" s="344"/>
      <c r="AS41" s="344"/>
      <c r="AT41" s="344"/>
      <c r="AU41" s="344"/>
      <c r="AV41" s="344"/>
    </row>
    <row r="42" spans="2:48" ht="12.75" customHeight="1" x14ac:dyDescent="0.25">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49"/>
      <c r="AL42" s="349"/>
      <c r="AM42" s="349"/>
      <c r="AN42" s="349"/>
      <c r="AO42" s="349"/>
      <c r="AP42" s="349"/>
      <c r="AQ42" s="349"/>
      <c r="AR42" s="349"/>
      <c r="AS42" s="349"/>
      <c r="AT42" s="349"/>
      <c r="AU42" s="349"/>
      <c r="AV42" s="349"/>
    </row>
    <row r="43" spans="2:48" ht="12.75" customHeight="1" x14ac:dyDescent="0.25">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6"/>
      <c r="AL43" s="346"/>
      <c r="AM43" s="346"/>
      <c r="AN43" s="346"/>
      <c r="AO43" s="346"/>
      <c r="AP43" s="346"/>
      <c r="AQ43" s="346"/>
    </row>
    <row r="44" spans="2:48" ht="12.75" customHeight="1" x14ac:dyDescent="0.25">
      <c r="B44" s="93" t="s">
        <v>257</v>
      </c>
      <c r="C44" s="92"/>
      <c r="D44" s="92"/>
      <c r="E44" s="92"/>
      <c r="F44" s="92"/>
      <c r="G44" s="92"/>
    </row>
    <row r="45" spans="2:48" ht="12.75" customHeight="1" x14ac:dyDescent="0.25">
      <c r="B45" s="93" t="s">
        <v>256</v>
      </c>
      <c r="C45" s="92"/>
      <c r="D45" s="92"/>
      <c r="E45" s="92"/>
      <c r="F45" s="92"/>
      <c r="G45" s="92"/>
    </row>
    <row r="46" spans="2:48" ht="12.75" customHeight="1" x14ac:dyDescent="0.25">
      <c r="B46" s="93" t="s">
        <v>255</v>
      </c>
      <c r="C46" s="92"/>
      <c r="D46" s="92"/>
      <c r="E46" s="92"/>
      <c r="F46" s="92"/>
      <c r="G46" s="92"/>
    </row>
    <row r="47" spans="2:48" ht="12.75" customHeight="1" x14ac:dyDescent="0.35">
      <c r="B47" s="91" t="s">
        <v>254</v>
      </c>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row>
    <row r="48" spans="2:48" ht="12.75" customHeight="1" x14ac:dyDescent="0.25"/>
    <row r="49" ht="12.75" customHeight="1" x14ac:dyDescent="0.25"/>
    <row r="50" ht="12.75" customHeight="1" x14ac:dyDescent="0.25"/>
  </sheetData>
  <mergeCells count="65">
    <mergeCell ref="G9:K9"/>
    <mergeCell ref="G10:K10"/>
    <mergeCell ref="A1:N4"/>
    <mergeCell ref="V10:AA10"/>
    <mergeCell ref="AB9:AH9"/>
    <mergeCell ref="L10:P10"/>
    <mergeCell ref="L9:P9"/>
    <mergeCell ref="V9:AA9"/>
    <mergeCell ref="B41:AV41"/>
    <mergeCell ref="G40:AV40"/>
    <mergeCell ref="B42:AV42"/>
    <mergeCell ref="T1:AI1"/>
    <mergeCell ref="AA2:AU2"/>
    <mergeCell ref="X6:AU6"/>
    <mergeCell ref="AN7:AP7"/>
    <mergeCell ref="AS7:AU7"/>
    <mergeCell ref="R13:X13"/>
    <mergeCell ref="R14:X14"/>
    <mergeCell ref="B14:G14"/>
    <mergeCell ref="B13:G13"/>
    <mergeCell ref="M13:Q13"/>
    <mergeCell ref="M14:Q14"/>
    <mergeCell ref="H12:L12"/>
    <mergeCell ref="B6:W6"/>
    <mergeCell ref="B43:AQ43"/>
    <mergeCell ref="B7:I7"/>
    <mergeCell ref="B40:F40"/>
    <mergeCell ref="AQ7:AR7"/>
    <mergeCell ref="AI7:AM7"/>
    <mergeCell ref="J7:P7"/>
    <mergeCell ref="P39:T39"/>
    <mergeCell ref="AI9:AP9"/>
    <mergeCell ref="R12:X12"/>
    <mergeCell ref="M12:Q12"/>
    <mergeCell ref="AQ10:AV10"/>
    <mergeCell ref="AQ9:AV9"/>
    <mergeCell ref="Q10:U10"/>
    <mergeCell ref="Q9:U9"/>
    <mergeCell ref="AI10:AP10"/>
    <mergeCell ref="AB10:AH10"/>
    <mergeCell ref="AR1:AU1"/>
    <mergeCell ref="O2:Z2"/>
    <mergeCell ref="AT3:AU3"/>
    <mergeCell ref="AR3:AS3"/>
    <mergeCell ref="AP3:AQ3"/>
    <mergeCell ref="AL3:AO3"/>
    <mergeCell ref="AK1:AQ1"/>
    <mergeCell ref="O3:Q3"/>
    <mergeCell ref="R3:W3"/>
    <mergeCell ref="O1:S1"/>
    <mergeCell ref="C16:AU18"/>
    <mergeCell ref="AF14:AK14"/>
    <mergeCell ref="AF13:AK13"/>
    <mergeCell ref="AF12:AK12"/>
    <mergeCell ref="AL14:AP14"/>
    <mergeCell ref="AL13:AP13"/>
    <mergeCell ref="AL12:AP12"/>
    <mergeCell ref="AQ12:AV12"/>
    <mergeCell ref="AQ14:AV14"/>
    <mergeCell ref="AQ13:AV13"/>
    <mergeCell ref="Y12:AE12"/>
    <mergeCell ref="Y14:AE14"/>
    <mergeCell ref="Y13:AE13"/>
    <mergeCell ref="H14:L14"/>
    <mergeCell ref="H13:L13"/>
  </mergeCells>
  <pageMargins left="0.25" right="0.25" top="0.25" bottom="0.25" header="0.3" footer="0.3"/>
  <pageSetup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47D33-6A3C-4C8F-AADB-AC5F4E1ACD3A}">
  <dimension ref="B56:AJ71"/>
  <sheetViews>
    <sheetView topLeftCell="A7" workbookViewId="0">
      <selection activeCell="L74" sqref="L74"/>
    </sheetView>
  </sheetViews>
  <sheetFormatPr defaultRowHeight="12.75" x14ac:dyDescent="0.2"/>
  <cols>
    <col min="4" max="4" width="11.28515625" customWidth="1"/>
    <col min="7" max="8" width="11.140625" customWidth="1"/>
  </cols>
  <sheetData>
    <row r="56" spans="2:36" ht="15" x14ac:dyDescent="0.25">
      <c r="B56" s="213" t="s">
        <v>441</v>
      </c>
    </row>
    <row r="57" spans="2:36" ht="15.75" customHeight="1" thickBot="1" x14ac:dyDescent="0.3">
      <c r="B57" s="211" t="s">
        <v>439</v>
      </c>
      <c r="C57" s="211" t="s">
        <v>9</v>
      </c>
      <c r="D57" s="212" t="s">
        <v>440</v>
      </c>
      <c r="G57" s="268" t="s">
        <v>444</v>
      </c>
      <c r="H57" s="268" t="s">
        <v>443</v>
      </c>
      <c r="I57" s="267" t="s">
        <v>442</v>
      </c>
      <c r="J57" s="267"/>
      <c r="K57" s="267"/>
      <c r="L57" s="267"/>
      <c r="M57" s="267"/>
      <c r="N57" s="267"/>
      <c r="O57" s="267"/>
      <c r="P57" s="52"/>
      <c r="Q57" s="52"/>
      <c r="R57" s="52"/>
      <c r="S57" s="52"/>
      <c r="T57" s="52"/>
      <c r="U57" s="52"/>
      <c r="V57" s="52"/>
      <c r="W57" s="52"/>
      <c r="X57" s="52"/>
      <c r="Y57" s="52"/>
      <c r="Z57" s="52"/>
      <c r="AA57" s="52"/>
      <c r="AB57" s="52"/>
      <c r="AC57" s="52"/>
      <c r="AD57" s="52"/>
      <c r="AE57" s="52"/>
      <c r="AF57" s="52"/>
      <c r="AG57" s="52"/>
      <c r="AH57" s="52"/>
      <c r="AI57" s="52"/>
      <c r="AJ57" s="52"/>
    </row>
    <row r="58" spans="2:36" x14ac:dyDescent="0.2">
      <c r="G58" s="352"/>
      <c r="H58" s="352"/>
      <c r="I58" s="216">
        <v>40</v>
      </c>
      <c r="J58" s="216">
        <v>45</v>
      </c>
      <c r="K58" s="216">
        <v>50</v>
      </c>
      <c r="L58" s="216">
        <v>55</v>
      </c>
      <c r="M58" s="214">
        <v>60</v>
      </c>
      <c r="N58" s="216">
        <v>65</v>
      </c>
      <c r="O58" s="216">
        <v>70</v>
      </c>
      <c r="P58" s="215"/>
      <c r="T58" s="215"/>
      <c r="X58" s="215"/>
      <c r="AB58" s="215"/>
      <c r="AF58" s="215"/>
      <c r="AJ58" s="215"/>
    </row>
    <row r="59" spans="2:36" ht="15" x14ac:dyDescent="0.25">
      <c r="B59" s="220">
        <v>2</v>
      </c>
      <c r="C59" s="209" t="s">
        <v>9</v>
      </c>
      <c r="D59" s="219">
        <f>5729.58/2</f>
        <v>2864.79</v>
      </c>
      <c r="G59" s="218">
        <v>15</v>
      </c>
      <c r="H59" s="219">
        <f t="shared" ref="H59:H71" si="0">5729.58/G59</f>
        <v>381.97199999999998</v>
      </c>
      <c r="I59" s="209">
        <v>1.5</v>
      </c>
      <c r="J59" s="210" t="s">
        <v>198</v>
      </c>
      <c r="K59" s="210" t="s">
        <v>198</v>
      </c>
      <c r="L59" s="210" t="s">
        <v>198</v>
      </c>
      <c r="M59" s="210" t="s">
        <v>198</v>
      </c>
      <c r="N59" s="210" t="s">
        <v>198</v>
      </c>
      <c r="O59" s="210" t="s">
        <v>198</v>
      </c>
      <c r="R59" s="6"/>
      <c r="S59" s="6"/>
      <c r="T59" s="6"/>
      <c r="V59" s="6"/>
      <c r="W59" s="6"/>
      <c r="X59" s="6"/>
      <c r="Z59" s="6"/>
      <c r="AA59" s="6"/>
      <c r="AB59" s="6"/>
      <c r="AD59" s="6"/>
      <c r="AE59" s="6"/>
      <c r="AF59" s="6"/>
      <c r="AH59" s="6"/>
      <c r="AI59" s="6"/>
      <c r="AJ59" s="6"/>
    </row>
    <row r="60" spans="2:36" ht="15" x14ac:dyDescent="0.25">
      <c r="B60" s="220">
        <v>2.5</v>
      </c>
      <c r="C60" s="209" t="s">
        <v>9</v>
      </c>
      <c r="D60" s="219">
        <f>5729.58/2.5</f>
        <v>2291.8319999999999</v>
      </c>
      <c r="G60" s="217">
        <v>10</v>
      </c>
      <c r="H60" s="219">
        <f t="shared" si="0"/>
        <v>572.95799999999997</v>
      </c>
      <c r="I60" s="209">
        <v>1.4</v>
      </c>
      <c r="J60" s="210">
        <v>1.5</v>
      </c>
      <c r="K60" s="210" t="s">
        <v>198</v>
      </c>
      <c r="L60" s="210" t="s">
        <v>198</v>
      </c>
      <c r="M60" s="210" t="s">
        <v>198</v>
      </c>
      <c r="N60" s="210" t="s">
        <v>198</v>
      </c>
      <c r="O60" s="210" t="s">
        <v>198</v>
      </c>
      <c r="R60" s="6"/>
      <c r="S60" s="6"/>
      <c r="T60" s="6"/>
      <c r="V60" s="6"/>
      <c r="W60" s="6"/>
      <c r="X60" s="6"/>
      <c r="Z60" s="6"/>
      <c r="AA60" s="6"/>
      <c r="AB60" s="6"/>
      <c r="AD60" s="6"/>
      <c r="AE60" s="6"/>
      <c r="AF60" s="6"/>
      <c r="AH60" s="6"/>
      <c r="AI60" s="6"/>
      <c r="AJ60" s="6"/>
    </row>
    <row r="61" spans="2:36" ht="15" x14ac:dyDescent="0.25">
      <c r="B61" s="220">
        <v>3</v>
      </c>
      <c r="C61" s="209" t="s">
        <v>9</v>
      </c>
      <c r="D61" s="219">
        <f>5729.58/3</f>
        <v>1909.86</v>
      </c>
      <c r="G61" s="217">
        <v>9</v>
      </c>
      <c r="H61" s="219">
        <f t="shared" si="0"/>
        <v>636.62</v>
      </c>
      <c r="I61" s="209">
        <v>1.3</v>
      </c>
      <c r="J61" s="209">
        <v>1.4</v>
      </c>
      <c r="K61" s="210">
        <v>1.5</v>
      </c>
      <c r="L61" s="210" t="s">
        <v>198</v>
      </c>
      <c r="M61" s="210" t="s">
        <v>198</v>
      </c>
      <c r="N61" s="210" t="s">
        <v>198</v>
      </c>
      <c r="O61" s="210" t="s">
        <v>198</v>
      </c>
      <c r="R61" s="6"/>
      <c r="S61" s="6"/>
      <c r="T61" s="6"/>
      <c r="V61" s="6"/>
      <c r="W61" s="6"/>
      <c r="X61" s="6"/>
      <c r="Z61" s="6"/>
      <c r="AA61" s="6"/>
      <c r="AB61" s="6"/>
      <c r="AD61" s="6"/>
      <c r="AE61" s="6"/>
      <c r="AF61" s="6"/>
      <c r="AH61" s="6"/>
      <c r="AI61" s="6"/>
      <c r="AJ61" s="6"/>
    </row>
    <row r="62" spans="2:36" ht="15" x14ac:dyDescent="0.25">
      <c r="B62" s="220">
        <v>3.5</v>
      </c>
      <c r="C62" s="209" t="s">
        <v>9</v>
      </c>
      <c r="D62" s="219">
        <f>5729.58/3.5</f>
        <v>1637.0228571428572</v>
      </c>
      <c r="G62" s="217">
        <v>8</v>
      </c>
      <c r="H62" s="219">
        <f t="shared" si="0"/>
        <v>716.19749999999999</v>
      </c>
      <c r="I62" s="209">
        <v>1.3</v>
      </c>
      <c r="J62" s="209">
        <v>1.4</v>
      </c>
      <c r="K62" s="209">
        <v>1.5</v>
      </c>
      <c r="L62" s="210" t="s">
        <v>198</v>
      </c>
      <c r="M62" s="210" t="s">
        <v>198</v>
      </c>
      <c r="N62" s="210" t="s">
        <v>198</v>
      </c>
      <c r="O62" s="210" t="s">
        <v>198</v>
      </c>
      <c r="R62" s="6"/>
      <c r="S62" s="6"/>
      <c r="T62" s="6"/>
      <c r="V62" s="6"/>
      <c r="W62" s="6"/>
      <c r="X62" s="6"/>
      <c r="Z62" s="6"/>
      <c r="AA62" s="6"/>
      <c r="AB62" s="6"/>
      <c r="AD62" s="6"/>
      <c r="AE62" s="6"/>
      <c r="AF62" s="6"/>
      <c r="AH62" s="6"/>
      <c r="AI62" s="6"/>
      <c r="AJ62" s="6"/>
    </row>
    <row r="63" spans="2:36" ht="15" x14ac:dyDescent="0.25">
      <c r="B63" s="220">
        <v>4</v>
      </c>
      <c r="C63" s="209" t="s">
        <v>9</v>
      </c>
      <c r="D63" s="219">
        <f>5729.58/4</f>
        <v>1432.395</v>
      </c>
      <c r="G63" s="217">
        <v>7</v>
      </c>
      <c r="H63" s="219">
        <f t="shared" si="0"/>
        <v>818.51142857142861</v>
      </c>
      <c r="I63" s="209">
        <v>1.3</v>
      </c>
      <c r="J63" s="209">
        <v>1.3</v>
      </c>
      <c r="K63" s="209">
        <v>1.4</v>
      </c>
      <c r="L63" s="209">
        <v>1.5</v>
      </c>
      <c r="M63" s="210" t="s">
        <v>198</v>
      </c>
      <c r="N63" s="210" t="s">
        <v>198</v>
      </c>
      <c r="O63" s="210" t="s">
        <v>198</v>
      </c>
      <c r="R63" s="6"/>
      <c r="S63" s="6"/>
      <c r="T63" s="6"/>
      <c r="V63" s="6"/>
      <c r="W63" s="6"/>
      <c r="X63" s="6"/>
      <c r="Z63" s="6"/>
      <c r="AA63" s="6"/>
      <c r="AB63" s="6"/>
      <c r="AD63" s="6"/>
      <c r="AE63" s="6"/>
      <c r="AF63" s="6"/>
      <c r="AH63" s="6"/>
      <c r="AI63" s="6"/>
      <c r="AJ63" s="6"/>
    </row>
    <row r="64" spans="2:36" ht="15" x14ac:dyDescent="0.25">
      <c r="B64" s="220">
        <v>4.5</v>
      </c>
      <c r="C64" s="209" t="s">
        <v>9</v>
      </c>
      <c r="D64" s="219">
        <f>5729.58/4.5</f>
        <v>1273.24</v>
      </c>
      <c r="G64" s="217">
        <v>6</v>
      </c>
      <c r="H64" s="219">
        <f t="shared" si="0"/>
        <v>954.93</v>
      </c>
      <c r="I64" s="209">
        <v>1.2</v>
      </c>
      <c r="J64" s="209">
        <v>1.3</v>
      </c>
      <c r="K64" s="209">
        <v>1.4</v>
      </c>
      <c r="L64" s="209">
        <v>1.4</v>
      </c>
      <c r="M64" s="209">
        <v>1.5</v>
      </c>
      <c r="N64" s="210" t="s">
        <v>198</v>
      </c>
      <c r="O64" s="210" t="s">
        <v>198</v>
      </c>
      <c r="R64" s="6"/>
      <c r="S64" s="6"/>
      <c r="T64" s="6"/>
      <c r="V64" s="6"/>
      <c r="W64" s="6"/>
      <c r="X64" s="6"/>
      <c r="Z64" s="6"/>
      <c r="AA64" s="6"/>
      <c r="AB64" s="6"/>
      <c r="AD64" s="6"/>
      <c r="AE64" s="6"/>
      <c r="AF64" s="6"/>
      <c r="AH64" s="6"/>
      <c r="AI64" s="6"/>
      <c r="AJ64" s="6"/>
    </row>
    <row r="65" spans="2:36" ht="15" x14ac:dyDescent="0.25">
      <c r="B65" s="220">
        <v>5</v>
      </c>
      <c r="C65" s="209" t="s">
        <v>9</v>
      </c>
      <c r="D65" s="219">
        <f>5729.58/5</f>
        <v>1145.9159999999999</v>
      </c>
      <c r="G65" s="217">
        <v>5</v>
      </c>
      <c r="H65" s="219">
        <f t="shared" si="0"/>
        <v>1145.9159999999999</v>
      </c>
      <c r="I65" s="209">
        <v>1.2</v>
      </c>
      <c r="J65" s="209">
        <v>1.2</v>
      </c>
      <c r="K65" s="209">
        <v>1.3</v>
      </c>
      <c r="L65" s="209">
        <v>1.4</v>
      </c>
      <c r="M65" s="209">
        <v>1.5</v>
      </c>
      <c r="N65" s="210" t="s">
        <v>198</v>
      </c>
      <c r="O65" s="210" t="s">
        <v>198</v>
      </c>
      <c r="R65" s="6"/>
      <c r="S65" s="6"/>
      <c r="T65" s="6"/>
      <c r="V65" s="6"/>
      <c r="W65" s="6"/>
      <c r="X65" s="6"/>
      <c r="Z65" s="6"/>
      <c r="AA65" s="6"/>
      <c r="AB65" s="6"/>
      <c r="AD65" s="6"/>
      <c r="AE65" s="6"/>
      <c r="AF65" s="6"/>
      <c r="AH65" s="6"/>
      <c r="AI65" s="6"/>
      <c r="AJ65" s="6"/>
    </row>
    <row r="66" spans="2:36" ht="15" x14ac:dyDescent="0.25">
      <c r="B66" s="220">
        <v>6</v>
      </c>
      <c r="C66" s="209" t="s">
        <v>9</v>
      </c>
      <c r="D66" s="219">
        <f>5729.58/6</f>
        <v>954.93</v>
      </c>
      <c r="G66" s="217">
        <v>4.5</v>
      </c>
      <c r="H66" s="219">
        <f t="shared" si="0"/>
        <v>1273.24</v>
      </c>
      <c r="I66" s="209">
        <v>1.2</v>
      </c>
      <c r="J66" s="209">
        <v>1.2</v>
      </c>
      <c r="K66" s="209">
        <v>1.3</v>
      </c>
      <c r="L66" s="209">
        <v>1.3</v>
      </c>
      <c r="M66" s="209">
        <v>1.4</v>
      </c>
      <c r="N66" s="209">
        <v>1.5</v>
      </c>
      <c r="O66" s="210" t="s">
        <v>198</v>
      </c>
      <c r="R66" s="6"/>
      <c r="S66" s="6"/>
      <c r="T66" s="6"/>
      <c r="V66" s="6"/>
      <c r="W66" s="6"/>
      <c r="X66" s="6"/>
      <c r="Z66" s="6"/>
      <c r="AA66" s="6"/>
      <c r="AB66" s="6"/>
      <c r="AD66" s="6"/>
      <c r="AE66" s="6"/>
      <c r="AF66" s="6"/>
      <c r="AH66" s="6"/>
      <c r="AI66" s="6"/>
      <c r="AJ66" s="6"/>
    </row>
    <row r="67" spans="2:36" ht="15" x14ac:dyDescent="0.25">
      <c r="B67" s="220">
        <v>7</v>
      </c>
      <c r="C67" s="209" t="s">
        <v>9</v>
      </c>
      <c r="D67" s="219">
        <f>5729.58/7</f>
        <v>818.51142857142861</v>
      </c>
      <c r="G67" s="217">
        <v>4</v>
      </c>
      <c r="H67" s="219">
        <f t="shared" si="0"/>
        <v>1432.395</v>
      </c>
      <c r="I67" s="209">
        <v>1.2</v>
      </c>
      <c r="J67" s="209">
        <v>1.2</v>
      </c>
      <c r="K67" s="209">
        <v>1.2</v>
      </c>
      <c r="L67" s="209">
        <v>1.3</v>
      </c>
      <c r="M67" s="209">
        <v>1.4</v>
      </c>
      <c r="N67" s="209">
        <v>1.4</v>
      </c>
      <c r="O67" s="210" t="s">
        <v>198</v>
      </c>
      <c r="R67" s="6"/>
      <c r="S67" s="6"/>
      <c r="T67" s="6"/>
      <c r="V67" s="6"/>
      <c r="W67" s="6"/>
      <c r="X67" s="6"/>
      <c r="Z67" s="6"/>
      <c r="AA67" s="6"/>
      <c r="AB67" s="6"/>
      <c r="AD67" s="6"/>
      <c r="AE67" s="6"/>
      <c r="AF67" s="6"/>
      <c r="AH67" s="6"/>
      <c r="AI67" s="6"/>
      <c r="AJ67" s="6"/>
    </row>
    <row r="68" spans="2:36" ht="15" x14ac:dyDescent="0.25">
      <c r="B68" s="220">
        <v>8</v>
      </c>
      <c r="C68" s="209" t="s">
        <v>9</v>
      </c>
      <c r="D68" s="219">
        <f>5729.58/8</f>
        <v>716.19749999999999</v>
      </c>
      <c r="G68" s="217">
        <v>3.5</v>
      </c>
      <c r="H68" s="219">
        <f t="shared" si="0"/>
        <v>1637.0228571428572</v>
      </c>
      <c r="I68" s="209">
        <v>1.1000000000000001</v>
      </c>
      <c r="J68" s="209">
        <v>1.2</v>
      </c>
      <c r="K68" s="209">
        <v>1.2</v>
      </c>
      <c r="L68" s="209">
        <v>1.3</v>
      </c>
      <c r="M68" s="209">
        <v>1.3</v>
      </c>
      <c r="N68" s="210">
        <v>1.4</v>
      </c>
      <c r="O68" s="210">
        <v>1.5</v>
      </c>
      <c r="R68" s="6"/>
      <c r="S68" s="6"/>
      <c r="T68" s="6"/>
      <c r="V68" s="6"/>
      <c r="W68" s="6"/>
      <c r="X68" s="6"/>
      <c r="Z68" s="6"/>
      <c r="AA68" s="6"/>
      <c r="AB68" s="6"/>
      <c r="AD68" s="6"/>
      <c r="AE68" s="6"/>
      <c r="AF68" s="6"/>
      <c r="AH68" s="6"/>
      <c r="AI68" s="6"/>
      <c r="AJ68" s="6"/>
    </row>
    <row r="69" spans="2:36" ht="15" x14ac:dyDescent="0.25">
      <c r="B69" s="220">
        <v>9</v>
      </c>
      <c r="C69" s="209" t="s">
        <v>9</v>
      </c>
      <c r="D69" s="219">
        <f>5729.58/9</f>
        <v>636.62</v>
      </c>
      <c r="G69" s="217">
        <v>3</v>
      </c>
      <c r="H69" s="219">
        <f t="shared" si="0"/>
        <v>1909.86</v>
      </c>
      <c r="I69" s="209">
        <v>1.1000000000000001</v>
      </c>
      <c r="J69" s="209">
        <v>1.2</v>
      </c>
      <c r="K69" s="209">
        <v>1.2</v>
      </c>
      <c r="L69" s="210">
        <v>1.2</v>
      </c>
      <c r="M69" s="209">
        <v>1.3</v>
      </c>
      <c r="N69" s="210">
        <v>1.3</v>
      </c>
      <c r="O69" s="210">
        <v>1.4</v>
      </c>
      <c r="R69" s="6"/>
      <c r="S69" s="6"/>
      <c r="T69" s="6"/>
      <c r="V69" s="6"/>
      <c r="W69" s="6"/>
      <c r="X69" s="6"/>
      <c r="Z69" s="6"/>
      <c r="AA69" s="6"/>
      <c r="AB69" s="6"/>
      <c r="AD69" s="6"/>
      <c r="AE69" s="6"/>
      <c r="AF69" s="6"/>
      <c r="AH69" s="6"/>
      <c r="AI69" s="6"/>
      <c r="AJ69" s="6"/>
    </row>
    <row r="70" spans="2:36" ht="15" x14ac:dyDescent="0.25">
      <c r="B70" s="220">
        <v>10</v>
      </c>
      <c r="C70" s="209" t="s">
        <v>9</v>
      </c>
      <c r="D70" s="219">
        <f>5729.58/10</f>
        <v>572.95799999999997</v>
      </c>
      <c r="G70" s="217">
        <v>2.5</v>
      </c>
      <c r="H70" s="219">
        <f t="shared" si="0"/>
        <v>2291.8319999999999</v>
      </c>
      <c r="I70" s="209">
        <v>1.1000000000000001</v>
      </c>
      <c r="J70" s="209">
        <v>1.1000000000000001</v>
      </c>
      <c r="K70" s="210">
        <v>1.2</v>
      </c>
      <c r="L70" s="210">
        <v>1.2</v>
      </c>
      <c r="M70" s="209">
        <v>1.2</v>
      </c>
      <c r="N70" s="210">
        <v>1.3</v>
      </c>
      <c r="O70" s="210">
        <v>1.3</v>
      </c>
      <c r="R70" s="6"/>
      <c r="S70" s="6"/>
      <c r="T70" s="6"/>
      <c r="V70" s="6"/>
      <c r="W70" s="6"/>
      <c r="X70" s="6"/>
      <c r="Z70" s="6"/>
      <c r="AA70" s="6"/>
      <c r="AB70" s="6"/>
      <c r="AD70" s="6"/>
      <c r="AE70" s="6"/>
      <c r="AF70" s="6"/>
      <c r="AH70" s="6"/>
      <c r="AI70" s="6"/>
      <c r="AJ70" s="6"/>
    </row>
    <row r="71" spans="2:36" ht="15" x14ac:dyDescent="0.25">
      <c r="B71" s="220">
        <v>15</v>
      </c>
      <c r="C71" s="209" t="s">
        <v>9</v>
      </c>
      <c r="D71" s="219">
        <f>5729.58/15</f>
        <v>381.97199999999998</v>
      </c>
      <c r="G71" s="217">
        <v>2</v>
      </c>
      <c r="H71" s="219">
        <f t="shared" si="0"/>
        <v>2864.79</v>
      </c>
      <c r="I71" s="209">
        <v>1.1000000000000001</v>
      </c>
      <c r="J71" s="210">
        <v>1.1000000000000001</v>
      </c>
      <c r="K71" s="210">
        <v>1.1000000000000001</v>
      </c>
      <c r="L71" s="210">
        <v>1.2</v>
      </c>
      <c r="M71" s="209">
        <v>1.2</v>
      </c>
      <c r="N71" s="210">
        <v>1.2</v>
      </c>
      <c r="O71" s="210">
        <v>1.3</v>
      </c>
      <c r="R71" s="6"/>
      <c r="S71" s="6"/>
      <c r="T71" s="6"/>
      <c r="V71" s="6"/>
      <c r="W71" s="6"/>
      <c r="X71" s="6"/>
      <c r="Z71" s="6"/>
      <c r="AA71" s="6"/>
      <c r="AB71" s="6"/>
      <c r="AD71" s="6"/>
      <c r="AE71" s="6"/>
      <c r="AF71" s="6"/>
      <c r="AH71" s="6"/>
      <c r="AI71" s="6"/>
      <c r="AJ71" s="6"/>
    </row>
  </sheetData>
  <mergeCells count="3">
    <mergeCell ref="I57:O57"/>
    <mergeCell ref="H57:H58"/>
    <mergeCell ref="G57:G5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6C4A8-E742-4AE0-BA0F-C3241D0B5556}">
  <sheetPr>
    <tabColor rgb="FF00B0F0"/>
  </sheetPr>
  <dimension ref="A1:CB267"/>
  <sheetViews>
    <sheetView tabSelected="1" zoomScaleNormal="100" workbookViewId="0">
      <selection activeCell="Q18" sqref="Q18:V18"/>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45428</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 LON Calc Sheet</v>
      </c>
      <c r="J8" s="379"/>
      <c r="K8" s="379"/>
      <c r="L8" s="379"/>
      <c r="M8" s="114"/>
      <c r="N8" s="112" t="s">
        <v>69</v>
      </c>
      <c r="O8" s="113"/>
      <c r="P8" s="113"/>
      <c r="Q8" s="113"/>
      <c r="R8" s="113"/>
      <c r="S8" s="380">
        <v>45</v>
      </c>
      <c r="T8" s="380"/>
      <c r="U8" s="113" t="s">
        <v>70</v>
      </c>
      <c r="V8" s="115"/>
      <c r="Y8" s="112" t="s">
        <v>71</v>
      </c>
      <c r="Z8" s="115"/>
      <c r="AA8" s="381">
        <v>5838</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45</v>
      </c>
      <c r="R14" s="399"/>
      <c r="S14" s="399"/>
      <c r="T14" s="399"/>
      <c r="U14" s="399"/>
      <c r="V14" s="399"/>
      <c r="W14" s="399">
        <v>45</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23</v>
      </c>
      <c r="R20" s="398"/>
      <c r="S20" s="398"/>
      <c r="T20" s="398"/>
      <c r="U20" s="398"/>
      <c r="V20" s="398"/>
      <c r="W20" s="398">
        <v>23</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23</v>
      </c>
      <c r="R21" s="400"/>
      <c r="S21" s="400"/>
      <c r="T21" s="400"/>
      <c r="U21" s="400"/>
      <c r="V21" s="400"/>
      <c r="W21" s="400">
        <f>W19*W20</f>
        <v>23</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160</v>
      </c>
      <c r="R22" s="400"/>
      <c r="S22" s="400"/>
      <c r="T22" s="400"/>
      <c r="U22" s="400"/>
      <c r="V22" s="400"/>
      <c r="W22" s="400">
        <f>IF(AA8&gt;=10000,LOOKUP(W14,AT72:AT81,AY72:AY81),IF(AND(AA8&gt;=5000,AA8&lt;10000),LOOKUP(W14,AT72:AT81,BD72:BD81),IF(AND(AA8&gt;=1000,AA8&lt;5000),LOOKUP(W14,AT72:AT81,BI72:BI81),IF(1000&gt;=AA8,LOOKUP(W14,AT72:AT81,BN72:BN81)))))</f>
        <v>160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6</v>
      </c>
      <c r="R23" s="403"/>
      <c r="S23" s="403"/>
      <c r="T23" s="403"/>
      <c r="U23" s="403"/>
      <c r="V23" s="403"/>
      <c r="W23" s="403">
        <f>W24+W26</f>
        <v>17</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6</v>
      </c>
      <c r="R26" s="414"/>
      <c r="S26" s="414"/>
      <c r="T26" s="414"/>
      <c r="U26" s="414"/>
      <c r="V26" s="414"/>
      <c r="W26" s="414">
        <v>6</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23</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6</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160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23</v>
      </c>
      <c r="G55" s="140" t="str">
        <f>IF(Q15=BD10,"+","-")</f>
        <v>-</v>
      </c>
      <c r="H55" s="140">
        <f>IF(Q15=BD10,"(",Y53)</f>
        <v>6</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23</v>
      </c>
      <c r="G56" s="138" t="s">
        <v>10</v>
      </c>
      <c r="H56" s="467">
        <f>IF(Q15=BD10,AE53,Y54)</f>
        <v>160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118.2608695652174</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 LON Calc Sheet</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45428</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23</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17</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160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23</v>
      </c>
      <c r="F96" s="491"/>
      <c r="G96" s="140" t="str">
        <f>IF(W15=BD10,"+","-")</f>
        <v>-</v>
      </c>
      <c r="H96" s="140">
        <f>IF(W15=BD10,"(",Y94)</f>
        <v>17</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467">
        <f>IF(W15=BD10,AE94,Y95)</f>
        <v>160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41.739130434782609</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118.2608695652174</v>
      </c>
      <c r="Q106" s="499"/>
      <c r="R106" s="499"/>
      <c r="S106" s="499"/>
      <c r="T106" s="116" t="str">
        <f>T105</f>
        <v>RT</v>
      </c>
      <c r="V106" s="499">
        <f>IF(P105&lt;V105,V105+IF(AE97&lt;0,0,AE97),V105-IF(AE97&lt;0,0,AE97))</f>
        <v>-41.739130434782609</v>
      </c>
      <c r="W106" s="499"/>
      <c r="X106" s="499"/>
      <c r="Y106" s="499"/>
      <c r="Z106" s="114" t="str">
        <f>Z105</f>
        <v>LT</v>
      </c>
      <c r="AB106" s="170"/>
      <c r="AC106" s="120"/>
      <c r="AD106" s="124"/>
      <c r="AE106" s="188"/>
      <c r="AF106" s="124"/>
      <c r="AG106" s="124"/>
      <c r="AH106" s="124"/>
      <c r="AI106" s="124"/>
      <c r="AJ106" s="117"/>
      <c r="AL106" s="504">
        <f>(ROUNDUP(IF(P105&lt;V105,V106-P106,P106-V106),1))</f>
        <v>160</v>
      </c>
      <c r="AM106" s="504"/>
      <c r="AN106" s="504">
        <f>CEILING(AL106,12.5)</f>
        <v>162.5</v>
      </c>
      <c r="AO106" s="504"/>
      <c r="AP106" s="505">
        <f>AN106-(AL106+P107+V107)</f>
        <v>2.5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 LON Calc Sheet</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O21:BP21"/>
    <mergeCell ref="BN21:BN34"/>
    <mergeCell ref="BO22:BP22"/>
    <mergeCell ref="BO23:BP23"/>
    <mergeCell ref="BO24:BP24"/>
    <mergeCell ref="B29:AH29"/>
    <mergeCell ref="AZ31:BA31"/>
    <mergeCell ref="BL31:BM31"/>
    <mergeCell ref="AW31:AY31"/>
    <mergeCell ref="AT31:AV31"/>
    <mergeCell ref="AZ32:BA32"/>
    <mergeCell ref="BL32:BM32"/>
    <mergeCell ref="AW32:AY32"/>
    <mergeCell ref="AT32:AV32"/>
    <mergeCell ref="AZ33:BA33"/>
    <mergeCell ref="AZ34:BA34"/>
    <mergeCell ref="BL33:BM33"/>
    <mergeCell ref="BL34:BM34"/>
    <mergeCell ref="B27:O27"/>
    <mergeCell ref="Q27:V27"/>
    <mergeCell ref="W27:AB27"/>
    <mergeCell ref="B26:O26"/>
    <mergeCell ref="Q26:V26"/>
    <mergeCell ref="W26:AB26"/>
    <mergeCell ref="BK21:BK34"/>
    <mergeCell ref="BL25:BM25"/>
    <mergeCell ref="BL26:BM26"/>
    <mergeCell ref="BL27:BM27"/>
    <mergeCell ref="BL28:BM28"/>
    <mergeCell ref="BL29:BM29"/>
    <mergeCell ref="BL30:BM30"/>
    <mergeCell ref="B23:O23"/>
    <mergeCell ref="Q23:V23"/>
    <mergeCell ref="W23:AB23"/>
    <mergeCell ref="BL21:BM21"/>
    <mergeCell ref="B22:O22"/>
    <mergeCell ref="Q22:V22"/>
    <mergeCell ref="W22:AB22"/>
    <mergeCell ref="B25:O25"/>
    <mergeCell ref="Q25:V25"/>
    <mergeCell ref="W25:AB25"/>
    <mergeCell ref="B24:O24"/>
    <mergeCell ref="Q24:V24"/>
    <mergeCell ref="W24:AB24"/>
    <mergeCell ref="AW30:AY30"/>
    <mergeCell ref="BL22:BM22"/>
    <mergeCell ref="BL23:BM23"/>
    <mergeCell ref="BL24:BM24"/>
    <mergeCell ref="B20:O20"/>
    <mergeCell ref="Q20:V20"/>
    <mergeCell ref="W20:AB20"/>
    <mergeCell ref="B21:O21"/>
    <mergeCell ref="Q21:V21"/>
    <mergeCell ref="W21:AB21"/>
    <mergeCell ref="AZ21:BA21"/>
    <mergeCell ref="AW20:AY21"/>
    <mergeCell ref="AT20:AV21"/>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Z22:BA22"/>
    <mergeCell ref="AZ23:BA23"/>
    <mergeCell ref="AZ24:BA24"/>
    <mergeCell ref="AZ25:BA25"/>
    <mergeCell ref="AZ26:BA26"/>
    <mergeCell ref="AZ27:BA27"/>
    <mergeCell ref="AZ28:BA28"/>
    <mergeCell ref="AZ29:BA29"/>
    <mergeCell ref="AZ30:BA30"/>
    <mergeCell ref="BF21:BG21"/>
    <mergeCell ref="BF22:BG22"/>
    <mergeCell ref="BF23:BG23"/>
    <mergeCell ref="BF24:BG24"/>
    <mergeCell ref="BF25:BG25"/>
    <mergeCell ref="BF26:BG26"/>
    <mergeCell ref="AW33:AY33"/>
    <mergeCell ref="AW34:AY34"/>
    <mergeCell ref="BF27:BG27"/>
    <mergeCell ref="BF28:BG28"/>
    <mergeCell ref="BF29:BG29"/>
    <mergeCell ref="BF30:BG30"/>
    <mergeCell ref="BF31:BG31"/>
    <mergeCell ref="BF32:BG32"/>
    <mergeCell ref="BF33:BG33"/>
    <mergeCell ref="BF34:BG34"/>
    <mergeCell ref="AW22:AY22"/>
    <mergeCell ref="AW23:AY23"/>
    <mergeCell ref="AW24:AY24"/>
    <mergeCell ref="AW25:AY25"/>
    <mergeCell ref="AW26:AY26"/>
    <mergeCell ref="AW27:AY27"/>
    <mergeCell ref="AW28:AY28"/>
    <mergeCell ref="AW29:AY29"/>
    <mergeCell ref="BC26:BD26"/>
    <mergeCell ref="BC27:BD27"/>
    <mergeCell ref="BC28:BD28"/>
    <mergeCell ref="BC29:BD29"/>
    <mergeCell ref="BC30:BD30"/>
    <mergeCell ref="BC31:BD31"/>
    <mergeCell ref="BC32:BD32"/>
    <mergeCell ref="BC33:BD33"/>
    <mergeCell ref="BC34:BD34"/>
    <mergeCell ref="BO32:BP32"/>
    <mergeCell ref="BO33:BP33"/>
    <mergeCell ref="BI21:BJ21"/>
    <mergeCell ref="BI22:BJ22"/>
    <mergeCell ref="BB21:BB34"/>
    <mergeCell ref="BE21:BE34"/>
    <mergeCell ref="BH21:BH34"/>
    <mergeCell ref="BI23:BJ23"/>
    <mergeCell ref="BI24:BJ24"/>
    <mergeCell ref="BI25:BJ25"/>
    <mergeCell ref="BI26:BJ26"/>
    <mergeCell ref="BI27:BJ27"/>
    <mergeCell ref="BI28:BJ28"/>
    <mergeCell ref="BI29:BJ29"/>
    <mergeCell ref="BI30:BJ30"/>
    <mergeCell ref="BI31:BJ31"/>
    <mergeCell ref="BI32:BJ32"/>
    <mergeCell ref="BI33:BJ33"/>
    <mergeCell ref="BI34:BJ34"/>
    <mergeCell ref="BC21:BD21"/>
    <mergeCell ref="BC22:BD22"/>
    <mergeCell ref="BC23:BD23"/>
    <mergeCell ref="BC24:BD24"/>
    <mergeCell ref="BC25:BD25"/>
    <mergeCell ref="BO34:BP34"/>
    <mergeCell ref="BR21:BS21"/>
    <mergeCell ref="BQ21:BQ34"/>
    <mergeCell ref="AZ20:BS20"/>
    <mergeCell ref="BR22:BS22"/>
    <mergeCell ref="BR23:BS23"/>
    <mergeCell ref="BR24:BS24"/>
    <mergeCell ref="BR25:BS25"/>
    <mergeCell ref="BR26:BS26"/>
    <mergeCell ref="BR27:BS27"/>
    <mergeCell ref="BR28:BS28"/>
    <mergeCell ref="BR29:BS29"/>
    <mergeCell ref="BR30:BS30"/>
    <mergeCell ref="BR31:BS31"/>
    <mergeCell ref="BR32:BS32"/>
    <mergeCell ref="BR33:BS33"/>
    <mergeCell ref="BR34:BS34"/>
    <mergeCell ref="BO25:BP25"/>
    <mergeCell ref="BO26:BP26"/>
    <mergeCell ref="BO27:BP27"/>
    <mergeCell ref="BO28:BP28"/>
    <mergeCell ref="BO29:BP29"/>
    <mergeCell ref="BO30:BP30"/>
    <mergeCell ref="BO31:BP31"/>
    <mergeCell ref="AT33:AV33"/>
    <mergeCell ref="AT34:AV34"/>
    <mergeCell ref="AT22:AV22"/>
    <mergeCell ref="AT23:AV23"/>
    <mergeCell ref="AT24:AV24"/>
    <mergeCell ref="AT25:AV25"/>
    <mergeCell ref="AT26:AV26"/>
    <mergeCell ref="AT27:AV27"/>
    <mergeCell ref="AT28:AV28"/>
    <mergeCell ref="AT29:AV29"/>
    <mergeCell ref="AT30:AV30"/>
  </mergeCells>
  <conditionalFormatting sqref="G58:H58 H99:I99">
    <cfRule type="cellIs" dxfId="593" priority="1" stopIfTrue="1" operator="equal">
      <formula>$Y$52</formula>
    </cfRule>
  </conditionalFormatting>
  <conditionalFormatting sqref="I113:L113">
    <cfRule type="cellIs" priority="9" stopIfTrue="1" operator="equal">
      <formula>0</formula>
    </cfRule>
  </conditionalFormatting>
  <conditionalFormatting sqref="K55 K96">
    <cfRule type="cellIs" dxfId="592" priority="2" stopIfTrue="1" operator="equal">
      <formula>$AE$53</formula>
    </cfRule>
  </conditionalFormatting>
  <conditionalFormatting sqref="L55 P55 L96 P96">
    <cfRule type="cellIs" dxfId="591" priority="4" stopIfTrue="1" operator="equal">
      <formula>")"</formula>
    </cfRule>
  </conditionalFormatting>
  <conditionalFormatting sqref="M55 M96">
    <cfRule type="cellIs" dxfId="590" priority="5" stopIfTrue="1" operator="equal">
      <formula>"("</formula>
    </cfRule>
  </conditionalFormatting>
  <conditionalFormatting sqref="N55:O55">
    <cfRule type="cellIs" dxfId="589" priority="11" stopIfTrue="1" operator="equal">
      <formula>$AE$52</formula>
    </cfRule>
    <cfRule type="cellIs" dxfId="588" priority="12" stopIfTrue="1" operator="equal">
      <formula>0</formula>
    </cfRule>
  </conditionalFormatting>
  <conditionalFormatting sqref="N96:O96">
    <cfRule type="cellIs" dxfId="587" priority="7" stopIfTrue="1" operator="equal">
      <formula>$AE$93</formula>
    </cfRule>
    <cfRule type="cellIs" priority="8" stopIfTrue="1" operator="equal">
      <formula>0</formula>
    </cfRule>
  </conditionalFormatting>
  <conditionalFormatting sqref="Q55 Q96">
    <cfRule type="cellIs" dxfId="586" priority="6" stopIfTrue="1" operator="equal">
      <formula>"-"</formula>
    </cfRule>
  </conditionalFormatting>
  <conditionalFormatting sqref="Q52:T52">
    <cfRule type="cellIs" dxfId="585" priority="10" stopIfTrue="1" operator="equal">
      <formula>"LA"</formula>
    </cfRule>
  </conditionalFormatting>
  <conditionalFormatting sqref="R55 R96">
    <cfRule type="cellIs" dxfId="584" priority="3" stopIfTrue="1" operator="equal">
      <formula>$Y$53</formula>
    </cfRule>
  </conditionalFormatting>
  <conditionalFormatting sqref="AN108">
    <cfRule type="cellIs" dxfId="583" priority="13" operator="notEqual">
      <formula>$AN$106</formula>
    </cfRule>
  </conditionalFormatting>
  <dataValidations count="9">
    <dataValidation type="list" allowBlank="1" showInputMessage="1" showErrorMessage="1" sqref="Q14:AB14" xr:uid="{96BD8EED-3BEF-4A15-A69C-0579FCCA451E}">
      <formula1>$AY$9:$AY$19</formula1>
    </dataValidation>
    <dataValidation type="list" allowBlank="1" showInputMessage="1" showErrorMessage="1" sqref="Q27:AB27" xr:uid="{5D292DC8-79C9-4BAA-AE5C-826261006259}">
      <formula1>$AU$83:$AU$87</formula1>
    </dataValidation>
    <dataValidation type="list" allowBlank="1" showInputMessage="1" showErrorMessage="1" sqref="Q16:AB16" xr:uid="{1B64AFE0-205E-40D7-9272-813D858274CC}">
      <formula1>$BI$9:$BI$12</formula1>
    </dataValidation>
    <dataValidation type="list" allowBlank="1" showInputMessage="1" showErrorMessage="1" sqref="T105 Z105" xr:uid="{50B9E483-E565-45BB-A1A8-E4BE6AB5AD15}">
      <formula1>$BB$84:$BB$86</formula1>
    </dataValidation>
    <dataValidation type="list" allowBlank="1" showInputMessage="1" showErrorMessage="1" sqref="AE16:AH16" xr:uid="{B775D6B1-FC7A-41D0-85E5-245F5A76E3EF}">
      <formula1>$BP$7:$BP$9</formula1>
    </dataValidation>
    <dataValidation type="list" allowBlank="1" showInputMessage="1" showErrorMessage="1" sqref="Q15:U15 W15:AA15" xr:uid="{D737E10B-D9BB-42E3-951D-F50B91AF2B46}">
      <formula1>$BD$9:$BD$11</formula1>
    </dataValidation>
    <dataValidation type="list" allowBlank="1" showInputMessage="1" showErrorMessage="1" sqref="Q13:U13 W13:AA13" xr:uid="{E335AFA3-3163-4D18-B475-95E5C5705979}">
      <formula1>$AT$9:$AT$13</formula1>
    </dataValidation>
    <dataValidation type="list" showInputMessage="1" showErrorMessage="1" sqref="AN31:AN32" xr:uid="{C0860F65-ED61-40AD-8F07-1E4FB84F668E}">
      <formula1>$AN$22:$AN$28</formula1>
    </dataValidation>
    <dataValidation type="list" allowBlank="1" showInputMessage="1" showErrorMessage="1" sqref="Q18:AB18" xr:uid="{2974DC10-2E09-41F6-BD59-8A06174300B9}">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85411-CEC5-4AC2-BAC2-419C2F8ED50A}">
  <sheetPr>
    <tabColor rgb="FFFFFF00"/>
  </sheetPr>
  <dimension ref="A1:CB267"/>
  <sheetViews>
    <sheetView topLeftCell="M3" zoomScaleNormal="100" workbookViewId="0">
      <selection activeCell="Q19" sqref="Q19:V19"/>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45419</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GR-32</v>
      </c>
      <c r="J8" s="379"/>
      <c r="K8" s="379"/>
      <c r="L8" s="379"/>
      <c r="M8" s="114"/>
      <c r="N8" s="112" t="s">
        <v>69</v>
      </c>
      <c r="O8" s="113"/>
      <c r="P8" s="113"/>
      <c r="Q8" s="113"/>
      <c r="R8" s="113"/>
      <c r="S8" s="380">
        <v>60</v>
      </c>
      <c r="T8" s="380"/>
      <c r="U8" s="113" t="s">
        <v>70</v>
      </c>
      <c r="V8" s="115"/>
      <c r="Y8" s="112" t="s">
        <v>71</v>
      </c>
      <c r="Z8" s="115"/>
      <c r="AA8" s="381">
        <v>5798</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294" t="s">
        <v>188</v>
      </c>
      <c r="AU20" s="295"/>
      <c r="AV20" s="295"/>
      <c r="AW20" s="295"/>
      <c r="AX20" s="295"/>
      <c r="AY20" s="296"/>
      <c r="AZ20" s="294" t="s">
        <v>192</v>
      </c>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6"/>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309"/>
      <c r="AU21" s="310"/>
      <c r="AV21" s="310"/>
      <c r="AW21" s="310"/>
      <c r="AX21" s="310"/>
      <c r="AY21" s="310"/>
      <c r="AZ21" s="311" t="s">
        <v>191</v>
      </c>
      <c r="BA21" s="312"/>
      <c r="BB21" s="73">
        <v>40</v>
      </c>
      <c r="BC21" s="74" t="s">
        <v>190</v>
      </c>
      <c r="BD21" s="311" t="s">
        <v>193</v>
      </c>
      <c r="BE21" s="312"/>
      <c r="BF21" s="73">
        <v>45</v>
      </c>
      <c r="BG21" s="74" t="s">
        <v>190</v>
      </c>
      <c r="BH21" s="311" t="s">
        <v>194</v>
      </c>
      <c r="BI21" s="312"/>
      <c r="BJ21" s="73">
        <v>50</v>
      </c>
      <c r="BK21" s="74" t="s">
        <v>190</v>
      </c>
      <c r="BL21" s="311" t="s">
        <v>195</v>
      </c>
      <c r="BM21" s="312"/>
      <c r="BN21" s="73">
        <v>55</v>
      </c>
      <c r="BO21" s="74" t="s">
        <v>190</v>
      </c>
      <c r="BP21" s="311" t="s">
        <v>196</v>
      </c>
      <c r="BQ21" s="312"/>
      <c r="BR21" s="73">
        <v>65</v>
      </c>
      <c r="BS21" s="74" t="s">
        <v>190</v>
      </c>
      <c r="BT21" s="311" t="s">
        <v>197</v>
      </c>
      <c r="BU21" s="312"/>
      <c r="BV21" s="73">
        <v>70</v>
      </c>
      <c r="BW21" s="74" t="s">
        <v>190</v>
      </c>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00"/>
      <c r="AU22" s="301"/>
      <c r="AV22" s="67" t="s">
        <v>189</v>
      </c>
      <c r="AW22" s="299">
        <v>1</v>
      </c>
      <c r="AX22" s="299"/>
      <c r="AY22" s="68" t="s">
        <v>190</v>
      </c>
      <c r="AZ22" s="302">
        <v>1.5</v>
      </c>
      <c r="BA22" s="302"/>
      <c r="BB22" s="302"/>
      <c r="BC22" s="302"/>
      <c r="BD22" s="305" t="s">
        <v>198</v>
      </c>
      <c r="BE22" s="302"/>
      <c r="BF22" s="302"/>
      <c r="BG22" s="302"/>
      <c r="BH22" s="305" t="s">
        <v>198</v>
      </c>
      <c r="BI22" s="302"/>
      <c r="BJ22" s="302"/>
      <c r="BK22" s="302"/>
      <c r="BL22" s="305" t="s">
        <v>198</v>
      </c>
      <c r="BM22" s="302"/>
      <c r="BN22" s="302"/>
      <c r="BO22" s="302"/>
      <c r="BP22" s="305" t="s">
        <v>198</v>
      </c>
      <c r="BQ22" s="302"/>
      <c r="BR22" s="302"/>
      <c r="BS22" s="302"/>
      <c r="BT22" s="305" t="s">
        <v>198</v>
      </c>
      <c r="BU22" s="302"/>
      <c r="BV22" s="302"/>
      <c r="BW22" s="302"/>
    </row>
    <row r="23" spans="1:79" ht="15.75" x14ac:dyDescent="0.3">
      <c r="A23" s="111"/>
      <c r="B23" s="397" t="s">
        <v>91</v>
      </c>
      <c r="C23" s="397"/>
      <c r="D23" s="397"/>
      <c r="E23" s="397"/>
      <c r="F23" s="397"/>
      <c r="G23" s="397"/>
      <c r="H23" s="397"/>
      <c r="I23" s="397"/>
      <c r="J23" s="397"/>
      <c r="K23" s="397"/>
      <c r="L23" s="397"/>
      <c r="M23" s="397"/>
      <c r="N23" s="397"/>
      <c r="O23" s="397"/>
      <c r="P23" s="125" t="s">
        <v>9</v>
      </c>
      <c r="Q23" s="403">
        <f>Q26</f>
        <v>12</v>
      </c>
      <c r="R23" s="403"/>
      <c r="S23" s="403"/>
      <c r="T23" s="403"/>
      <c r="U23" s="403"/>
      <c r="V23" s="403"/>
      <c r="W23" s="403">
        <f>W24+W26</f>
        <v>24</v>
      </c>
      <c r="X23" s="403"/>
      <c r="Y23" s="403"/>
      <c r="Z23" s="403"/>
      <c r="AA23" s="403"/>
      <c r="AB23" s="403"/>
      <c r="AC23" s="124" t="s">
        <v>11</v>
      </c>
      <c r="AD23" s="124"/>
      <c r="AE23" s="126"/>
      <c r="AF23" s="114"/>
      <c r="AG23" s="114"/>
      <c r="AH23" s="114"/>
      <c r="AJ23" s="117"/>
      <c r="AT23" s="300"/>
      <c r="AU23" s="301"/>
      <c r="AV23" s="67" t="s">
        <v>189</v>
      </c>
      <c r="AW23" s="299">
        <v>330</v>
      </c>
      <c r="AX23" s="299"/>
      <c r="AY23" s="68" t="s">
        <v>190</v>
      </c>
      <c r="AZ23" s="302">
        <v>1.5</v>
      </c>
      <c r="BA23" s="302"/>
      <c r="BB23" s="302"/>
      <c r="BC23" s="302"/>
      <c r="BD23" s="305" t="s">
        <v>198</v>
      </c>
      <c r="BE23" s="302"/>
      <c r="BF23" s="302"/>
      <c r="BG23" s="302"/>
      <c r="BH23" s="305" t="s">
        <v>198</v>
      </c>
      <c r="BI23" s="302"/>
      <c r="BJ23" s="302"/>
      <c r="BK23" s="302"/>
      <c r="BL23" s="305" t="s">
        <v>198</v>
      </c>
      <c r="BM23" s="302"/>
      <c r="BN23" s="302"/>
      <c r="BO23" s="302"/>
      <c r="BP23" s="305" t="s">
        <v>198</v>
      </c>
      <c r="BQ23" s="302"/>
      <c r="BR23" s="302"/>
      <c r="BS23" s="302"/>
      <c r="BT23" s="305" t="s">
        <v>198</v>
      </c>
      <c r="BU23" s="302"/>
      <c r="BV23" s="302"/>
      <c r="BW23" s="302"/>
      <c r="BZ23" s="130" t="s">
        <v>99</v>
      </c>
    </row>
    <row r="24" spans="1:79" x14ac:dyDescent="0.2">
      <c r="A24" s="111"/>
      <c r="B24" s="397" t="s">
        <v>85</v>
      </c>
      <c r="C24" s="397"/>
      <c r="D24" s="397"/>
      <c r="E24" s="397"/>
      <c r="F24" s="397"/>
      <c r="G24" s="397"/>
      <c r="H24" s="397"/>
      <c r="I24" s="397"/>
      <c r="J24" s="397"/>
      <c r="K24" s="397"/>
      <c r="L24" s="397"/>
      <c r="M24" s="397"/>
      <c r="N24" s="397"/>
      <c r="O24" s="397"/>
      <c r="P24" s="125" t="s">
        <v>9</v>
      </c>
      <c r="Q24" s="414">
        <v>12</v>
      </c>
      <c r="R24" s="414"/>
      <c r="S24" s="414"/>
      <c r="T24" s="414"/>
      <c r="U24" s="414"/>
      <c r="V24" s="414"/>
      <c r="W24" s="414">
        <v>12</v>
      </c>
      <c r="X24" s="414"/>
      <c r="Y24" s="414"/>
      <c r="Z24" s="414"/>
      <c r="AA24" s="414"/>
      <c r="AB24" s="414"/>
      <c r="AC24" s="124" t="s">
        <v>11</v>
      </c>
      <c r="AD24" s="124"/>
      <c r="AE24" s="126"/>
      <c r="AF24" s="114"/>
      <c r="AG24" s="114"/>
      <c r="AH24" s="114"/>
      <c r="AJ24" s="117"/>
      <c r="AT24" s="300"/>
      <c r="AU24" s="301"/>
      <c r="AV24" s="67" t="s">
        <v>189</v>
      </c>
      <c r="AW24" s="299">
        <v>495</v>
      </c>
      <c r="AX24" s="299"/>
      <c r="AY24" s="68" t="s">
        <v>190</v>
      </c>
      <c r="AZ24" s="302">
        <v>1.4</v>
      </c>
      <c r="BA24" s="302"/>
      <c r="BB24" s="302"/>
      <c r="BC24" s="302"/>
      <c r="BD24" s="302">
        <v>1.5</v>
      </c>
      <c r="BE24" s="302"/>
      <c r="BF24" s="302"/>
      <c r="BG24" s="302"/>
      <c r="BH24" s="305" t="s">
        <v>198</v>
      </c>
      <c r="BI24" s="302"/>
      <c r="BJ24" s="302"/>
      <c r="BK24" s="302"/>
      <c r="BL24" s="305" t="s">
        <v>198</v>
      </c>
      <c r="BM24" s="302"/>
      <c r="BN24" s="302"/>
      <c r="BO24" s="302"/>
      <c r="BP24" s="305" t="s">
        <v>198</v>
      </c>
      <c r="BQ24" s="302"/>
      <c r="BR24" s="302"/>
      <c r="BS24" s="302"/>
      <c r="BT24" s="305" t="s">
        <v>198</v>
      </c>
      <c r="BU24" s="302"/>
      <c r="BV24" s="302"/>
      <c r="BW24" s="302"/>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00"/>
      <c r="AU25" s="301"/>
      <c r="AV25" s="67" t="s">
        <v>189</v>
      </c>
      <c r="AW25" s="299">
        <v>660</v>
      </c>
      <c r="AX25" s="299"/>
      <c r="AY25" s="68" t="s">
        <v>190</v>
      </c>
      <c r="AZ25" s="302">
        <v>1.3</v>
      </c>
      <c r="BA25" s="302"/>
      <c r="BB25" s="302"/>
      <c r="BC25" s="302"/>
      <c r="BD25" s="302">
        <v>1.4</v>
      </c>
      <c r="BE25" s="302"/>
      <c r="BF25" s="302"/>
      <c r="BG25" s="302"/>
      <c r="BH25" s="302">
        <v>1.5</v>
      </c>
      <c r="BI25" s="302"/>
      <c r="BJ25" s="302"/>
      <c r="BK25" s="302"/>
      <c r="BL25" s="305" t="s">
        <v>198</v>
      </c>
      <c r="BM25" s="302"/>
      <c r="BN25" s="302"/>
      <c r="BO25" s="302"/>
      <c r="BP25" s="305" t="s">
        <v>198</v>
      </c>
      <c r="BQ25" s="302"/>
      <c r="BR25" s="302"/>
      <c r="BS25" s="302"/>
      <c r="BT25" s="305" t="s">
        <v>198</v>
      </c>
      <c r="BU25" s="302"/>
      <c r="BV25" s="302"/>
      <c r="BW25" s="302"/>
      <c r="BZ25" s="124"/>
    </row>
    <row r="26" spans="1:79" x14ac:dyDescent="0.2">
      <c r="A26" s="111"/>
      <c r="B26" s="397" t="s">
        <v>436</v>
      </c>
      <c r="C26" s="397"/>
      <c r="D26" s="397"/>
      <c r="E26" s="397"/>
      <c r="F26" s="397"/>
      <c r="G26" s="397"/>
      <c r="H26" s="397"/>
      <c r="I26" s="397"/>
      <c r="J26" s="397"/>
      <c r="K26" s="397"/>
      <c r="L26" s="397"/>
      <c r="M26" s="397"/>
      <c r="N26" s="397"/>
      <c r="O26" s="397"/>
      <c r="P26" s="125" t="s">
        <v>9</v>
      </c>
      <c r="Q26" s="414">
        <v>12</v>
      </c>
      <c r="R26" s="414"/>
      <c r="S26" s="414"/>
      <c r="T26" s="414"/>
      <c r="U26" s="414"/>
      <c r="V26" s="414"/>
      <c r="W26" s="414">
        <v>12</v>
      </c>
      <c r="X26" s="414"/>
      <c r="Y26" s="414"/>
      <c r="Z26" s="414"/>
      <c r="AA26" s="414"/>
      <c r="AB26" s="414"/>
      <c r="AC26" s="124" t="s">
        <v>11</v>
      </c>
      <c r="AD26" s="124"/>
      <c r="AE26" s="124"/>
      <c r="AF26" s="114"/>
      <c r="AG26" s="114"/>
      <c r="AH26" s="114"/>
      <c r="AJ26" s="117"/>
      <c r="AL26" s="131"/>
      <c r="AM26" s="131"/>
      <c r="AN26" s="131"/>
      <c r="AO26" s="131"/>
      <c r="AP26" s="131"/>
      <c r="AQ26" s="131"/>
      <c r="AT26" s="300"/>
      <c r="AU26" s="301"/>
      <c r="AV26" s="67" t="s">
        <v>189</v>
      </c>
      <c r="AW26" s="299">
        <v>820</v>
      </c>
      <c r="AX26" s="299"/>
      <c r="AY26" s="68" t="s">
        <v>190</v>
      </c>
      <c r="AZ26" s="302">
        <v>1.3</v>
      </c>
      <c r="BA26" s="302"/>
      <c r="BB26" s="302"/>
      <c r="BC26" s="302"/>
      <c r="BD26" s="302">
        <v>1.3</v>
      </c>
      <c r="BE26" s="302"/>
      <c r="BF26" s="302"/>
      <c r="BG26" s="302"/>
      <c r="BH26" s="302">
        <v>1.4</v>
      </c>
      <c r="BI26" s="302"/>
      <c r="BJ26" s="302"/>
      <c r="BK26" s="302"/>
      <c r="BL26" s="302">
        <v>1.5</v>
      </c>
      <c r="BM26" s="302"/>
      <c r="BN26" s="302"/>
      <c r="BO26" s="302"/>
      <c r="BP26" s="305" t="s">
        <v>198</v>
      </c>
      <c r="BQ26" s="302"/>
      <c r="BR26" s="302"/>
      <c r="BS26" s="302"/>
      <c r="BT26" s="305" t="s">
        <v>198</v>
      </c>
      <c r="BU26" s="302"/>
      <c r="BV26" s="302"/>
      <c r="BW26" s="302"/>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00"/>
      <c r="AU27" s="301"/>
      <c r="AV27" s="67" t="s">
        <v>189</v>
      </c>
      <c r="AW27" s="299">
        <v>985</v>
      </c>
      <c r="AX27" s="299"/>
      <c r="AY27" s="68" t="s">
        <v>190</v>
      </c>
      <c r="AZ27" s="302">
        <v>1.2</v>
      </c>
      <c r="BA27" s="302"/>
      <c r="BB27" s="302"/>
      <c r="BC27" s="302"/>
      <c r="BD27" s="302">
        <v>1.3</v>
      </c>
      <c r="BE27" s="302"/>
      <c r="BF27" s="302"/>
      <c r="BG27" s="302"/>
      <c r="BH27" s="302">
        <v>1.4</v>
      </c>
      <c r="BI27" s="302"/>
      <c r="BJ27" s="302"/>
      <c r="BK27" s="302"/>
      <c r="BL27" s="302">
        <v>1.5</v>
      </c>
      <c r="BM27" s="302"/>
      <c r="BN27" s="302"/>
      <c r="BO27" s="302"/>
      <c r="BP27" s="302">
        <v>1.5</v>
      </c>
      <c r="BQ27" s="302"/>
      <c r="BR27" s="302"/>
      <c r="BS27" s="302"/>
      <c r="BT27" s="305" t="s">
        <v>198</v>
      </c>
      <c r="BU27" s="302"/>
      <c r="BV27" s="302"/>
      <c r="BW27" s="302"/>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00"/>
      <c r="AU28" s="301"/>
      <c r="AV28" s="67" t="s">
        <v>189</v>
      </c>
      <c r="AW28" s="299">
        <v>1150</v>
      </c>
      <c r="AX28" s="299"/>
      <c r="AY28" s="68" t="s">
        <v>190</v>
      </c>
      <c r="AZ28" s="302">
        <v>1.2</v>
      </c>
      <c r="BA28" s="302"/>
      <c r="BB28" s="302"/>
      <c r="BC28" s="302"/>
      <c r="BD28" s="302">
        <v>1.2</v>
      </c>
      <c r="BE28" s="302"/>
      <c r="BF28" s="302"/>
      <c r="BG28" s="302"/>
      <c r="BH28" s="302">
        <v>1.3</v>
      </c>
      <c r="BI28" s="302"/>
      <c r="BJ28" s="302"/>
      <c r="BK28" s="302"/>
      <c r="BL28" s="302">
        <v>1.4</v>
      </c>
      <c r="BM28" s="302"/>
      <c r="BN28" s="302"/>
      <c r="BO28" s="302"/>
      <c r="BP28" s="302">
        <v>1.5</v>
      </c>
      <c r="BQ28" s="302"/>
      <c r="BR28" s="302"/>
      <c r="BS28" s="302"/>
      <c r="BT28" s="305" t="s">
        <v>198</v>
      </c>
      <c r="BU28" s="302"/>
      <c r="BV28" s="302"/>
      <c r="BW28" s="302"/>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00"/>
      <c r="AU29" s="301"/>
      <c r="AV29" s="67" t="s">
        <v>189</v>
      </c>
      <c r="AW29" s="299">
        <v>1315</v>
      </c>
      <c r="AX29" s="299"/>
      <c r="AY29" s="68" t="s">
        <v>190</v>
      </c>
      <c r="AZ29" s="302">
        <v>1.2</v>
      </c>
      <c r="BA29" s="302"/>
      <c r="BB29" s="302"/>
      <c r="BC29" s="302"/>
      <c r="BD29" s="302">
        <v>1.2</v>
      </c>
      <c r="BE29" s="302"/>
      <c r="BF29" s="302"/>
      <c r="BG29" s="302"/>
      <c r="BH29" s="302">
        <v>1.3</v>
      </c>
      <c r="BI29" s="302"/>
      <c r="BJ29" s="302"/>
      <c r="BK29" s="302"/>
      <c r="BL29" s="302">
        <v>1.3</v>
      </c>
      <c r="BM29" s="302"/>
      <c r="BN29" s="302"/>
      <c r="BO29" s="302"/>
      <c r="BP29" s="302">
        <v>1.4</v>
      </c>
      <c r="BQ29" s="302"/>
      <c r="BR29" s="302"/>
      <c r="BS29" s="302"/>
      <c r="BT29" s="305" t="s">
        <v>198</v>
      </c>
      <c r="BU29" s="302"/>
      <c r="BV29" s="302"/>
      <c r="BW29" s="302"/>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00"/>
      <c r="AU30" s="301"/>
      <c r="AV30" s="67" t="s">
        <v>189</v>
      </c>
      <c r="AW30" s="299">
        <v>1475</v>
      </c>
      <c r="AX30" s="299"/>
      <c r="AY30" s="68" t="s">
        <v>190</v>
      </c>
      <c r="AZ30" s="302">
        <v>1.2</v>
      </c>
      <c r="BA30" s="302"/>
      <c r="BB30" s="302"/>
      <c r="BC30" s="302"/>
      <c r="BD30" s="302">
        <v>1.2</v>
      </c>
      <c r="BE30" s="302"/>
      <c r="BF30" s="302"/>
      <c r="BG30" s="302"/>
      <c r="BH30" s="302">
        <v>1.3</v>
      </c>
      <c r="BI30" s="302"/>
      <c r="BJ30" s="302"/>
      <c r="BK30" s="302"/>
      <c r="BL30" s="302">
        <v>1.3</v>
      </c>
      <c r="BM30" s="302"/>
      <c r="BN30" s="302"/>
      <c r="BO30" s="302"/>
      <c r="BP30" s="302">
        <v>1.4</v>
      </c>
      <c r="BQ30" s="302"/>
      <c r="BR30" s="302"/>
      <c r="BS30" s="302"/>
      <c r="BT30" s="305">
        <v>1.5</v>
      </c>
      <c r="BU30" s="302"/>
      <c r="BV30" s="302"/>
      <c r="BW30" s="302"/>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00"/>
      <c r="AU31" s="301"/>
      <c r="AV31" s="67" t="s">
        <v>189</v>
      </c>
      <c r="AW31" s="299">
        <v>1640</v>
      </c>
      <c r="AX31" s="299"/>
      <c r="AY31" s="68" t="s">
        <v>190</v>
      </c>
      <c r="AZ31" s="302">
        <v>1.1000000000000001</v>
      </c>
      <c r="BA31" s="302"/>
      <c r="BB31" s="302"/>
      <c r="BC31" s="302"/>
      <c r="BD31" s="302">
        <v>1.2</v>
      </c>
      <c r="BE31" s="302"/>
      <c r="BF31" s="302"/>
      <c r="BG31" s="302"/>
      <c r="BH31" s="302">
        <v>1.2</v>
      </c>
      <c r="BI31" s="302"/>
      <c r="BJ31" s="302"/>
      <c r="BK31" s="302"/>
      <c r="BL31" s="302">
        <v>1.3</v>
      </c>
      <c r="BM31" s="302"/>
      <c r="BN31" s="302"/>
      <c r="BO31" s="302"/>
      <c r="BP31" s="305">
        <v>1.3</v>
      </c>
      <c r="BQ31" s="302"/>
      <c r="BR31" s="302"/>
      <c r="BS31" s="302"/>
      <c r="BT31" s="305">
        <v>1.4</v>
      </c>
      <c r="BU31" s="302"/>
      <c r="BV31" s="302"/>
      <c r="BW31" s="302"/>
    </row>
    <row r="32" spans="1:79" x14ac:dyDescent="0.2">
      <c r="A32" s="111"/>
      <c r="AJ32" s="117"/>
      <c r="AL32" s="131"/>
      <c r="AM32" s="131"/>
      <c r="AN32" s="131"/>
      <c r="AO32" s="131"/>
      <c r="AP32" s="131"/>
      <c r="AT32" s="300"/>
      <c r="AU32" s="301"/>
      <c r="AV32" s="67" t="s">
        <v>189</v>
      </c>
      <c r="AW32" s="299">
        <v>1970</v>
      </c>
      <c r="AX32" s="299"/>
      <c r="AY32" s="68" t="s">
        <v>190</v>
      </c>
      <c r="AZ32" s="302">
        <v>1.1000000000000001</v>
      </c>
      <c r="BA32" s="302"/>
      <c r="BB32" s="302"/>
      <c r="BC32" s="302"/>
      <c r="BD32" s="302">
        <v>1.2</v>
      </c>
      <c r="BE32" s="302"/>
      <c r="BF32" s="302"/>
      <c r="BG32" s="302"/>
      <c r="BH32" s="302">
        <v>1.2</v>
      </c>
      <c r="BI32" s="302"/>
      <c r="BJ32" s="302"/>
      <c r="BK32" s="302"/>
      <c r="BL32" s="305">
        <v>1.2</v>
      </c>
      <c r="BM32" s="302"/>
      <c r="BN32" s="302"/>
      <c r="BO32" s="302"/>
      <c r="BP32" s="305">
        <v>1.3</v>
      </c>
      <c r="BQ32" s="302"/>
      <c r="BR32" s="302"/>
      <c r="BS32" s="302"/>
      <c r="BT32" s="305">
        <v>1.4</v>
      </c>
      <c r="BU32" s="302"/>
      <c r="BV32" s="302"/>
      <c r="BW32" s="302"/>
    </row>
    <row r="33" spans="1:77" x14ac:dyDescent="0.2">
      <c r="A33" s="111"/>
      <c r="AJ33" s="117"/>
      <c r="AL33" s="131"/>
      <c r="AM33" s="131"/>
      <c r="AN33" s="131"/>
      <c r="AO33" s="131"/>
      <c r="AP33" s="131"/>
      <c r="AT33" s="300"/>
      <c r="AU33" s="301"/>
      <c r="AV33" s="67" t="s">
        <v>189</v>
      </c>
      <c r="AW33" s="299">
        <v>2300</v>
      </c>
      <c r="AX33" s="299"/>
      <c r="AY33" s="68" t="s">
        <v>190</v>
      </c>
      <c r="AZ33" s="302">
        <v>1.1000000000000001</v>
      </c>
      <c r="BA33" s="302"/>
      <c r="BB33" s="302"/>
      <c r="BC33" s="302"/>
      <c r="BD33" s="302">
        <v>1.1000000000000001</v>
      </c>
      <c r="BE33" s="302"/>
      <c r="BF33" s="302"/>
      <c r="BG33" s="302"/>
      <c r="BH33" s="305">
        <v>1.2</v>
      </c>
      <c r="BI33" s="302"/>
      <c r="BJ33" s="302"/>
      <c r="BK33" s="302"/>
      <c r="BL33" s="305">
        <v>1.2</v>
      </c>
      <c r="BM33" s="302"/>
      <c r="BN33" s="302"/>
      <c r="BO33" s="302"/>
      <c r="BP33" s="305">
        <v>1.2</v>
      </c>
      <c r="BQ33" s="302"/>
      <c r="BR33" s="302"/>
      <c r="BS33" s="302"/>
      <c r="BT33" s="305">
        <v>1.3</v>
      </c>
      <c r="BU33" s="302"/>
      <c r="BV33" s="302"/>
      <c r="BW33" s="302"/>
    </row>
    <row r="34" spans="1:77" ht="12.75" customHeight="1" x14ac:dyDescent="0.2">
      <c r="A34" s="111"/>
      <c r="AJ34" s="117"/>
      <c r="AL34" s="131"/>
      <c r="AM34" s="124"/>
      <c r="AN34" s="124"/>
      <c r="AO34" s="124"/>
      <c r="AP34" s="124"/>
      <c r="AQ34" s="131"/>
      <c r="AT34" s="300"/>
      <c r="AU34" s="301"/>
      <c r="AV34" s="67" t="s">
        <v>189</v>
      </c>
      <c r="AW34" s="299">
        <v>2950</v>
      </c>
      <c r="AX34" s="299"/>
      <c r="AY34" s="68" t="s">
        <v>190</v>
      </c>
      <c r="AZ34" s="302">
        <v>1.1000000000000001</v>
      </c>
      <c r="BA34" s="302"/>
      <c r="BB34" s="302"/>
      <c r="BC34" s="302"/>
      <c r="BD34" s="305">
        <v>1.1000000000000001</v>
      </c>
      <c r="BE34" s="302"/>
      <c r="BF34" s="302"/>
      <c r="BG34" s="302"/>
      <c r="BH34" s="305">
        <v>1.1000000000000001</v>
      </c>
      <c r="BI34" s="302"/>
      <c r="BJ34" s="302"/>
      <c r="BK34" s="302"/>
      <c r="BL34" s="305">
        <v>1.2</v>
      </c>
      <c r="BM34" s="302"/>
      <c r="BN34" s="302"/>
      <c r="BO34" s="302"/>
      <c r="BP34" s="305">
        <v>1.2</v>
      </c>
      <c r="BQ34" s="302"/>
      <c r="BR34" s="302"/>
      <c r="BS34" s="302"/>
      <c r="BT34" s="305">
        <v>1.2</v>
      </c>
      <c r="BU34" s="302"/>
      <c r="BV34" s="302"/>
      <c r="BW34" s="302"/>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12</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12</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150</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45419</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24</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24</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50</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150</v>
      </c>
      <c r="Q106" s="499"/>
      <c r="R106" s="499"/>
      <c r="S106" s="499"/>
      <c r="T106" s="116" t="str">
        <f>T105</f>
        <v>RT</v>
      </c>
      <c r="V106" s="499">
        <f>IF(P105&lt;V105,V105+IF(AE97&lt;0,0,AE97),V105-IF(AE97&lt;0,0,AE97))</f>
        <v>-50</v>
      </c>
      <c r="W106" s="499"/>
      <c r="X106" s="499"/>
      <c r="Y106" s="499"/>
      <c r="Z106" s="114" t="str">
        <f>Z105</f>
        <v>LT</v>
      </c>
      <c r="AB106" s="170"/>
      <c r="AC106" s="120"/>
      <c r="AD106" s="124"/>
      <c r="AE106" s="188"/>
      <c r="AF106" s="124"/>
      <c r="AG106" s="124"/>
      <c r="AH106" s="124"/>
      <c r="AI106" s="124"/>
      <c r="AJ106" s="117"/>
      <c r="AL106" s="504">
        <f>(ROUNDUP(IF(P105&lt;V105,V106-P106,P106-V106),1))</f>
        <v>200</v>
      </c>
      <c r="AM106" s="504"/>
      <c r="AN106" s="504">
        <f>CEILING(AL106,12.5)</f>
        <v>200</v>
      </c>
      <c r="AO106" s="504"/>
      <c r="AP106" s="505">
        <f>AN106-(AL106+P107+V107)</f>
        <v>0</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f>IF(NOT(OR(AP106=0,AP106=12.5)),"ERROR",AL106+P107+V107)</f>
        <v>200</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582" priority="1" stopIfTrue="1" operator="equal">
      <formula>$Y$52</formula>
    </cfRule>
  </conditionalFormatting>
  <conditionalFormatting sqref="I113:L113">
    <cfRule type="cellIs" priority="9" stopIfTrue="1" operator="equal">
      <formula>0</formula>
    </cfRule>
  </conditionalFormatting>
  <conditionalFormatting sqref="K55 K96">
    <cfRule type="cellIs" dxfId="581" priority="2" stopIfTrue="1" operator="equal">
      <formula>$AE$53</formula>
    </cfRule>
  </conditionalFormatting>
  <conditionalFormatting sqref="L55 P55 L96 P96">
    <cfRule type="cellIs" dxfId="580" priority="4" stopIfTrue="1" operator="equal">
      <formula>")"</formula>
    </cfRule>
  </conditionalFormatting>
  <conditionalFormatting sqref="M55 M96">
    <cfRule type="cellIs" dxfId="579" priority="5" stopIfTrue="1" operator="equal">
      <formula>"("</formula>
    </cfRule>
  </conditionalFormatting>
  <conditionalFormatting sqref="N55:O55">
    <cfRule type="cellIs" dxfId="578" priority="11" stopIfTrue="1" operator="equal">
      <formula>$AE$52</formula>
    </cfRule>
    <cfRule type="cellIs" dxfId="577" priority="12" stopIfTrue="1" operator="equal">
      <formula>0</formula>
    </cfRule>
  </conditionalFormatting>
  <conditionalFormatting sqref="N96:O96">
    <cfRule type="cellIs" dxfId="576" priority="7" stopIfTrue="1" operator="equal">
      <formula>$AE$93</formula>
    </cfRule>
    <cfRule type="cellIs" priority="8" stopIfTrue="1" operator="equal">
      <formula>0</formula>
    </cfRule>
  </conditionalFormatting>
  <conditionalFormatting sqref="Q55 Q96">
    <cfRule type="cellIs" dxfId="575" priority="6" stopIfTrue="1" operator="equal">
      <formula>"-"</formula>
    </cfRule>
  </conditionalFormatting>
  <conditionalFormatting sqref="Q52:T52">
    <cfRule type="cellIs" dxfId="574" priority="10" stopIfTrue="1" operator="equal">
      <formula>"LA"</formula>
    </cfRule>
  </conditionalFormatting>
  <conditionalFormatting sqref="R55 R96">
    <cfRule type="cellIs" dxfId="573" priority="3" stopIfTrue="1" operator="equal">
      <formula>$Y$53</formula>
    </cfRule>
  </conditionalFormatting>
  <conditionalFormatting sqref="AN108">
    <cfRule type="cellIs" dxfId="572" priority="13" operator="notEqual">
      <formula>$AN$106</formula>
    </cfRule>
  </conditionalFormatting>
  <dataValidations count="9">
    <dataValidation type="list" allowBlank="1" showInputMessage="1" showErrorMessage="1" sqref="Q18:AB18" xr:uid="{4963C26C-7387-4F53-BAB8-D5CF686E686C}">
      <formula1>$BP$10:$BP$12</formula1>
    </dataValidation>
    <dataValidation type="list" showInputMessage="1" showErrorMessage="1" sqref="AN31:AN32" xr:uid="{42BB1C5F-106E-42EE-B57E-F2038E887309}">
      <formula1>$AN$22:$AN$28</formula1>
    </dataValidation>
    <dataValidation type="list" allowBlank="1" showInputMessage="1" showErrorMessage="1" sqref="Q13:U13 W13:AA13" xr:uid="{F7C61D1E-1048-4A66-83B4-059DDA690E3E}">
      <formula1>$AT$9:$AT$13</formula1>
    </dataValidation>
    <dataValidation type="list" allowBlank="1" showInputMessage="1" showErrorMessage="1" sqref="Q15:U15 W15:AA15" xr:uid="{9E592E22-2A78-4224-B75D-D7C2FC2A5876}">
      <formula1>$BD$9:$BD$11</formula1>
    </dataValidation>
    <dataValidation type="list" allowBlank="1" showInputMessage="1" showErrorMessage="1" sqref="AE16:AH16" xr:uid="{6F6B64BC-633D-4364-A608-A559EEAD91B6}">
      <formula1>$BP$7:$BP$9</formula1>
    </dataValidation>
    <dataValidation type="list" allowBlank="1" showInputMessage="1" showErrorMessage="1" sqref="T105 Z105" xr:uid="{18142FE7-C6F1-4A06-A732-72D667613CBE}">
      <formula1>$BB$84:$BB$86</formula1>
    </dataValidation>
    <dataValidation type="list" allowBlank="1" showInputMessage="1" showErrorMessage="1" sqref="Q16:AB16" xr:uid="{1BBFACF1-14DE-4F5B-9B01-5BD290D90772}">
      <formula1>$BI$9:$BI$12</formula1>
    </dataValidation>
    <dataValidation type="list" allowBlank="1" showInputMessage="1" showErrorMessage="1" sqref="Q27:AB27" xr:uid="{945B66E5-E9D4-49AA-A1D3-26947055B65D}">
      <formula1>$AU$83:$AU$87</formula1>
    </dataValidation>
    <dataValidation type="list" allowBlank="1" showInputMessage="1" showErrorMessage="1" sqref="Q14:AB14" xr:uid="{B9735721-BD32-4C56-B31D-DFA952150A2A}">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B1656-570B-48DA-B578-47038D0FA090}">
  <sheetPr>
    <tabColor rgb="FFFFFF00"/>
  </sheetPr>
  <dimension ref="A1:CB267"/>
  <sheetViews>
    <sheetView zoomScaleNormal="100" workbookViewId="0">
      <selection activeCell="W27" sqref="W27:AB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45419</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GR-33</v>
      </c>
      <c r="J8" s="379"/>
      <c r="K8" s="379"/>
      <c r="L8" s="379"/>
      <c r="M8" s="114"/>
      <c r="N8" s="112" t="s">
        <v>69</v>
      </c>
      <c r="O8" s="113"/>
      <c r="P8" s="113"/>
      <c r="Q8" s="113"/>
      <c r="R8" s="113"/>
      <c r="S8" s="380">
        <v>60</v>
      </c>
      <c r="T8" s="380"/>
      <c r="U8" s="113" t="s">
        <v>70</v>
      </c>
      <c r="V8" s="115"/>
      <c r="Y8" s="112" t="s">
        <v>71</v>
      </c>
      <c r="Z8" s="115"/>
      <c r="AA8" s="381">
        <v>5798</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294" t="s">
        <v>188</v>
      </c>
      <c r="AU20" s="295"/>
      <c r="AV20" s="295"/>
      <c r="AW20" s="295"/>
      <c r="AX20" s="295"/>
      <c r="AY20" s="296"/>
      <c r="AZ20" s="294" t="s">
        <v>192</v>
      </c>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6"/>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309"/>
      <c r="AU21" s="310"/>
      <c r="AV21" s="310"/>
      <c r="AW21" s="310"/>
      <c r="AX21" s="310"/>
      <c r="AY21" s="310"/>
      <c r="AZ21" s="311" t="s">
        <v>191</v>
      </c>
      <c r="BA21" s="312"/>
      <c r="BB21" s="73">
        <v>40</v>
      </c>
      <c r="BC21" s="74" t="s">
        <v>190</v>
      </c>
      <c r="BD21" s="311" t="s">
        <v>193</v>
      </c>
      <c r="BE21" s="312"/>
      <c r="BF21" s="73">
        <v>45</v>
      </c>
      <c r="BG21" s="74" t="s">
        <v>190</v>
      </c>
      <c r="BH21" s="311" t="s">
        <v>194</v>
      </c>
      <c r="BI21" s="312"/>
      <c r="BJ21" s="73">
        <v>50</v>
      </c>
      <c r="BK21" s="74" t="s">
        <v>190</v>
      </c>
      <c r="BL21" s="311" t="s">
        <v>195</v>
      </c>
      <c r="BM21" s="312"/>
      <c r="BN21" s="73">
        <v>55</v>
      </c>
      <c r="BO21" s="74" t="s">
        <v>190</v>
      </c>
      <c r="BP21" s="311" t="s">
        <v>196</v>
      </c>
      <c r="BQ21" s="312"/>
      <c r="BR21" s="73">
        <v>65</v>
      </c>
      <c r="BS21" s="74" t="s">
        <v>190</v>
      </c>
      <c r="BT21" s="311" t="s">
        <v>197</v>
      </c>
      <c r="BU21" s="312"/>
      <c r="BV21" s="73">
        <v>70</v>
      </c>
      <c r="BW21" s="74" t="s">
        <v>190</v>
      </c>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00"/>
      <c r="AU22" s="301"/>
      <c r="AV22" s="67" t="s">
        <v>189</v>
      </c>
      <c r="AW22" s="299">
        <v>1</v>
      </c>
      <c r="AX22" s="299"/>
      <c r="AY22" s="68" t="s">
        <v>190</v>
      </c>
      <c r="AZ22" s="302">
        <v>1.5</v>
      </c>
      <c r="BA22" s="302"/>
      <c r="BB22" s="302"/>
      <c r="BC22" s="302"/>
      <c r="BD22" s="305" t="s">
        <v>198</v>
      </c>
      <c r="BE22" s="302"/>
      <c r="BF22" s="302"/>
      <c r="BG22" s="302"/>
      <c r="BH22" s="305" t="s">
        <v>198</v>
      </c>
      <c r="BI22" s="302"/>
      <c r="BJ22" s="302"/>
      <c r="BK22" s="302"/>
      <c r="BL22" s="305" t="s">
        <v>198</v>
      </c>
      <c r="BM22" s="302"/>
      <c r="BN22" s="302"/>
      <c r="BO22" s="302"/>
      <c r="BP22" s="305" t="s">
        <v>198</v>
      </c>
      <c r="BQ22" s="302"/>
      <c r="BR22" s="302"/>
      <c r="BS22" s="302"/>
      <c r="BT22" s="305" t="s">
        <v>198</v>
      </c>
      <c r="BU22" s="302"/>
      <c r="BV22" s="302"/>
      <c r="BW22" s="302"/>
    </row>
    <row r="23" spans="1:79" ht="15.75" x14ac:dyDescent="0.3">
      <c r="A23" s="111"/>
      <c r="B23" s="397" t="s">
        <v>91</v>
      </c>
      <c r="C23" s="397"/>
      <c r="D23" s="397"/>
      <c r="E23" s="397"/>
      <c r="F23" s="397"/>
      <c r="G23" s="397"/>
      <c r="H23" s="397"/>
      <c r="I23" s="397"/>
      <c r="J23" s="397"/>
      <c r="K23" s="397"/>
      <c r="L23" s="397"/>
      <c r="M23" s="397"/>
      <c r="N23" s="397"/>
      <c r="O23" s="397"/>
      <c r="P23" s="125" t="s">
        <v>9</v>
      </c>
      <c r="Q23" s="403">
        <f>Q26</f>
        <v>11</v>
      </c>
      <c r="R23" s="403"/>
      <c r="S23" s="403"/>
      <c r="T23" s="403"/>
      <c r="U23" s="403"/>
      <c r="V23" s="403"/>
      <c r="W23" s="403">
        <f>W24+W26</f>
        <v>22</v>
      </c>
      <c r="X23" s="403"/>
      <c r="Y23" s="403"/>
      <c r="Z23" s="403"/>
      <c r="AA23" s="403"/>
      <c r="AB23" s="403"/>
      <c r="AC23" s="124" t="s">
        <v>11</v>
      </c>
      <c r="AD23" s="124"/>
      <c r="AE23" s="126"/>
      <c r="AF23" s="114"/>
      <c r="AG23" s="114"/>
      <c r="AH23" s="114"/>
      <c r="AJ23" s="117"/>
      <c r="AT23" s="300"/>
      <c r="AU23" s="301"/>
      <c r="AV23" s="67" t="s">
        <v>189</v>
      </c>
      <c r="AW23" s="299">
        <v>330</v>
      </c>
      <c r="AX23" s="299"/>
      <c r="AY23" s="68" t="s">
        <v>190</v>
      </c>
      <c r="AZ23" s="302">
        <v>1.5</v>
      </c>
      <c r="BA23" s="302"/>
      <c r="BB23" s="302"/>
      <c r="BC23" s="302"/>
      <c r="BD23" s="305" t="s">
        <v>198</v>
      </c>
      <c r="BE23" s="302"/>
      <c r="BF23" s="302"/>
      <c r="BG23" s="302"/>
      <c r="BH23" s="305" t="s">
        <v>198</v>
      </c>
      <c r="BI23" s="302"/>
      <c r="BJ23" s="302"/>
      <c r="BK23" s="302"/>
      <c r="BL23" s="305" t="s">
        <v>198</v>
      </c>
      <c r="BM23" s="302"/>
      <c r="BN23" s="302"/>
      <c r="BO23" s="302"/>
      <c r="BP23" s="305" t="s">
        <v>198</v>
      </c>
      <c r="BQ23" s="302"/>
      <c r="BR23" s="302"/>
      <c r="BS23" s="302"/>
      <c r="BT23" s="305" t="s">
        <v>198</v>
      </c>
      <c r="BU23" s="302"/>
      <c r="BV23" s="302"/>
      <c r="BW23" s="302"/>
      <c r="BZ23" s="130" t="s">
        <v>99</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00"/>
      <c r="AU24" s="301"/>
      <c r="AV24" s="67" t="s">
        <v>189</v>
      </c>
      <c r="AW24" s="299">
        <v>495</v>
      </c>
      <c r="AX24" s="299"/>
      <c r="AY24" s="68" t="s">
        <v>190</v>
      </c>
      <c r="AZ24" s="302">
        <v>1.4</v>
      </c>
      <c r="BA24" s="302"/>
      <c r="BB24" s="302"/>
      <c r="BC24" s="302"/>
      <c r="BD24" s="302">
        <v>1.5</v>
      </c>
      <c r="BE24" s="302"/>
      <c r="BF24" s="302"/>
      <c r="BG24" s="302"/>
      <c r="BH24" s="305" t="s">
        <v>198</v>
      </c>
      <c r="BI24" s="302"/>
      <c r="BJ24" s="302"/>
      <c r="BK24" s="302"/>
      <c r="BL24" s="305" t="s">
        <v>198</v>
      </c>
      <c r="BM24" s="302"/>
      <c r="BN24" s="302"/>
      <c r="BO24" s="302"/>
      <c r="BP24" s="305" t="s">
        <v>198</v>
      </c>
      <c r="BQ24" s="302"/>
      <c r="BR24" s="302"/>
      <c r="BS24" s="302"/>
      <c r="BT24" s="305" t="s">
        <v>198</v>
      </c>
      <c r="BU24" s="302"/>
      <c r="BV24" s="302"/>
      <c r="BW24" s="302"/>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00"/>
      <c r="AU25" s="301"/>
      <c r="AV25" s="67" t="s">
        <v>189</v>
      </c>
      <c r="AW25" s="299">
        <v>660</v>
      </c>
      <c r="AX25" s="299"/>
      <c r="AY25" s="68" t="s">
        <v>190</v>
      </c>
      <c r="AZ25" s="302">
        <v>1.3</v>
      </c>
      <c r="BA25" s="302"/>
      <c r="BB25" s="302"/>
      <c r="BC25" s="302"/>
      <c r="BD25" s="302">
        <v>1.4</v>
      </c>
      <c r="BE25" s="302"/>
      <c r="BF25" s="302"/>
      <c r="BG25" s="302"/>
      <c r="BH25" s="302">
        <v>1.5</v>
      </c>
      <c r="BI25" s="302"/>
      <c r="BJ25" s="302"/>
      <c r="BK25" s="302"/>
      <c r="BL25" s="305" t="s">
        <v>198</v>
      </c>
      <c r="BM25" s="302"/>
      <c r="BN25" s="302"/>
      <c r="BO25" s="302"/>
      <c r="BP25" s="305" t="s">
        <v>198</v>
      </c>
      <c r="BQ25" s="302"/>
      <c r="BR25" s="302"/>
      <c r="BS25" s="302"/>
      <c r="BT25" s="305" t="s">
        <v>198</v>
      </c>
      <c r="BU25" s="302"/>
      <c r="BV25" s="302"/>
      <c r="BW25" s="302"/>
      <c r="BZ25" s="124"/>
    </row>
    <row r="26" spans="1:79" x14ac:dyDescent="0.2">
      <c r="A26" s="111"/>
      <c r="B26" s="397" t="s">
        <v>436</v>
      </c>
      <c r="C26" s="397"/>
      <c r="D26" s="397"/>
      <c r="E26" s="397"/>
      <c r="F26" s="397"/>
      <c r="G26" s="397"/>
      <c r="H26" s="397"/>
      <c r="I26" s="397"/>
      <c r="J26" s="397"/>
      <c r="K26" s="397"/>
      <c r="L26" s="397"/>
      <c r="M26" s="397"/>
      <c r="N26" s="397"/>
      <c r="O26" s="397"/>
      <c r="P26" s="125" t="s">
        <v>9</v>
      </c>
      <c r="Q26" s="414">
        <v>11</v>
      </c>
      <c r="R26" s="414"/>
      <c r="S26" s="414"/>
      <c r="T26" s="414"/>
      <c r="U26" s="414"/>
      <c r="V26" s="414"/>
      <c r="W26" s="414">
        <v>11</v>
      </c>
      <c r="X26" s="414"/>
      <c r="Y26" s="414"/>
      <c r="Z26" s="414"/>
      <c r="AA26" s="414"/>
      <c r="AB26" s="414"/>
      <c r="AC26" s="124" t="s">
        <v>11</v>
      </c>
      <c r="AD26" s="124"/>
      <c r="AE26" s="124"/>
      <c r="AF26" s="114"/>
      <c r="AG26" s="114"/>
      <c r="AH26" s="114"/>
      <c r="AJ26" s="117"/>
      <c r="AL26" s="131"/>
      <c r="AM26" s="131"/>
      <c r="AN26" s="131"/>
      <c r="AO26" s="131"/>
      <c r="AP26" s="131"/>
      <c r="AQ26" s="131"/>
      <c r="AT26" s="300"/>
      <c r="AU26" s="301"/>
      <c r="AV26" s="67" t="s">
        <v>189</v>
      </c>
      <c r="AW26" s="299">
        <v>820</v>
      </c>
      <c r="AX26" s="299"/>
      <c r="AY26" s="68" t="s">
        <v>190</v>
      </c>
      <c r="AZ26" s="302">
        <v>1.3</v>
      </c>
      <c r="BA26" s="302"/>
      <c r="BB26" s="302"/>
      <c r="BC26" s="302"/>
      <c r="BD26" s="302">
        <v>1.3</v>
      </c>
      <c r="BE26" s="302"/>
      <c r="BF26" s="302"/>
      <c r="BG26" s="302"/>
      <c r="BH26" s="302">
        <v>1.4</v>
      </c>
      <c r="BI26" s="302"/>
      <c r="BJ26" s="302"/>
      <c r="BK26" s="302"/>
      <c r="BL26" s="302">
        <v>1.5</v>
      </c>
      <c r="BM26" s="302"/>
      <c r="BN26" s="302"/>
      <c r="BO26" s="302"/>
      <c r="BP26" s="305" t="s">
        <v>198</v>
      </c>
      <c r="BQ26" s="302"/>
      <c r="BR26" s="302"/>
      <c r="BS26" s="302"/>
      <c r="BT26" s="305" t="s">
        <v>198</v>
      </c>
      <c r="BU26" s="302"/>
      <c r="BV26" s="302"/>
      <c r="BW26" s="302"/>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00"/>
      <c r="AU27" s="301"/>
      <c r="AV27" s="67" t="s">
        <v>189</v>
      </c>
      <c r="AW27" s="299">
        <v>985</v>
      </c>
      <c r="AX27" s="299"/>
      <c r="AY27" s="68" t="s">
        <v>190</v>
      </c>
      <c r="AZ27" s="302">
        <v>1.2</v>
      </c>
      <c r="BA27" s="302"/>
      <c r="BB27" s="302"/>
      <c r="BC27" s="302"/>
      <c r="BD27" s="302">
        <v>1.3</v>
      </c>
      <c r="BE27" s="302"/>
      <c r="BF27" s="302"/>
      <c r="BG27" s="302"/>
      <c r="BH27" s="302">
        <v>1.4</v>
      </c>
      <c r="BI27" s="302"/>
      <c r="BJ27" s="302"/>
      <c r="BK27" s="302"/>
      <c r="BL27" s="302">
        <v>1.5</v>
      </c>
      <c r="BM27" s="302"/>
      <c r="BN27" s="302"/>
      <c r="BO27" s="302"/>
      <c r="BP27" s="302">
        <v>1.5</v>
      </c>
      <c r="BQ27" s="302"/>
      <c r="BR27" s="302"/>
      <c r="BS27" s="302"/>
      <c r="BT27" s="305" t="s">
        <v>198</v>
      </c>
      <c r="BU27" s="302"/>
      <c r="BV27" s="302"/>
      <c r="BW27" s="302"/>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00"/>
      <c r="AU28" s="301"/>
      <c r="AV28" s="67" t="s">
        <v>189</v>
      </c>
      <c r="AW28" s="299">
        <v>1150</v>
      </c>
      <c r="AX28" s="299"/>
      <c r="AY28" s="68" t="s">
        <v>190</v>
      </c>
      <c r="AZ28" s="302">
        <v>1.2</v>
      </c>
      <c r="BA28" s="302"/>
      <c r="BB28" s="302"/>
      <c r="BC28" s="302"/>
      <c r="BD28" s="302">
        <v>1.2</v>
      </c>
      <c r="BE28" s="302"/>
      <c r="BF28" s="302"/>
      <c r="BG28" s="302"/>
      <c r="BH28" s="302">
        <v>1.3</v>
      </c>
      <c r="BI28" s="302"/>
      <c r="BJ28" s="302"/>
      <c r="BK28" s="302"/>
      <c r="BL28" s="302">
        <v>1.4</v>
      </c>
      <c r="BM28" s="302"/>
      <c r="BN28" s="302"/>
      <c r="BO28" s="302"/>
      <c r="BP28" s="302">
        <v>1.5</v>
      </c>
      <c r="BQ28" s="302"/>
      <c r="BR28" s="302"/>
      <c r="BS28" s="302"/>
      <c r="BT28" s="305" t="s">
        <v>198</v>
      </c>
      <c r="BU28" s="302"/>
      <c r="BV28" s="302"/>
      <c r="BW28" s="302"/>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00"/>
      <c r="AU29" s="301"/>
      <c r="AV29" s="67" t="s">
        <v>189</v>
      </c>
      <c r="AW29" s="299">
        <v>1315</v>
      </c>
      <c r="AX29" s="299"/>
      <c r="AY29" s="68" t="s">
        <v>190</v>
      </c>
      <c r="AZ29" s="302">
        <v>1.2</v>
      </c>
      <c r="BA29" s="302"/>
      <c r="BB29" s="302"/>
      <c r="BC29" s="302"/>
      <c r="BD29" s="302">
        <v>1.2</v>
      </c>
      <c r="BE29" s="302"/>
      <c r="BF29" s="302"/>
      <c r="BG29" s="302"/>
      <c r="BH29" s="302">
        <v>1.3</v>
      </c>
      <c r="BI29" s="302"/>
      <c r="BJ29" s="302"/>
      <c r="BK29" s="302"/>
      <c r="BL29" s="302">
        <v>1.3</v>
      </c>
      <c r="BM29" s="302"/>
      <c r="BN29" s="302"/>
      <c r="BO29" s="302"/>
      <c r="BP29" s="302">
        <v>1.4</v>
      </c>
      <c r="BQ29" s="302"/>
      <c r="BR29" s="302"/>
      <c r="BS29" s="302"/>
      <c r="BT29" s="305" t="s">
        <v>198</v>
      </c>
      <c r="BU29" s="302"/>
      <c r="BV29" s="302"/>
      <c r="BW29" s="302"/>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00"/>
      <c r="AU30" s="301"/>
      <c r="AV30" s="67" t="s">
        <v>189</v>
      </c>
      <c r="AW30" s="299">
        <v>1475</v>
      </c>
      <c r="AX30" s="299"/>
      <c r="AY30" s="68" t="s">
        <v>190</v>
      </c>
      <c r="AZ30" s="302">
        <v>1.2</v>
      </c>
      <c r="BA30" s="302"/>
      <c r="BB30" s="302"/>
      <c r="BC30" s="302"/>
      <c r="BD30" s="302">
        <v>1.2</v>
      </c>
      <c r="BE30" s="302"/>
      <c r="BF30" s="302"/>
      <c r="BG30" s="302"/>
      <c r="BH30" s="302">
        <v>1.3</v>
      </c>
      <c r="BI30" s="302"/>
      <c r="BJ30" s="302"/>
      <c r="BK30" s="302"/>
      <c r="BL30" s="302">
        <v>1.3</v>
      </c>
      <c r="BM30" s="302"/>
      <c r="BN30" s="302"/>
      <c r="BO30" s="302"/>
      <c r="BP30" s="302">
        <v>1.4</v>
      </c>
      <c r="BQ30" s="302"/>
      <c r="BR30" s="302"/>
      <c r="BS30" s="302"/>
      <c r="BT30" s="305">
        <v>1.5</v>
      </c>
      <c r="BU30" s="302"/>
      <c r="BV30" s="302"/>
      <c r="BW30" s="302"/>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00"/>
      <c r="AU31" s="301"/>
      <c r="AV31" s="67" t="s">
        <v>189</v>
      </c>
      <c r="AW31" s="299">
        <v>1640</v>
      </c>
      <c r="AX31" s="299"/>
      <c r="AY31" s="68" t="s">
        <v>190</v>
      </c>
      <c r="AZ31" s="302">
        <v>1.1000000000000001</v>
      </c>
      <c r="BA31" s="302"/>
      <c r="BB31" s="302"/>
      <c r="BC31" s="302"/>
      <c r="BD31" s="302">
        <v>1.2</v>
      </c>
      <c r="BE31" s="302"/>
      <c r="BF31" s="302"/>
      <c r="BG31" s="302"/>
      <c r="BH31" s="302">
        <v>1.2</v>
      </c>
      <c r="BI31" s="302"/>
      <c r="BJ31" s="302"/>
      <c r="BK31" s="302"/>
      <c r="BL31" s="302">
        <v>1.3</v>
      </c>
      <c r="BM31" s="302"/>
      <c r="BN31" s="302"/>
      <c r="BO31" s="302"/>
      <c r="BP31" s="305">
        <v>1.3</v>
      </c>
      <c r="BQ31" s="302"/>
      <c r="BR31" s="302"/>
      <c r="BS31" s="302"/>
      <c r="BT31" s="305">
        <v>1.4</v>
      </c>
      <c r="BU31" s="302"/>
      <c r="BV31" s="302"/>
      <c r="BW31" s="302"/>
    </row>
    <row r="32" spans="1:79" x14ac:dyDescent="0.2">
      <c r="A32" s="111"/>
      <c r="AJ32" s="117"/>
      <c r="AL32" s="131"/>
      <c r="AM32" s="131"/>
      <c r="AN32" s="131"/>
      <c r="AO32" s="131"/>
      <c r="AP32" s="131"/>
      <c r="AT32" s="300"/>
      <c r="AU32" s="301"/>
      <c r="AV32" s="67" t="s">
        <v>189</v>
      </c>
      <c r="AW32" s="299">
        <v>1970</v>
      </c>
      <c r="AX32" s="299"/>
      <c r="AY32" s="68" t="s">
        <v>190</v>
      </c>
      <c r="AZ32" s="302">
        <v>1.1000000000000001</v>
      </c>
      <c r="BA32" s="302"/>
      <c r="BB32" s="302"/>
      <c r="BC32" s="302"/>
      <c r="BD32" s="302">
        <v>1.2</v>
      </c>
      <c r="BE32" s="302"/>
      <c r="BF32" s="302"/>
      <c r="BG32" s="302"/>
      <c r="BH32" s="302">
        <v>1.2</v>
      </c>
      <c r="BI32" s="302"/>
      <c r="BJ32" s="302"/>
      <c r="BK32" s="302"/>
      <c r="BL32" s="305">
        <v>1.2</v>
      </c>
      <c r="BM32" s="302"/>
      <c r="BN32" s="302"/>
      <c r="BO32" s="302"/>
      <c r="BP32" s="305">
        <v>1.3</v>
      </c>
      <c r="BQ32" s="302"/>
      <c r="BR32" s="302"/>
      <c r="BS32" s="302"/>
      <c r="BT32" s="305">
        <v>1.4</v>
      </c>
      <c r="BU32" s="302"/>
      <c r="BV32" s="302"/>
      <c r="BW32" s="302"/>
    </row>
    <row r="33" spans="1:77" x14ac:dyDescent="0.2">
      <c r="A33" s="111"/>
      <c r="AJ33" s="117"/>
      <c r="AL33" s="131"/>
      <c r="AM33" s="131"/>
      <c r="AN33" s="131"/>
      <c r="AO33" s="131"/>
      <c r="AP33" s="131"/>
      <c r="AT33" s="300"/>
      <c r="AU33" s="301"/>
      <c r="AV33" s="67" t="s">
        <v>189</v>
      </c>
      <c r="AW33" s="299">
        <v>2300</v>
      </c>
      <c r="AX33" s="299"/>
      <c r="AY33" s="68" t="s">
        <v>190</v>
      </c>
      <c r="AZ33" s="302">
        <v>1.1000000000000001</v>
      </c>
      <c r="BA33" s="302"/>
      <c r="BB33" s="302"/>
      <c r="BC33" s="302"/>
      <c r="BD33" s="302">
        <v>1.1000000000000001</v>
      </c>
      <c r="BE33" s="302"/>
      <c r="BF33" s="302"/>
      <c r="BG33" s="302"/>
      <c r="BH33" s="305">
        <v>1.2</v>
      </c>
      <c r="BI33" s="302"/>
      <c r="BJ33" s="302"/>
      <c r="BK33" s="302"/>
      <c r="BL33" s="305">
        <v>1.2</v>
      </c>
      <c r="BM33" s="302"/>
      <c r="BN33" s="302"/>
      <c r="BO33" s="302"/>
      <c r="BP33" s="305">
        <v>1.2</v>
      </c>
      <c r="BQ33" s="302"/>
      <c r="BR33" s="302"/>
      <c r="BS33" s="302"/>
      <c r="BT33" s="305">
        <v>1.3</v>
      </c>
      <c r="BU33" s="302"/>
      <c r="BV33" s="302"/>
      <c r="BW33" s="302"/>
    </row>
    <row r="34" spans="1:77" ht="12.75" customHeight="1" x14ac:dyDescent="0.2">
      <c r="A34" s="111"/>
      <c r="AJ34" s="117"/>
      <c r="AL34" s="131"/>
      <c r="AM34" s="124"/>
      <c r="AN34" s="124"/>
      <c r="AO34" s="124"/>
      <c r="AP34" s="124"/>
      <c r="AQ34" s="131"/>
      <c r="AT34" s="300"/>
      <c r="AU34" s="301"/>
      <c r="AV34" s="67" t="s">
        <v>189</v>
      </c>
      <c r="AW34" s="299">
        <v>2950</v>
      </c>
      <c r="AX34" s="299"/>
      <c r="AY34" s="68" t="s">
        <v>190</v>
      </c>
      <c r="AZ34" s="302">
        <v>1.1000000000000001</v>
      </c>
      <c r="BA34" s="302"/>
      <c r="BB34" s="302"/>
      <c r="BC34" s="302"/>
      <c r="BD34" s="305">
        <v>1.1000000000000001</v>
      </c>
      <c r="BE34" s="302"/>
      <c r="BF34" s="302"/>
      <c r="BG34" s="302"/>
      <c r="BH34" s="305">
        <v>1.1000000000000001</v>
      </c>
      <c r="BI34" s="302"/>
      <c r="BJ34" s="302"/>
      <c r="BK34" s="302"/>
      <c r="BL34" s="305">
        <v>1.2</v>
      </c>
      <c r="BM34" s="302"/>
      <c r="BN34" s="302"/>
      <c r="BO34" s="302"/>
      <c r="BP34" s="305">
        <v>1.2</v>
      </c>
      <c r="BQ34" s="302"/>
      <c r="BR34" s="302"/>
      <c r="BS34" s="302"/>
      <c r="BT34" s="305">
        <v>1.2</v>
      </c>
      <c r="BU34" s="302"/>
      <c r="BV34" s="302"/>
      <c r="BW34" s="302"/>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11</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11</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158.33333333333334</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45419</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22</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22</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66.666666666666671</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158.33333333333334</v>
      </c>
      <c r="Q106" s="499"/>
      <c r="R106" s="499"/>
      <c r="S106" s="499"/>
      <c r="T106" s="116" t="str">
        <f>T105</f>
        <v>RT</v>
      </c>
      <c r="V106" s="499">
        <f>IF(P105&lt;V105,V105+IF(AE97&lt;0,0,AE97),V105-IF(AE97&lt;0,0,AE97))</f>
        <v>-66.666666666666671</v>
      </c>
      <c r="W106" s="499"/>
      <c r="X106" s="499"/>
      <c r="Y106" s="499"/>
      <c r="Z106" s="114" t="str">
        <f>Z105</f>
        <v>LT</v>
      </c>
      <c r="AB106" s="170"/>
      <c r="AC106" s="120"/>
      <c r="AD106" s="124"/>
      <c r="AE106" s="188"/>
      <c r="AF106" s="124"/>
      <c r="AG106" s="124"/>
      <c r="AH106" s="124"/>
      <c r="AI106" s="124"/>
      <c r="AJ106" s="117"/>
      <c r="AL106" s="504">
        <f>(ROUNDUP(IF(P105&lt;V105,V106-P106,P106-V106),1))</f>
        <v>225</v>
      </c>
      <c r="AM106" s="504"/>
      <c r="AN106" s="504">
        <f>CEILING(AL106,12.5)</f>
        <v>225</v>
      </c>
      <c r="AO106" s="504"/>
      <c r="AP106" s="505">
        <f>AN106-(AL106+P107+V107)</f>
        <v>0</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f>IF(NOT(OR(AP106=0,AP106=12.5)),"ERROR",AL106+P107+V107)</f>
        <v>225</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571" priority="1" stopIfTrue="1" operator="equal">
      <formula>$Y$52</formula>
    </cfRule>
  </conditionalFormatting>
  <conditionalFormatting sqref="I113:L113">
    <cfRule type="cellIs" priority="9" stopIfTrue="1" operator="equal">
      <formula>0</formula>
    </cfRule>
  </conditionalFormatting>
  <conditionalFormatting sqref="K55 K96">
    <cfRule type="cellIs" dxfId="570" priority="2" stopIfTrue="1" operator="equal">
      <formula>$AE$53</formula>
    </cfRule>
  </conditionalFormatting>
  <conditionalFormatting sqref="L55 P55 L96 P96">
    <cfRule type="cellIs" dxfId="569" priority="4" stopIfTrue="1" operator="equal">
      <formula>")"</formula>
    </cfRule>
  </conditionalFormatting>
  <conditionalFormatting sqref="M55 M96">
    <cfRule type="cellIs" dxfId="568" priority="5" stopIfTrue="1" operator="equal">
      <formula>"("</formula>
    </cfRule>
  </conditionalFormatting>
  <conditionalFormatting sqref="N55:O55">
    <cfRule type="cellIs" dxfId="567" priority="11" stopIfTrue="1" operator="equal">
      <formula>$AE$52</formula>
    </cfRule>
    <cfRule type="cellIs" dxfId="566" priority="12" stopIfTrue="1" operator="equal">
      <formula>0</formula>
    </cfRule>
  </conditionalFormatting>
  <conditionalFormatting sqref="N96:O96">
    <cfRule type="cellIs" dxfId="565" priority="7" stopIfTrue="1" operator="equal">
      <formula>$AE$93</formula>
    </cfRule>
    <cfRule type="cellIs" priority="8" stopIfTrue="1" operator="equal">
      <formula>0</formula>
    </cfRule>
  </conditionalFormatting>
  <conditionalFormatting sqref="Q55 Q96">
    <cfRule type="cellIs" dxfId="564" priority="6" stopIfTrue="1" operator="equal">
      <formula>"-"</formula>
    </cfRule>
  </conditionalFormatting>
  <conditionalFormatting sqref="Q52:T52">
    <cfRule type="cellIs" dxfId="563" priority="10" stopIfTrue="1" operator="equal">
      <formula>"LA"</formula>
    </cfRule>
  </conditionalFormatting>
  <conditionalFormatting sqref="R55 R96">
    <cfRule type="cellIs" dxfId="562" priority="3" stopIfTrue="1" operator="equal">
      <formula>$Y$53</formula>
    </cfRule>
  </conditionalFormatting>
  <conditionalFormatting sqref="AN108">
    <cfRule type="cellIs" dxfId="561" priority="13" operator="notEqual">
      <formula>$AN$106</formula>
    </cfRule>
  </conditionalFormatting>
  <dataValidations count="9">
    <dataValidation type="list" allowBlank="1" showInputMessage="1" showErrorMessage="1" sqref="Q18:AB18" xr:uid="{4A0A2319-1C97-4EE8-82DC-D874B53EADD9}">
      <formula1>$BP$10:$BP$12</formula1>
    </dataValidation>
    <dataValidation type="list" showInputMessage="1" showErrorMessage="1" sqref="AN31:AN32" xr:uid="{5EE82505-DF28-4368-B25C-60C8BFC2E38F}">
      <formula1>$AN$22:$AN$28</formula1>
    </dataValidation>
    <dataValidation type="list" allowBlank="1" showInputMessage="1" showErrorMessage="1" sqref="Q13:U13 W13:AA13" xr:uid="{AF423BF3-E038-4702-A69C-FD65F56D25FE}">
      <formula1>$AT$9:$AT$13</formula1>
    </dataValidation>
    <dataValidation type="list" allowBlank="1" showInputMessage="1" showErrorMessage="1" sqref="Q15:U15 W15:AA15" xr:uid="{BD3496A6-0DCB-4E42-9331-05453CE00014}">
      <formula1>$BD$9:$BD$11</formula1>
    </dataValidation>
    <dataValidation type="list" allowBlank="1" showInputMessage="1" showErrorMessage="1" sqref="AE16:AH16" xr:uid="{3281472B-9247-46A2-834F-58FCCD604002}">
      <formula1>$BP$7:$BP$9</formula1>
    </dataValidation>
    <dataValidation type="list" allowBlank="1" showInputMessage="1" showErrorMessage="1" sqref="T105 Z105" xr:uid="{AB847376-DD24-4FB6-9FFE-7E828C5E9B13}">
      <formula1>$BB$84:$BB$86</formula1>
    </dataValidation>
    <dataValidation type="list" allowBlank="1" showInputMessage="1" showErrorMessage="1" sqref="Q16:AB16" xr:uid="{5E16E6B6-5FAF-4039-8AEB-7E26957F8429}">
      <formula1>$BI$9:$BI$12</formula1>
    </dataValidation>
    <dataValidation type="list" allowBlank="1" showInputMessage="1" showErrorMessage="1" sqref="Q27:AB27" xr:uid="{E9ED22F1-C064-44FD-A656-3C20529B7BCC}">
      <formula1>$AU$83:$AU$87</formula1>
    </dataValidation>
    <dataValidation type="list" allowBlank="1" showInputMessage="1" showErrorMessage="1" sqref="Q14:AB14" xr:uid="{AAE1514A-ED38-42B5-B5C6-506E5210DA6C}">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3B719-7F96-494F-904D-F170EC2F2FFD}">
  <sheetPr>
    <tabColor rgb="FFFFFF00"/>
  </sheetPr>
  <dimension ref="A1:CB267"/>
  <sheetViews>
    <sheetView zoomScaleNormal="100" workbookViewId="0">
      <selection activeCell="W27" sqref="W27:AB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45419</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GR-34</v>
      </c>
      <c r="J8" s="379"/>
      <c r="K8" s="379"/>
      <c r="L8" s="379"/>
      <c r="M8" s="114"/>
      <c r="N8" s="112" t="s">
        <v>69</v>
      </c>
      <c r="O8" s="113"/>
      <c r="P8" s="113"/>
      <c r="Q8" s="113"/>
      <c r="R8" s="113"/>
      <c r="S8" s="380">
        <v>50</v>
      </c>
      <c r="T8" s="380"/>
      <c r="U8" s="113" t="s">
        <v>70</v>
      </c>
      <c r="V8" s="115"/>
      <c r="Y8" s="112" t="s">
        <v>71</v>
      </c>
      <c r="Z8" s="115"/>
      <c r="AA8" s="381">
        <v>5798</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50</v>
      </c>
      <c r="R14" s="399"/>
      <c r="S14" s="399"/>
      <c r="T14" s="399"/>
      <c r="U14" s="399"/>
      <c r="V14" s="399"/>
      <c r="W14" s="399">
        <v>50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x14ac:dyDescent="0.3">
      <c r="A20" s="111"/>
      <c r="B20" s="397" t="s">
        <v>89</v>
      </c>
      <c r="C20" s="397"/>
      <c r="D20" s="397"/>
      <c r="E20" s="397"/>
      <c r="F20" s="397"/>
      <c r="G20" s="397"/>
      <c r="H20" s="397"/>
      <c r="I20" s="397"/>
      <c r="J20" s="397"/>
      <c r="K20" s="397"/>
      <c r="L20" s="397"/>
      <c r="M20" s="397"/>
      <c r="N20" s="397"/>
      <c r="O20" s="397"/>
      <c r="P20" s="125" t="s">
        <v>9</v>
      </c>
      <c r="Q20" s="398">
        <v>23</v>
      </c>
      <c r="R20" s="398"/>
      <c r="S20" s="398"/>
      <c r="T20" s="398"/>
      <c r="U20" s="398"/>
      <c r="V20" s="398"/>
      <c r="W20" s="398">
        <v>23</v>
      </c>
      <c r="X20" s="398"/>
      <c r="Y20" s="398"/>
      <c r="Z20" s="398"/>
      <c r="AA20" s="398"/>
      <c r="AB20" s="398"/>
      <c r="AC20" s="124" t="s">
        <v>227</v>
      </c>
      <c r="AD20" s="124"/>
      <c r="AE20" s="124"/>
      <c r="AF20" s="102"/>
      <c r="AG20" s="114"/>
      <c r="AH20" s="114"/>
      <c r="AJ20" s="117"/>
      <c r="AT20" s="294" t="s">
        <v>188</v>
      </c>
      <c r="AU20" s="295"/>
      <c r="AV20" s="295"/>
      <c r="AW20" s="295"/>
      <c r="AX20" s="295"/>
      <c r="AY20" s="296"/>
      <c r="AZ20" s="294" t="s">
        <v>192</v>
      </c>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6"/>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23</v>
      </c>
      <c r="R21" s="400"/>
      <c r="S21" s="400"/>
      <c r="T21" s="400"/>
      <c r="U21" s="400"/>
      <c r="V21" s="400"/>
      <c r="W21" s="400">
        <f>W19*W20</f>
        <v>23</v>
      </c>
      <c r="X21" s="400"/>
      <c r="Y21" s="400"/>
      <c r="Z21" s="400"/>
      <c r="AA21" s="400"/>
      <c r="AB21" s="400"/>
      <c r="AC21" s="126" t="s">
        <v>11</v>
      </c>
      <c r="AD21" s="126"/>
      <c r="AE21" s="124"/>
      <c r="AF21" s="102"/>
      <c r="AG21" s="114"/>
      <c r="AH21" s="114"/>
      <c r="AJ21" s="117"/>
      <c r="AT21" s="309"/>
      <c r="AU21" s="310"/>
      <c r="AV21" s="310"/>
      <c r="AW21" s="310"/>
      <c r="AX21" s="310"/>
      <c r="AY21" s="310"/>
      <c r="AZ21" s="311" t="s">
        <v>191</v>
      </c>
      <c r="BA21" s="312"/>
      <c r="BB21" s="73">
        <v>40</v>
      </c>
      <c r="BC21" s="74" t="s">
        <v>190</v>
      </c>
      <c r="BD21" s="311" t="s">
        <v>193</v>
      </c>
      <c r="BE21" s="312"/>
      <c r="BF21" s="73">
        <v>45</v>
      </c>
      <c r="BG21" s="74" t="s">
        <v>190</v>
      </c>
      <c r="BH21" s="311" t="s">
        <v>194</v>
      </c>
      <c r="BI21" s="312"/>
      <c r="BJ21" s="73">
        <v>50</v>
      </c>
      <c r="BK21" s="74" t="s">
        <v>190</v>
      </c>
      <c r="BL21" s="311" t="s">
        <v>195</v>
      </c>
      <c r="BM21" s="312"/>
      <c r="BN21" s="73">
        <v>55</v>
      </c>
      <c r="BO21" s="74" t="s">
        <v>190</v>
      </c>
      <c r="BP21" s="311" t="s">
        <v>196</v>
      </c>
      <c r="BQ21" s="312"/>
      <c r="BR21" s="73">
        <v>65</v>
      </c>
      <c r="BS21" s="74" t="s">
        <v>190</v>
      </c>
      <c r="BT21" s="311" t="s">
        <v>197</v>
      </c>
      <c r="BU21" s="312"/>
      <c r="BV21" s="73">
        <v>70</v>
      </c>
      <c r="BW21" s="74" t="s">
        <v>190</v>
      </c>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190</v>
      </c>
      <c r="R22" s="400"/>
      <c r="S22" s="400"/>
      <c r="T22" s="400"/>
      <c r="U22" s="400"/>
      <c r="V22" s="400"/>
      <c r="W22" s="400">
        <f>IF(AA8&gt;=10000,LOOKUP(W14,AT72:AT81,AY72:AY81),IF(AND(AA8&gt;=5000,AA8&lt;10000),LOOKUP(W14,AT72:AT81,BD72:BD81),IF(AND(AA8&gt;=1000,AA8&lt;5000),LOOKUP(W14,AT72:AT81,BI72:BI81),IF(1000&gt;=AA8,LOOKUP(W14,AT72:AT81,BN72:BN81)))))</f>
        <v>190</v>
      </c>
      <c r="X22" s="400"/>
      <c r="Y22" s="400"/>
      <c r="Z22" s="400"/>
      <c r="AA22" s="400"/>
      <c r="AB22" s="400"/>
      <c r="AC22" s="124" t="s">
        <v>228</v>
      </c>
      <c r="AD22" s="124"/>
      <c r="AE22" s="126"/>
      <c r="AF22" s="114"/>
      <c r="AG22" s="114"/>
      <c r="AH22" s="114"/>
      <c r="AJ22" s="117"/>
      <c r="AT22" s="300"/>
      <c r="AU22" s="301"/>
      <c r="AV22" s="67" t="s">
        <v>189</v>
      </c>
      <c r="AW22" s="299">
        <v>1</v>
      </c>
      <c r="AX22" s="299"/>
      <c r="AY22" s="68" t="s">
        <v>190</v>
      </c>
      <c r="AZ22" s="302">
        <v>1.5</v>
      </c>
      <c r="BA22" s="302"/>
      <c r="BB22" s="302"/>
      <c r="BC22" s="302"/>
      <c r="BD22" s="305" t="s">
        <v>198</v>
      </c>
      <c r="BE22" s="302"/>
      <c r="BF22" s="302"/>
      <c r="BG22" s="302"/>
      <c r="BH22" s="305" t="s">
        <v>198</v>
      </c>
      <c r="BI22" s="302"/>
      <c r="BJ22" s="302"/>
      <c r="BK22" s="302"/>
      <c r="BL22" s="305" t="s">
        <v>198</v>
      </c>
      <c r="BM22" s="302"/>
      <c r="BN22" s="302"/>
      <c r="BO22" s="302"/>
      <c r="BP22" s="305" t="s">
        <v>198</v>
      </c>
      <c r="BQ22" s="302"/>
      <c r="BR22" s="302"/>
      <c r="BS22" s="302"/>
      <c r="BT22" s="305" t="s">
        <v>198</v>
      </c>
      <c r="BU22" s="302"/>
      <c r="BV22" s="302"/>
      <c r="BW22" s="302"/>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00"/>
      <c r="AU23" s="301"/>
      <c r="AV23" s="67" t="s">
        <v>189</v>
      </c>
      <c r="AW23" s="299">
        <v>330</v>
      </c>
      <c r="AX23" s="299"/>
      <c r="AY23" s="68" t="s">
        <v>190</v>
      </c>
      <c r="AZ23" s="302">
        <v>1.5</v>
      </c>
      <c r="BA23" s="302"/>
      <c r="BB23" s="302"/>
      <c r="BC23" s="302"/>
      <c r="BD23" s="305" t="s">
        <v>198</v>
      </c>
      <c r="BE23" s="302"/>
      <c r="BF23" s="302"/>
      <c r="BG23" s="302"/>
      <c r="BH23" s="305" t="s">
        <v>198</v>
      </c>
      <c r="BI23" s="302"/>
      <c r="BJ23" s="302"/>
      <c r="BK23" s="302"/>
      <c r="BL23" s="305" t="s">
        <v>198</v>
      </c>
      <c r="BM23" s="302"/>
      <c r="BN23" s="302"/>
      <c r="BO23" s="302"/>
      <c r="BP23" s="305" t="s">
        <v>198</v>
      </c>
      <c r="BQ23" s="302"/>
      <c r="BR23" s="302"/>
      <c r="BS23" s="302"/>
      <c r="BT23" s="305" t="s">
        <v>198</v>
      </c>
      <c r="BU23" s="302"/>
      <c r="BV23" s="302"/>
      <c r="BW23" s="302"/>
      <c r="BZ23" s="130" t="s">
        <v>99</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00"/>
      <c r="AU24" s="301"/>
      <c r="AV24" s="67" t="s">
        <v>189</v>
      </c>
      <c r="AW24" s="299">
        <v>495</v>
      </c>
      <c r="AX24" s="299"/>
      <c r="AY24" s="68" t="s">
        <v>190</v>
      </c>
      <c r="AZ24" s="302">
        <v>1.4</v>
      </c>
      <c r="BA24" s="302"/>
      <c r="BB24" s="302"/>
      <c r="BC24" s="302"/>
      <c r="BD24" s="302">
        <v>1.5</v>
      </c>
      <c r="BE24" s="302"/>
      <c r="BF24" s="302"/>
      <c r="BG24" s="302"/>
      <c r="BH24" s="305" t="s">
        <v>198</v>
      </c>
      <c r="BI24" s="302"/>
      <c r="BJ24" s="302"/>
      <c r="BK24" s="302"/>
      <c r="BL24" s="305" t="s">
        <v>198</v>
      </c>
      <c r="BM24" s="302"/>
      <c r="BN24" s="302"/>
      <c r="BO24" s="302"/>
      <c r="BP24" s="305" t="s">
        <v>198</v>
      </c>
      <c r="BQ24" s="302"/>
      <c r="BR24" s="302"/>
      <c r="BS24" s="302"/>
      <c r="BT24" s="305" t="s">
        <v>198</v>
      </c>
      <c r="BU24" s="302"/>
      <c r="BV24" s="302"/>
      <c r="BW24" s="302"/>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00"/>
      <c r="AU25" s="301"/>
      <c r="AV25" s="67" t="s">
        <v>189</v>
      </c>
      <c r="AW25" s="299">
        <v>660</v>
      </c>
      <c r="AX25" s="299"/>
      <c r="AY25" s="68" t="s">
        <v>190</v>
      </c>
      <c r="AZ25" s="302">
        <v>1.3</v>
      </c>
      <c r="BA25" s="302"/>
      <c r="BB25" s="302"/>
      <c r="BC25" s="302"/>
      <c r="BD25" s="302">
        <v>1.4</v>
      </c>
      <c r="BE25" s="302"/>
      <c r="BF25" s="302"/>
      <c r="BG25" s="302"/>
      <c r="BH25" s="302">
        <v>1.5</v>
      </c>
      <c r="BI25" s="302"/>
      <c r="BJ25" s="302"/>
      <c r="BK25" s="302"/>
      <c r="BL25" s="305" t="s">
        <v>198</v>
      </c>
      <c r="BM25" s="302"/>
      <c r="BN25" s="302"/>
      <c r="BO25" s="302"/>
      <c r="BP25" s="305" t="s">
        <v>198</v>
      </c>
      <c r="BQ25" s="302"/>
      <c r="BR25" s="302"/>
      <c r="BS25" s="302"/>
      <c r="BT25" s="305" t="s">
        <v>198</v>
      </c>
      <c r="BU25" s="302"/>
      <c r="BV25" s="302"/>
      <c r="BW25" s="302"/>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00"/>
      <c r="AU26" s="301"/>
      <c r="AV26" s="67" t="s">
        <v>189</v>
      </c>
      <c r="AW26" s="299">
        <v>820</v>
      </c>
      <c r="AX26" s="299"/>
      <c r="AY26" s="68" t="s">
        <v>190</v>
      </c>
      <c r="AZ26" s="302">
        <v>1.3</v>
      </c>
      <c r="BA26" s="302"/>
      <c r="BB26" s="302"/>
      <c r="BC26" s="302"/>
      <c r="BD26" s="302">
        <v>1.3</v>
      </c>
      <c r="BE26" s="302"/>
      <c r="BF26" s="302"/>
      <c r="BG26" s="302"/>
      <c r="BH26" s="302">
        <v>1.4</v>
      </c>
      <c r="BI26" s="302"/>
      <c r="BJ26" s="302"/>
      <c r="BK26" s="302"/>
      <c r="BL26" s="302">
        <v>1.5</v>
      </c>
      <c r="BM26" s="302"/>
      <c r="BN26" s="302"/>
      <c r="BO26" s="302"/>
      <c r="BP26" s="305" t="s">
        <v>198</v>
      </c>
      <c r="BQ26" s="302"/>
      <c r="BR26" s="302"/>
      <c r="BS26" s="302"/>
      <c r="BT26" s="305" t="s">
        <v>198</v>
      </c>
      <c r="BU26" s="302"/>
      <c r="BV26" s="302"/>
      <c r="BW26" s="302"/>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00"/>
      <c r="AU27" s="301"/>
      <c r="AV27" s="67" t="s">
        <v>189</v>
      </c>
      <c r="AW27" s="299">
        <v>985</v>
      </c>
      <c r="AX27" s="299"/>
      <c r="AY27" s="68" t="s">
        <v>190</v>
      </c>
      <c r="AZ27" s="302">
        <v>1.2</v>
      </c>
      <c r="BA27" s="302"/>
      <c r="BB27" s="302"/>
      <c r="BC27" s="302"/>
      <c r="BD27" s="302">
        <v>1.3</v>
      </c>
      <c r="BE27" s="302"/>
      <c r="BF27" s="302"/>
      <c r="BG27" s="302"/>
      <c r="BH27" s="302">
        <v>1.4</v>
      </c>
      <c r="BI27" s="302"/>
      <c r="BJ27" s="302"/>
      <c r="BK27" s="302"/>
      <c r="BL27" s="302">
        <v>1.5</v>
      </c>
      <c r="BM27" s="302"/>
      <c r="BN27" s="302"/>
      <c r="BO27" s="302"/>
      <c r="BP27" s="302">
        <v>1.5</v>
      </c>
      <c r="BQ27" s="302"/>
      <c r="BR27" s="302"/>
      <c r="BS27" s="302"/>
      <c r="BT27" s="305" t="s">
        <v>198</v>
      </c>
      <c r="BU27" s="302"/>
      <c r="BV27" s="302"/>
      <c r="BW27" s="302"/>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00"/>
      <c r="AU28" s="301"/>
      <c r="AV28" s="67" t="s">
        <v>189</v>
      </c>
      <c r="AW28" s="299">
        <v>1150</v>
      </c>
      <c r="AX28" s="299"/>
      <c r="AY28" s="68" t="s">
        <v>190</v>
      </c>
      <c r="AZ28" s="302">
        <v>1.2</v>
      </c>
      <c r="BA28" s="302"/>
      <c r="BB28" s="302"/>
      <c r="BC28" s="302"/>
      <c r="BD28" s="302">
        <v>1.2</v>
      </c>
      <c r="BE28" s="302"/>
      <c r="BF28" s="302"/>
      <c r="BG28" s="302"/>
      <c r="BH28" s="302">
        <v>1.3</v>
      </c>
      <c r="BI28" s="302"/>
      <c r="BJ28" s="302"/>
      <c r="BK28" s="302"/>
      <c r="BL28" s="302">
        <v>1.4</v>
      </c>
      <c r="BM28" s="302"/>
      <c r="BN28" s="302"/>
      <c r="BO28" s="302"/>
      <c r="BP28" s="302">
        <v>1.5</v>
      </c>
      <c r="BQ28" s="302"/>
      <c r="BR28" s="302"/>
      <c r="BS28" s="302"/>
      <c r="BT28" s="305" t="s">
        <v>198</v>
      </c>
      <c r="BU28" s="302"/>
      <c r="BV28" s="302"/>
      <c r="BW28" s="302"/>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00"/>
      <c r="AU29" s="301"/>
      <c r="AV29" s="67" t="s">
        <v>189</v>
      </c>
      <c r="AW29" s="299">
        <v>1315</v>
      </c>
      <c r="AX29" s="299"/>
      <c r="AY29" s="68" t="s">
        <v>190</v>
      </c>
      <c r="AZ29" s="302">
        <v>1.2</v>
      </c>
      <c r="BA29" s="302"/>
      <c r="BB29" s="302"/>
      <c r="BC29" s="302"/>
      <c r="BD29" s="302">
        <v>1.2</v>
      </c>
      <c r="BE29" s="302"/>
      <c r="BF29" s="302"/>
      <c r="BG29" s="302"/>
      <c r="BH29" s="302">
        <v>1.3</v>
      </c>
      <c r="BI29" s="302"/>
      <c r="BJ29" s="302"/>
      <c r="BK29" s="302"/>
      <c r="BL29" s="302">
        <v>1.3</v>
      </c>
      <c r="BM29" s="302"/>
      <c r="BN29" s="302"/>
      <c r="BO29" s="302"/>
      <c r="BP29" s="302">
        <v>1.4</v>
      </c>
      <c r="BQ29" s="302"/>
      <c r="BR29" s="302"/>
      <c r="BS29" s="302"/>
      <c r="BT29" s="305" t="s">
        <v>198</v>
      </c>
      <c r="BU29" s="302"/>
      <c r="BV29" s="302"/>
      <c r="BW29" s="302"/>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00"/>
      <c r="AU30" s="301"/>
      <c r="AV30" s="67" t="s">
        <v>189</v>
      </c>
      <c r="AW30" s="299">
        <v>1475</v>
      </c>
      <c r="AX30" s="299"/>
      <c r="AY30" s="68" t="s">
        <v>190</v>
      </c>
      <c r="AZ30" s="302">
        <v>1.2</v>
      </c>
      <c r="BA30" s="302"/>
      <c r="BB30" s="302"/>
      <c r="BC30" s="302"/>
      <c r="BD30" s="302">
        <v>1.2</v>
      </c>
      <c r="BE30" s="302"/>
      <c r="BF30" s="302"/>
      <c r="BG30" s="302"/>
      <c r="BH30" s="302">
        <v>1.3</v>
      </c>
      <c r="BI30" s="302"/>
      <c r="BJ30" s="302"/>
      <c r="BK30" s="302"/>
      <c r="BL30" s="302">
        <v>1.3</v>
      </c>
      <c r="BM30" s="302"/>
      <c r="BN30" s="302"/>
      <c r="BO30" s="302"/>
      <c r="BP30" s="302">
        <v>1.4</v>
      </c>
      <c r="BQ30" s="302"/>
      <c r="BR30" s="302"/>
      <c r="BS30" s="302"/>
      <c r="BT30" s="305">
        <v>1.5</v>
      </c>
      <c r="BU30" s="302"/>
      <c r="BV30" s="302"/>
      <c r="BW30" s="302"/>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00"/>
      <c r="AU31" s="301"/>
      <c r="AV31" s="67" t="s">
        <v>189</v>
      </c>
      <c r="AW31" s="299">
        <v>1640</v>
      </c>
      <c r="AX31" s="299"/>
      <c r="AY31" s="68" t="s">
        <v>190</v>
      </c>
      <c r="AZ31" s="302">
        <v>1.1000000000000001</v>
      </c>
      <c r="BA31" s="302"/>
      <c r="BB31" s="302"/>
      <c r="BC31" s="302"/>
      <c r="BD31" s="302">
        <v>1.2</v>
      </c>
      <c r="BE31" s="302"/>
      <c r="BF31" s="302"/>
      <c r="BG31" s="302"/>
      <c r="BH31" s="302">
        <v>1.2</v>
      </c>
      <c r="BI31" s="302"/>
      <c r="BJ31" s="302"/>
      <c r="BK31" s="302"/>
      <c r="BL31" s="302">
        <v>1.3</v>
      </c>
      <c r="BM31" s="302"/>
      <c r="BN31" s="302"/>
      <c r="BO31" s="302"/>
      <c r="BP31" s="305">
        <v>1.3</v>
      </c>
      <c r="BQ31" s="302"/>
      <c r="BR31" s="302"/>
      <c r="BS31" s="302"/>
      <c r="BT31" s="305">
        <v>1.4</v>
      </c>
      <c r="BU31" s="302"/>
      <c r="BV31" s="302"/>
      <c r="BW31" s="302"/>
    </row>
    <row r="32" spans="1:79" x14ac:dyDescent="0.2">
      <c r="A32" s="111"/>
      <c r="AJ32" s="117"/>
      <c r="AL32" s="131"/>
      <c r="AM32" s="131"/>
      <c r="AN32" s="131"/>
      <c r="AO32" s="131"/>
      <c r="AP32" s="131"/>
      <c r="AT32" s="300"/>
      <c r="AU32" s="301"/>
      <c r="AV32" s="67" t="s">
        <v>189</v>
      </c>
      <c r="AW32" s="299">
        <v>1970</v>
      </c>
      <c r="AX32" s="299"/>
      <c r="AY32" s="68" t="s">
        <v>190</v>
      </c>
      <c r="AZ32" s="302">
        <v>1.1000000000000001</v>
      </c>
      <c r="BA32" s="302"/>
      <c r="BB32" s="302"/>
      <c r="BC32" s="302"/>
      <c r="BD32" s="302">
        <v>1.2</v>
      </c>
      <c r="BE32" s="302"/>
      <c r="BF32" s="302"/>
      <c r="BG32" s="302"/>
      <c r="BH32" s="302">
        <v>1.2</v>
      </c>
      <c r="BI32" s="302"/>
      <c r="BJ32" s="302"/>
      <c r="BK32" s="302"/>
      <c r="BL32" s="305">
        <v>1.2</v>
      </c>
      <c r="BM32" s="302"/>
      <c r="BN32" s="302"/>
      <c r="BO32" s="302"/>
      <c r="BP32" s="305">
        <v>1.3</v>
      </c>
      <c r="BQ32" s="302"/>
      <c r="BR32" s="302"/>
      <c r="BS32" s="302"/>
      <c r="BT32" s="305">
        <v>1.4</v>
      </c>
      <c r="BU32" s="302"/>
      <c r="BV32" s="302"/>
      <c r="BW32" s="302"/>
    </row>
    <row r="33" spans="1:77" x14ac:dyDescent="0.2">
      <c r="A33" s="111"/>
      <c r="AJ33" s="117"/>
      <c r="AL33" s="131"/>
      <c r="AM33" s="131"/>
      <c r="AN33" s="131"/>
      <c r="AO33" s="131"/>
      <c r="AP33" s="131"/>
      <c r="AT33" s="300"/>
      <c r="AU33" s="301"/>
      <c r="AV33" s="67" t="s">
        <v>189</v>
      </c>
      <c r="AW33" s="299">
        <v>2300</v>
      </c>
      <c r="AX33" s="299"/>
      <c r="AY33" s="68" t="s">
        <v>190</v>
      </c>
      <c r="AZ33" s="302">
        <v>1.1000000000000001</v>
      </c>
      <c r="BA33" s="302"/>
      <c r="BB33" s="302"/>
      <c r="BC33" s="302"/>
      <c r="BD33" s="302">
        <v>1.1000000000000001</v>
      </c>
      <c r="BE33" s="302"/>
      <c r="BF33" s="302"/>
      <c r="BG33" s="302"/>
      <c r="BH33" s="305">
        <v>1.2</v>
      </c>
      <c r="BI33" s="302"/>
      <c r="BJ33" s="302"/>
      <c r="BK33" s="302"/>
      <c r="BL33" s="305">
        <v>1.2</v>
      </c>
      <c r="BM33" s="302"/>
      <c r="BN33" s="302"/>
      <c r="BO33" s="302"/>
      <c r="BP33" s="305">
        <v>1.2</v>
      </c>
      <c r="BQ33" s="302"/>
      <c r="BR33" s="302"/>
      <c r="BS33" s="302"/>
      <c r="BT33" s="305">
        <v>1.3</v>
      </c>
      <c r="BU33" s="302"/>
      <c r="BV33" s="302"/>
      <c r="BW33" s="302"/>
    </row>
    <row r="34" spans="1:77" ht="12.75" customHeight="1" x14ac:dyDescent="0.2">
      <c r="A34" s="111"/>
      <c r="AJ34" s="117"/>
      <c r="AL34" s="131"/>
      <c r="AM34" s="124"/>
      <c r="AN34" s="124"/>
      <c r="AO34" s="124"/>
      <c r="AP34" s="124"/>
      <c r="AQ34" s="131"/>
      <c r="AT34" s="300"/>
      <c r="AU34" s="301"/>
      <c r="AV34" s="67" t="s">
        <v>189</v>
      </c>
      <c r="AW34" s="299">
        <v>2950</v>
      </c>
      <c r="AX34" s="299"/>
      <c r="AY34" s="68" t="s">
        <v>190</v>
      </c>
      <c r="AZ34" s="302">
        <v>1.1000000000000001</v>
      </c>
      <c r="BA34" s="302"/>
      <c r="BB34" s="302"/>
      <c r="BC34" s="302"/>
      <c r="BD34" s="305">
        <v>1.1000000000000001</v>
      </c>
      <c r="BE34" s="302"/>
      <c r="BF34" s="302"/>
      <c r="BG34" s="302"/>
      <c r="BH34" s="305">
        <v>1.1000000000000001</v>
      </c>
      <c r="BI34" s="302"/>
      <c r="BJ34" s="302"/>
      <c r="BK34" s="302"/>
      <c r="BL34" s="305">
        <v>1.2</v>
      </c>
      <c r="BM34" s="302"/>
      <c r="BN34" s="302"/>
      <c r="BO34" s="302"/>
      <c r="BP34" s="305">
        <v>1.2</v>
      </c>
      <c r="BQ34" s="302"/>
      <c r="BR34" s="302"/>
      <c r="BS34" s="302"/>
      <c r="BT34" s="305">
        <v>1.2</v>
      </c>
      <c r="BU34" s="302"/>
      <c r="BV34" s="302"/>
      <c r="BW34" s="302"/>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23</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190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23</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23</v>
      </c>
      <c r="G56" s="138" t="s">
        <v>10</v>
      </c>
      <c r="H56" s="467">
        <f>IF(Q15=BD10,AE53,Y54)</f>
        <v>190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156.95652173913044</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45419</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23</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190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23</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467">
        <f>IF(W15=BD10,AE94,Y95)</f>
        <v>190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66.086956521739125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156.95652173913044</v>
      </c>
      <c r="Q106" s="499"/>
      <c r="R106" s="499"/>
      <c r="S106" s="499"/>
      <c r="T106" s="116" t="str">
        <f>T105</f>
        <v>RT</v>
      </c>
      <c r="V106" s="499">
        <f>IF(P105&lt;V105,V105+IF(AE97&lt;0,0,AE97),V105-IF(AE97&lt;0,0,AE97))</f>
        <v>-66.086956521739125</v>
      </c>
      <c r="W106" s="499"/>
      <c r="X106" s="499"/>
      <c r="Y106" s="499"/>
      <c r="Z106" s="114" t="str">
        <f>Z105</f>
        <v>LT</v>
      </c>
      <c r="AB106" s="170"/>
      <c r="AC106" s="120"/>
      <c r="AD106" s="124"/>
      <c r="AE106" s="188"/>
      <c r="AF106" s="124"/>
      <c r="AG106" s="124"/>
      <c r="AH106" s="124"/>
      <c r="AI106" s="124"/>
      <c r="AJ106" s="117"/>
      <c r="AL106" s="504">
        <f>(ROUNDUP(IF(P105&lt;V105,V106-P106,P106-V106),1))</f>
        <v>223.1</v>
      </c>
      <c r="AM106" s="504"/>
      <c r="AN106" s="504">
        <f>CEILING(AL106,12.5)</f>
        <v>225</v>
      </c>
      <c r="AO106" s="504"/>
      <c r="AP106" s="505">
        <f>AN106-(AL106+P107+V107)</f>
        <v>1.9000000000000057</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560" priority="1" stopIfTrue="1" operator="equal">
      <formula>$Y$52</formula>
    </cfRule>
  </conditionalFormatting>
  <conditionalFormatting sqref="I113:L113">
    <cfRule type="cellIs" priority="9" stopIfTrue="1" operator="equal">
      <formula>0</formula>
    </cfRule>
  </conditionalFormatting>
  <conditionalFormatting sqref="K55 K96">
    <cfRule type="cellIs" dxfId="559" priority="2" stopIfTrue="1" operator="equal">
      <formula>$AE$53</formula>
    </cfRule>
  </conditionalFormatting>
  <conditionalFormatting sqref="L55 P55 L96 P96">
    <cfRule type="cellIs" dxfId="558" priority="4" stopIfTrue="1" operator="equal">
      <formula>")"</formula>
    </cfRule>
  </conditionalFormatting>
  <conditionalFormatting sqref="M55 M96">
    <cfRule type="cellIs" dxfId="557" priority="5" stopIfTrue="1" operator="equal">
      <formula>"("</formula>
    </cfRule>
  </conditionalFormatting>
  <conditionalFormatting sqref="N55:O55">
    <cfRule type="cellIs" dxfId="556" priority="11" stopIfTrue="1" operator="equal">
      <formula>$AE$52</formula>
    </cfRule>
    <cfRule type="cellIs" dxfId="555" priority="12" stopIfTrue="1" operator="equal">
      <formula>0</formula>
    </cfRule>
  </conditionalFormatting>
  <conditionalFormatting sqref="N96:O96">
    <cfRule type="cellIs" dxfId="554" priority="7" stopIfTrue="1" operator="equal">
      <formula>$AE$93</formula>
    </cfRule>
    <cfRule type="cellIs" priority="8" stopIfTrue="1" operator="equal">
      <formula>0</formula>
    </cfRule>
  </conditionalFormatting>
  <conditionalFormatting sqref="Q55 Q96">
    <cfRule type="cellIs" dxfId="553" priority="6" stopIfTrue="1" operator="equal">
      <formula>"-"</formula>
    </cfRule>
  </conditionalFormatting>
  <conditionalFormatting sqref="Q52:T52">
    <cfRule type="cellIs" dxfId="552" priority="10" stopIfTrue="1" operator="equal">
      <formula>"LA"</formula>
    </cfRule>
  </conditionalFormatting>
  <conditionalFormatting sqref="R55 R96">
    <cfRule type="cellIs" dxfId="551" priority="3" stopIfTrue="1" operator="equal">
      <formula>$Y$53</formula>
    </cfRule>
  </conditionalFormatting>
  <conditionalFormatting sqref="AN108">
    <cfRule type="cellIs" dxfId="550" priority="13" operator="notEqual">
      <formula>$AN$106</formula>
    </cfRule>
  </conditionalFormatting>
  <dataValidations count="9">
    <dataValidation type="list" allowBlank="1" showInputMessage="1" showErrorMessage="1" sqref="Q18:AB18" xr:uid="{8BBCD2DF-B81F-405B-86A5-1F756A61204A}">
      <formula1>$BP$10:$BP$12</formula1>
    </dataValidation>
    <dataValidation type="list" showInputMessage="1" showErrorMessage="1" sqref="AN31:AN32" xr:uid="{CAD5C2DA-4E4F-4808-9524-4A17AEBAF687}">
      <formula1>$AN$22:$AN$28</formula1>
    </dataValidation>
    <dataValidation type="list" allowBlank="1" showInputMessage="1" showErrorMessage="1" sqref="Q13:U13 W13:AA13" xr:uid="{3CEADABA-955C-400F-8C3C-02B40507E57D}">
      <formula1>$AT$9:$AT$13</formula1>
    </dataValidation>
    <dataValidation type="list" allowBlank="1" showInputMessage="1" showErrorMessage="1" sqref="Q15:U15 W15:AA15" xr:uid="{0642A653-CA87-47D0-B5AD-678E3857AAB5}">
      <formula1>$BD$9:$BD$11</formula1>
    </dataValidation>
    <dataValidation type="list" allowBlank="1" showInputMessage="1" showErrorMessage="1" sqref="AE16:AH16" xr:uid="{7FE10FD0-E00A-4745-82CF-53B39A0C0FD3}">
      <formula1>$BP$7:$BP$9</formula1>
    </dataValidation>
    <dataValidation type="list" allowBlank="1" showInputMessage="1" showErrorMessage="1" sqref="T105 Z105" xr:uid="{DC3BC44B-B388-4741-A043-82EF832E1E23}">
      <formula1>$BB$84:$BB$86</formula1>
    </dataValidation>
    <dataValidation type="list" allowBlank="1" showInputMessage="1" showErrorMessage="1" sqref="Q16:AB16" xr:uid="{8B7F5724-9D1B-440E-83F5-439D4F2377F4}">
      <formula1>$BI$9:$BI$12</formula1>
    </dataValidation>
    <dataValidation type="list" allowBlank="1" showInputMessage="1" showErrorMessage="1" sqref="Q27:AB27" xr:uid="{7E2B51BA-00FA-475D-82AB-581F1D184BD0}">
      <formula1>$AU$83:$AU$87</formula1>
    </dataValidation>
    <dataValidation type="list" allowBlank="1" showInputMessage="1" showErrorMessage="1" sqref="Q14:AB14" xr:uid="{42342E1A-20A8-42B2-8E26-EFEEE96685C7}">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72AF4-8DA9-4DD7-9961-359E2CA8AF2F}">
  <sheetPr>
    <tabColor rgb="FFFFFF00"/>
  </sheetPr>
  <dimension ref="A1:CB267"/>
  <sheetViews>
    <sheetView zoomScaleNormal="100" workbookViewId="0">
      <selection activeCell="W27" sqref="W27:AB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45419</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GR-35</v>
      </c>
      <c r="J8" s="379"/>
      <c r="K8" s="379"/>
      <c r="L8" s="379"/>
      <c r="M8" s="114"/>
      <c r="N8" s="112" t="s">
        <v>69</v>
      </c>
      <c r="O8" s="113"/>
      <c r="P8" s="113"/>
      <c r="Q8" s="113"/>
      <c r="R8" s="113"/>
      <c r="S8" s="380">
        <v>50</v>
      </c>
      <c r="T8" s="380"/>
      <c r="U8" s="113" t="s">
        <v>70</v>
      </c>
      <c r="V8" s="115"/>
      <c r="Y8" s="112" t="s">
        <v>71</v>
      </c>
      <c r="Z8" s="115"/>
      <c r="AA8" s="381">
        <v>5798</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50</v>
      </c>
      <c r="R14" s="399"/>
      <c r="S14" s="399"/>
      <c r="T14" s="399"/>
      <c r="U14" s="399"/>
      <c r="V14" s="399"/>
      <c r="W14" s="399">
        <v>50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x14ac:dyDescent="0.3">
      <c r="A20" s="111"/>
      <c r="B20" s="397" t="s">
        <v>89</v>
      </c>
      <c r="C20" s="397"/>
      <c r="D20" s="397"/>
      <c r="E20" s="397"/>
      <c r="F20" s="397"/>
      <c r="G20" s="397"/>
      <c r="H20" s="397"/>
      <c r="I20" s="397"/>
      <c r="J20" s="397"/>
      <c r="K20" s="397"/>
      <c r="L20" s="397"/>
      <c r="M20" s="397"/>
      <c r="N20" s="397"/>
      <c r="O20" s="397"/>
      <c r="P20" s="125" t="s">
        <v>9</v>
      </c>
      <c r="Q20" s="398">
        <v>23</v>
      </c>
      <c r="R20" s="398"/>
      <c r="S20" s="398"/>
      <c r="T20" s="398"/>
      <c r="U20" s="398"/>
      <c r="V20" s="398"/>
      <c r="W20" s="398">
        <v>23</v>
      </c>
      <c r="X20" s="398"/>
      <c r="Y20" s="398"/>
      <c r="Z20" s="398"/>
      <c r="AA20" s="398"/>
      <c r="AB20" s="398"/>
      <c r="AC20" s="124" t="s">
        <v>227</v>
      </c>
      <c r="AD20" s="124"/>
      <c r="AE20" s="124"/>
      <c r="AF20" s="102"/>
      <c r="AG20" s="114"/>
      <c r="AH20" s="114"/>
      <c r="AJ20" s="117"/>
      <c r="AT20" s="294" t="s">
        <v>188</v>
      </c>
      <c r="AU20" s="295"/>
      <c r="AV20" s="295"/>
      <c r="AW20" s="295"/>
      <c r="AX20" s="295"/>
      <c r="AY20" s="296"/>
      <c r="AZ20" s="294" t="s">
        <v>192</v>
      </c>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6"/>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23</v>
      </c>
      <c r="R21" s="400"/>
      <c r="S21" s="400"/>
      <c r="T21" s="400"/>
      <c r="U21" s="400"/>
      <c r="V21" s="400"/>
      <c r="W21" s="400">
        <f>W19*W20</f>
        <v>23</v>
      </c>
      <c r="X21" s="400"/>
      <c r="Y21" s="400"/>
      <c r="Z21" s="400"/>
      <c r="AA21" s="400"/>
      <c r="AB21" s="400"/>
      <c r="AC21" s="126" t="s">
        <v>11</v>
      </c>
      <c r="AD21" s="126"/>
      <c r="AE21" s="124"/>
      <c r="AF21" s="102"/>
      <c r="AG21" s="114"/>
      <c r="AH21" s="114"/>
      <c r="AJ21" s="117"/>
      <c r="AT21" s="309"/>
      <c r="AU21" s="310"/>
      <c r="AV21" s="310"/>
      <c r="AW21" s="310"/>
      <c r="AX21" s="310"/>
      <c r="AY21" s="310"/>
      <c r="AZ21" s="311" t="s">
        <v>191</v>
      </c>
      <c r="BA21" s="312"/>
      <c r="BB21" s="73">
        <v>40</v>
      </c>
      <c r="BC21" s="74" t="s">
        <v>190</v>
      </c>
      <c r="BD21" s="311" t="s">
        <v>193</v>
      </c>
      <c r="BE21" s="312"/>
      <c r="BF21" s="73">
        <v>45</v>
      </c>
      <c r="BG21" s="74" t="s">
        <v>190</v>
      </c>
      <c r="BH21" s="311" t="s">
        <v>194</v>
      </c>
      <c r="BI21" s="312"/>
      <c r="BJ21" s="73">
        <v>50</v>
      </c>
      <c r="BK21" s="74" t="s">
        <v>190</v>
      </c>
      <c r="BL21" s="311" t="s">
        <v>195</v>
      </c>
      <c r="BM21" s="312"/>
      <c r="BN21" s="73">
        <v>55</v>
      </c>
      <c r="BO21" s="74" t="s">
        <v>190</v>
      </c>
      <c r="BP21" s="311" t="s">
        <v>196</v>
      </c>
      <c r="BQ21" s="312"/>
      <c r="BR21" s="73">
        <v>65</v>
      </c>
      <c r="BS21" s="74" t="s">
        <v>190</v>
      </c>
      <c r="BT21" s="311" t="s">
        <v>197</v>
      </c>
      <c r="BU21" s="312"/>
      <c r="BV21" s="73">
        <v>70</v>
      </c>
      <c r="BW21" s="74" t="s">
        <v>190</v>
      </c>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190</v>
      </c>
      <c r="R22" s="400"/>
      <c r="S22" s="400"/>
      <c r="T22" s="400"/>
      <c r="U22" s="400"/>
      <c r="V22" s="400"/>
      <c r="W22" s="400">
        <f>IF(AA8&gt;=10000,LOOKUP(W14,AT72:AT81,AY72:AY81),IF(AND(AA8&gt;=5000,AA8&lt;10000),LOOKUP(W14,AT72:AT81,BD72:BD81),IF(AND(AA8&gt;=1000,AA8&lt;5000),LOOKUP(W14,AT72:AT81,BI72:BI81),IF(1000&gt;=AA8,LOOKUP(W14,AT72:AT81,BN72:BN81)))))</f>
        <v>190</v>
      </c>
      <c r="X22" s="400"/>
      <c r="Y22" s="400"/>
      <c r="Z22" s="400"/>
      <c r="AA22" s="400"/>
      <c r="AB22" s="400"/>
      <c r="AC22" s="124" t="s">
        <v>228</v>
      </c>
      <c r="AD22" s="124"/>
      <c r="AE22" s="126"/>
      <c r="AF22" s="114"/>
      <c r="AG22" s="114"/>
      <c r="AH22" s="114"/>
      <c r="AJ22" s="117"/>
      <c r="AT22" s="300"/>
      <c r="AU22" s="301"/>
      <c r="AV22" s="67" t="s">
        <v>189</v>
      </c>
      <c r="AW22" s="299">
        <v>1</v>
      </c>
      <c r="AX22" s="299"/>
      <c r="AY22" s="68" t="s">
        <v>190</v>
      </c>
      <c r="AZ22" s="302">
        <v>1.5</v>
      </c>
      <c r="BA22" s="302"/>
      <c r="BB22" s="302"/>
      <c r="BC22" s="302"/>
      <c r="BD22" s="305" t="s">
        <v>198</v>
      </c>
      <c r="BE22" s="302"/>
      <c r="BF22" s="302"/>
      <c r="BG22" s="302"/>
      <c r="BH22" s="305" t="s">
        <v>198</v>
      </c>
      <c r="BI22" s="302"/>
      <c r="BJ22" s="302"/>
      <c r="BK22" s="302"/>
      <c r="BL22" s="305" t="s">
        <v>198</v>
      </c>
      <c r="BM22" s="302"/>
      <c r="BN22" s="302"/>
      <c r="BO22" s="302"/>
      <c r="BP22" s="305" t="s">
        <v>198</v>
      </c>
      <c r="BQ22" s="302"/>
      <c r="BR22" s="302"/>
      <c r="BS22" s="302"/>
      <c r="BT22" s="305" t="s">
        <v>198</v>
      </c>
      <c r="BU22" s="302"/>
      <c r="BV22" s="302"/>
      <c r="BW22" s="302"/>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00"/>
      <c r="AU23" s="301"/>
      <c r="AV23" s="67" t="s">
        <v>189</v>
      </c>
      <c r="AW23" s="299">
        <v>330</v>
      </c>
      <c r="AX23" s="299"/>
      <c r="AY23" s="68" t="s">
        <v>190</v>
      </c>
      <c r="AZ23" s="302">
        <v>1.5</v>
      </c>
      <c r="BA23" s="302"/>
      <c r="BB23" s="302"/>
      <c r="BC23" s="302"/>
      <c r="BD23" s="305" t="s">
        <v>198</v>
      </c>
      <c r="BE23" s="302"/>
      <c r="BF23" s="302"/>
      <c r="BG23" s="302"/>
      <c r="BH23" s="305" t="s">
        <v>198</v>
      </c>
      <c r="BI23" s="302"/>
      <c r="BJ23" s="302"/>
      <c r="BK23" s="302"/>
      <c r="BL23" s="305" t="s">
        <v>198</v>
      </c>
      <c r="BM23" s="302"/>
      <c r="BN23" s="302"/>
      <c r="BO23" s="302"/>
      <c r="BP23" s="305" t="s">
        <v>198</v>
      </c>
      <c r="BQ23" s="302"/>
      <c r="BR23" s="302"/>
      <c r="BS23" s="302"/>
      <c r="BT23" s="305" t="s">
        <v>198</v>
      </c>
      <c r="BU23" s="302"/>
      <c r="BV23" s="302"/>
      <c r="BW23" s="302"/>
      <c r="BZ23" s="130" t="s">
        <v>99</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00"/>
      <c r="AU24" s="301"/>
      <c r="AV24" s="67" t="s">
        <v>189</v>
      </c>
      <c r="AW24" s="299">
        <v>495</v>
      </c>
      <c r="AX24" s="299"/>
      <c r="AY24" s="68" t="s">
        <v>190</v>
      </c>
      <c r="AZ24" s="302">
        <v>1.4</v>
      </c>
      <c r="BA24" s="302"/>
      <c r="BB24" s="302"/>
      <c r="BC24" s="302"/>
      <c r="BD24" s="302">
        <v>1.5</v>
      </c>
      <c r="BE24" s="302"/>
      <c r="BF24" s="302"/>
      <c r="BG24" s="302"/>
      <c r="BH24" s="305" t="s">
        <v>198</v>
      </c>
      <c r="BI24" s="302"/>
      <c r="BJ24" s="302"/>
      <c r="BK24" s="302"/>
      <c r="BL24" s="305" t="s">
        <v>198</v>
      </c>
      <c r="BM24" s="302"/>
      <c r="BN24" s="302"/>
      <c r="BO24" s="302"/>
      <c r="BP24" s="305" t="s">
        <v>198</v>
      </c>
      <c r="BQ24" s="302"/>
      <c r="BR24" s="302"/>
      <c r="BS24" s="302"/>
      <c r="BT24" s="305" t="s">
        <v>198</v>
      </c>
      <c r="BU24" s="302"/>
      <c r="BV24" s="302"/>
      <c r="BW24" s="302"/>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00"/>
      <c r="AU25" s="301"/>
      <c r="AV25" s="67" t="s">
        <v>189</v>
      </c>
      <c r="AW25" s="299">
        <v>660</v>
      </c>
      <c r="AX25" s="299"/>
      <c r="AY25" s="68" t="s">
        <v>190</v>
      </c>
      <c r="AZ25" s="302">
        <v>1.3</v>
      </c>
      <c r="BA25" s="302"/>
      <c r="BB25" s="302"/>
      <c r="BC25" s="302"/>
      <c r="BD25" s="302">
        <v>1.4</v>
      </c>
      <c r="BE25" s="302"/>
      <c r="BF25" s="302"/>
      <c r="BG25" s="302"/>
      <c r="BH25" s="302">
        <v>1.5</v>
      </c>
      <c r="BI25" s="302"/>
      <c r="BJ25" s="302"/>
      <c r="BK25" s="302"/>
      <c r="BL25" s="305" t="s">
        <v>198</v>
      </c>
      <c r="BM25" s="302"/>
      <c r="BN25" s="302"/>
      <c r="BO25" s="302"/>
      <c r="BP25" s="305" t="s">
        <v>198</v>
      </c>
      <c r="BQ25" s="302"/>
      <c r="BR25" s="302"/>
      <c r="BS25" s="302"/>
      <c r="BT25" s="305" t="s">
        <v>198</v>
      </c>
      <c r="BU25" s="302"/>
      <c r="BV25" s="302"/>
      <c r="BW25" s="302"/>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00"/>
      <c r="AU26" s="301"/>
      <c r="AV26" s="67" t="s">
        <v>189</v>
      </c>
      <c r="AW26" s="299">
        <v>820</v>
      </c>
      <c r="AX26" s="299"/>
      <c r="AY26" s="68" t="s">
        <v>190</v>
      </c>
      <c r="AZ26" s="302">
        <v>1.3</v>
      </c>
      <c r="BA26" s="302"/>
      <c r="BB26" s="302"/>
      <c r="BC26" s="302"/>
      <c r="BD26" s="302">
        <v>1.3</v>
      </c>
      <c r="BE26" s="302"/>
      <c r="BF26" s="302"/>
      <c r="BG26" s="302"/>
      <c r="BH26" s="302">
        <v>1.4</v>
      </c>
      <c r="BI26" s="302"/>
      <c r="BJ26" s="302"/>
      <c r="BK26" s="302"/>
      <c r="BL26" s="302">
        <v>1.5</v>
      </c>
      <c r="BM26" s="302"/>
      <c r="BN26" s="302"/>
      <c r="BO26" s="302"/>
      <c r="BP26" s="305" t="s">
        <v>198</v>
      </c>
      <c r="BQ26" s="302"/>
      <c r="BR26" s="302"/>
      <c r="BS26" s="302"/>
      <c r="BT26" s="305" t="s">
        <v>198</v>
      </c>
      <c r="BU26" s="302"/>
      <c r="BV26" s="302"/>
      <c r="BW26" s="302"/>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00"/>
      <c r="AU27" s="301"/>
      <c r="AV27" s="67" t="s">
        <v>189</v>
      </c>
      <c r="AW27" s="299">
        <v>985</v>
      </c>
      <c r="AX27" s="299"/>
      <c r="AY27" s="68" t="s">
        <v>190</v>
      </c>
      <c r="AZ27" s="302">
        <v>1.2</v>
      </c>
      <c r="BA27" s="302"/>
      <c r="BB27" s="302"/>
      <c r="BC27" s="302"/>
      <c r="BD27" s="302">
        <v>1.3</v>
      </c>
      <c r="BE27" s="302"/>
      <c r="BF27" s="302"/>
      <c r="BG27" s="302"/>
      <c r="BH27" s="302">
        <v>1.4</v>
      </c>
      <c r="BI27" s="302"/>
      <c r="BJ27" s="302"/>
      <c r="BK27" s="302"/>
      <c r="BL27" s="302">
        <v>1.5</v>
      </c>
      <c r="BM27" s="302"/>
      <c r="BN27" s="302"/>
      <c r="BO27" s="302"/>
      <c r="BP27" s="302">
        <v>1.5</v>
      </c>
      <c r="BQ27" s="302"/>
      <c r="BR27" s="302"/>
      <c r="BS27" s="302"/>
      <c r="BT27" s="305" t="s">
        <v>198</v>
      </c>
      <c r="BU27" s="302"/>
      <c r="BV27" s="302"/>
      <c r="BW27" s="302"/>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00"/>
      <c r="AU28" s="301"/>
      <c r="AV28" s="67" t="s">
        <v>189</v>
      </c>
      <c r="AW28" s="299">
        <v>1150</v>
      </c>
      <c r="AX28" s="299"/>
      <c r="AY28" s="68" t="s">
        <v>190</v>
      </c>
      <c r="AZ28" s="302">
        <v>1.2</v>
      </c>
      <c r="BA28" s="302"/>
      <c r="BB28" s="302"/>
      <c r="BC28" s="302"/>
      <c r="BD28" s="302">
        <v>1.2</v>
      </c>
      <c r="BE28" s="302"/>
      <c r="BF28" s="302"/>
      <c r="BG28" s="302"/>
      <c r="BH28" s="302">
        <v>1.3</v>
      </c>
      <c r="BI28" s="302"/>
      <c r="BJ28" s="302"/>
      <c r="BK28" s="302"/>
      <c r="BL28" s="302">
        <v>1.4</v>
      </c>
      <c r="BM28" s="302"/>
      <c r="BN28" s="302"/>
      <c r="BO28" s="302"/>
      <c r="BP28" s="302">
        <v>1.5</v>
      </c>
      <c r="BQ28" s="302"/>
      <c r="BR28" s="302"/>
      <c r="BS28" s="302"/>
      <c r="BT28" s="305" t="s">
        <v>198</v>
      </c>
      <c r="BU28" s="302"/>
      <c r="BV28" s="302"/>
      <c r="BW28" s="302"/>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00"/>
      <c r="AU29" s="301"/>
      <c r="AV29" s="67" t="s">
        <v>189</v>
      </c>
      <c r="AW29" s="299">
        <v>1315</v>
      </c>
      <c r="AX29" s="299"/>
      <c r="AY29" s="68" t="s">
        <v>190</v>
      </c>
      <c r="AZ29" s="302">
        <v>1.2</v>
      </c>
      <c r="BA29" s="302"/>
      <c r="BB29" s="302"/>
      <c r="BC29" s="302"/>
      <c r="BD29" s="302">
        <v>1.2</v>
      </c>
      <c r="BE29" s="302"/>
      <c r="BF29" s="302"/>
      <c r="BG29" s="302"/>
      <c r="BH29" s="302">
        <v>1.3</v>
      </c>
      <c r="BI29" s="302"/>
      <c r="BJ29" s="302"/>
      <c r="BK29" s="302"/>
      <c r="BL29" s="302">
        <v>1.3</v>
      </c>
      <c r="BM29" s="302"/>
      <c r="BN29" s="302"/>
      <c r="BO29" s="302"/>
      <c r="BP29" s="302">
        <v>1.4</v>
      </c>
      <c r="BQ29" s="302"/>
      <c r="BR29" s="302"/>
      <c r="BS29" s="302"/>
      <c r="BT29" s="305" t="s">
        <v>198</v>
      </c>
      <c r="BU29" s="302"/>
      <c r="BV29" s="302"/>
      <c r="BW29" s="302"/>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00"/>
      <c r="AU30" s="301"/>
      <c r="AV30" s="67" t="s">
        <v>189</v>
      </c>
      <c r="AW30" s="299">
        <v>1475</v>
      </c>
      <c r="AX30" s="299"/>
      <c r="AY30" s="68" t="s">
        <v>190</v>
      </c>
      <c r="AZ30" s="302">
        <v>1.2</v>
      </c>
      <c r="BA30" s="302"/>
      <c r="BB30" s="302"/>
      <c r="BC30" s="302"/>
      <c r="BD30" s="302">
        <v>1.2</v>
      </c>
      <c r="BE30" s="302"/>
      <c r="BF30" s="302"/>
      <c r="BG30" s="302"/>
      <c r="BH30" s="302">
        <v>1.3</v>
      </c>
      <c r="BI30" s="302"/>
      <c r="BJ30" s="302"/>
      <c r="BK30" s="302"/>
      <c r="BL30" s="302">
        <v>1.3</v>
      </c>
      <c r="BM30" s="302"/>
      <c r="BN30" s="302"/>
      <c r="BO30" s="302"/>
      <c r="BP30" s="302">
        <v>1.4</v>
      </c>
      <c r="BQ30" s="302"/>
      <c r="BR30" s="302"/>
      <c r="BS30" s="302"/>
      <c r="BT30" s="305">
        <v>1.5</v>
      </c>
      <c r="BU30" s="302"/>
      <c r="BV30" s="302"/>
      <c r="BW30" s="302"/>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00"/>
      <c r="AU31" s="301"/>
      <c r="AV31" s="67" t="s">
        <v>189</v>
      </c>
      <c r="AW31" s="299">
        <v>1640</v>
      </c>
      <c r="AX31" s="299"/>
      <c r="AY31" s="68" t="s">
        <v>190</v>
      </c>
      <c r="AZ31" s="302">
        <v>1.1000000000000001</v>
      </c>
      <c r="BA31" s="302"/>
      <c r="BB31" s="302"/>
      <c r="BC31" s="302"/>
      <c r="BD31" s="302">
        <v>1.2</v>
      </c>
      <c r="BE31" s="302"/>
      <c r="BF31" s="302"/>
      <c r="BG31" s="302"/>
      <c r="BH31" s="302">
        <v>1.2</v>
      </c>
      <c r="BI31" s="302"/>
      <c r="BJ31" s="302"/>
      <c r="BK31" s="302"/>
      <c r="BL31" s="302">
        <v>1.3</v>
      </c>
      <c r="BM31" s="302"/>
      <c r="BN31" s="302"/>
      <c r="BO31" s="302"/>
      <c r="BP31" s="305">
        <v>1.3</v>
      </c>
      <c r="BQ31" s="302"/>
      <c r="BR31" s="302"/>
      <c r="BS31" s="302"/>
      <c r="BT31" s="305">
        <v>1.4</v>
      </c>
      <c r="BU31" s="302"/>
      <c r="BV31" s="302"/>
      <c r="BW31" s="302"/>
    </row>
    <row r="32" spans="1:79" x14ac:dyDescent="0.2">
      <c r="A32" s="111"/>
      <c r="AJ32" s="117"/>
      <c r="AL32" s="131"/>
      <c r="AM32" s="131"/>
      <c r="AN32" s="131"/>
      <c r="AO32" s="131"/>
      <c r="AP32" s="131"/>
      <c r="AT32" s="300"/>
      <c r="AU32" s="301"/>
      <c r="AV32" s="67" t="s">
        <v>189</v>
      </c>
      <c r="AW32" s="299">
        <v>1970</v>
      </c>
      <c r="AX32" s="299"/>
      <c r="AY32" s="68" t="s">
        <v>190</v>
      </c>
      <c r="AZ32" s="302">
        <v>1.1000000000000001</v>
      </c>
      <c r="BA32" s="302"/>
      <c r="BB32" s="302"/>
      <c r="BC32" s="302"/>
      <c r="BD32" s="302">
        <v>1.2</v>
      </c>
      <c r="BE32" s="302"/>
      <c r="BF32" s="302"/>
      <c r="BG32" s="302"/>
      <c r="BH32" s="302">
        <v>1.2</v>
      </c>
      <c r="BI32" s="302"/>
      <c r="BJ32" s="302"/>
      <c r="BK32" s="302"/>
      <c r="BL32" s="305">
        <v>1.2</v>
      </c>
      <c r="BM32" s="302"/>
      <c r="BN32" s="302"/>
      <c r="BO32" s="302"/>
      <c r="BP32" s="305">
        <v>1.3</v>
      </c>
      <c r="BQ32" s="302"/>
      <c r="BR32" s="302"/>
      <c r="BS32" s="302"/>
      <c r="BT32" s="305">
        <v>1.4</v>
      </c>
      <c r="BU32" s="302"/>
      <c r="BV32" s="302"/>
      <c r="BW32" s="302"/>
    </row>
    <row r="33" spans="1:77" x14ac:dyDescent="0.2">
      <c r="A33" s="111"/>
      <c r="AJ33" s="117"/>
      <c r="AL33" s="131"/>
      <c r="AM33" s="131"/>
      <c r="AN33" s="131"/>
      <c r="AO33" s="131"/>
      <c r="AP33" s="131"/>
      <c r="AT33" s="300"/>
      <c r="AU33" s="301"/>
      <c r="AV33" s="67" t="s">
        <v>189</v>
      </c>
      <c r="AW33" s="299">
        <v>2300</v>
      </c>
      <c r="AX33" s="299"/>
      <c r="AY33" s="68" t="s">
        <v>190</v>
      </c>
      <c r="AZ33" s="302">
        <v>1.1000000000000001</v>
      </c>
      <c r="BA33" s="302"/>
      <c r="BB33" s="302"/>
      <c r="BC33" s="302"/>
      <c r="BD33" s="302">
        <v>1.1000000000000001</v>
      </c>
      <c r="BE33" s="302"/>
      <c r="BF33" s="302"/>
      <c r="BG33" s="302"/>
      <c r="BH33" s="305">
        <v>1.2</v>
      </c>
      <c r="BI33" s="302"/>
      <c r="BJ33" s="302"/>
      <c r="BK33" s="302"/>
      <c r="BL33" s="305">
        <v>1.2</v>
      </c>
      <c r="BM33" s="302"/>
      <c r="BN33" s="302"/>
      <c r="BO33" s="302"/>
      <c r="BP33" s="305">
        <v>1.2</v>
      </c>
      <c r="BQ33" s="302"/>
      <c r="BR33" s="302"/>
      <c r="BS33" s="302"/>
      <c r="BT33" s="305">
        <v>1.3</v>
      </c>
      <c r="BU33" s="302"/>
      <c r="BV33" s="302"/>
      <c r="BW33" s="302"/>
    </row>
    <row r="34" spans="1:77" ht="12.75" customHeight="1" x14ac:dyDescent="0.2">
      <c r="A34" s="111"/>
      <c r="AJ34" s="117"/>
      <c r="AL34" s="131"/>
      <c r="AM34" s="124"/>
      <c r="AN34" s="124"/>
      <c r="AO34" s="124"/>
      <c r="AP34" s="124"/>
      <c r="AQ34" s="131"/>
      <c r="AT34" s="300"/>
      <c r="AU34" s="301"/>
      <c r="AV34" s="67" t="s">
        <v>189</v>
      </c>
      <c r="AW34" s="299">
        <v>2950</v>
      </c>
      <c r="AX34" s="299"/>
      <c r="AY34" s="68" t="s">
        <v>190</v>
      </c>
      <c r="AZ34" s="302">
        <v>1.1000000000000001</v>
      </c>
      <c r="BA34" s="302"/>
      <c r="BB34" s="302"/>
      <c r="BC34" s="302"/>
      <c r="BD34" s="305">
        <v>1.1000000000000001</v>
      </c>
      <c r="BE34" s="302"/>
      <c r="BF34" s="302"/>
      <c r="BG34" s="302"/>
      <c r="BH34" s="305">
        <v>1.1000000000000001</v>
      </c>
      <c r="BI34" s="302"/>
      <c r="BJ34" s="302"/>
      <c r="BK34" s="302"/>
      <c r="BL34" s="305">
        <v>1.2</v>
      </c>
      <c r="BM34" s="302"/>
      <c r="BN34" s="302"/>
      <c r="BO34" s="302"/>
      <c r="BP34" s="305">
        <v>1.2</v>
      </c>
      <c r="BQ34" s="302"/>
      <c r="BR34" s="302"/>
      <c r="BS34" s="302"/>
      <c r="BT34" s="305">
        <v>1.2</v>
      </c>
      <c r="BU34" s="302"/>
      <c r="BV34" s="302"/>
      <c r="BW34" s="302"/>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23</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190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23</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23</v>
      </c>
      <c r="G56" s="138" t="s">
        <v>10</v>
      </c>
      <c r="H56" s="467">
        <f>IF(Q15=BD10,AE53,Y54)</f>
        <v>190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156.95652173913044</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45419</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23</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190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23</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467">
        <f>IF(W15=BD10,AE94,Y95)</f>
        <v>190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66.086956521739125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156.95652173913044</v>
      </c>
      <c r="Q106" s="499"/>
      <c r="R106" s="499"/>
      <c r="S106" s="499"/>
      <c r="T106" s="116" t="str">
        <f>T105</f>
        <v>RT</v>
      </c>
      <c r="V106" s="499">
        <f>IF(P105&lt;V105,V105+IF(AE97&lt;0,0,AE97),V105-IF(AE97&lt;0,0,AE97))</f>
        <v>-66.086956521739125</v>
      </c>
      <c r="W106" s="499"/>
      <c r="X106" s="499"/>
      <c r="Y106" s="499"/>
      <c r="Z106" s="114" t="str">
        <f>Z105</f>
        <v>LT</v>
      </c>
      <c r="AB106" s="170"/>
      <c r="AC106" s="120"/>
      <c r="AD106" s="124"/>
      <c r="AE106" s="188"/>
      <c r="AF106" s="124"/>
      <c r="AG106" s="124"/>
      <c r="AH106" s="124"/>
      <c r="AI106" s="124"/>
      <c r="AJ106" s="117"/>
      <c r="AL106" s="504">
        <f>(ROUNDUP(IF(P105&lt;V105,V106-P106,P106-V106),1))</f>
        <v>223.1</v>
      </c>
      <c r="AM106" s="504"/>
      <c r="AN106" s="504">
        <f>CEILING(AL106,12.5)</f>
        <v>225</v>
      </c>
      <c r="AO106" s="504"/>
      <c r="AP106" s="505">
        <f>AN106-(AL106+P107+V107)</f>
        <v>1.9000000000000057</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549" priority="1" stopIfTrue="1" operator="equal">
      <formula>$Y$52</formula>
    </cfRule>
  </conditionalFormatting>
  <conditionalFormatting sqref="I113:L113">
    <cfRule type="cellIs" priority="9" stopIfTrue="1" operator="equal">
      <formula>0</formula>
    </cfRule>
  </conditionalFormatting>
  <conditionalFormatting sqref="K55 K96">
    <cfRule type="cellIs" dxfId="548" priority="2" stopIfTrue="1" operator="equal">
      <formula>$AE$53</formula>
    </cfRule>
  </conditionalFormatting>
  <conditionalFormatting sqref="L55 P55 L96 P96">
    <cfRule type="cellIs" dxfId="547" priority="4" stopIfTrue="1" operator="equal">
      <formula>")"</formula>
    </cfRule>
  </conditionalFormatting>
  <conditionalFormatting sqref="M55 M96">
    <cfRule type="cellIs" dxfId="546" priority="5" stopIfTrue="1" operator="equal">
      <formula>"("</formula>
    </cfRule>
  </conditionalFormatting>
  <conditionalFormatting sqref="N55:O55">
    <cfRule type="cellIs" dxfId="545" priority="11" stopIfTrue="1" operator="equal">
      <formula>$AE$52</formula>
    </cfRule>
    <cfRule type="cellIs" dxfId="544" priority="12" stopIfTrue="1" operator="equal">
      <formula>0</formula>
    </cfRule>
  </conditionalFormatting>
  <conditionalFormatting sqref="N96:O96">
    <cfRule type="cellIs" dxfId="543" priority="7" stopIfTrue="1" operator="equal">
      <formula>$AE$93</formula>
    </cfRule>
    <cfRule type="cellIs" priority="8" stopIfTrue="1" operator="equal">
      <formula>0</formula>
    </cfRule>
  </conditionalFormatting>
  <conditionalFormatting sqref="Q55 Q96">
    <cfRule type="cellIs" dxfId="542" priority="6" stopIfTrue="1" operator="equal">
      <formula>"-"</formula>
    </cfRule>
  </conditionalFormatting>
  <conditionalFormatting sqref="Q52:T52">
    <cfRule type="cellIs" dxfId="541" priority="10" stopIfTrue="1" operator="equal">
      <formula>"LA"</formula>
    </cfRule>
  </conditionalFormatting>
  <conditionalFormatting sqref="R55 R96">
    <cfRule type="cellIs" dxfId="540" priority="3" stopIfTrue="1" operator="equal">
      <formula>$Y$53</formula>
    </cfRule>
  </conditionalFormatting>
  <conditionalFormatting sqref="AN108">
    <cfRule type="cellIs" dxfId="539" priority="13" operator="notEqual">
      <formula>$AN$106</formula>
    </cfRule>
  </conditionalFormatting>
  <dataValidations count="9">
    <dataValidation type="list" allowBlank="1" showInputMessage="1" showErrorMessage="1" sqref="Q18:AB18" xr:uid="{43A9B38F-1C80-41A8-B7CD-6B07F077F5F8}">
      <formula1>$BP$10:$BP$12</formula1>
    </dataValidation>
    <dataValidation type="list" showInputMessage="1" showErrorMessage="1" sqref="AN31:AN32" xr:uid="{8892D1FE-7F63-44C1-96AE-D9EE9539EB4F}">
      <formula1>$AN$22:$AN$28</formula1>
    </dataValidation>
    <dataValidation type="list" allowBlank="1" showInputMessage="1" showErrorMessage="1" sqref="Q13:U13 W13:AA13" xr:uid="{2482D672-A8E8-4C22-BCD8-6364C128B361}">
      <formula1>$AT$9:$AT$13</formula1>
    </dataValidation>
    <dataValidation type="list" allowBlank="1" showInputMessage="1" showErrorMessage="1" sqref="Q15:U15 W15:AA15" xr:uid="{00D3E6B5-530C-4E4C-AB2F-D519B24C3FAA}">
      <formula1>$BD$9:$BD$11</formula1>
    </dataValidation>
    <dataValidation type="list" allowBlank="1" showInputMessage="1" showErrorMessage="1" sqref="AE16:AH16" xr:uid="{BE79F3F7-8D75-4F4B-B8F8-B99B4D7252EB}">
      <formula1>$BP$7:$BP$9</formula1>
    </dataValidation>
    <dataValidation type="list" allowBlank="1" showInputMessage="1" showErrorMessage="1" sqref="T105 Z105" xr:uid="{888A8FA4-D790-4DF0-A75E-FBED406C8C70}">
      <formula1>$BB$84:$BB$86</formula1>
    </dataValidation>
    <dataValidation type="list" allowBlank="1" showInputMessage="1" showErrorMessage="1" sqref="Q16:AB16" xr:uid="{45826117-A01D-4B3E-8ED1-7ECC731E825B}">
      <formula1>$BI$9:$BI$12</formula1>
    </dataValidation>
    <dataValidation type="list" allowBlank="1" showInputMessage="1" showErrorMessage="1" sqref="Q27:AB27" xr:uid="{D11BDA41-EA78-4EF8-B7AD-FD02CF9B5523}">
      <formula1>$AU$83:$AU$87</formula1>
    </dataValidation>
    <dataValidation type="list" allowBlank="1" showInputMessage="1" showErrorMessage="1" sqref="Q14:AB14" xr:uid="{6CA120C2-6D76-4F4A-BA93-8E8EEBC1C65B}">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6E336-BEDD-40DA-8E7F-15CA00F7BC1C}">
  <sheetPr>
    <tabColor rgb="FFFFFF00"/>
  </sheetPr>
  <dimension ref="A1:CB267"/>
  <sheetViews>
    <sheetView zoomScaleNormal="100" workbookViewId="0">
      <selection activeCell="AM28" sqref="AM28"/>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45419</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GR-36</v>
      </c>
      <c r="J8" s="379"/>
      <c r="K8" s="379"/>
      <c r="L8" s="379"/>
      <c r="M8" s="114"/>
      <c r="N8" s="112" t="s">
        <v>69</v>
      </c>
      <c r="O8" s="113"/>
      <c r="P8" s="113"/>
      <c r="Q8" s="113"/>
      <c r="R8" s="113"/>
      <c r="S8" s="380">
        <v>40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c r="R14" s="399"/>
      <c r="S14" s="399"/>
      <c r="T14" s="399"/>
      <c r="U14" s="399"/>
      <c r="V14" s="399"/>
      <c r="W14" s="399">
        <v>40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x14ac:dyDescent="0.3">
      <c r="A20" s="111"/>
      <c r="B20" s="397" t="s">
        <v>89</v>
      </c>
      <c r="C20" s="397"/>
      <c r="D20" s="397"/>
      <c r="E20" s="397"/>
      <c r="F20" s="397"/>
      <c r="G20" s="397"/>
      <c r="H20" s="397"/>
      <c r="I20" s="397"/>
      <c r="J20" s="397"/>
      <c r="K20" s="397"/>
      <c r="L20" s="397"/>
      <c r="M20" s="397"/>
      <c r="N20" s="397"/>
      <c r="O20" s="397"/>
      <c r="P20" s="125" t="s">
        <v>9</v>
      </c>
      <c r="Q20" s="398"/>
      <c r="R20" s="398"/>
      <c r="S20" s="398"/>
      <c r="T20" s="398"/>
      <c r="U20" s="398"/>
      <c r="V20" s="398"/>
      <c r="W20" s="398">
        <v>15</v>
      </c>
      <c r="X20" s="398"/>
      <c r="Y20" s="398"/>
      <c r="Z20" s="398"/>
      <c r="AA20" s="398"/>
      <c r="AB20" s="398"/>
      <c r="AC20" s="124" t="s">
        <v>227</v>
      </c>
      <c r="AD20" s="124"/>
      <c r="AE20" s="124"/>
      <c r="AF20" s="102"/>
      <c r="AG20" s="114"/>
      <c r="AH20" s="114"/>
      <c r="AJ20" s="117"/>
      <c r="AT20" s="294" t="s">
        <v>188</v>
      </c>
      <c r="AU20" s="295"/>
      <c r="AV20" s="295"/>
      <c r="AW20" s="295"/>
      <c r="AX20" s="295"/>
      <c r="AY20" s="296"/>
      <c r="AZ20" s="294" t="s">
        <v>192</v>
      </c>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6"/>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0</v>
      </c>
      <c r="R21" s="400"/>
      <c r="S21" s="400"/>
      <c r="T21" s="400"/>
      <c r="U21" s="400"/>
      <c r="V21" s="400"/>
      <c r="W21" s="400">
        <f>W19*W20</f>
        <v>15</v>
      </c>
      <c r="X21" s="400"/>
      <c r="Y21" s="400"/>
      <c r="Z21" s="400"/>
      <c r="AA21" s="400"/>
      <c r="AB21" s="400"/>
      <c r="AC21" s="126" t="s">
        <v>11</v>
      </c>
      <c r="AD21" s="126"/>
      <c r="AE21" s="124"/>
      <c r="AF21" s="102"/>
      <c r="AG21" s="114"/>
      <c r="AH21" s="114"/>
      <c r="AJ21" s="117"/>
      <c r="AT21" s="309"/>
      <c r="AU21" s="310"/>
      <c r="AV21" s="310"/>
      <c r="AW21" s="310"/>
      <c r="AX21" s="310"/>
      <c r="AY21" s="310"/>
      <c r="AZ21" s="311" t="s">
        <v>191</v>
      </c>
      <c r="BA21" s="312"/>
      <c r="BB21" s="73">
        <v>40</v>
      </c>
      <c r="BC21" s="74" t="s">
        <v>190</v>
      </c>
      <c r="BD21" s="311" t="s">
        <v>193</v>
      </c>
      <c r="BE21" s="312"/>
      <c r="BF21" s="73">
        <v>45</v>
      </c>
      <c r="BG21" s="74" t="s">
        <v>190</v>
      </c>
      <c r="BH21" s="311" t="s">
        <v>194</v>
      </c>
      <c r="BI21" s="312"/>
      <c r="BJ21" s="73">
        <v>50</v>
      </c>
      <c r="BK21" s="74" t="s">
        <v>190</v>
      </c>
      <c r="BL21" s="311" t="s">
        <v>195</v>
      </c>
      <c r="BM21" s="312"/>
      <c r="BN21" s="73">
        <v>55</v>
      </c>
      <c r="BO21" s="74" t="s">
        <v>190</v>
      </c>
      <c r="BP21" s="311" t="s">
        <v>196</v>
      </c>
      <c r="BQ21" s="312"/>
      <c r="BR21" s="73">
        <v>65</v>
      </c>
      <c r="BS21" s="74" t="s">
        <v>190</v>
      </c>
      <c r="BT21" s="311" t="s">
        <v>197</v>
      </c>
      <c r="BU21" s="312"/>
      <c r="BV21" s="73">
        <v>70</v>
      </c>
      <c r="BW21" s="74" t="s">
        <v>190</v>
      </c>
    </row>
    <row r="22" spans="1:79" ht="15.75" x14ac:dyDescent="0.3">
      <c r="A22" s="111"/>
      <c r="B22" s="397" t="s">
        <v>90</v>
      </c>
      <c r="C22" s="397"/>
      <c r="D22" s="397"/>
      <c r="E22" s="397"/>
      <c r="F22" s="397"/>
      <c r="G22" s="397"/>
      <c r="H22" s="397"/>
      <c r="I22" s="397"/>
      <c r="J22" s="397"/>
      <c r="K22" s="397"/>
      <c r="L22" s="397"/>
      <c r="M22" s="397"/>
      <c r="N22" s="397"/>
      <c r="O22" s="397"/>
      <c r="P22" s="125" t="s">
        <v>9</v>
      </c>
      <c r="Q22" s="400" t="e">
        <f>IF(AA8&gt;=10000,LOOKUP(Q14,AT72:AT81,AY72:AY81),IF(AND(AA8&gt;=5000,AA8&lt;10000),LOOKUP(Q14,AT72:AT81,BD72:BD81),IF(AND(AA8&gt;=1000,AA8&lt;5000),LOOKUP(Q14,AT72:AT81,BI72:BI81),IF(1000&gt;=AA8,LOOKUP(Q14,AT72:AT81,BN72:BN81)))))</f>
        <v>#N/A</v>
      </c>
      <c r="R22" s="400"/>
      <c r="S22" s="400"/>
      <c r="T22" s="400"/>
      <c r="U22" s="400"/>
      <c r="V22" s="400"/>
      <c r="W22" s="400">
        <f>IF(AA8&gt;=10000,LOOKUP(W14,AT72:AT81,AY72:AY81),IF(AND(AA8&gt;=5000,AA8&lt;10000),LOOKUP(W14,AT72:AT81,BD72:BD81),IF(AND(AA8&gt;=1000,AA8&lt;5000),LOOKUP(W14,AT72:AT81,BI72:BI81),IF(1000&gt;=AA8,LOOKUP(W14,AT72:AT81,BN72:BN81)))))</f>
        <v>130</v>
      </c>
      <c r="X22" s="400"/>
      <c r="Y22" s="400"/>
      <c r="Z22" s="400"/>
      <c r="AA22" s="400"/>
      <c r="AB22" s="400"/>
      <c r="AC22" s="124" t="s">
        <v>228</v>
      </c>
      <c r="AD22" s="124"/>
      <c r="AE22" s="126"/>
      <c r="AF22" s="114"/>
      <c r="AG22" s="114"/>
      <c r="AH22" s="114"/>
      <c r="AJ22" s="117"/>
      <c r="AT22" s="300"/>
      <c r="AU22" s="301"/>
      <c r="AV22" s="67" t="s">
        <v>189</v>
      </c>
      <c r="AW22" s="299">
        <v>1</v>
      </c>
      <c r="AX22" s="299"/>
      <c r="AY22" s="68" t="s">
        <v>190</v>
      </c>
      <c r="AZ22" s="302">
        <v>1.5</v>
      </c>
      <c r="BA22" s="302"/>
      <c r="BB22" s="302"/>
      <c r="BC22" s="302"/>
      <c r="BD22" s="305" t="s">
        <v>198</v>
      </c>
      <c r="BE22" s="302"/>
      <c r="BF22" s="302"/>
      <c r="BG22" s="302"/>
      <c r="BH22" s="305" t="s">
        <v>198</v>
      </c>
      <c r="BI22" s="302"/>
      <c r="BJ22" s="302"/>
      <c r="BK22" s="302"/>
      <c r="BL22" s="305" t="s">
        <v>198</v>
      </c>
      <c r="BM22" s="302"/>
      <c r="BN22" s="302"/>
      <c r="BO22" s="302"/>
      <c r="BP22" s="305" t="s">
        <v>198</v>
      </c>
      <c r="BQ22" s="302"/>
      <c r="BR22" s="302"/>
      <c r="BS22" s="302"/>
      <c r="BT22" s="305" t="s">
        <v>198</v>
      </c>
      <c r="BU22" s="302"/>
      <c r="BV22" s="302"/>
      <c r="BW22" s="302"/>
    </row>
    <row r="23" spans="1:79" ht="15.75" x14ac:dyDescent="0.3">
      <c r="A23" s="111"/>
      <c r="B23" s="397" t="s">
        <v>91</v>
      </c>
      <c r="C23" s="397"/>
      <c r="D23" s="397"/>
      <c r="E23" s="397"/>
      <c r="F23" s="397"/>
      <c r="G23" s="397"/>
      <c r="H23" s="397"/>
      <c r="I23" s="397"/>
      <c r="J23" s="397"/>
      <c r="K23" s="397"/>
      <c r="L23" s="397"/>
      <c r="M23" s="397"/>
      <c r="N23" s="397"/>
      <c r="O23" s="397"/>
      <c r="P23" s="125" t="s">
        <v>9</v>
      </c>
      <c r="Q23" s="403">
        <f>Q26</f>
        <v>0</v>
      </c>
      <c r="R23" s="403"/>
      <c r="S23" s="403"/>
      <c r="T23" s="403"/>
      <c r="U23" s="403"/>
      <c r="V23" s="403"/>
      <c r="W23" s="403">
        <f>W24+W26</f>
        <v>22</v>
      </c>
      <c r="X23" s="403"/>
      <c r="Y23" s="403"/>
      <c r="Z23" s="403"/>
      <c r="AA23" s="403"/>
      <c r="AB23" s="403"/>
      <c r="AC23" s="124" t="s">
        <v>11</v>
      </c>
      <c r="AD23" s="124"/>
      <c r="AE23" s="126"/>
      <c r="AF23" s="114"/>
      <c r="AG23" s="114"/>
      <c r="AH23" s="114"/>
      <c r="AJ23" s="117"/>
      <c r="AT23" s="300"/>
      <c r="AU23" s="301"/>
      <c r="AV23" s="67" t="s">
        <v>189</v>
      </c>
      <c r="AW23" s="299">
        <v>330</v>
      </c>
      <c r="AX23" s="299"/>
      <c r="AY23" s="68" t="s">
        <v>190</v>
      </c>
      <c r="AZ23" s="302">
        <v>1.5</v>
      </c>
      <c r="BA23" s="302"/>
      <c r="BB23" s="302"/>
      <c r="BC23" s="302"/>
      <c r="BD23" s="305" t="s">
        <v>198</v>
      </c>
      <c r="BE23" s="302"/>
      <c r="BF23" s="302"/>
      <c r="BG23" s="302"/>
      <c r="BH23" s="305" t="s">
        <v>198</v>
      </c>
      <c r="BI23" s="302"/>
      <c r="BJ23" s="302"/>
      <c r="BK23" s="302"/>
      <c r="BL23" s="305" t="s">
        <v>198</v>
      </c>
      <c r="BM23" s="302"/>
      <c r="BN23" s="302"/>
      <c r="BO23" s="302"/>
      <c r="BP23" s="305" t="s">
        <v>198</v>
      </c>
      <c r="BQ23" s="302"/>
      <c r="BR23" s="302"/>
      <c r="BS23" s="302"/>
      <c r="BT23" s="305" t="s">
        <v>198</v>
      </c>
      <c r="BU23" s="302"/>
      <c r="BV23" s="302"/>
      <c r="BW23" s="302"/>
      <c r="BZ23" s="130" t="s">
        <v>99</v>
      </c>
    </row>
    <row r="24" spans="1:79" x14ac:dyDescent="0.2">
      <c r="A24" s="111"/>
      <c r="B24" s="397" t="s">
        <v>85</v>
      </c>
      <c r="C24" s="397"/>
      <c r="D24" s="397"/>
      <c r="E24" s="397"/>
      <c r="F24" s="397"/>
      <c r="G24" s="397"/>
      <c r="H24" s="397"/>
      <c r="I24" s="397"/>
      <c r="J24" s="397"/>
      <c r="K24" s="397"/>
      <c r="L24" s="397"/>
      <c r="M24" s="397"/>
      <c r="N24" s="397"/>
      <c r="O24" s="397"/>
      <c r="P24" s="125" t="s">
        <v>9</v>
      </c>
      <c r="Q24" s="414"/>
      <c r="R24" s="414"/>
      <c r="S24" s="414"/>
      <c r="T24" s="414"/>
      <c r="U24" s="414"/>
      <c r="V24" s="414"/>
      <c r="W24" s="414">
        <v>11</v>
      </c>
      <c r="X24" s="414"/>
      <c r="Y24" s="414"/>
      <c r="Z24" s="414"/>
      <c r="AA24" s="414"/>
      <c r="AB24" s="414"/>
      <c r="AC24" s="124" t="s">
        <v>11</v>
      </c>
      <c r="AD24" s="124"/>
      <c r="AE24" s="126"/>
      <c r="AF24" s="114"/>
      <c r="AG24" s="114"/>
      <c r="AH24" s="114"/>
      <c r="AJ24" s="117"/>
      <c r="AT24" s="300"/>
      <c r="AU24" s="301"/>
      <c r="AV24" s="67" t="s">
        <v>189</v>
      </c>
      <c r="AW24" s="299">
        <v>495</v>
      </c>
      <c r="AX24" s="299"/>
      <c r="AY24" s="68" t="s">
        <v>190</v>
      </c>
      <c r="AZ24" s="302">
        <v>1.4</v>
      </c>
      <c r="BA24" s="302"/>
      <c r="BB24" s="302"/>
      <c r="BC24" s="302"/>
      <c r="BD24" s="302">
        <v>1.5</v>
      </c>
      <c r="BE24" s="302"/>
      <c r="BF24" s="302"/>
      <c r="BG24" s="302"/>
      <c r="BH24" s="305" t="s">
        <v>198</v>
      </c>
      <c r="BI24" s="302"/>
      <c r="BJ24" s="302"/>
      <c r="BK24" s="302"/>
      <c r="BL24" s="305" t="s">
        <v>198</v>
      </c>
      <c r="BM24" s="302"/>
      <c r="BN24" s="302"/>
      <c r="BO24" s="302"/>
      <c r="BP24" s="305" t="s">
        <v>198</v>
      </c>
      <c r="BQ24" s="302"/>
      <c r="BR24" s="302"/>
      <c r="BS24" s="302"/>
      <c r="BT24" s="305" t="s">
        <v>198</v>
      </c>
      <c r="BU24" s="302"/>
      <c r="BV24" s="302"/>
      <c r="BW24" s="302"/>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00"/>
      <c r="AU25" s="301"/>
      <c r="AV25" s="67" t="s">
        <v>189</v>
      </c>
      <c r="AW25" s="299">
        <v>660</v>
      </c>
      <c r="AX25" s="299"/>
      <c r="AY25" s="68" t="s">
        <v>190</v>
      </c>
      <c r="AZ25" s="302">
        <v>1.3</v>
      </c>
      <c r="BA25" s="302"/>
      <c r="BB25" s="302"/>
      <c r="BC25" s="302"/>
      <c r="BD25" s="302">
        <v>1.4</v>
      </c>
      <c r="BE25" s="302"/>
      <c r="BF25" s="302"/>
      <c r="BG25" s="302"/>
      <c r="BH25" s="302">
        <v>1.5</v>
      </c>
      <c r="BI25" s="302"/>
      <c r="BJ25" s="302"/>
      <c r="BK25" s="302"/>
      <c r="BL25" s="305" t="s">
        <v>198</v>
      </c>
      <c r="BM25" s="302"/>
      <c r="BN25" s="302"/>
      <c r="BO25" s="302"/>
      <c r="BP25" s="305" t="s">
        <v>198</v>
      </c>
      <c r="BQ25" s="302"/>
      <c r="BR25" s="302"/>
      <c r="BS25" s="302"/>
      <c r="BT25" s="305" t="s">
        <v>198</v>
      </c>
      <c r="BU25" s="302"/>
      <c r="BV25" s="302"/>
      <c r="BW25" s="302"/>
      <c r="BZ25" s="124"/>
    </row>
    <row r="26" spans="1:79" x14ac:dyDescent="0.2">
      <c r="A26" s="111"/>
      <c r="B26" s="397" t="s">
        <v>436</v>
      </c>
      <c r="C26" s="397"/>
      <c r="D26" s="397"/>
      <c r="E26" s="397"/>
      <c r="F26" s="397"/>
      <c r="G26" s="397"/>
      <c r="H26" s="397"/>
      <c r="I26" s="397"/>
      <c r="J26" s="397"/>
      <c r="K26" s="397"/>
      <c r="L26" s="397"/>
      <c r="M26" s="397"/>
      <c r="N26" s="397"/>
      <c r="O26" s="397"/>
      <c r="P26" s="125" t="s">
        <v>9</v>
      </c>
      <c r="Q26" s="414"/>
      <c r="R26" s="414"/>
      <c r="S26" s="414"/>
      <c r="T26" s="414"/>
      <c r="U26" s="414"/>
      <c r="V26" s="414"/>
      <c r="W26" s="414">
        <v>11</v>
      </c>
      <c r="X26" s="414"/>
      <c r="Y26" s="414"/>
      <c r="Z26" s="414"/>
      <c r="AA26" s="414"/>
      <c r="AB26" s="414"/>
      <c r="AC26" s="124" t="s">
        <v>11</v>
      </c>
      <c r="AD26" s="124"/>
      <c r="AE26" s="124"/>
      <c r="AF26" s="114"/>
      <c r="AG26" s="114"/>
      <c r="AH26" s="114"/>
      <c r="AJ26" s="117"/>
      <c r="AL26" s="131"/>
      <c r="AM26" s="131"/>
      <c r="AN26" s="131"/>
      <c r="AO26" s="131"/>
      <c r="AP26" s="131"/>
      <c r="AQ26" s="131"/>
      <c r="AT26" s="300"/>
      <c r="AU26" s="301"/>
      <c r="AV26" s="67" t="s">
        <v>189</v>
      </c>
      <c r="AW26" s="299">
        <v>820</v>
      </c>
      <c r="AX26" s="299"/>
      <c r="AY26" s="68" t="s">
        <v>190</v>
      </c>
      <c r="AZ26" s="302">
        <v>1.3</v>
      </c>
      <c r="BA26" s="302"/>
      <c r="BB26" s="302"/>
      <c r="BC26" s="302"/>
      <c r="BD26" s="302">
        <v>1.3</v>
      </c>
      <c r="BE26" s="302"/>
      <c r="BF26" s="302"/>
      <c r="BG26" s="302"/>
      <c r="BH26" s="302">
        <v>1.4</v>
      </c>
      <c r="BI26" s="302"/>
      <c r="BJ26" s="302"/>
      <c r="BK26" s="302"/>
      <c r="BL26" s="302">
        <v>1.5</v>
      </c>
      <c r="BM26" s="302"/>
      <c r="BN26" s="302"/>
      <c r="BO26" s="302"/>
      <c r="BP26" s="305" t="s">
        <v>198</v>
      </c>
      <c r="BQ26" s="302"/>
      <c r="BR26" s="302"/>
      <c r="BS26" s="302"/>
      <c r="BT26" s="305" t="s">
        <v>198</v>
      </c>
      <c r="BU26" s="302"/>
      <c r="BV26" s="302"/>
      <c r="BW26" s="302"/>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00"/>
      <c r="AU27" s="301"/>
      <c r="AV27" s="67" t="s">
        <v>189</v>
      </c>
      <c r="AW27" s="299">
        <v>985</v>
      </c>
      <c r="AX27" s="299"/>
      <c r="AY27" s="68" t="s">
        <v>190</v>
      </c>
      <c r="AZ27" s="302">
        <v>1.2</v>
      </c>
      <c r="BA27" s="302"/>
      <c r="BB27" s="302"/>
      <c r="BC27" s="302"/>
      <c r="BD27" s="302">
        <v>1.3</v>
      </c>
      <c r="BE27" s="302"/>
      <c r="BF27" s="302"/>
      <c r="BG27" s="302"/>
      <c r="BH27" s="302">
        <v>1.4</v>
      </c>
      <c r="BI27" s="302"/>
      <c r="BJ27" s="302"/>
      <c r="BK27" s="302"/>
      <c r="BL27" s="302">
        <v>1.5</v>
      </c>
      <c r="BM27" s="302"/>
      <c r="BN27" s="302"/>
      <c r="BO27" s="302"/>
      <c r="BP27" s="302">
        <v>1.5</v>
      </c>
      <c r="BQ27" s="302"/>
      <c r="BR27" s="302"/>
      <c r="BS27" s="302"/>
      <c r="BT27" s="305" t="s">
        <v>198</v>
      </c>
      <c r="BU27" s="302"/>
      <c r="BV27" s="302"/>
      <c r="BW27" s="302"/>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00"/>
      <c r="AU28" s="301"/>
      <c r="AV28" s="67" t="s">
        <v>189</v>
      </c>
      <c r="AW28" s="299">
        <v>1150</v>
      </c>
      <c r="AX28" s="299"/>
      <c r="AY28" s="68" t="s">
        <v>190</v>
      </c>
      <c r="AZ28" s="302">
        <v>1.2</v>
      </c>
      <c r="BA28" s="302"/>
      <c r="BB28" s="302"/>
      <c r="BC28" s="302"/>
      <c r="BD28" s="302">
        <v>1.2</v>
      </c>
      <c r="BE28" s="302"/>
      <c r="BF28" s="302"/>
      <c r="BG28" s="302"/>
      <c r="BH28" s="302">
        <v>1.3</v>
      </c>
      <c r="BI28" s="302"/>
      <c r="BJ28" s="302"/>
      <c r="BK28" s="302"/>
      <c r="BL28" s="302">
        <v>1.4</v>
      </c>
      <c r="BM28" s="302"/>
      <c r="BN28" s="302"/>
      <c r="BO28" s="302"/>
      <c r="BP28" s="302">
        <v>1.5</v>
      </c>
      <c r="BQ28" s="302"/>
      <c r="BR28" s="302"/>
      <c r="BS28" s="302"/>
      <c r="BT28" s="305" t="s">
        <v>198</v>
      </c>
      <c r="BU28" s="302"/>
      <c r="BV28" s="302"/>
      <c r="BW28" s="302"/>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00"/>
      <c r="AU29" s="301"/>
      <c r="AV29" s="67" t="s">
        <v>189</v>
      </c>
      <c r="AW29" s="299">
        <v>1315</v>
      </c>
      <c r="AX29" s="299"/>
      <c r="AY29" s="68" t="s">
        <v>190</v>
      </c>
      <c r="AZ29" s="302">
        <v>1.2</v>
      </c>
      <c r="BA29" s="302"/>
      <c r="BB29" s="302"/>
      <c r="BC29" s="302"/>
      <c r="BD29" s="302">
        <v>1.2</v>
      </c>
      <c r="BE29" s="302"/>
      <c r="BF29" s="302"/>
      <c r="BG29" s="302"/>
      <c r="BH29" s="302">
        <v>1.3</v>
      </c>
      <c r="BI29" s="302"/>
      <c r="BJ29" s="302"/>
      <c r="BK29" s="302"/>
      <c r="BL29" s="302">
        <v>1.3</v>
      </c>
      <c r="BM29" s="302"/>
      <c r="BN29" s="302"/>
      <c r="BO29" s="302"/>
      <c r="BP29" s="302">
        <v>1.4</v>
      </c>
      <c r="BQ29" s="302"/>
      <c r="BR29" s="302"/>
      <c r="BS29" s="302"/>
      <c r="BT29" s="305" t="s">
        <v>198</v>
      </c>
      <c r="BU29" s="302"/>
      <c r="BV29" s="302"/>
      <c r="BW29" s="302"/>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00"/>
      <c r="AU30" s="301"/>
      <c r="AV30" s="67" t="s">
        <v>189</v>
      </c>
      <c r="AW30" s="299">
        <v>1475</v>
      </c>
      <c r="AX30" s="299"/>
      <c r="AY30" s="68" t="s">
        <v>190</v>
      </c>
      <c r="AZ30" s="302">
        <v>1.2</v>
      </c>
      <c r="BA30" s="302"/>
      <c r="BB30" s="302"/>
      <c r="BC30" s="302"/>
      <c r="BD30" s="302">
        <v>1.2</v>
      </c>
      <c r="BE30" s="302"/>
      <c r="BF30" s="302"/>
      <c r="BG30" s="302"/>
      <c r="BH30" s="302">
        <v>1.3</v>
      </c>
      <c r="BI30" s="302"/>
      <c r="BJ30" s="302"/>
      <c r="BK30" s="302"/>
      <c r="BL30" s="302">
        <v>1.3</v>
      </c>
      <c r="BM30" s="302"/>
      <c r="BN30" s="302"/>
      <c r="BO30" s="302"/>
      <c r="BP30" s="302">
        <v>1.4</v>
      </c>
      <c r="BQ30" s="302"/>
      <c r="BR30" s="302"/>
      <c r="BS30" s="302"/>
      <c r="BT30" s="305">
        <v>1.5</v>
      </c>
      <c r="BU30" s="302"/>
      <c r="BV30" s="302"/>
      <c r="BW30" s="302"/>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00"/>
      <c r="AU31" s="301"/>
      <c r="AV31" s="67" t="s">
        <v>189</v>
      </c>
      <c r="AW31" s="299">
        <v>1640</v>
      </c>
      <c r="AX31" s="299"/>
      <c r="AY31" s="68" t="s">
        <v>190</v>
      </c>
      <c r="AZ31" s="302">
        <v>1.1000000000000001</v>
      </c>
      <c r="BA31" s="302"/>
      <c r="BB31" s="302"/>
      <c r="BC31" s="302"/>
      <c r="BD31" s="302">
        <v>1.2</v>
      </c>
      <c r="BE31" s="302"/>
      <c r="BF31" s="302"/>
      <c r="BG31" s="302"/>
      <c r="BH31" s="302">
        <v>1.2</v>
      </c>
      <c r="BI31" s="302"/>
      <c r="BJ31" s="302"/>
      <c r="BK31" s="302"/>
      <c r="BL31" s="302">
        <v>1.3</v>
      </c>
      <c r="BM31" s="302"/>
      <c r="BN31" s="302"/>
      <c r="BO31" s="302"/>
      <c r="BP31" s="305">
        <v>1.3</v>
      </c>
      <c r="BQ31" s="302"/>
      <c r="BR31" s="302"/>
      <c r="BS31" s="302"/>
      <c r="BT31" s="305">
        <v>1.4</v>
      </c>
      <c r="BU31" s="302"/>
      <c r="BV31" s="302"/>
      <c r="BW31" s="302"/>
    </row>
    <row r="32" spans="1:79" x14ac:dyDescent="0.2">
      <c r="A32" s="111"/>
      <c r="AJ32" s="117"/>
      <c r="AL32" s="131"/>
      <c r="AM32" s="131"/>
      <c r="AN32" s="131"/>
      <c r="AO32" s="131"/>
      <c r="AP32" s="131"/>
      <c r="AT32" s="300"/>
      <c r="AU32" s="301"/>
      <c r="AV32" s="67" t="s">
        <v>189</v>
      </c>
      <c r="AW32" s="299">
        <v>1970</v>
      </c>
      <c r="AX32" s="299"/>
      <c r="AY32" s="68" t="s">
        <v>190</v>
      </c>
      <c r="AZ32" s="302">
        <v>1.1000000000000001</v>
      </c>
      <c r="BA32" s="302"/>
      <c r="BB32" s="302"/>
      <c r="BC32" s="302"/>
      <c r="BD32" s="302">
        <v>1.2</v>
      </c>
      <c r="BE32" s="302"/>
      <c r="BF32" s="302"/>
      <c r="BG32" s="302"/>
      <c r="BH32" s="302">
        <v>1.2</v>
      </c>
      <c r="BI32" s="302"/>
      <c r="BJ32" s="302"/>
      <c r="BK32" s="302"/>
      <c r="BL32" s="305">
        <v>1.2</v>
      </c>
      <c r="BM32" s="302"/>
      <c r="BN32" s="302"/>
      <c r="BO32" s="302"/>
      <c r="BP32" s="305">
        <v>1.3</v>
      </c>
      <c r="BQ32" s="302"/>
      <c r="BR32" s="302"/>
      <c r="BS32" s="302"/>
      <c r="BT32" s="305">
        <v>1.4</v>
      </c>
      <c r="BU32" s="302"/>
      <c r="BV32" s="302"/>
      <c r="BW32" s="302"/>
    </row>
    <row r="33" spans="1:77" x14ac:dyDescent="0.2">
      <c r="A33" s="111"/>
      <c r="AJ33" s="117"/>
      <c r="AL33" s="131"/>
      <c r="AM33" s="131"/>
      <c r="AN33" s="131"/>
      <c r="AO33" s="131"/>
      <c r="AP33" s="131"/>
      <c r="AT33" s="300"/>
      <c r="AU33" s="301"/>
      <c r="AV33" s="67" t="s">
        <v>189</v>
      </c>
      <c r="AW33" s="299">
        <v>2300</v>
      </c>
      <c r="AX33" s="299"/>
      <c r="AY33" s="68" t="s">
        <v>190</v>
      </c>
      <c r="AZ33" s="302">
        <v>1.1000000000000001</v>
      </c>
      <c r="BA33" s="302"/>
      <c r="BB33" s="302"/>
      <c r="BC33" s="302"/>
      <c r="BD33" s="302">
        <v>1.1000000000000001</v>
      </c>
      <c r="BE33" s="302"/>
      <c r="BF33" s="302"/>
      <c r="BG33" s="302"/>
      <c r="BH33" s="305">
        <v>1.2</v>
      </c>
      <c r="BI33" s="302"/>
      <c r="BJ33" s="302"/>
      <c r="BK33" s="302"/>
      <c r="BL33" s="305">
        <v>1.2</v>
      </c>
      <c r="BM33" s="302"/>
      <c r="BN33" s="302"/>
      <c r="BO33" s="302"/>
      <c r="BP33" s="305">
        <v>1.2</v>
      </c>
      <c r="BQ33" s="302"/>
      <c r="BR33" s="302"/>
      <c r="BS33" s="302"/>
      <c r="BT33" s="305">
        <v>1.3</v>
      </c>
      <c r="BU33" s="302"/>
      <c r="BV33" s="302"/>
      <c r="BW33" s="302"/>
    </row>
    <row r="34" spans="1:77" ht="12.75" customHeight="1" x14ac:dyDescent="0.2">
      <c r="A34" s="111"/>
      <c r="AJ34" s="117"/>
      <c r="AL34" s="131"/>
      <c r="AM34" s="124"/>
      <c r="AN34" s="124"/>
      <c r="AO34" s="124"/>
      <c r="AP34" s="124"/>
      <c r="AQ34" s="131"/>
      <c r="AT34" s="300"/>
      <c r="AU34" s="301"/>
      <c r="AV34" s="67" t="s">
        <v>189</v>
      </c>
      <c r="AW34" s="299">
        <v>2950</v>
      </c>
      <c r="AX34" s="299"/>
      <c r="AY34" s="68" t="s">
        <v>190</v>
      </c>
      <c r="AZ34" s="302">
        <v>1.1000000000000001</v>
      </c>
      <c r="BA34" s="302"/>
      <c r="BB34" s="302"/>
      <c r="BC34" s="302"/>
      <c r="BD34" s="305">
        <v>1.1000000000000001</v>
      </c>
      <c r="BE34" s="302"/>
      <c r="BF34" s="302"/>
      <c r="BG34" s="302"/>
      <c r="BH34" s="305">
        <v>1.1000000000000001</v>
      </c>
      <c r="BI34" s="302"/>
      <c r="BJ34" s="302"/>
      <c r="BK34" s="302"/>
      <c r="BL34" s="305">
        <v>1.2</v>
      </c>
      <c r="BM34" s="302"/>
      <c r="BN34" s="302"/>
      <c r="BO34" s="302"/>
      <c r="BP34" s="305">
        <v>1.2</v>
      </c>
      <c r="BQ34" s="302"/>
      <c r="BR34" s="302"/>
      <c r="BS34" s="302"/>
      <c r="BT34" s="305">
        <v>1.2</v>
      </c>
      <c r="BU34" s="302"/>
      <c r="BV34" s="302"/>
      <c r="BW34" s="302"/>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0</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t="e">
        <f>Q22</f>
        <v>#N/A</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0</v>
      </c>
      <c r="G56" s="138" t="s">
        <v>10</v>
      </c>
      <c r="H56" s="467" t="e">
        <f>IF(Q15=BD10,AE53,Y54)</f>
        <v>#N/A</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t="e">
        <f>IF(Q15=BD10,((Y52+(AE54/AE53)*(AE52)-Y53)/((AE54/AE53)+(Y52/Y54))),((Y52-Y53)/(Y52/Y54)))</f>
        <v>#N/A</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45419</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15</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22</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130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15</v>
      </c>
      <c r="F96" s="491"/>
      <c r="G96" s="140" t="str">
        <f>IF(W15=BD10,"+","-")</f>
        <v>-</v>
      </c>
      <c r="H96" s="140">
        <f>IF(W15=BD10,"(",Y94)</f>
        <v>22</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15</v>
      </c>
      <c r="G97" s="138" t="s">
        <v>10</v>
      </c>
      <c r="H97" s="467">
        <f>IF(W15=BD10,AE94,Y95)</f>
        <v>130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-60.666666666666664</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t="e">
        <f>IF(P105&lt;V105,P105-IF(AE56&lt;0,0,AE56),P105+IF(AE56&lt;0,0,AE56))</f>
        <v>#N/A</v>
      </c>
      <c r="Q106" s="499"/>
      <c r="R106" s="499"/>
      <c r="S106" s="499"/>
      <c r="T106" s="116" t="str">
        <f>T105</f>
        <v>RT</v>
      </c>
      <c r="V106" s="499">
        <f>IF(P105&lt;V105,V105+IF(AE97&lt;0,0,AE97),V105-IF(AE97&lt;0,0,AE97))</f>
        <v>0</v>
      </c>
      <c r="W106" s="499"/>
      <c r="X106" s="499"/>
      <c r="Y106" s="499"/>
      <c r="Z106" s="114" t="str">
        <f>Z105</f>
        <v>LT</v>
      </c>
      <c r="AB106" s="170"/>
      <c r="AC106" s="120"/>
      <c r="AD106" s="124"/>
      <c r="AE106" s="188"/>
      <c r="AF106" s="124"/>
      <c r="AG106" s="124"/>
      <c r="AH106" s="124"/>
      <c r="AI106" s="124"/>
      <c r="AJ106" s="117"/>
      <c r="AL106" s="504" t="e">
        <f>(ROUNDUP(IF(P105&lt;V105,V106-P106,P106-V106),1))</f>
        <v>#N/A</v>
      </c>
      <c r="AM106" s="504"/>
      <c r="AN106" s="504" t="e">
        <f>CEILING(AL106,12.5)</f>
        <v>#N/A</v>
      </c>
      <c r="AO106" s="504"/>
      <c r="AP106" s="505" t="e">
        <f>AN106-(AL106+P107+V107)</f>
        <v>#N/A</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e">
        <f>IF(NOT(OR(AP106=0,AP106=12.5)),"ERROR",AL106+P107+V107)</f>
        <v>#N/A</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538" priority="1" stopIfTrue="1" operator="equal">
      <formula>$Y$52</formula>
    </cfRule>
  </conditionalFormatting>
  <conditionalFormatting sqref="I113:L113">
    <cfRule type="cellIs" priority="9" stopIfTrue="1" operator="equal">
      <formula>0</formula>
    </cfRule>
  </conditionalFormatting>
  <conditionalFormatting sqref="K55 K96">
    <cfRule type="cellIs" dxfId="537" priority="2" stopIfTrue="1" operator="equal">
      <formula>$AE$53</formula>
    </cfRule>
  </conditionalFormatting>
  <conditionalFormatting sqref="L55 P55 L96 P96">
    <cfRule type="cellIs" dxfId="536" priority="4" stopIfTrue="1" operator="equal">
      <formula>")"</formula>
    </cfRule>
  </conditionalFormatting>
  <conditionalFormatting sqref="M55 M96">
    <cfRule type="cellIs" dxfId="535" priority="5" stopIfTrue="1" operator="equal">
      <formula>"("</formula>
    </cfRule>
  </conditionalFormatting>
  <conditionalFormatting sqref="N55:O55">
    <cfRule type="cellIs" dxfId="534" priority="11" stopIfTrue="1" operator="equal">
      <formula>$AE$52</formula>
    </cfRule>
    <cfRule type="cellIs" dxfId="533" priority="12" stopIfTrue="1" operator="equal">
      <formula>0</formula>
    </cfRule>
  </conditionalFormatting>
  <conditionalFormatting sqref="N96:O96">
    <cfRule type="cellIs" dxfId="532" priority="7" stopIfTrue="1" operator="equal">
      <formula>$AE$93</formula>
    </cfRule>
    <cfRule type="cellIs" priority="8" stopIfTrue="1" operator="equal">
      <formula>0</formula>
    </cfRule>
  </conditionalFormatting>
  <conditionalFormatting sqref="Q55 Q96">
    <cfRule type="cellIs" dxfId="531" priority="6" stopIfTrue="1" operator="equal">
      <formula>"-"</formula>
    </cfRule>
  </conditionalFormatting>
  <conditionalFormatting sqref="Q52:T52">
    <cfRule type="cellIs" dxfId="530" priority="10" stopIfTrue="1" operator="equal">
      <formula>"LA"</formula>
    </cfRule>
  </conditionalFormatting>
  <conditionalFormatting sqref="R55 R96">
    <cfRule type="cellIs" dxfId="529" priority="3" stopIfTrue="1" operator="equal">
      <formula>$Y$53</formula>
    </cfRule>
  </conditionalFormatting>
  <conditionalFormatting sqref="AN108">
    <cfRule type="cellIs" dxfId="528" priority="13" operator="notEqual">
      <formula>$AN$106</formula>
    </cfRule>
  </conditionalFormatting>
  <dataValidations count="9">
    <dataValidation type="list" allowBlank="1" showInputMessage="1" showErrorMessage="1" sqref="Q18:AB18" xr:uid="{F1343A84-5224-4D77-BF4C-AE949EC203CC}">
      <formula1>$BP$10:$BP$12</formula1>
    </dataValidation>
    <dataValidation type="list" showInputMessage="1" showErrorMessage="1" sqref="AN31:AN32" xr:uid="{AD267C00-A3A3-4A1C-80F9-B7393351FB95}">
      <formula1>$AN$22:$AN$28</formula1>
    </dataValidation>
    <dataValidation type="list" allowBlank="1" showInputMessage="1" showErrorMessage="1" sqref="Q13:U13 W13:AA13" xr:uid="{4A3F5621-6E1C-4D5A-BD97-77E87C69DC9F}">
      <formula1>$AT$9:$AT$13</formula1>
    </dataValidation>
    <dataValidation type="list" allowBlank="1" showInputMessage="1" showErrorMessage="1" sqref="Q15:U15 W15:AA15" xr:uid="{F05CDB37-0701-481A-A22F-CAB6FE5DBFB3}">
      <formula1>$BD$9:$BD$11</formula1>
    </dataValidation>
    <dataValidation type="list" allowBlank="1" showInputMessage="1" showErrorMessage="1" sqref="AE16:AH16" xr:uid="{03DCF68C-0231-41A3-A822-54A706AB3123}">
      <formula1>$BP$7:$BP$9</formula1>
    </dataValidation>
    <dataValidation type="list" allowBlank="1" showInputMessage="1" showErrorMessage="1" sqref="T105 Z105" xr:uid="{2CB3F43E-5AFD-4E37-A426-B9DB174D0DF4}">
      <formula1>$BB$84:$BB$86</formula1>
    </dataValidation>
    <dataValidation type="list" allowBlank="1" showInputMessage="1" showErrorMessage="1" sqref="Q16:AB16" xr:uid="{7C5A391E-9571-480F-95CD-0F9C5A37F6B0}">
      <formula1>$BI$9:$BI$12</formula1>
    </dataValidation>
    <dataValidation type="list" allowBlank="1" showInputMessage="1" showErrorMessage="1" sqref="Q27:AB27" xr:uid="{E3C512EE-FB48-47B7-8D80-4332B433F388}">
      <formula1>$AU$83:$AU$87</formula1>
    </dataValidation>
    <dataValidation type="list" allowBlank="1" showInputMessage="1" showErrorMessage="1" sqref="Q14:AB14" xr:uid="{3C079890-F377-4E4B-A698-BD2C19E19210}">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A52E7-43F5-4438-B21E-8C13086F9B4D}">
  <sheetPr>
    <tabColor rgb="FFFFFF00"/>
  </sheetPr>
  <dimension ref="A1:CB267"/>
  <sheetViews>
    <sheetView zoomScaleNormal="100" workbookViewId="0">
      <selection activeCell="AM47" sqref="AM4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45419</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GR-37</v>
      </c>
      <c r="J8" s="379"/>
      <c r="K8" s="379"/>
      <c r="L8" s="379"/>
      <c r="M8" s="114"/>
      <c r="N8" s="112" t="s">
        <v>69</v>
      </c>
      <c r="O8" s="113"/>
      <c r="P8" s="113"/>
      <c r="Q8" s="113"/>
      <c r="R8" s="113"/>
      <c r="S8" s="380">
        <v>40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40</v>
      </c>
      <c r="R14" s="399"/>
      <c r="S14" s="399"/>
      <c r="T14" s="399"/>
      <c r="U14" s="399"/>
      <c r="V14" s="399"/>
      <c r="W14" s="399"/>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x14ac:dyDescent="0.3">
      <c r="A20" s="111"/>
      <c r="B20" s="397" t="s">
        <v>89</v>
      </c>
      <c r="C20" s="397"/>
      <c r="D20" s="397"/>
      <c r="E20" s="397"/>
      <c r="F20" s="397"/>
      <c r="G20" s="397"/>
      <c r="H20" s="397"/>
      <c r="I20" s="397"/>
      <c r="J20" s="397"/>
      <c r="K20" s="397"/>
      <c r="L20" s="397"/>
      <c r="M20" s="397"/>
      <c r="N20" s="397"/>
      <c r="O20" s="397"/>
      <c r="P20" s="125" t="s">
        <v>9</v>
      </c>
      <c r="Q20" s="398">
        <v>15</v>
      </c>
      <c r="R20" s="398"/>
      <c r="S20" s="398"/>
      <c r="T20" s="398"/>
      <c r="U20" s="398"/>
      <c r="V20" s="398"/>
      <c r="W20" s="398"/>
      <c r="X20" s="398"/>
      <c r="Y20" s="398"/>
      <c r="Z20" s="398"/>
      <c r="AA20" s="398"/>
      <c r="AB20" s="398"/>
      <c r="AC20" s="124" t="s">
        <v>227</v>
      </c>
      <c r="AD20" s="124"/>
      <c r="AE20" s="124"/>
      <c r="AF20" s="102"/>
      <c r="AG20" s="114"/>
      <c r="AH20" s="114"/>
      <c r="AJ20" s="117"/>
      <c r="AT20" s="294" t="s">
        <v>188</v>
      </c>
      <c r="AU20" s="295"/>
      <c r="AV20" s="295"/>
      <c r="AW20" s="295"/>
      <c r="AX20" s="295"/>
      <c r="AY20" s="296"/>
      <c r="AZ20" s="294" t="s">
        <v>192</v>
      </c>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6"/>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15</v>
      </c>
      <c r="R21" s="400"/>
      <c r="S21" s="400"/>
      <c r="T21" s="400"/>
      <c r="U21" s="400"/>
      <c r="V21" s="400"/>
      <c r="W21" s="400">
        <f>W19*W20</f>
        <v>0</v>
      </c>
      <c r="X21" s="400"/>
      <c r="Y21" s="400"/>
      <c r="Z21" s="400"/>
      <c r="AA21" s="400"/>
      <c r="AB21" s="400"/>
      <c r="AC21" s="126" t="s">
        <v>11</v>
      </c>
      <c r="AD21" s="126"/>
      <c r="AE21" s="124"/>
      <c r="AF21" s="102"/>
      <c r="AG21" s="114"/>
      <c r="AH21" s="114"/>
      <c r="AJ21" s="117"/>
      <c r="AT21" s="309"/>
      <c r="AU21" s="310"/>
      <c r="AV21" s="310"/>
      <c r="AW21" s="310"/>
      <c r="AX21" s="310"/>
      <c r="AY21" s="310"/>
      <c r="AZ21" s="311" t="s">
        <v>191</v>
      </c>
      <c r="BA21" s="312"/>
      <c r="BB21" s="73">
        <v>40</v>
      </c>
      <c r="BC21" s="74" t="s">
        <v>190</v>
      </c>
      <c r="BD21" s="311" t="s">
        <v>193</v>
      </c>
      <c r="BE21" s="312"/>
      <c r="BF21" s="73">
        <v>45</v>
      </c>
      <c r="BG21" s="74" t="s">
        <v>190</v>
      </c>
      <c r="BH21" s="311" t="s">
        <v>194</v>
      </c>
      <c r="BI21" s="312"/>
      <c r="BJ21" s="73">
        <v>50</v>
      </c>
      <c r="BK21" s="74" t="s">
        <v>190</v>
      </c>
      <c r="BL21" s="311" t="s">
        <v>195</v>
      </c>
      <c r="BM21" s="312"/>
      <c r="BN21" s="73">
        <v>55</v>
      </c>
      <c r="BO21" s="74" t="s">
        <v>190</v>
      </c>
      <c r="BP21" s="311" t="s">
        <v>196</v>
      </c>
      <c r="BQ21" s="312"/>
      <c r="BR21" s="73">
        <v>65</v>
      </c>
      <c r="BS21" s="74" t="s">
        <v>190</v>
      </c>
      <c r="BT21" s="311" t="s">
        <v>197</v>
      </c>
      <c r="BU21" s="312"/>
      <c r="BV21" s="73">
        <v>70</v>
      </c>
      <c r="BW21" s="74" t="s">
        <v>190</v>
      </c>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130</v>
      </c>
      <c r="R22" s="400"/>
      <c r="S22" s="400"/>
      <c r="T22" s="400"/>
      <c r="U22" s="400"/>
      <c r="V22" s="400"/>
      <c r="W22" s="400" t="e">
        <f>IF(AA8&gt;=10000,LOOKUP(W14,AT72:AT81,AY72:AY81),IF(AND(AA8&gt;=5000,AA8&lt;10000),LOOKUP(W14,AT72:AT81,BD72:BD81),IF(AND(AA8&gt;=1000,AA8&lt;5000),LOOKUP(W14,AT72:AT81,BI72:BI81),IF(1000&gt;=AA8,LOOKUP(W14,AT72:AT81,BN72:BN81)))))</f>
        <v>#N/A</v>
      </c>
      <c r="X22" s="400"/>
      <c r="Y22" s="400"/>
      <c r="Z22" s="400"/>
      <c r="AA22" s="400"/>
      <c r="AB22" s="400"/>
      <c r="AC22" s="124" t="s">
        <v>228</v>
      </c>
      <c r="AD22" s="124"/>
      <c r="AE22" s="126"/>
      <c r="AF22" s="114"/>
      <c r="AG22" s="114"/>
      <c r="AH22" s="114"/>
      <c r="AJ22" s="117"/>
      <c r="AT22" s="300"/>
      <c r="AU22" s="301"/>
      <c r="AV22" s="67" t="s">
        <v>189</v>
      </c>
      <c r="AW22" s="299">
        <v>1</v>
      </c>
      <c r="AX22" s="299"/>
      <c r="AY22" s="68" t="s">
        <v>190</v>
      </c>
      <c r="AZ22" s="302">
        <v>1.5</v>
      </c>
      <c r="BA22" s="302"/>
      <c r="BB22" s="302"/>
      <c r="BC22" s="302"/>
      <c r="BD22" s="305" t="s">
        <v>198</v>
      </c>
      <c r="BE22" s="302"/>
      <c r="BF22" s="302"/>
      <c r="BG22" s="302"/>
      <c r="BH22" s="305" t="s">
        <v>198</v>
      </c>
      <c r="BI22" s="302"/>
      <c r="BJ22" s="302"/>
      <c r="BK22" s="302"/>
      <c r="BL22" s="305" t="s">
        <v>198</v>
      </c>
      <c r="BM22" s="302"/>
      <c r="BN22" s="302"/>
      <c r="BO22" s="302"/>
      <c r="BP22" s="305" t="s">
        <v>198</v>
      </c>
      <c r="BQ22" s="302"/>
      <c r="BR22" s="302"/>
      <c r="BS22" s="302"/>
      <c r="BT22" s="305" t="s">
        <v>198</v>
      </c>
      <c r="BU22" s="302"/>
      <c r="BV22" s="302"/>
      <c r="BW22" s="302"/>
    </row>
    <row r="23" spans="1:79" ht="15.75" x14ac:dyDescent="0.3">
      <c r="A23" s="111"/>
      <c r="B23" s="397" t="s">
        <v>91</v>
      </c>
      <c r="C23" s="397"/>
      <c r="D23" s="397"/>
      <c r="E23" s="397"/>
      <c r="F23" s="397"/>
      <c r="G23" s="397"/>
      <c r="H23" s="397"/>
      <c r="I23" s="397"/>
      <c r="J23" s="397"/>
      <c r="K23" s="397"/>
      <c r="L23" s="397"/>
      <c r="M23" s="397"/>
      <c r="N23" s="397"/>
      <c r="O23" s="397"/>
      <c r="P23" s="125" t="s">
        <v>9</v>
      </c>
      <c r="Q23" s="403">
        <f>Q26</f>
        <v>8</v>
      </c>
      <c r="R23" s="403"/>
      <c r="S23" s="403"/>
      <c r="T23" s="403"/>
      <c r="U23" s="403"/>
      <c r="V23" s="403"/>
      <c r="W23" s="403">
        <f>W24+W26</f>
        <v>0</v>
      </c>
      <c r="X23" s="403"/>
      <c r="Y23" s="403"/>
      <c r="Z23" s="403"/>
      <c r="AA23" s="403"/>
      <c r="AB23" s="403"/>
      <c r="AC23" s="124" t="s">
        <v>11</v>
      </c>
      <c r="AD23" s="124"/>
      <c r="AE23" s="126"/>
      <c r="AF23" s="114"/>
      <c r="AG23" s="114"/>
      <c r="AH23" s="114"/>
      <c r="AJ23" s="117"/>
      <c r="AT23" s="300"/>
      <c r="AU23" s="301"/>
      <c r="AV23" s="67" t="s">
        <v>189</v>
      </c>
      <c r="AW23" s="299">
        <v>330</v>
      </c>
      <c r="AX23" s="299"/>
      <c r="AY23" s="68" t="s">
        <v>190</v>
      </c>
      <c r="AZ23" s="302">
        <v>1.5</v>
      </c>
      <c r="BA23" s="302"/>
      <c r="BB23" s="302"/>
      <c r="BC23" s="302"/>
      <c r="BD23" s="305" t="s">
        <v>198</v>
      </c>
      <c r="BE23" s="302"/>
      <c r="BF23" s="302"/>
      <c r="BG23" s="302"/>
      <c r="BH23" s="305" t="s">
        <v>198</v>
      </c>
      <c r="BI23" s="302"/>
      <c r="BJ23" s="302"/>
      <c r="BK23" s="302"/>
      <c r="BL23" s="305" t="s">
        <v>198</v>
      </c>
      <c r="BM23" s="302"/>
      <c r="BN23" s="302"/>
      <c r="BO23" s="302"/>
      <c r="BP23" s="305" t="s">
        <v>198</v>
      </c>
      <c r="BQ23" s="302"/>
      <c r="BR23" s="302"/>
      <c r="BS23" s="302"/>
      <c r="BT23" s="305" t="s">
        <v>198</v>
      </c>
      <c r="BU23" s="302"/>
      <c r="BV23" s="302"/>
      <c r="BW23" s="302"/>
      <c r="BZ23" s="130" t="s">
        <v>99</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c r="X24" s="414"/>
      <c r="Y24" s="414"/>
      <c r="Z24" s="414"/>
      <c r="AA24" s="414"/>
      <c r="AB24" s="414"/>
      <c r="AC24" s="124" t="s">
        <v>11</v>
      </c>
      <c r="AD24" s="124"/>
      <c r="AE24" s="126"/>
      <c r="AF24" s="114"/>
      <c r="AG24" s="114"/>
      <c r="AH24" s="114"/>
      <c r="AJ24" s="117"/>
      <c r="AT24" s="300"/>
      <c r="AU24" s="301"/>
      <c r="AV24" s="67" t="s">
        <v>189</v>
      </c>
      <c r="AW24" s="299">
        <v>495</v>
      </c>
      <c r="AX24" s="299"/>
      <c r="AY24" s="68" t="s">
        <v>190</v>
      </c>
      <c r="AZ24" s="302">
        <v>1.4</v>
      </c>
      <c r="BA24" s="302"/>
      <c r="BB24" s="302"/>
      <c r="BC24" s="302"/>
      <c r="BD24" s="302">
        <v>1.5</v>
      </c>
      <c r="BE24" s="302"/>
      <c r="BF24" s="302"/>
      <c r="BG24" s="302"/>
      <c r="BH24" s="305" t="s">
        <v>198</v>
      </c>
      <c r="BI24" s="302"/>
      <c r="BJ24" s="302"/>
      <c r="BK24" s="302"/>
      <c r="BL24" s="305" t="s">
        <v>198</v>
      </c>
      <c r="BM24" s="302"/>
      <c r="BN24" s="302"/>
      <c r="BO24" s="302"/>
      <c r="BP24" s="305" t="s">
        <v>198</v>
      </c>
      <c r="BQ24" s="302"/>
      <c r="BR24" s="302"/>
      <c r="BS24" s="302"/>
      <c r="BT24" s="305" t="s">
        <v>198</v>
      </c>
      <c r="BU24" s="302"/>
      <c r="BV24" s="302"/>
      <c r="BW24" s="302"/>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00"/>
      <c r="AU25" s="301"/>
      <c r="AV25" s="67" t="s">
        <v>189</v>
      </c>
      <c r="AW25" s="299">
        <v>660</v>
      </c>
      <c r="AX25" s="299"/>
      <c r="AY25" s="68" t="s">
        <v>190</v>
      </c>
      <c r="AZ25" s="302">
        <v>1.3</v>
      </c>
      <c r="BA25" s="302"/>
      <c r="BB25" s="302"/>
      <c r="BC25" s="302"/>
      <c r="BD25" s="302">
        <v>1.4</v>
      </c>
      <c r="BE25" s="302"/>
      <c r="BF25" s="302"/>
      <c r="BG25" s="302"/>
      <c r="BH25" s="302">
        <v>1.5</v>
      </c>
      <c r="BI25" s="302"/>
      <c r="BJ25" s="302"/>
      <c r="BK25" s="302"/>
      <c r="BL25" s="305" t="s">
        <v>198</v>
      </c>
      <c r="BM25" s="302"/>
      <c r="BN25" s="302"/>
      <c r="BO25" s="302"/>
      <c r="BP25" s="305" t="s">
        <v>198</v>
      </c>
      <c r="BQ25" s="302"/>
      <c r="BR25" s="302"/>
      <c r="BS25" s="302"/>
      <c r="BT25" s="305" t="s">
        <v>198</v>
      </c>
      <c r="BU25" s="302"/>
      <c r="BV25" s="302"/>
      <c r="BW25" s="302"/>
      <c r="BZ25" s="124"/>
    </row>
    <row r="26" spans="1:79" x14ac:dyDescent="0.2">
      <c r="A26" s="111"/>
      <c r="B26" s="397" t="s">
        <v>436</v>
      </c>
      <c r="C26" s="397"/>
      <c r="D26" s="397"/>
      <c r="E26" s="397"/>
      <c r="F26" s="397"/>
      <c r="G26" s="397"/>
      <c r="H26" s="397"/>
      <c r="I26" s="397"/>
      <c r="J26" s="397"/>
      <c r="K26" s="397"/>
      <c r="L26" s="397"/>
      <c r="M26" s="397"/>
      <c r="N26" s="397"/>
      <c r="O26" s="397"/>
      <c r="P26" s="125" t="s">
        <v>9</v>
      </c>
      <c r="Q26" s="414">
        <v>8</v>
      </c>
      <c r="R26" s="414"/>
      <c r="S26" s="414"/>
      <c r="T26" s="414"/>
      <c r="U26" s="414"/>
      <c r="V26" s="414"/>
      <c r="W26" s="414"/>
      <c r="X26" s="414"/>
      <c r="Y26" s="414"/>
      <c r="Z26" s="414"/>
      <c r="AA26" s="414"/>
      <c r="AB26" s="414"/>
      <c r="AC26" s="124" t="s">
        <v>11</v>
      </c>
      <c r="AD26" s="124"/>
      <c r="AE26" s="124"/>
      <c r="AF26" s="114"/>
      <c r="AG26" s="114"/>
      <c r="AH26" s="114"/>
      <c r="AJ26" s="117"/>
      <c r="AL26" s="131"/>
      <c r="AM26" s="131"/>
      <c r="AN26" s="131"/>
      <c r="AO26" s="131"/>
      <c r="AP26" s="131"/>
      <c r="AQ26" s="131"/>
      <c r="AT26" s="300"/>
      <c r="AU26" s="301"/>
      <c r="AV26" s="67" t="s">
        <v>189</v>
      </c>
      <c r="AW26" s="299">
        <v>820</v>
      </c>
      <c r="AX26" s="299"/>
      <c r="AY26" s="68" t="s">
        <v>190</v>
      </c>
      <c r="AZ26" s="302">
        <v>1.3</v>
      </c>
      <c r="BA26" s="302"/>
      <c r="BB26" s="302"/>
      <c r="BC26" s="302"/>
      <c r="BD26" s="302">
        <v>1.3</v>
      </c>
      <c r="BE26" s="302"/>
      <c r="BF26" s="302"/>
      <c r="BG26" s="302"/>
      <c r="BH26" s="302">
        <v>1.4</v>
      </c>
      <c r="BI26" s="302"/>
      <c r="BJ26" s="302"/>
      <c r="BK26" s="302"/>
      <c r="BL26" s="302">
        <v>1.5</v>
      </c>
      <c r="BM26" s="302"/>
      <c r="BN26" s="302"/>
      <c r="BO26" s="302"/>
      <c r="BP26" s="305" t="s">
        <v>198</v>
      </c>
      <c r="BQ26" s="302"/>
      <c r="BR26" s="302"/>
      <c r="BS26" s="302"/>
      <c r="BT26" s="305" t="s">
        <v>198</v>
      </c>
      <c r="BU26" s="302"/>
      <c r="BV26" s="302"/>
      <c r="BW26" s="302"/>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00"/>
      <c r="AU27" s="301"/>
      <c r="AV27" s="67" t="s">
        <v>189</v>
      </c>
      <c r="AW27" s="299">
        <v>985</v>
      </c>
      <c r="AX27" s="299"/>
      <c r="AY27" s="68" t="s">
        <v>190</v>
      </c>
      <c r="AZ27" s="302">
        <v>1.2</v>
      </c>
      <c r="BA27" s="302"/>
      <c r="BB27" s="302"/>
      <c r="BC27" s="302"/>
      <c r="BD27" s="302">
        <v>1.3</v>
      </c>
      <c r="BE27" s="302"/>
      <c r="BF27" s="302"/>
      <c r="BG27" s="302"/>
      <c r="BH27" s="302">
        <v>1.4</v>
      </c>
      <c r="BI27" s="302"/>
      <c r="BJ27" s="302"/>
      <c r="BK27" s="302"/>
      <c r="BL27" s="302">
        <v>1.5</v>
      </c>
      <c r="BM27" s="302"/>
      <c r="BN27" s="302"/>
      <c r="BO27" s="302"/>
      <c r="BP27" s="302">
        <v>1.5</v>
      </c>
      <c r="BQ27" s="302"/>
      <c r="BR27" s="302"/>
      <c r="BS27" s="302"/>
      <c r="BT27" s="305" t="s">
        <v>198</v>
      </c>
      <c r="BU27" s="302"/>
      <c r="BV27" s="302"/>
      <c r="BW27" s="302"/>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00"/>
      <c r="AU28" s="301"/>
      <c r="AV28" s="67" t="s">
        <v>189</v>
      </c>
      <c r="AW28" s="299">
        <v>1150</v>
      </c>
      <c r="AX28" s="299"/>
      <c r="AY28" s="68" t="s">
        <v>190</v>
      </c>
      <c r="AZ28" s="302">
        <v>1.2</v>
      </c>
      <c r="BA28" s="302"/>
      <c r="BB28" s="302"/>
      <c r="BC28" s="302"/>
      <c r="BD28" s="302">
        <v>1.2</v>
      </c>
      <c r="BE28" s="302"/>
      <c r="BF28" s="302"/>
      <c r="BG28" s="302"/>
      <c r="BH28" s="302">
        <v>1.3</v>
      </c>
      <c r="BI28" s="302"/>
      <c r="BJ28" s="302"/>
      <c r="BK28" s="302"/>
      <c r="BL28" s="302">
        <v>1.4</v>
      </c>
      <c r="BM28" s="302"/>
      <c r="BN28" s="302"/>
      <c r="BO28" s="302"/>
      <c r="BP28" s="302">
        <v>1.5</v>
      </c>
      <c r="BQ28" s="302"/>
      <c r="BR28" s="302"/>
      <c r="BS28" s="302"/>
      <c r="BT28" s="305" t="s">
        <v>198</v>
      </c>
      <c r="BU28" s="302"/>
      <c r="BV28" s="302"/>
      <c r="BW28" s="302"/>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00"/>
      <c r="AU29" s="301"/>
      <c r="AV29" s="67" t="s">
        <v>189</v>
      </c>
      <c r="AW29" s="299">
        <v>1315</v>
      </c>
      <c r="AX29" s="299"/>
      <c r="AY29" s="68" t="s">
        <v>190</v>
      </c>
      <c r="AZ29" s="302">
        <v>1.2</v>
      </c>
      <c r="BA29" s="302"/>
      <c r="BB29" s="302"/>
      <c r="BC29" s="302"/>
      <c r="BD29" s="302">
        <v>1.2</v>
      </c>
      <c r="BE29" s="302"/>
      <c r="BF29" s="302"/>
      <c r="BG29" s="302"/>
      <c r="BH29" s="302">
        <v>1.3</v>
      </c>
      <c r="BI29" s="302"/>
      <c r="BJ29" s="302"/>
      <c r="BK29" s="302"/>
      <c r="BL29" s="302">
        <v>1.3</v>
      </c>
      <c r="BM29" s="302"/>
      <c r="BN29" s="302"/>
      <c r="BO29" s="302"/>
      <c r="BP29" s="302">
        <v>1.4</v>
      </c>
      <c r="BQ29" s="302"/>
      <c r="BR29" s="302"/>
      <c r="BS29" s="302"/>
      <c r="BT29" s="305" t="s">
        <v>198</v>
      </c>
      <c r="BU29" s="302"/>
      <c r="BV29" s="302"/>
      <c r="BW29" s="302"/>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00"/>
      <c r="AU30" s="301"/>
      <c r="AV30" s="67" t="s">
        <v>189</v>
      </c>
      <c r="AW30" s="299">
        <v>1475</v>
      </c>
      <c r="AX30" s="299"/>
      <c r="AY30" s="68" t="s">
        <v>190</v>
      </c>
      <c r="AZ30" s="302">
        <v>1.2</v>
      </c>
      <c r="BA30" s="302"/>
      <c r="BB30" s="302"/>
      <c r="BC30" s="302"/>
      <c r="BD30" s="302">
        <v>1.2</v>
      </c>
      <c r="BE30" s="302"/>
      <c r="BF30" s="302"/>
      <c r="BG30" s="302"/>
      <c r="BH30" s="302">
        <v>1.3</v>
      </c>
      <c r="BI30" s="302"/>
      <c r="BJ30" s="302"/>
      <c r="BK30" s="302"/>
      <c r="BL30" s="302">
        <v>1.3</v>
      </c>
      <c r="BM30" s="302"/>
      <c r="BN30" s="302"/>
      <c r="BO30" s="302"/>
      <c r="BP30" s="302">
        <v>1.4</v>
      </c>
      <c r="BQ30" s="302"/>
      <c r="BR30" s="302"/>
      <c r="BS30" s="302"/>
      <c r="BT30" s="305">
        <v>1.5</v>
      </c>
      <c r="BU30" s="302"/>
      <c r="BV30" s="302"/>
      <c r="BW30" s="302"/>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00"/>
      <c r="AU31" s="301"/>
      <c r="AV31" s="67" t="s">
        <v>189</v>
      </c>
      <c r="AW31" s="299">
        <v>1640</v>
      </c>
      <c r="AX31" s="299"/>
      <c r="AY31" s="68" t="s">
        <v>190</v>
      </c>
      <c r="AZ31" s="302">
        <v>1.1000000000000001</v>
      </c>
      <c r="BA31" s="302"/>
      <c r="BB31" s="302"/>
      <c r="BC31" s="302"/>
      <c r="BD31" s="302">
        <v>1.2</v>
      </c>
      <c r="BE31" s="302"/>
      <c r="BF31" s="302"/>
      <c r="BG31" s="302"/>
      <c r="BH31" s="302">
        <v>1.2</v>
      </c>
      <c r="BI31" s="302"/>
      <c r="BJ31" s="302"/>
      <c r="BK31" s="302"/>
      <c r="BL31" s="302">
        <v>1.3</v>
      </c>
      <c r="BM31" s="302"/>
      <c r="BN31" s="302"/>
      <c r="BO31" s="302"/>
      <c r="BP31" s="305">
        <v>1.3</v>
      </c>
      <c r="BQ31" s="302"/>
      <c r="BR31" s="302"/>
      <c r="BS31" s="302"/>
      <c r="BT31" s="305">
        <v>1.4</v>
      </c>
      <c r="BU31" s="302"/>
      <c r="BV31" s="302"/>
      <c r="BW31" s="302"/>
    </row>
    <row r="32" spans="1:79" x14ac:dyDescent="0.2">
      <c r="A32" s="111"/>
      <c r="AJ32" s="117"/>
      <c r="AL32" s="131"/>
      <c r="AM32" s="131"/>
      <c r="AN32" s="131"/>
      <c r="AO32" s="131"/>
      <c r="AP32" s="131"/>
      <c r="AT32" s="300"/>
      <c r="AU32" s="301"/>
      <c r="AV32" s="67" t="s">
        <v>189</v>
      </c>
      <c r="AW32" s="299">
        <v>1970</v>
      </c>
      <c r="AX32" s="299"/>
      <c r="AY32" s="68" t="s">
        <v>190</v>
      </c>
      <c r="AZ32" s="302">
        <v>1.1000000000000001</v>
      </c>
      <c r="BA32" s="302"/>
      <c r="BB32" s="302"/>
      <c r="BC32" s="302"/>
      <c r="BD32" s="302">
        <v>1.2</v>
      </c>
      <c r="BE32" s="302"/>
      <c r="BF32" s="302"/>
      <c r="BG32" s="302"/>
      <c r="BH32" s="302">
        <v>1.2</v>
      </c>
      <c r="BI32" s="302"/>
      <c r="BJ32" s="302"/>
      <c r="BK32" s="302"/>
      <c r="BL32" s="305">
        <v>1.2</v>
      </c>
      <c r="BM32" s="302"/>
      <c r="BN32" s="302"/>
      <c r="BO32" s="302"/>
      <c r="BP32" s="305">
        <v>1.3</v>
      </c>
      <c r="BQ32" s="302"/>
      <c r="BR32" s="302"/>
      <c r="BS32" s="302"/>
      <c r="BT32" s="305">
        <v>1.4</v>
      </c>
      <c r="BU32" s="302"/>
      <c r="BV32" s="302"/>
      <c r="BW32" s="302"/>
    </row>
    <row r="33" spans="1:77" x14ac:dyDescent="0.2">
      <c r="A33" s="111"/>
      <c r="AJ33" s="117"/>
      <c r="AL33" s="131"/>
      <c r="AM33" s="131"/>
      <c r="AN33" s="131"/>
      <c r="AO33" s="131"/>
      <c r="AP33" s="131"/>
      <c r="AT33" s="300"/>
      <c r="AU33" s="301"/>
      <c r="AV33" s="67" t="s">
        <v>189</v>
      </c>
      <c r="AW33" s="299">
        <v>2300</v>
      </c>
      <c r="AX33" s="299"/>
      <c r="AY33" s="68" t="s">
        <v>190</v>
      </c>
      <c r="AZ33" s="302">
        <v>1.1000000000000001</v>
      </c>
      <c r="BA33" s="302"/>
      <c r="BB33" s="302"/>
      <c r="BC33" s="302"/>
      <c r="BD33" s="302">
        <v>1.1000000000000001</v>
      </c>
      <c r="BE33" s="302"/>
      <c r="BF33" s="302"/>
      <c r="BG33" s="302"/>
      <c r="BH33" s="305">
        <v>1.2</v>
      </c>
      <c r="BI33" s="302"/>
      <c r="BJ33" s="302"/>
      <c r="BK33" s="302"/>
      <c r="BL33" s="305">
        <v>1.2</v>
      </c>
      <c r="BM33" s="302"/>
      <c r="BN33" s="302"/>
      <c r="BO33" s="302"/>
      <c r="BP33" s="305">
        <v>1.2</v>
      </c>
      <c r="BQ33" s="302"/>
      <c r="BR33" s="302"/>
      <c r="BS33" s="302"/>
      <c r="BT33" s="305">
        <v>1.3</v>
      </c>
      <c r="BU33" s="302"/>
      <c r="BV33" s="302"/>
      <c r="BW33" s="302"/>
    </row>
    <row r="34" spans="1:77" ht="12.75" customHeight="1" x14ac:dyDescent="0.2">
      <c r="A34" s="111"/>
      <c r="AJ34" s="117"/>
      <c r="AL34" s="131"/>
      <c r="AM34" s="124"/>
      <c r="AN34" s="124"/>
      <c r="AO34" s="124"/>
      <c r="AP34" s="124"/>
      <c r="AQ34" s="131"/>
      <c r="AT34" s="300"/>
      <c r="AU34" s="301"/>
      <c r="AV34" s="67" t="s">
        <v>189</v>
      </c>
      <c r="AW34" s="299">
        <v>2950</v>
      </c>
      <c r="AX34" s="299"/>
      <c r="AY34" s="68" t="s">
        <v>190</v>
      </c>
      <c r="AZ34" s="302">
        <v>1.1000000000000001</v>
      </c>
      <c r="BA34" s="302"/>
      <c r="BB34" s="302"/>
      <c r="BC34" s="302"/>
      <c r="BD34" s="305">
        <v>1.1000000000000001</v>
      </c>
      <c r="BE34" s="302"/>
      <c r="BF34" s="302"/>
      <c r="BG34" s="302"/>
      <c r="BH34" s="305">
        <v>1.1000000000000001</v>
      </c>
      <c r="BI34" s="302"/>
      <c r="BJ34" s="302"/>
      <c r="BK34" s="302"/>
      <c r="BL34" s="305">
        <v>1.2</v>
      </c>
      <c r="BM34" s="302"/>
      <c r="BN34" s="302"/>
      <c r="BO34" s="302"/>
      <c r="BP34" s="305">
        <v>1.2</v>
      </c>
      <c r="BQ34" s="302"/>
      <c r="BR34" s="302"/>
      <c r="BS34" s="302"/>
      <c r="BT34" s="305">
        <v>1.2</v>
      </c>
      <c r="BU34" s="302"/>
      <c r="BV34" s="302"/>
      <c r="BW34" s="302"/>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15</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8</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130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15</v>
      </c>
      <c r="G55" s="140" t="str">
        <f>IF(Q15=BD10,"+","-")</f>
        <v>-</v>
      </c>
      <c r="H55" s="140">
        <f>IF(Q15=BD10,"(",Y53)</f>
        <v>8</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15</v>
      </c>
      <c r="G56" s="138" t="s">
        <v>10</v>
      </c>
      <c r="H56" s="467">
        <f>IF(Q15=BD10,AE53,Y54)</f>
        <v>130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60.666666666666664</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45419</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0</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t="e">
        <f>W22</f>
        <v>#N/A</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0</v>
      </c>
      <c r="F96" s="491"/>
      <c r="G96" s="140" t="str">
        <f>IF(W15=BD10,"+","-")</f>
        <v>-</v>
      </c>
      <c r="H96" s="140">
        <f>IF(W15=BD10,"(",Y94)</f>
        <v>0</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467" t="e">
        <f>IF(W15=BD10,AE94,Y95)</f>
        <v>#N/A</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t="e">
        <f>IF(W15=BD10,((Y93+(AE95/AE94)*(AE93)-Y94)/((AE95/AE94)+(Y93/Y95))),((Y93-Y94)/(Y93/Y95)))</f>
        <v>#N/A</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60.666666666666664</v>
      </c>
      <c r="Q106" s="499"/>
      <c r="R106" s="499"/>
      <c r="S106" s="499"/>
      <c r="T106" s="116" t="str">
        <f>T105</f>
        <v>RT</v>
      </c>
      <c r="V106" s="499" t="e">
        <f>IF(P105&lt;V105,V105+IF(AE97&lt;0,0,AE97),V105-IF(AE97&lt;0,0,AE97))</f>
        <v>#N/A</v>
      </c>
      <c r="W106" s="499"/>
      <c r="X106" s="499"/>
      <c r="Y106" s="499"/>
      <c r="Z106" s="114" t="str">
        <f>Z105</f>
        <v>LT</v>
      </c>
      <c r="AB106" s="170"/>
      <c r="AC106" s="120"/>
      <c r="AD106" s="124"/>
      <c r="AE106" s="188"/>
      <c r="AF106" s="124"/>
      <c r="AG106" s="124"/>
      <c r="AH106" s="124"/>
      <c r="AI106" s="124"/>
      <c r="AJ106" s="117"/>
      <c r="AL106" s="504" t="e">
        <f>(ROUNDUP(IF(P105&lt;V105,V106-P106,P106-V106),1))</f>
        <v>#N/A</v>
      </c>
      <c r="AM106" s="504"/>
      <c r="AN106" s="504" t="e">
        <f>CEILING(AL106,12.5)</f>
        <v>#N/A</v>
      </c>
      <c r="AO106" s="504"/>
      <c r="AP106" s="505" t="e">
        <f>AN106-(AL106+P107+V107)</f>
        <v>#N/A</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e">
        <f>IF(NOT(OR(AP106=0,AP106=12.5)),"ERROR",AL106+P107+V107)</f>
        <v>#N/A</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527" priority="1" stopIfTrue="1" operator="equal">
      <formula>$Y$52</formula>
    </cfRule>
  </conditionalFormatting>
  <conditionalFormatting sqref="I113:L113">
    <cfRule type="cellIs" priority="9" stopIfTrue="1" operator="equal">
      <formula>0</formula>
    </cfRule>
  </conditionalFormatting>
  <conditionalFormatting sqref="K55 K96">
    <cfRule type="cellIs" dxfId="526" priority="2" stopIfTrue="1" operator="equal">
      <formula>$AE$53</formula>
    </cfRule>
  </conditionalFormatting>
  <conditionalFormatting sqref="L55 P55 L96 P96">
    <cfRule type="cellIs" dxfId="525" priority="4" stopIfTrue="1" operator="equal">
      <formula>")"</formula>
    </cfRule>
  </conditionalFormatting>
  <conditionalFormatting sqref="M55 M96">
    <cfRule type="cellIs" dxfId="524" priority="5" stopIfTrue="1" operator="equal">
      <formula>"("</formula>
    </cfRule>
  </conditionalFormatting>
  <conditionalFormatting sqref="N55:O55">
    <cfRule type="cellIs" dxfId="523" priority="11" stopIfTrue="1" operator="equal">
      <formula>$AE$52</formula>
    </cfRule>
    <cfRule type="cellIs" dxfId="522" priority="12" stopIfTrue="1" operator="equal">
      <formula>0</formula>
    </cfRule>
  </conditionalFormatting>
  <conditionalFormatting sqref="N96:O96">
    <cfRule type="cellIs" dxfId="521" priority="7" stopIfTrue="1" operator="equal">
      <formula>$AE$93</formula>
    </cfRule>
    <cfRule type="cellIs" priority="8" stopIfTrue="1" operator="equal">
      <formula>0</formula>
    </cfRule>
  </conditionalFormatting>
  <conditionalFormatting sqref="Q55 Q96">
    <cfRule type="cellIs" dxfId="520" priority="6" stopIfTrue="1" operator="equal">
      <formula>"-"</formula>
    </cfRule>
  </conditionalFormatting>
  <conditionalFormatting sqref="Q52:T52">
    <cfRule type="cellIs" dxfId="519" priority="10" stopIfTrue="1" operator="equal">
      <formula>"LA"</formula>
    </cfRule>
  </conditionalFormatting>
  <conditionalFormatting sqref="R55 R96">
    <cfRule type="cellIs" dxfId="518" priority="3" stopIfTrue="1" operator="equal">
      <formula>$Y$53</formula>
    </cfRule>
  </conditionalFormatting>
  <conditionalFormatting sqref="AN108">
    <cfRule type="cellIs" dxfId="517" priority="13" operator="notEqual">
      <formula>$AN$106</formula>
    </cfRule>
  </conditionalFormatting>
  <dataValidations count="9">
    <dataValidation type="list" allowBlank="1" showInputMessage="1" showErrorMessage="1" sqref="Q18:AB18" xr:uid="{EF972E57-66BD-4C19-AB79-82CFCE9653A4}">
      <formula1>$BP$10:$BP$12</formula1>
    </dataValidation>
    <dataValidation type="list" showInputMessage="1" showErrorMessage="1" sqref="AN31:AN32" xr:uid="{FB99D62F-F692-4097-8DA0-76B5812DFFCB}">
      <formula1>$AN$22:$AN$28</formula1>
    </dataValidation>
    <dataValidation type="list" allowBlank="1" showInputMessage="1" showErrorMessage="1" sqref="Q13:U13 W13:AA13" xr:uid="{D8FF95C8-EE82-4DC5-A135-67234A3FACBC}">
      <formula1>$AT$9:$AT$13</formula1>
    </dataValidation>
    <dataValidation type="list" allowBlank="1" showInputMessage="1" showErrorMessage="1" sqref="Q15:U15 W15:AA15" xr:uid="{4494CB4E-A95D-462D-9DBC-BA908B45A48D}">
      <formula1>$BD$9:$BD$11</formula1>
    </dataValidation>
    <dataValidation type="list" allowBlank="1" showInputMessage="1" showErrorMessage="1" sqref="AE16:AH16" xr:uid="{0C0CA06D-1892-4B43-BAE9-BDDF3A335DCE}">
      <formula1>$BP$7:$BP$9</formula1>
    </dataValidation>
    <dataValidation type="list" allowBlank="1" showInputMessage="1" showErrorMessage="1" sqref="T105 Z105" xr:uid="{869CAF44-5DBA-4356-92DD-40556DE1ABE7}">
      <formula1>$BB$84:$BB$86</formula1>
    </dataValidation>
    <dataValidation type="list" allowBlank="1" showInputMessage="1" showErrorMessage="1" sqref="Q16:AB16" xr:uid="{C4D97D18-035B-472B-9140-2EA388E9EC6F}">
      <formula1>$BI$9:$BI$12</formula1>
    </dataValidation>
    <dataValidation type="list" allowBlank="1" showInputMessage="1" showErrorMessage="1" sqref="Q27:AB27" xr:uid="{5E7CB9ED-A8F3-4CDB-B30A-89704D7F5A56}">
      <formula1>$AU$83:$AU$87</formula1>
    </dataValidation>
    <dataValidation type="list" allowBlank="1" showInputMessage="1" showErrorMessage="1" sqref="Q14:AB14" xr:uid="{68157C97-107F-4233-93F0-08B6158628B5}">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D393F-60EA-4C0E-A241-FE08AF28044C}">
  <sheetPr>
    <tabColor rgb="FFFFFF00"/>
  </sheetPr>
  <dimension ref="A1:CB267"/>
  <sheetViews>
    <sheetView zoomScaleNormal="100" workbookViewId="0">
      <selection activeCell="W24"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45419</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GR-38</v>
      </c>
      <c r="J8" s="379"/>
      <c r="K8" s="379"/>
      <c r="L8" s="379"/>
      <c r="M8" s="114"/>
      <c r="N8" s="112" t="s">
        <v>69</v>
      </c>
      <c r="O8" s="113"/>
      <c r="P8" s="113"/>
      <c r="Q8" s="113"/>
      <c r="R8" s="113"/>
      <c r="S8" s="380">
        <v>40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40</v>
      </c>
      <c r="R14" s="399"/>
      <c r="S14" s="399"/>
      <c r="T14" s="399"/>
      <c r="U14" s="399"/>
      <c r="V14" s="399"/>
      <c r="W14" s="399"/>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x14ac:dyDescent="0.3">
      <c r="A20" s="111"/>
      <c r="B20" s="397" t="s">
        <v>89</v>
      </c>
      <c r="C20" s="397"/>
      <c r="D20" s="397"/>
      <c r="E20" s="397"/>
      <c r="F20" s="397"/>
      <c r="G20" s="397"/>
      <c r="H20" s="397"/>
      <c r="I20" s="397"/>
      <c r="J20" s="397"/>
      <c r="K20" s="397"/>
      <c r="L20" s="397"/>
      <c r="M20" s="397"/>
      <c r="N20" s="397"/>
      <c r="O20" s="397"/>
      <c r="P20" s="125" t="s">
        <v>9</v>
      </c>
      <c r="Q20" s="398">
        <v>15</v>
      </c>
      <c r="R20" s="398"/>
      <c r="S20" s="398"/>
      <c r="T20" s="398"/>
      <c r="U20" s="398"/>
      <c r="V20" s="398"/>
      <c r="W20" s="398"/>
      <c r="X20" s="398"/>
      <c r="Y20" s="398"/>
      <c r="Z20" s="398"/>
      <c r="AA20" s="398"/>
      <c r="AB20" s="398"/>
      <c r="AC20" s="124" t="s">
        <v>227</v>
      </c>
      <c r="AD20" s="124"/>
      <c r="AE20" s="124"/>
      <c r="AF20" s="102"/>
      <c r="AG20" s="114"/>
      <c r="AH20" s="114"/>
      <c r="AJ20" s="117"/>
      <c r="AT20" s="294" t="s">
        <v>188</v>
      </c>
      <c r="AU20" s="295"/>
      <c r="AV20" s="295"/>
      <c r="AW20" s="295"/>
      <c r="AX20" s="295"/>
      <c r="AY20" s="296"/>
      <c r="AZ20" s="294" t="s">
        <v>192</v>
      </c>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6"/>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15</v>
      </c>
      <c r="R21" s="400"/>
      <c r="S21" s="400"/>
      <c r="T21" s="400"/>
      <c r="U21" s="400"/>
      <c r="V21" s="400"/>
      <c r="W21" s="400">
        <f>W19*W20</f>
        <v>0</v>
      </c>
      <c r="X21" s="400"/>
      <c r="Y21" s="400"/>
      <c r="Z21" s="400"/>
      <c r="AA21" s="400"/>
      <c r="AB21" s="400"/>
      <c r="AC21" s="126" t="s">
        <v>11</v>
      </c>
      <c r="AD21" s="126"/>
      <c r="AE21" s="124"/>
      <c r="AF21" s="102"/>
      <c r="AG21" s="114"/>
      <c r="AH21" s="114"/>
      <c r="AJ21" s="117"/>
      <c r="AT21" s="309"/>
      <c r="AU21" s="310"/>
      <c r="AV21" s="310"/>
      <c r="AW21" s="310"/>
      <c r="AX21" s="310"/>
      <c r="AY21" s="310"/>
      <c r="AZ21" s="311" t="s">
        <v>191</v>
      </c>
      <c r="BA21" s="312"/>
      <c r="BB21" s="73">
        <v>40</v>
      </c>
      <c r="BC21" s="74" t="s">
        <v>190</v>
      </c>
      <c r="BD21" s="311" t="s">
        <v>193</v>
      </c>
      <c r="BE21" s="312"/>
      <c r="BF21" s="73">
        <v>45</v>
      </c>
      <c r="BG21" s="74" t="s">
        <v>190</v>
      </c>
      <c r="BH21" s="311" t="s">
        <v>194</v>
      </c>
      <c r="BI21" s="312"/>
      <c r="BJ21" s="73">
        <v>50</v>
      </c>
      <c r="BK21" s="74" t="s">
        <v>190</v>
      </c>
      <c r="BL21" s="311" t="s">
        <v>195</v>
      </c>
      <c r="BM21" s="312"/>
      <c r="BN21" s="73">
        <v>55</v>
      </c>
      <c r="BO21" s="74" t="s">
        <v>190</v>
      </c>
      <c r="BP21" s="311" t="s">
        <v>196</v>
      </c>
      <c r="BQ21" s="312"/>
      <c r="BR21" s="73">
        <v>65</v>
      </c>
      <c r="BS21" s="74" t="s">
        <v>190</v>
      </c>
      <c r="BT21" s="311" t="s">
        <v>197</v>
      </c>
      <c r="BU21" s="312"/>
      <c r="BV21" s="73">
        <v>70</v>
      </c>
      <c r="BW21" s="74" t="s">
        <v>190</v>
      </c>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130</v>
      </c>
      <c r="R22" s="400"/>
      <c r="S22" s="400"/>
      <c r="T22" s="400"/>
      <c r="U22" s="400"/>
      <c r="V22" s="400"/>
      <c r="W22" s="400" t="e">
        <f>IF(AA8&gt;=10000,LOOKUP(W14,AT72:AT81,AY72:AY81),IF(AND(AA8&gt;=5000,AA8&lt;10000),LOOKUP(W14,AT72:AT81,BD72:BD81),IF(AND(AA8&gt;=1000,AA8&lt;5000),LOOKUP(W14,AT72:AT81,BI72:BI81),IF(1000&gt;=AA8,LOOKUP(W14,AT72:AT81,BN72:BN81)))))</f>
        <v>#N/A</v>
      </c>
      <c r="X22" s="400"/>
      <c r="Y22" s="400"/>
      <c r="Z22" s="400"/>
      <c r="AA22" s="400"/>
      <c r="AB22" s="400"/>
      <c r="AC22" s="124" t="s">
        <v>228</v>
      </c>
      <c r="AD22" s="124"/>
      <c r="AE22" s="126"/>
      <c r="AF22" s="114"/>
      <c r="AG22" s="114"/>
      <c r="AH22" s="114"/>
      <c r="AJ22" s="117"/>
      <c r="AT22" s="300"/>
      <c r="AU22" s="301"/>
      <c r="AV22" s="67" t="s">
        <v>189</v>
      </c>
      <c r="AW22" s="299">
        <v>1</v>
      </c>
      <c r="AX22" s="299"/>
      <c r="AY22" s="68" t="s">
        <v>190</v>
      </c>
      <c r="AZ22" s="302">
        <v>1.5</v>
      </c>
      <c r="BA22" s="302"/>
      <c r="BB22" s="302"/>
      <c r="BC22" s="302"/>
      <c r="BD22" s="305" t="s">
        <v>198</v>
      </c>
      <c r="BE22" s="302"/>
      <c r="BF22" s="302"/>
      <c r="BG22" s="302"/>
      <c r="BH22" s="305" t="s">
        <v>198</v>
      </c>
      <c r="BI22" s="302"/>
      <c r="BJ22" s="302"/>
      <c r="BK22" s="302"/>
      <c r="BL22" s="305" t="s">
        <v>198</v>
      </c>
      <c r="BM22" s="302"/>
      <c r="BN22" s="302"/>
      <c r="BO22" s="302"/>
      <c r="BP22" s="305" t="s">
        <v>198</v>
      </c>
      <c r="BQ22" s="302"/>
      <c r="BR22" s="302"/>
      <c r="BS22" s="302"/>
      <c r="BT22" s="305" t="s">
        <v>198</v>
      </c>
      <c r="BU22" s="302"/>
      <c r="BV22" s="302"/>
      <c r="BW22" s="302"/>
    </row>
    <row r="23" spans="1:79" ht="15.75" x14ac:dyDescent="0.3">
      <c r="A23" s="111"/>
      <c r="B23" s="397" t="s">
        <v>91</v>
      </c>
      <c r="C23" s="397"/>
      <c r="D23" s="397"/>
      <c r="E23" s="397"/>
      <c r="F23" s="397"/>
      <c r="G23" s="397"/>
      <c r="H23" s="397"/>
      <c r="I23" s="397"/>
      <c r="J23" s="397"/>
      <c r="K23" s="397"/>
      <c r="L23" s="397"/>
      <c r="M23" s="397"/>
      <c r="N23" s="397"/>
      <c r="O23" s="397"/>
      <c r="P23" s="125" t="s">
        <v>9</v>
      </c>
      <c r="Q23" s="403">
        <f>Q26</f>
        <v>11</v>
      </c>
      <c r="R23" s="403"/>
      <c r="S23" s="403"/>
      <c r="T23" s="403"/>
      <c r="U23" s="403"/>
      <c r="V23" s="403"/>
      <c r="W23" s="403">
        <f>W24+W26</f>
        <v>0</v>
      </c>
      <c r="X23" s="403"/>
      <c r="Y23" s="403"/>
      <c r="Z23" s="403"/>
      <c r="AA23" s="403"/>
      <c r="AB23" s="403"/>
      <c r="AC23" s="124" t="s">
        <v>11</v>
      </c>
      <c r="AD23" s="124"/>
      <c r="AE23" s="126"/>
      <c r="AF23" s="114"/>
      <c r="AG23" s="114"/>
      <c r="AH23" s="114"/>
      <c r="AJ23" s="117"/>
      <c r="AT23" s="300"/>
      <c r="AU23" s="301"/>
      <c r="AV23" s="67" t="s">
        <v>189</v>
      </c>
      <c r="AW23" s="299">
        <v>330</v>
      </c>
      <c r="AX23" s="299"/>
      <c r="AY23" s="68" t="s">
        <v>190</v>
      </c>
      <c r="AZ23" s="302">
        <v>1.5</v>
      </c>
      <c r="BA23" s="302"/>
      <c r="BB23" s="302"/>
      <c r="BC23" s="302"/>
      <c r="BD23" s="305" t="s">
        <v>198</v>
      </c>
      <c r="BE23" s="302"/>
      <c r="BF23" s="302"/>
      <c r="BG23" s="302"/>
      <c r="BH23" s="305" t="s">
        <v>198</v>
      </c>
      <c r="BI23" s="302"/>
      <c r="BJ23" s="302"/>
      <c r="BK23" s="302"/>
      <c r="BL23" s="305" t="s">
        <v>198</v>
      </c>
      <c r="BM23" s="302"/>
      <c r="BN23" s="302"/>
      <c r="BO23" s="302"/>
      <c r="BP23" s="305" t="s">
        <v>198</v>
      </c>
      <c r="BQ23" s="302"/>
      <c r="BR23" s="302"/>
      <c r="BS23" s="302"/>
      <c r="BT23" s="305" t="s">
        <v>198</v>
      </c>
      <c r="BU23" s="302"/>
      <c r="BV23" s="302"/>
      <c r="BW23" s="302"/>
      <c r="BZ23" s="130" t="s">
        <v>99</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c r="X24" s="414"/>
      <c r="Y24" s="414"/>
      <c r="Z24" s="414"/>
      <c r="AA24" s="414"/>
      <c r="AB24" s="414"/>
      <c r="AC24" s="124" t="s">
        <v>11</v>
      </c>
      <c r="AD24" s="124"/>
      <c r="AE24" s="126"/>
      <c r="AF24" s="114"/>
      <c r="AG24" s="114"/>
      <c r="AH24" s="114"/>
      <c r="AJ24" s="117"/>
      <c r="AT24" s="300"/>
      <c r="AU24" s="301"/>
      <c r="AV24" s="67" t="s">
        <v>189</v>
      </c>
      <c r="AW24" s="299">
        <v>495</v>
      </c>
      <c r="AX24" s="299"/>
      <c r="AY24" s="68" t="s">
        <v>190</v>
      </c>
      <c r="AZ24" s="302">
        <v>1.4</v>
      </c>
      <c r="BA24" s="302"/>
      <c r="BB24" s="302"/>
      <c r="BC24" s="302"/>
      <c r="BD24" s="302">
        <v>1.5</v>
      </c>
      <c r="BE24" s="302"/>
      <c r="BF24" s="302"/>
      <c r="BG24" s="302"/>
      <c r="BH24" s="305" t="s">
        <v>198</v>
      </c>
      <c r="BI24" s="302"/>
      <c r="BJ24" s="302"/>
      <c r="BK24" s="302"/>
      <c r="BL24" s="305" t="s">
        <v>198</v>
      </c>
      <c r="BM24" s="302"/>
      <c r="BN24" s="302"/>
      <c r="BO24" s="302"/>
      <c r="BP24" s="305" t="s">
        <v>198</v>
      </c>
      <c r="BQ24" s="302"/>
      <c r="BR24" s="302"/>
      <c r="BS24" s="302"/>
      <c r="BT24" s="305" t="s">
        <v>198</v>
      </c>
      <c r="BU24" s="302"/>
      <c r="BV24" s="302"/>
      <c r="BW24" s="302"/>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00"/>
      <c r="AU25" s="301"/>
      <c r="AV25" s="67" t="s">
        <v>189</v>
      </c>
      <c r="AW25" s="299">
        <v>660</v>
      </c>
      <c r="AX25" s="299"/>
      <c r="AY25" s="68" t="s">
        <v>190</v>
      </c>
      <c r="AZ25" s="302">
        <v>1.3</v>
      </c>
      <c r="BA25" s="302"/>
      <c r="BB25" s="302"/>
      <c r="BC25" s="302"/>
      <c r="BD25" s="302">
        <v>1.4</v>
      </c>
      <c r="BE25" s="302"/>
      <c r="BF25" s="302"/>
      <c r="BG25" s="302"/>
      <c r="BH25" s="302">
        <v>1.5</v>
      </c>
      <c r="BI25" s="302"/>
      <c r="BJ25" s="302"/>
      <c r="BK25" s="302"/>
      <c r="BL25" s="305" t="s">
        <v>198</v>
      </c>
      <c r="BM25" s="302"/>
      <c r="BN25" s="302"/>
      <c r="BO25" s="302"/>
      <c r="BP25" s="305" t="s">
        <v>198</v>
      </c>
      <c r="BQ25" s="302"/>
      <c r="BR25" s="302"/>
      <c r="BS25" s="302"/>
      <c r="BT25" s="305" t="s">
        <v>198</v>
      </c>
      <c r="BU25" s="302"/>
      <c r="BV25" s="302"/>
      <c r="BW25" s="302"/>
      <c r="BZ25" s="124"/>
    </row>
    <row r="26" spans="1:79" x14ac:dyDescent="0.2">
      <c r="A26" s="111"/>
      <c r="B26" s="397" t="s">
        <v>436</v>
      </c>
      <c r="C26" s="397"/>
      <c r="D26" s="397"/>
      <c r="E26" s="397"/>
      <c r="F26" s="397"/>
      <c r="G26" s="397"/>
      <c r="H26" s="397"/>
      <c r="I26" s="397"/>
      <c r="J26" s="397"/>
      <c r="K26" s="397"/>
      <c r="L26" s="397"/>
      <c r="M26" s="397"/>
      <c r="N26" s="397"/>
      <c r="O26" s="397"/>
      <c r="P26" s="125" t="s">
        <v>9</v>
      </c>
      <c r="Q26" s="414">
        <v>11</v>
      </c>
      <c r="R26" s="414"/>
      <c r="S26" s="414"/>
      <c r="T26" s="414"/>
      <c r="U26" s="414"/>
      <c r="V26" s="414"/>
      <c r="W26" s="414"/>
      <c r="X26" s="414"/>
      <c r="Y26" s="414"/>
      <c r="Z26" s="414"/>
      <c r="AA26" s="414"/>
      <c r="AB26" s="414"/>
      <c r="AC26" s="124" t="s">
        <v>11</v>
      </c>
      <c r="AD26" s="124"/>
      <c r="AE26" s="124"/>
      <c r="AF26" s="114"/>
      <c r="AG26" s="114"/>
      <c r="AH26" s="114"/>
      <c r="AJ26" s="117"/>
      <c r="AL26" s="131"/>
      <c r="AM26" s="131"/>
      <c r="AN26" s="131"/>
      <c r="AO26" s="131"/>
      <c r="AP26" s="131"/>
      <c r="AQ26" s="131"/>
      <c r="AT26" s="300"/>
      <c r="AU26" s="301"/>
      <c r="AV26" s="67" t="s">
        <v>189</v>
      </c>
      <c r="AW26" s="299">
        <v>820</v>
      </c>
      <c r="AX26" s="299"/>
      <c r="AY26" s="68" t="s">
        <v>190</v>
      </c>
      <c r="AZ26" s="302">
        <v>1.3</v>
      </c>
      <c r="BA26" s="302"/>
      <c r="BB26" s="302"/>
      <c r="BC26" s="302"/>
      <c r="BD26" s="302">
        <v>1.3</v>
      </c>
      <c r="BE26" s="302"/>
      <c r="BF26" s="302"/>
      <c r="BG26" s="302"/>
      <c r="BH26" s="302">
        <v>1.4</v>
      </c>
      <c r="BI26" s="302"/>
      <c r="BJ26" s="302"/>
      <c r="BK26" s="302"/>
      <c r="BL26" s="302">
        <v>1.5</v>
      </c>
      <c r="BM26" s="302"/>
      <c r="BN26" s="302"/>
      <c r="BO26" s="302"/>
      <c r="BP26" s="305" t="s">
        <v>198</v>
      </c>
      <c r="BQ26" s="302"/>
      <c r="BR26" s="302"/>
      <c r="BS26" s="302"/>
      <c r="BT26" s="305" t="s">
        <v>198</v>
      </c>
      <c r="BU26" s="302"/>
      <c r="BV26" s="302"/>
      <c r="BW26" s="302"/>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00"/>
      <c r="AU27" s="301"/>
      <c r="AV27" s="67" t="s">
        <v>189</v>
      </c>
      <c r="AW27" s="299">
        <v>985</v>
      </c>
      <c r="AX27" s="299"/>
      <c r="AY27" s="68" t="s">
        <v>190</v>
      </c>
      <c r="AZ27" s="302">
        <v>1.2</v>
      </c>
      <c r="BA27" s="302"/>
      <c r="BB27" s="302"/>
      <c r="BC27" s="302"/>
      <c r="BD27" s="302">
        <v>1.3</v>
      </c>
      <c r="BE27" s="302"/>
      <c r="BF27" s="302"/>
      <c r="BG27" s="302"/>
      <c r="BH27" s="302">
        <v>1.4</v>
      </c>
      <c r="BI27" s="302"/>
      <c r="BJ27" s="302"/>
      <c r="BK27" s="302"/>
      <c r="BL27" s="302">
        <v>1.5</v>
      </c>
      <c r="BM27" s="302"/>
      <c r="BN27" s="302"/>
      <c r="BO27" s="302"/>
      <c r="BP27" s="302">
        <v>1.5</v>
      </c>
      <c r="BQ27" s="302"/>
      <c r="BR27" s="302"/>
      <c r="BS27" s="302"/>
      <c r="BT27" s="305" t="s">
        <v>198</v>
      </c>
      <c r="BU27" s="302"/>
      <c r="BV27" s="302"/>
      <c r="BW27" s="302"/>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00"/>
      <c r="AU28" s="301"/>
      <c r="AV28" s="67" t="s">
        <v>189</v>
      </c>
      <c r="AW28" s="299">
        <v>1150</v>
      </c>
      <c r="AX28" s="299"/>
      <c r="AY28" s="68" t="s">
        <v>190</v>
      </c>
      <c r="AZ28" s="302">
        <v>1.2</v>
      </c>
      <c r="BA28" s="302"/>
      <c r="BB28" s="302"/>
      <c r="BC28" s="302"/>
      <c r="BD28" s="302">
        <v>1.2</v>
      </c>
      <c r="BE28" s="302"/>
      <c r="BF28" s="302"/>
      <c r="BG28" s="302"/>
      <c r="BH28" s="302">
        <v>1.3</v>
      </c>
      <c r="BI28" s="302"/>
      <c r="BJ28" s="302"/>
      <c r="BK28" s="302"/>
      <c r="BL28" s="302">
        <v>1.4</v>
      </c>
      <c r="BM28" s="302"/>
      <c r="BN28" s="302"/>
      <c r="BO28" s="302"/>
      <c r="BP28" s="302">
        <v>1.5</v>
      </c>
      <c r="BQ28" s="302"/>
      <c r="BR28" s="302"/>
      <c r="BS28" s="302"/>
      <c r="BT28" s="305" t="s">
        <v>198</v>
      </c>
      <c r="BU28" s="302"/>
      <c r="BV28" s="302"/>
      <c r="BW28" s="302"/>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00"/>
      <c r="AU29" s="301"/>
      <c r="AV29" s="67" t="s">
        <v>189</v>
      </c>
      <c r="AW29" s="299">
        <v>1315</v>
      </c>
      <c r="AX29" s="299"/>
      <c r="AY29" s="68" t="s">
        <v>190</v>
      </c>
      <c r="AZ29" s="302">
        <v>1.2</v>
      </c>
      <c r="BA29" s="302"/>
      <c r="BB29" s="302"/>
      <c r="BC29" s="302"/>
      <c r="BD29" s="302">
        <v>1.2</v>
      </c>
      <c r="BE29" s="302"/>
      <c r="BF29" s="302"/>
      <c r="BG29" s="302"/>
      <c r="BH29" s="302">
        <v>1.3</v>
      </c>
      <c r="BI29" s="302"/>
      <c r="BJ29" s="302"/>
      <c r="BK29" s="302"/>
      <c r="BL29" s="302">
        <v>1.3</v>
      </c>
      <c r="BM29" s="302"/>
      <c r="BN29" s="302"/>
      <c r="BO29" s="302"/>
      <c r="BP29" s="302">
        <v>1.4</v>
      </c>
      <c r="BQ29" s="302"/>
      <c r="BR29" s="302"/>
      <c r="BS29" s="302"/>
      <c r="BT29" s="305" t="s">
        <v>198</v>
      </c>
      <c r="BU29" s="302"/>
      <c r="BV29" s="302"/>
      <c r="BW29" s="302"/>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00"/>
      <c r="AU30" s="301"/>
      <c r="AV30" s="67" t="s">
        <v>189</v>
      </c>
      <c r="AW30" s="299">
        <v>1475</v>
      </c>
      <c r="AX30" s="299"/>
      <c r="AY30" s="68" t="s">
        <v>190</v>
      </c>
      <c r="AZ30" s="302">
        <v>1.2</v>
      </c>
      <c r="BA30" s="302"/>
      <c r="BB30" s="302"/>
      <c r="BC30" s="302"/>
      <c r="BD30" s="302">
        <v>1.2</v>
      </c>
      <c r="BE30" s="302"/>
      <c r="BF30" s="302"/>
      <c r="BG30" s="302"/>
      <c r="BH30" s="302">
        <v>1.3</v>
      </c>
      <c r="BI30" s="302"/>
      <c r="BJ30" s="302"/>
      <c r="BK30" s="302"/>
      <c r="BL30" s="302">
        <v>1.3</v>
      </c>
      <c r="BM30" s="302"/>
      <c r="BN30" s="302"/>
      <c r="BO30" s="302"/>
      <c r="BP30" s="302">
        <v>1.4</v>
      </c>
      <c r="BQ30" s="302"/>
      <c r="BR30" s="302"/>
      <c r="BS30" s="302"/>
      <c r="BT30" s="305">
        <v>1.5</v>
      </c>
      <c r="BU30" s="302"/>
      <c r="BV30" s="302"/>
      <c r="BW30" s="302"/>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00"/>
      <c r="AU31" s="301"/>
      <c r="AV31" s="67" t="s">
        <v>189</v>
      </c>
      <c r="AW31" s="299">
        <v>1640</v>
      </c>
      <c r="AX31" s="299"/>
      <c r="AY31" s="68" t="s">
        <v>190</v>
      </c>
      <c r="AZ31" s="302">
        <v>1.1000000000000001</v>
      </c>
      <c r="BA31" s="302"/>
      <c r="BB31" s="302"/>
      <c r="BC31" s="302"/>
      <c r="BD31" s="302">
        <v>1.2</v>
      </c>
      <c r="BE31" s="302"/>
      <c r="BF31" s="302"/>
      <c r="BG31" s="302"/>
      <c r="BH31" s="302">
        <v>1.2</v>
      </c>
      <c r="BI31" s="302"/>
      <c r="BJ31" s="302"/>
      <c r="BK31" s="302"/>
      <c r="BL31" s="302">
        <v>1.3</v>
      </c>
      <c r="BM31" s="302"/>
      <c r="BN31" s="302"/>
      <c r="BO31" s="302"/>
      <c r="BP31" s="305">
        <v>1.3</v>
      </c>
      <c r="BQ31" s="302"/>
      <c r="BR31" s="302"/>
      <c r="BS31" s="302"/>
      <c r="BT31" s="305">
        <v>1.4</v>
      </c>
      <c r="BU31" s="302"/>
      <c r="BV31" s="302"/>
      <c r="BW31" s="302"/>
    </row>
    <row r="32" spans="1:79" x14ac:dyDescent="0.2">
      <c r="A32" s="111"/>
      <c r="AJ32" s="117"/>
      <c r="AL32" s="131"/>
      <c r="AM32" s="131"/>
      <c r="AN32" s="131"/>
      <c r="AO32" s="131"/>
      <c r="AP32" s="131"/>
      <c r="AT32" s="300"/>
      <c r="AU32" s="301"/>
      <c r="AV32" s="67" t="s">
        <v>189</v>
      </c>
      <c r="AW32" s="299">
        <v>1970</v>
      </c>
      <c r="AX32" s="299"/>
      <c r="AY32" s="68" t="s">
        <v>190</v>
      </c>
      <c r="AZ32" s="302">
        <v>1.1000000000000001</v>
      </c>
      <c r="BA32" s="302"/>
      <c r="BB32" s="302"/>
      <c r="BC32" s="302"/>
      <c r="BD32" s="302">
        <v>1.2</v>
      </c>
      <c r="BE32" s="302"/>
      <c r="BF32" s="302"/>
      <c r="BG32" s="302"/>
      <c r="BH32" s="302">
        <v>1.2</v>
      </c>
      <c r="BI32" s="302"/>
      <c r="BJ32" s="302"/>
      <c r="BK32" s="302"/>
      <c r="BL32" s="305">
        <v>1.2</v>
      </c>
      <c r="BM32" s="302"/>
      <c r="BN32" s="302"/>
      <c r="BO32" s="302"/>
      <c r="BP32" s="305">
        <v>1.3</v>
      </c>
      <c r="BQ32" s="302"/>
      <c r="BR32" s="302"/>
      <c r="BS32" s="302"/>
      <c r="BT32" s="305">
        <v>1.4</v>
      </c>
      <c r="BU32" s="302"/>
      <c r="BV32" s="302"/>
      <c r="BW32" s="302"/>
    </row>
    <row r="33" spans="1:77" x14ac:dyDescent="0.2">
      <c r="A33" s="111"/>
      <c r="AJ33" s="117"/>
      <c r="AL33" s="131"/>
      <c r="AM33" s="131"/>
      <c r="AN33" s="131"/>
      <c r="AO33" s="131"/>
      <c r="AP33" s="131"/>
      <c r="AT33" s="300"/>
      <c r="AU33" s="301"/>
      <c r="AV33" s="67" t="s">
        <v>189</v>
      </c>
      <c r="AW33" s="299">
        <v>2300</v>
      </c>
      <c r="AX33" s="299"/>
      <c r="AY33" s="68" t="s">
        <v>190</v>
      </c>
      <c r="AZ33" s="302">
        <v>1.1000000000000001</v>
      </c>
      <c r="BA33" s="302"/>
      <c r="BB33" s="302"/>
      <c r="BC33" s="302"/>
      <c r="BD33" s="302">
        <v>1.1000000000000001</v>
      </c>
      <c r="BE33" s="302"/>
      <c r="BF33" s="302"/>
      <c r="BG33" s="302"/>
      <c r="BH33" s="305">
        <v>1.2</v>
      </c>
      <c r="BI33" s="302"/>
      <c r="BJ33" s="302"/>
      <c r="BK33" s="302"/>
      <c r="BL33" s="305">
        <v>1.2</v>
      </c>
      <c r="BM33" s="302"/>
      <c r="BN33" s="302"/>
      <c r="BO33" s="302"/>
      <c r="BP33" s="305">
        <v>1.2</v>
      </c>
      <c r="BQ33" s="302"/>
      <c r="BR33" s="302"/>
      <c r="BS33" s="302"/>
      <c r="BT33" s="305">
        <v>1.3</v>
      </c>
      <c r="BU33" s="302"/>
      <c r="BV33" s="302"/>
      <c r="BW33" s="302"/>
    </row>
    <row r="34" spans="1:77" ht="12.75" customHeight="1" x14ac:dyDescent="0.2">
      <c r="A34" s="111"/>
      <c r="AJ34" s="117"/>
      <c r="AL34" s="131"/>
      <c r="AM34" s="124"/>
      <c r="AN34" s="124"/>
      <c r="AO34" s="124"/>
      <c r="AP34" s="124"/>
      <c r="AQ34" s="131"/>
      <c r="AT34" s="300"/>
      <c r="AU34" s="301"/>
      <c r="AV34" s="67" t="s">
        <v>189</v>
      </c>
      <c r="AW34" s="299">
        <v>2950</v>
      </c>
      <c r="AX34" s="299"/>
      <c r="AY34" s="68" t="s">
        <v>190</v>
      </c>
      <c r="AZ34" s="302">
        <v>1.1000000000000001</v>
      </c>
      <c r="BA34" s="302"/>
      <c r="BB34" s="302"/>
      <c r="BC34" s="302"/>
      <c r="BD34" s="305">
        <v>1.1000000000000001</v>
      </c>
      <c r="BE34" s="302"/>
      <c r="BF34" s="302"/>
      <c r="BG34" s="302"/>
      <c r="BH34" s="305">
        <v>1.1000000000000001</v>
      </c>
      <c r="BI34" s="302"/>
      <c r="BJ34" s="302"/>
      <c r="BK34" s="302"/>
      <c r="BL34" s="305">
        <v>1.2</v>
      </c>
      <c r="BM34" s="302"/>
      <c r="BN34" s="302"/>
      <c r="BO34" s="302"/>
      <c r="BP34" s="305">
        <v>1.2</v>
      </c>
      <c r="BQ34" s="302"/>
      <c r="BR34" s="302"/>
      <c r="BS34" s="302"/>
      <c r="BT34" s="305">
        <v>1.2</v>
      </c>
      <c r="BU34" s="302"/>
      <c r="BV34" s="302"/>
      <c r="BW34" s="302"/>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15</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11</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130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15</v>
      </c>
      <c r="G55" s="140" t="str">
        <f>IF(Q15=BD10,"+","-")</f>
        <v>-</v>
      </c>
      <c r="H55" s="140">
        <f>IF(Q15=BD10,"(",Y53)</f>
        <v>11</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15</v>
      </c>
      <c r="G56" s="138" t="s">
        <v>10</v>
      </c>
      <c r="H56" s="467">
        <f>IF(Q15=BD10,AE53,Y54)</f>
        <v>130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34.666666666666664</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45419</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0</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t="e">
        <f>W22</f>
        <v>#N/A</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0</v>
      </c>
      <c r="F96" s="491"/>
      <c r="G96" s="140" t="str">
        <f>IF(W15=BD10,"+","-")</f>
        <v>-</v>
      </c>
      <c r="H96" s="140">
        <f>IF(W15=BD10,"(",Y94)</f>
        <v>0</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467" t="e">
        <f>IF(W15=BD10,AE94,Y95)</f>
        <v>#N/A</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t="e">
        <f>IF(W15=BD10,((Y93+(AE95/AE94)*(AE93)-Y94)/((AE95/AE94)+(Y93/Y95))),((Y93-Y94)/(Y93/Y95)))</f>
        <v>#N/A</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34.666666666666664</v>
      </c>
      <c r="Q106" s="499"/>
      <c r="R106" s="499"/>
      <c r="S106" s="499"/>
      <c r="T106" s="116" t="str">
        <f>T105</f>
        <v>RT</v>
      </c>
      <c r="V106" s="499" t="e">
        <f>IF(P105&lt;V105,V105+IF(AE97&lt;0,0,AE97),V105-IF(AE97&lt;0,0,AE97))</f>
        <v>#N/A</v>
      </c>
      <c r="W106" s="499"/>
      <c r="X106" s="499"/>
      <c r="Y106" s="499"/>
      <c r="Z106" s="114" t="str">
        <f>Z105</f>
        <v>LT</v>
      </c>
      <c r="AB106" s="170"/>
      <c r="AC106" s="120"/>
      <c r="AD106" s="124"/>
      <c r="AE106" s="188"/>
      <c r="AF106" s="124"/>
      <c r="AG106" s="124"/>
      <c r="AH106" s="124"/>
      <c r="AI106" s="124"/>
      <c r="AJ106" s="117"/>
      <c r="AL106" s="504" t="e">
        <f>(ROUNDUP(IF(P105&lt;V105,V106-P106,P106-V106),1))</f>
        <v>#N/A</v>
      </c>
      <c r="AM106" s="504"/>
      <c r="AN106" s="504" t="e">
        <f>CEILING(AL106,12.5)</f>
        <v>#N/A</v>
      </c>
      <c r="AO106" s="504"/>
      <c r="AP106" s="505" t="e">
        <f>AN106-(AL106+P107+V107)</f>
        <v>#N/A</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e">
        <f>IF(NOT(OR(AP106=0,AP106=12.5)),"ERROR",AL106+P107+V107)</f>
        <v>#N/A</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516" priority="1" stopIfTrue="1" operator="equal">
      <formula>$Y$52</formula>
    </cfRule>
  </conditionalFormatting>
  <conditionalFormatting sqref="I113:L113">
    <cfRule type="cellIs" priority="9" stopIfTrue="1" operator="equal">
      <formula>0</formula>
    </cfRule>
  </conditionalFormatting>
  <conditionalFormatting sqref="K55 K96">
    <cfRule type="cellIs" dxfId="515" priority="2" stopIfTrue="1" operator="equal">
      <formula>$AE$53</formula>
    </cfRule>
  </conditionalFormatting>
  <conditionalFormatting sqref="L55 P55 L96 P96">
    <cfRule type="cellIs" dxfId="514" priority="4" stopIfTrue="1" operator="equal">
      <formula>")"</formula>
    </cfRule>
  </conditionalFormatting>
  <conditionalFormatting sqref="M55 M96">
    <cfRule type="cellIs" dxfId="513" priority="5" stopIfTrue="1" operator="equal">
      <formula>"("</formula>
    </cfRule>
  </conditionalFormatting>
  <conditionalFormatting sqref="N55:O55">
    <cfRule type="cellIs" dxfId="512" priority="11" stopIfTrue="1" operator="equal">
      <formula>$AE$52</formula>
    </cfRule>
    <cfRule type="cellIs" dxfId="511" priority="12" stopIfTrue="1" operator="equal">
      <formula>0</formula>
    </cfRule>
  </conditionalFormatting>
  <conditionalFormatting sqref="N96:O96">
    <cfRule type="cellIs" dxfId="510" priority="7" stopIfTrue="1" operator="equal">
      <formula>$AE$93</formula>
    </cfRule>
    <cfRule type="cellIs" priority="8" stopIfTrue="1" operator="equal">
      <formula>0</formula>
    </cfRule>
  </conditionalFormatting>
  <conditionalFormatting sqref="Q55 Q96">
    <cfRule type="cellIs" dxfId="509" priority="6" stopIfTrue="1" operator="equal">
      <formula>"-"</formula>
    </cfRule>
  </conditionalFormatting>
  <conditionalFormatting sqref="Q52:T52">
    <cfRule type="cellIs" dxfId="508" priority="10" stopIfTrue="1" operator="equal">
      <formula>"LA"</formula>
    </cfRule>
  </conditionalFormatting>
  <conditionalFormatting sqref="R55 R96">
    <cfRule type="cellIs" dxfId="507" priority="3" stopIfTrue="1" operator="equal">
      <formula>$Y$53</formula>
    </cfRule>
  </conditionalFormatting>
  <conditionalFormatting sqref="AN108">
    <cfRule type="cellIs" dxfId="506" priority="13" operator="notEqual">
      <formula>$AN$106</formula>
    </cfRule>
  </conditionalFormatting>
  <dataValidations count="9">
    <dataValidation type="list" allowBlank="1" showInputMessage="1" showErrorMessage="1" sqref="Q18:AB18" xr:uid="{A8192F95-6258-4904-8845-D6F6AEA52257}">
      <formula1>$BP$10:$BP$12</formula1>
    </dataValidation>
    <dataValidation type="list" showInputMessage="1" showErrorMessage="1" sqref="AN31:AN32" xr:uid="{1F0DC014-33BF-4E69-899B-53D74B73E75B}">
      <formula1>$AN$22:$AN$28</formula1>
    </dataValidation>
    <dataValidation type="list" allowBlank="1" showInputMessage="1" showErrorMessage="1" sqref="Q13:U13 W13:AA13" xr:uid="{270DC994-FE79-4F57-A1A3-D14BE2EE4752}">
      <formula1>$AT$9:$AT$13</formula1>
    </dataValidation>
    <dataValidation type="list" allowBlank="1" showInputMessage="1" showErrorMessage="1" sqref="Q15:U15 W15:AA15" xr:uid="{CDBE625E-91AF-4629-AE17-A5C73735A8D1}">
      <formula1>$BD$9:$BD$11</formula1>
    </dataValidation>
    <dataValidation type="list" allowBlank="1" showInputMessage="1" showErrorMessage="1" sqref="AE16:AH16" xr:uid="{BC72999A-CC98-405E-8DDB-EA7CB0164DD3}">
      <formula1>$BP$7:$BP$9</formula1>
    </dataValidation>
    <dataValidation type="list" allowBlank="1" showInputMessage="1" showErrorMessage="1" sqref="T105 Z105" xr:uid="{6419A147-7656-4361-AD8B-20BFDDBFE4E2}">
      <formula1>$BB$84:$BB$86</formula1>
    </dataValidation>
    <dataValidation type="list" allowBlank="1" showInputMessage="1" showErrorMessage="1" sqref="Q16:AB16" xr:uid="{F1228DE8-9378-4B14-9B6C-A9AC2F14B556}">
      <formula1>$BI$9:$BI$12</formula1>
    </dataValidation>
    <dataValidation type="list" allowBlank="1" showInputMessage="1" showErrorMessage="1" sqref="Q27:AB27" xr:uid="{29FF3C7C-E590-41E5-84CA-F91270850C25}">
      <formula1>$AU$83:$AU$87</formula1>
    </dataValidation>
    <dataValidation type="list" allowBlank="1" showInputMessage="1" showErrorMessage="1" sqref="Q14:AB14" xr:uid="{507EAB31-4841-46FA-AB26-6543FE024544}">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02B67-1B5C-4DF1-9206-423E9576DC4A}">
  <sheetPr>
    <tabColor rgb="FFFFFF00"/>
  </sheetPr>
  <dimension ref="A1:CB267"/>
  <sheetViews>
    <sheetView zoomScaleNormal="100" workbookViewId="0">
      <selection activeCell="Q24" sqref="Q24:V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45419</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GR-39</v>
      </c>
      <c r="J8" s="379"/>
      <c r="K8" s="379"/>
      <c r="L8" s="379"/>
      <c r="M8" s="114"/>
      <c r="N8" s="112" t="s">
        <v>69</v>
      </c>
      <c r="O8" s="113"/>
      <c r="P8" s="113"/>
      <c r="Q8" s="113"/>
      <c r="R8" s="113"/>
      <c r="S8" s="380">
        <v>40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c r="R14" s="399"/>
      <c r="S14" s="399"/>
      <c r="T14" s="399"/>
      <c r="U14" s="399"/>
      <c r="V14" s="399"/>
      <c r="W14" s="399">
        <v>40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x14ac:dyDescent="0.3">
      <c r="A20" s="111"/>
      <c r="B20" s="397" t="s">
        <v>89</v>
      </c>
      <c r="C20" s="397"/>
      <c r="D20" s="397"/>
      <c r="E20" s="397"/>
      <c r="F20" s="397"/>
      <c r="G20" s="397"/>
      <c r="H20" s="397"/>
      <c r="I20" s="397"/>
      <c r="J20" s="397"/>
      <c r="K20" s="397"/>
      <c r="L20" s="397"/>
      <c r="M20" s="397"/>
      <c r="N20" s="397"/>
      <c r="O20" s="397"/>
      <c r="P20" s="125" t="s">
        <v>9</v>
      </c>
      <c r="Q20" s="398"/>
      <c r="R20" s="398"/>
      <c r="S20" s="398"/>
      <c r="T20" s="398"/>
      <c r="U20" s="398"/>
      <c r="V20" s="398"/>
      <c r="W20" s="398">
        <v>15</v>
      </c>
      <c r="X20" s="398"/>
      <c r="Y20" s="398"/>
      <c r="Z20" s="398"/>
      <c r="AA20" s="398"/>
      <c r="AB20" s="398"/>
      <c r="AC20" s="124" t="s">
        <v>227</v>
      </c>
      <c r="AD20" s="124"/>
      <c r="AE20" s="124"/>
      <c r="AF20" s="102"/>
      <c r="AG20" s="114"/>
      <c r="AH20" s="114"/>
      <c r="AJ20" s="117"/>
      <c r="AT20" s="294" t="s">
        <v>188</v>
      </c>
      <c r="AU20" s="295"/>
      <c r="AV20" s="295"/>
      <c r="AW20" s="295"/>
      <c r="AX20" s="295"/>
      <c r="AY20" s="296"/>
      <c r="AZ20" s="294" t="s">
        <v>192</v>
      </c>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6"/>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0</v>
      </c>
      <c r="R21" s="400"/>
      <c r="S21" s="400"/>
      <c r="T21" s="400"/>
      <c r="U21" s="400"/>
      <c r="V21" s="400"/>
      <c r="W21" s="400">
        <f>W19*W20</f>
        <v>15</v>
      </c>
      <c r="X21" s="400"/>
      <c r="Y21" s="400"/>
      <c r="Z21" s="400"/>
      <c r="AA21" s="400"/>
      <c r="AB21" s="400"/>
      <c r="AC21" s="126" t="s">
        <v>11</v>
      </c>
      <c r="AD21" s="126"/>
      <c r="AE21" s="124"/>
      <c r="AF21" s="102"/>
      <c r="AG21" s="114"/>
      <c r="AH21" s="114"/>
      <c r="AJ21" s="117"/>
      <c r="AT21" s="309"/>
      <c r="AU21" s="310"/>
      <c r="AV21" s="310"/>
      <c r="AW21" s="310"/>
      <c r="AX21" s="310"/>
      <c r="AY21" s="310"/>
      <c r="AZ21" s="311" t="s">
        <v>191</v>
      </c>
      <c r="BA21" s="312"/>
      <c r="BB21" s="73">
        <v>40</v>
      </c>
      <c r="BC21" s="74" t="s">
        <v>190</v>
      </c>
      <c r="BD21" s="311" t="s">
        <v>193</v>
      </c>
      <c r="BE21" s="312"/>
      <c r="BF21" s="73">
        <v>45</v>
      </c>
      <c r="BG21" s="74" t="s">
        <v>190</v>
      </c>
      <c r="BH21" s="311" t="s">
        <v>194</v>
      </c>
      <c r="BI21" s="312"/>
      <c r="BJ21" s="73">
        <v>50</v>
      </c>
      <c r="BK21" s="74" t="s">
        <v>190</v>
      </c>
      <c r="BL21" s="311" t="s">
        <v>195</v>
      </c>
      <c r="BM21" s="312"/>
      <c r="BN21" s="73">
        <v>55</v>
      </c>
      <c r="BO21" s="74" t="s">
        <v>190</v>
      </c>
      <c r="BP21" s="311" t="s">
        <v>196</v>
      </c>
      <c r="BQ21" s="312"/>
      <c r="BR21" s="73">
        <v>65</v>
      </c>
      <c r="BS21" s="74" t="s">
        <v>190</v>
      </c>
      <c r="BT21" s="311" t="s">
        <v>197</v>
      </c>
      <c r="BU21" s="312"/>
      <c r="BV21" s="73">
        <v>70</v>
      </c>
      <c r="BW21" s="74" t="s">
        <v>190</v>
      </c>
    </row>
    <row r="22" spans="1:79" ht="15.75" x14ac:dyDescent="0.3">
      <c r="A22" s="111"/>
      <c r="B22" s="397" t="s">
        <v>90</v>
      </c>
      <c r="C22" s="397"/>
      <c r="D22" s="397"/>
      <c r="E22" s="397"/>
      <c r="F22" s="397"/>
      <c r="G22" s="397"/>
      <c r="H22" s="397"/>
      <c r="I22" s="397"/>
      <c r="J22" s="397"/>
      <c r="K22" s="397"/>
      <c r="L22" s="397"/>
      <c r="M22" s="397"/>
      <c r="N22" s="397"/>
      <c r="O22" s="397"/>
      <c r="P22" s="125" t="s">
        <v>9</v>
      </c>
      <c r="Q22" s="400" t="e">
        <f>IF(AA8&gt;=10000,LOOKUP(Q14,AT72:AT81,AY72:AY81),IF(AND(AA8&gt;=5000,AA8&lt;10000),LOOKUP(Q14,AT72:AT81,BD72:BD81),IF(AND(AA8&gt;=1000,AA8&lt;5000),LOOKUP(Q14,AT72:AT81,BI72:BI81),IF(1000&gt;=AA8,LOOKUP(Q14,AT72:AT81,BN72:BN81)))))</f>
        <v>#N/A</v>
      </c>
      <c r="R22" s="400"/>
      <c r="S22" s="400"/>
      <c r="T22" s="400"/>
      <c r="U22" s="400"/>
      <c r="V22" s="400"/>
      <c r="W22" s="400">
        <f>IF(AA8&gt;=10000,LOOKUP(W14,AT72:AT81,AY72:AY81),IF(AND(AA8&gt;=5000,AA8&lt;10000),LOOKUP(W14,AT72:AT81,BD72:BD81),IF(AND(AA8&gt;=1000,AA8&lt;5000),LOOKUP(W14,AT72:AT81,BI72:BI81),IF(1000&gt;=AA8,LOOKUP(W14,AT72:AT81,BN72:BN81)))))</f>
        <v>130</v>
      </c>
      <c r="X22" s="400"/>
      <c r="Y22" s="400"/>
      <c r="Z22" s="400"/>
      <c r="AA22" s="400"/>
      <c r="AB22" s="400"/>
      <c r="AC22" s="124" t="s">
        <v>228</v>
      </c>
      <c r="AD22" s="124"/>
      <c r="AE22" s="126"/>
      <c r="AF22" s="114"/>
      <c r="AG22" s="114"/>
      <c r="AH22" s="114"/>
      <c r="AJ22" s="117"/>
      <c r="AT22" s="300"/>
      <c r="AU22" s="301"/>
      <c r="AV22" s="67" t="s">
        <v>189</v>
      </c>
      <c r="AW22" s="299">
        <v>1</v>
      </c>
      <c r="AX22" s="299"/>
      <c r="AY22" s="68" t="s">
        <v>190</v>
      </c>
      <c r="AZ22" s="302">
        <v>1.5</v>
      </c>
      <c r="BA22" s="302"/>
      <c r="BB22" s="302"/>
      <c r="BC22" s="302"/>
      <c r="BD22" s="305" t="s">
        <v>198</v>
      </c>
      <c r="BE22" s="302"/>
      <c r="BF22" s="302"/>
      <c r="BG22" s="302"/>
      <c r="BH22" s="305" t="s">
        <v>198</v>
      </c>
      <c r="BI22" s="302"/>
      <c r="BJ22" s="302"/>
      <c r="BK22" s="302"/>
      <c r="BL22" s="305" t="s">
        <v>198</v>
      </c>
      <c r="BM22" s="302"/>
      <c r="BN22" s="302"/>
      <c r="BO22" s="302"/>
      <c r="BP22" s="305" t="s">
        <v>198</v>
      </c>
      <c r="BQ22" s="302"/>
      <c r="BR22" s="302"/>
      <c r="BS22" s="302"/>
      <c r="BT22" s="305" t="s">
        <v>198</v>
      </c>
      <c r="BU22" s="302"/>
      <c r="BV22" s="302"/>
      <c r="BW22" s="302"/>
    </row>
    <row r="23" spans="1:79" ht="15.75" x14ac:dyDescent="0.3">
      <c r="A23" s="111"/>
      <c r="B23" s="397" t="s">
        <v>91</v>
      </c>
      <c r="C23" s="397"/>
      <c r="D23" s="397"/>
      <c r="E23" s="397"/>
      <c r="F23" s="397"/>
      <c r="G23" s="397"/>
      <c r="H23" s="397"/>
      <c r="I23" s="397"/>
      <c r="J23" s="397"/>
      <c r="K23" s="397"/>
      <c r="L23" s="397"/>
      <c r="M23" s="397"/>
      <c r="N23" s="397"/>
      <c r="O23" s="397"/>
      <c r="P23" s="125" t="s">
        <v>9</v>
      </c>
      <c r="Q23" s="403">
        <f>Q26</f>
        <v>0</v>
      </c>
      <c r="R23" s="403"/>
      <c r="S23" s="403"/>
      <c r="T23" s="403"/>
      <c r="U23" s="403"/>
      <c r="V23" s="403"/>
      <c r="W23" s="403">
        <f>W24+W26</f>
        <v>19</v>
      </c>
      <c r="X23" s="403"/>
      <c r="Y23" s="403"/>
      <c r="Z23" s="403"/>
      <c r="AA23" s="403"/>
      <c r="AB23" s="403"/>
      <c r="AC23" s="124" t="s">
        <v>11</v>
      </c>
      <c r="AD23" s="124"/>
      <c r="AE23" s="126"/>
      <c r="AF23" s="114"/>
      <c r="AG23" s="114"/>
      <c r="AH23" s="114"/>
      <c r="AJ23" s="117"/>
      <c r="AT23" s="300"/>
      <c r="AU23" s="301"/>
      <c r="AV23" s="67" t="s">
        <v>189</v>
      </c>
      <c r="AW23" s="299">
        <v>330</v>
      </c>
      <c r="AX23" s="299"/>
      <c r="AY23" s="68" t="s">
        <v>190</v>
      </c>
      <c r="AZ23" s="302">
        <v>1.5</v>
      </c>
      <c r="BA23" s="302"/>
      <c r="BB23" s="302"/>
      <c r="BC23" s="302"/>
      <c r="BD23" s="305" t="s">
        <v>198</v>
      </c>
      <c r="BE23" s="302"/>
      <c r="BF23" s="302"/>
      <c r="BG23" s="302"/>
      <c r="BH23" s="305" t="s">
        <v>198</v>
      </c>
      <c r="BI23" s="302"/>
      <c r="BJ23" s="302"/>
      <c r="BK23" s="302"/>
      <c r="BL23" s="305" t="s">
        <v>198</v>
      </c>
      <c r="BM23" s="302"/>
      <c r="BN23" s="302"/>
      <c r="BO23" s="302"/>
      <c r="BP23" s="305" t="s">
        <v>198</v>
      </c>
      <c r="BQ23" s="302"/>
      <c r="BR23" s="302"/>
      <c r="BS23" s="302"/>
      <c r="BT23" s="305" t="s">
        <v>198</v>
      </c>
      <c r="BU23" s="302"/>
      <c r="BV23" s="302"/>
      <c r="BW23" s="302"/>
      <c r="BZ23" s="130" t="s">
        <v>99</v>
      </c>
    </row>
    <row r="24" spans="1:79" x14ac:dyDescent="0.2">
      <c r="A24" s="111"/>
      <c r="B24" s="397" t="s">
        <v>85</v>
      </c>
      <c r="C24" s="397"/>
      <c r="D24" s="397"/>
      <c r="E24" s="397"/>
      <c r="F24" s="397"/>
      <c r="G24" s="397"/>
      <c r="H24" s="397"/>
      <c r="I24" s="397"/>
      <c r="J24" s="397"/>
      <c r="K24" s="397"/>
      <c r="L24" s="397"/>
      <c r="M24" s="397"/>
      <c r="N24" s="397"/>
      <c r="O24" s="397"/>
      <c r="P24" s="125" t="s">
        <v>9</v>
      </c>
      <c r="Q24" s="414"/>
      <c r="R24" s="414"/>
      <c r="S24" s="414"/>
      <c r="T24" s="414"/>
      <c r="U24" s="414"/>
      <c r="V24" s="414"/>
      <c r="W24" s="414">
        <v>11</v>
      </c>
      <c r="X24" s="414"/>
      <c r="Y24" s="414"/>
      <c r="Z24" s="414"/>
      <c r="AA24" s="414"/>
      <c r="AB24" s="414"/>
      <c r="AC24" s="124" t="s">
        <v>11</v>
      </c>
      <c r="AD24" s="124"/>
      <c r="AE24" s="126"/>
      <c r="AF24" s="114"/>
      <c r="AG24" s="114"/>
      <c r="AH24" s="114"/>
      <c r="AJ24" s="117"/>
      <c r="AT24" s="300"/>
      <c r="AU24" s="301"/>
      <c r="AV24" s="67" t="s">
        <v>189</v>
      </c>
      <c r="AW24" s="299">
        <v>495</v>
      </c>
      <c r="AX24" s="299"/>
      <c r="AY24" s="68" t="s">
        <v>190</v>
      </c>
      <c r="AZ24" s="302">
        <v>1.4</v>
      </c>
      <c r="BA24" s="302"/>
      <c r="BB24" s="302"/>
      <c r="BC24" s="302"/>
      <c r="BD24" s="302">
        <v>1.5</v>
      </c>
      <c r="BE24" s="302"/>
      <c r="BF24" s="302"/>
      <c r="BG24" s="302"/>
      <c r="BH24" s="305" t="s">
        <v>198</v>
      </c>
      <c r="BI24" s="302"/>
      <c r="BJ24" s="302"/>
      <c r="BK24" s="302"/>
      <c r="BL24" s="305" t="s">
        <v>198</v>
      </c>
      <c r="BM24" s="302"/>
      <c r="BN24" s="302"/>
      <c r="BO24" s="302"/>
      <c r="BP24" s="305" t="s">
        <v>198</v>
      </c>
      <c r="BQ24" s="302"/>
      <c r="BR24" s="302"/>
      <c r="BS24" s="302"/>
      <c r="BT24" s="305" t="s">
        <v>198</v>
      </c>
      <c r="BU24" s="302"/>
      <c r="BV24" s="302"/>
      <c r="BW24" s="302"/>
      <c r="BZ24" s="166" t="e">
        <f>IF(Q14&lt;=40,LOOKUP(Q17,AW22:AW34,AZ22:AZ34),IF(Q14=45,LOOKUP(Q17,AW22:AW34,BD22:BD34),IF(Q14=50,LOOKUP(Q17,AW22:AW34,BH22:BH34),IF(Q14=55,LOOKUP(Q17,AW22:AW34,BL22:BL34),IF(Q14=65,LOOKUP(Q17,AW22:AW34,BP22:BP34),IF(Q14=70,LOOKUP(Q17,AW22:AW34,BT22:BT34)))))))</f>
        <v>#N/A</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00"/>
      <c r="AU25" s="301"/>
      <c r="AV25" s="67" t="s">
        <v>189</v>
      </c>
      <c r="AW25" s="299">
        <v>660</v>
      </c>
      <c r="AX25" s="299"/>
      <c r="AY25" s="68" t="s">
        <v>190</v>
      </c>
      <c r="AZ25" s="302">
        <v>1.3</v>
      </c>
      <c r="BA25" s="302"/>
      <c r="BB25" s="302"/>
      <c r="BC25" s="302"/>
      <c r="BD25" s="302">
        <v>1.4</v>
      </c>
      <c r="BE25" s="302"/>
      <c r="BF25" s="302"/>
      <c r="BG25" s="302"/>
      <c r="BH25" s="302">
        <v>1.5</v>
      </c>
      <c r="BI25" s="302"/>
      <c r="BJ25" s="302"/>
      <c r="BK25" s="302"/>
      <c r="BL25" s="305" t="s">
        <v>198</v>
      </c>
      <c r="BM25" s="302"/>
      <c r="BN25" s="302"/>
      <c r="BO25" s="302"/>
      <c r="BP25" s="305" t="s">
        <v>198</v>
      </c>
      <c r="BQ25" s="302"/>
      <c r="BR25" s="302"/>
      <c r="BS25" s="302"/>
      <c r="BT25" s="305" t="s">
        <v>198</v>
      </c>
      <c r="BU25" s="302"/>
      <c r="BV25" s="302"/>
      <c r="BW25" s="302"/>
      <c r="BZ25" s="124"/>
    </row>
    <row r="26" spans="1:79" x14ac:dyDescent="0.2">
      <c r="A26" s="111"/>
      <c r="B26" s="397" t="s">
        <v>436</v>
      </c>
      <c r="C26" s="397"/>
      <c r="D26" s="397"/>
      <c r="E26" s="397"/>
      <c r="F26" s="397"/>
      <c r="G26" s="397"/>
      <c r="H26" s="397"/>
      <c r="I26" s="397"/>
      <c r="J26" s="397"/>
      <c r="K26" s="397"/>
      <c r="L26" s="397"/>
      <c r="M26" s="397"/>
      <c r="N26" s="397"/>
      <c r="O26" s="397"/>
      <c r="P26" s="125" t="s">
        <v>9</v>
      </c>
      <c r="Q26" s="414"/>
      <c r="R26" s="414"/>
      <c r="S26" s="414"/>
      <c r="T26" s="414"/>
      <c r="U26" s="414"/>
      <c r="V26" s="414"/>
      <c r="W26" s="414">
        <v>8</v>
      </c>
      <c r="X26" s="414"/>
      <c r="Y26" s="414"/>
      <c r="Z26" s="414"/>
      <c r="AA26" s="414"/>
      <c r="AB26" s="414"/>
      <c r="AC26" s="124" t="s">
        <v>11</v>
      </c>
      <c r="AD26" s="124"/>
      <c r="AE26" s="124"/>
      <c r="AF26" s="114"/>
      <c r="AG26" s="114"/>
      <c r="AH26" s="114"/>
      <c r="AJ26" s="117"/>
      <c r="AL26" s="131"/>
      <c r="AM26" s="131"/>
      <c r="AN26" s="131"/>
      <c r="AO26" s="131"/>
      <c r="AP26" s="131"/>
      <c r="AQ26" s="131"/>
      <c r="AT26" s="300"/>
      <c r="AU26" s="301"/>
      <c r="AV26" s="67" t="s">
        <v>189</v>
      </c>
      <c r="AW26" s="299">
        <v>820</v>
      </c>
      <c r="AX26" s="299"/>
      <c r="AY26" s="68" t="s">
        <v>190</v>
      </c>
      <c r="AZ26" s="302">
        <v>1.3</v>
      </c>
      <c r="BA26" s="302"/>
      <c r="BB26" s="302"/>
      <c r="BC26" s="302"/>
      <c r="BD26" s="302">
        <v>1.3</v>
      </c>
      <c r="BE26" s="302"/>
      <c r="BF26" s="302"/>
      <c r="BG26" s="302"/>
      <c r="BH26" s="302">
        <v>1.4</v>
      </c>
      <c r="BI26" s="302"/>
      <c r="BJ26" s="302"/>
      <c r="BK26" s="302"/>
      <c r="BL26" s="302">
        <v>1.5</v>
      </c>
      <c r="BM26" s="302"/>
      <c r="BN26" s="302"/>
      <c r="BO26" s="302"/>
      <c r="BP26" s="305" t="s">
        <v>198</v>
      </c>
      <c r="BQ26" s="302"/>
      <c r="BR26" s="302"/>
      <c r="BS26" s="302"/>
      <c r="BT26" s="305" t="s">
        <v>198</v>
      </c>
      <c r="BU26" s="302"/>
      <c r="BV26" s="302"/>
      <c r="BW26" s="302"/>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00"/>
      <c r="AU27" s="301"/>
      <c r="AV27" s="67" t="s">
        <v>189</v>
      </c>
      <c r="AW27" s="299">
        <v>985</v>
      </c>
      <c r="AX27" s="299"/>
      <c r="AY27" s="68" t="s">
        <v>190</v>
      </c>
      <c r="AZ27" s="302">
        <v>1.2</v>
      </c>
      <c r="BA27" s="302"/>
      <c r="BB27" s="302"/>
      <c r="BC27" s="302"/>
      <c r="BD27" s="302">
        <v>1.3</v>
      </c>
      <c r="BE27" s="302"/>
      <c r="BF27" s="302"/>
      <c r="BG27" s="302"/>
      <c r="BH27" s="302">
        <v>1.4</v>
      </c>
      <c r="BI27" s="302"/>
      <c r="BJ27" s="302"/>
      <c r="BK27" s="302"/>
      <c r="BL27" s="302">
        <v>1.5</v>
      </c>
      <c r="BM27" s="302"/>
      <c r="BN27" s="302"/>
      <c r="BO27" s="302"/>
      <c r="BP27" s="302">
        <v>1.5</v>
      </c>
      <c r="BQ27" s="302"/>
      <c r="BR27" s="302"/>
      <c r="BS27" s="302"/>
      <c r="BT27" s="305" t="s">
        <v>198</v>
      </c>
      <c r="BU27" s="302"/>
      <c r="BV27" s="302"/>
      <c r="BW27" s="302"/>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00"/>
      <c r="AU28" s="301"/>
      <c r="AV28" s="67" t="s">
        <v>189</v>
      </c>
      <c r="AW28" s="299">
        <v>1150</v>
      </c>
      <c r="AX28" s="299"/>
      <c r="AY28" s="68" t="s">
        <v>190</v>
      </c>
      <c r="AZ28" s="302">
        <v>1.2</v>
      </c>
      <c r="BA28" s="302"/>
      <c r="BB28" s="302"/>
      <c r="BC28" s="302"/>
      <c r="BD28" s="302">
        <v>1.2</v>
      </c>
      <c r="BE28" s="302"/>
      <c r="BF28" s="302"/>
      <c r="BG28" s="302"/>
      <c r="BH28" s="302">
        <v>1.3</v>
      </c>
      <c r="BI28" s="302"/>
      <c r="BJ28" s="302"/>
      <c r="BK28" s="302"/>
      <c r="BL28" s="302">
        <v>1.4</v>
      </c>
      <c r="BM28" s="302"/>
      <c r="BN28" s="302"/>
      <c r="BO28" s="302"/>
      <c r="BP28" s="302">
        <v>1.5</v>
      </c>
      <c r="BQ28" s="302"/>
      <c r="BR28" s="302"/>
      <c r="BS28" s="302"/>
      <c r="BT28" s="305" t="s">
        <v>198</v>
      </c>
      <c r="BU28" s="302"/>
      <c r="BV28" s="302"/>
      <c r="BW28" s="302"/>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00"/>
      <c r="AU29" s="301"/>
      <c r="AV29" s="67" t="s">
        <v>189</v>
      </c>
      <c r="AW29" s="299">
        <v>1315</v>
      </c>
      <c r="AX29" s="299"/>
      <c r="AY29" s="68" t="s">
        <v>190</v>
      </c>
      <c r="AZ29" s="302">
        <v>1.2</v>
      </c>
      <c r="BA29" s="302"/>
      <c r="BB29" s="302"/>
      <c r="BC29" s="302"/>
      <c r="BD29" s="302">
        <v>1.2</v>
      </c>
      <c r="BE29" s="302"/>
      <c r="BF29" s="302"/>
      <c r="BG29" s="302"/>
      <c r="BH29" s="302">
        <v>1.3</v>
      </c>
      <c r="BI29" s="302"/>
      <c r="BJ29" s="302"/>
      <c r="BK29" s="302"/>
      <c r="BL29" s="302">
        <v>1.3</v>
      </c>
      <c r="BM29" s="302"/>
      <c r="BN29" s="302"/>
      <c r="BO29" s="302"/>
      <c r="BP29" s="302">
        <v>1.4</v>
      </c>
      <c r="BQ29" s="302"/>
      <c r="BR29" s="302"/>
      <c r="BS29" s="302"/>
      <c r="BT29" s="305" t="s">
        <v>198</v>
      </c>
      <c r="BU29" s="302"/>
      <c r="BV29" s="302"/>
      <c r="BW29" s="302"/>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00"/>
      <c r="AU30" s="301"/>
      <c r="AV30" s="67" t="s">
        <v>189</v>
      </c>
      <c r="AW30" s="299">
        <v>1475</v>
      </c>
      <c r="AX30" s="299"/>
      <c r="AY30" s="68" t="s">
        <v>190</v>
      </c>
      <c r="AZ30" s="302">
        <v>1.2</v>
      </c>
      <c r="BA30" s="302"/>
      <c r="BB30" s="302"/>
      <c r="BC30" s="302"/>
      <c r="BD30" s="302">
        <v>1.2</v>
      </c>
      <c r="BE30" s="302"/>
      <c r="BF30" s="302"/>
      <c r="BG30" s="302"/>
      <c r="BH30" s="302">
        <v>1.3</v>
      </c>
      <c r="BI30" s="302"/>
      <c r="BJ30" s="302"/>
      <c r="BK30" s="302"/>
      <c r="BL30" s="302">
        <v>1.3</v>
      </c>
      <c r="BM30" s="302"/>
      <c r="BN30" s="302"/>
      <c r="BO30" s="302"/>
      <c r="BP30" s="302">
        <v>1.4</v>
      </c>
      <c r="BQ30" s="302"/>
      <c r="BR30" s="302"/>
      <c r="BS30" s="302"/>
      <c r="BT30" s="305">
        <v>1.5</v>
      </c>
      <c r="BU30" s="302"/>
      <c r="BV30" s="302"/>
      <c r="BW30" s="302"/>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00"/>
      <c r="AU31" s="301"/>
      <c r="AV31" s="67" t="s">
        <v>189</v>
      </c>
      <c r="AW31" s="299">
        <v>1640</v>
      </c>
      <c r="AX31" s="299"/>
      <c r="AY31" s="68" t="s">
        <v>190</v>
      </c>
      <c r="AZ31" s="302">
        <v>1.1000000000000001</v>
      </c>
      <c r="BA31" s="302"/>
      <c r="BB31" s="302"/>
      <c r="BC31" s="302"/>
      <c r="BD31" s="302">
        <v>1.2</v>
      </c>
      <c r="BE31" s="302"/>
      <c r="BF31" s="302"/>
      <c r="BG31" s="302"/>
      <c r="BH31" s="302">
        <v>1.2</v>
      </c>
      <c r="BI31" s="302"/>
      <c r="BJ31" s="302"/>
      <c r="BK31" s="302"/>
      <c r="BL31" s="302">
        <v>1.3</v>
      </c>
      <c r="BM31" s="302"/>
      <c r="BN31" s="302"/>
      <c r="BO31" s="302"/>
      <c r="BP31" s="305">
        <v>1.3</v>
      </c>
      <c r="BQ31" s="302"/>
      <c r="BR31" s="302"/>
      <c r="BS31" s="302"/>
      <c r="BT31" s="305">
        <v>1.4</v>
      </c>
      <c r="BU31" s="302"/>
      <c r="BV31" s="302"/>
      <c r="BW31" s="302"/>
    </row>
    <row r="32" spans="1:79" x14ac:dyDescent="0.2">
      <c r="A32" s="111"/>
      <c r="AJ32" s="117"/>
      <c r="AL32" s="131"/>
      <c r="AM32" s="131"/>
      <c r="AN32" s="131"/>
      <c r="AO32" s="131"/>
      <c r="AP32" s="131"/>
      <c r="AT32" s="300"/>
      <c r="AU32" s="301"/>
      <c r="AV32" s="67" t="s">
        <v>189</v>
      </c>
      <c r="AW32" s="299">
        <v>1970</v>
      </c>
      <c r="AX32" s="299"/>
      <c r="AY32" s="68" t="s">
        <v>190</v>
      </c>
      <c r="AZ32" s="302">
        <v>1.1000000000000001</v>
      </c>
      <c r="BA32" s="302"/>
      <c r="BB32" s="302"/>
      <c r="BC32" s="302"/>
      <c r="BD32" s="302">
        <v>1.2</v>
      </c>
      <c r="BE32" s="302"/>
      <c r="BF32" s="302"/>
      <c r="BG32" s="302"/>
      <c r="BH32" s="302">
        <v>1.2</v>
      </c>
      <c r="BI32" s="302"/>
      <c r="BJ32" s="302"/>
      <c r="BK32" s="302"/>
      <c r="BL32" s="305">
        <v>1.2</v>
      </c>
      <c r="BM32" s="302"/>
      <c r="BN32" s="302"/>
      <c r="BO32" s="302"/>
      <c r="BP32" s="305">
        <v>1.3</v>
      </c>
      <c r="BQ32" s="302"/>
      <c r="BR32" s="302"/>
      <c r="BS32" s="302"/>
      <c r="BT32" s="305">
        <v>1.4</v>
      </c>
      <c r="BU32" s="302"/>
      <c r="BV32" s="302"/>
      <c r="BW32" s="302"/>
    </row>
    <row r="33" spans="1:77" x14ac:dyDescent="0.2">
      <c r="A33" s="111"/>
      <c r="AJ33" s="117"/>
      <c r="AL33" s="131"/>
      <c r="AM33" s="131"/>
      <c r="AN33" s="131"/>
      <c r="AO33" s="131"/>
      <c r="AP33" s="131"/>
      <c r="AT33" s="300"/>
      <c r="AU33" s="301"/>
      <c r="AV33" s="67" t="s">
        <v>189</v>
      </c>
      <c r="AW33" s="299">
        <v>2300</v>
      </c>
      <c r="AX33" s="299"/>
      <c r="AY33" s="68" t="s">
        <v>190</v>
      </c>
      <c r="AZ33" s="302">
        <v>1.1000000000000001</v>
      </c>
      <c r="BA33" s="302"/>
      <c r="BB33" s="302"/>
      <c r="BC33" s="302"/>
      <c r="BD33" s="302">
        <v>1.1000000000000001</v>
      </c>
      <c r="BE33" s="302"/>
      <c r="BF33" s="302"/>
      <c r="BG33" s="302"/>
      <c r="BH33" s="305">
        <v>1.2</v>
      </c>
      <c r="BI33" s="302"/>
      <c r="BJ33" s="302"/>
      <c r="BK33" s="302"/>
      <c r="BL33" s="305">
        <v>1.2</v>
      </c>
      <c r="BM33" s="302"/>
      <c r="BN33" s="302"/>
      <c r="BO33" s="302"/>
      <c r="BP33" s="305">
        <v>1.2</v>
      </c>
      <c r="BQ33" s="302"/>
      <c r="BR33" s="302"/>
      <c r="BS33" s="302"/>
      <c r="BT33" s="305">
        <v>1.3</v>
      </c>
      <c r="BU33" s="302"/>
      <c r="BV33" s="302"/>
      <c r="BW33" s="302"/>
    </row>
    <row r="34" spans="1:77" ht="12.75" customHeight="1" x14ac:dyDescent="0.2">
      <c r="A34" s="111"/>
      <c r="AJ34" s="117"/>
      <c r="AL34" s="131"/>
      <c r="AM34" s="124"/>
      <c r="AN34" s="124"/>
      <c r="AO34" s="124"/>
      <c r="AP34" s="124"/>
      <c r="AQ34" s="131"/>
      <c r="AT34" s="300"/>
      <c r="AU34" s="301"/>
      <c r="AV34" s="67" t="s">
        <v>189</v>
      </c>
      <c r="AW34" s="299">
        <v>2950</v>
      </c>
      <c r="AX34" s="299"/>
      <c r="AY34" s="68" t="s">
        <v>190</v>
      </c>
      <c r="AZ34" s="302">
        <v>1.1000000000000001</v>
      </c>
      <c r="BA34" s="302"/>
      <c r="BB34" s="302"/>
      <c r="BC34" s="302"/>
      <c r="BD34" s="305">
        <v>1.1000000000000001</v>
      </c>
      <c r="BE34" s="302"/>
      <c r="BF34" s="302"/>
      <c r="BG34" s="302"/>
      <c r="BH34" s="305">
        <v>1.1000000000000001</v>
      </c>
      <c r="BI34" s="302"/>
      <c r="BJ34" s="302"/>
      <c r="BK34" s="302"/>
      <c r="BL34" s="305">
        <v>1.2</v>
      </c>
      <c r="BM34" s="302"/>
      <c r="BN34" s="302"/>
      <c r="BO34" s="302"/>
      <c r="BP34" s="305">
        <v>1.2</v>
      </c>
      <c r="BQ34" s="302"/>
      <c r="BR34" s="302"/>
      <c r="BS34" s="302"/>
      <c r="BT34" s="305">
        <v>1.2</v>
      </c>
      <c r="BU34" s="302"/>
      <c r="BV34" s="302"/>
      <c r="BW34" s="302"/>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0</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t="e">
        <f>Q22</f>
        <v>#N/A</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0</v>
      </c>
      <c r="G56" s="138" t="s">
        <v>10</v>
      </c>
      <c r="H56" s="467" t="e">
        <f>IF(Q15=BD10,AE53,Y54)</f>
        <v>#N/A</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t="e">
        <f>IF(Q15=BD10,((Y52+(AE54/AE53)*(AE52)-Y53)/((AE54/AE53)+(Y52/Y54))),((Y52-Y53)/(Y52/Y54)))</f>
        <v>#N/A</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45419</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15</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19</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130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15</v>
      </c>
      <c r="F96" s="491"/>
      <c r="G96" s="140" t="str">
        <f>IF(W15=BD10,"+","-")</f>
        <v>-</v>
      </c>
      <c r="H96" s="140">
        <f>IF(W15=BD10,"(",Y94)</f>
        <v>19</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15</v>
      </c>
      <c r="G97" s="138" t="s">
        <v>10</v>
      </c>
      <c r="H97" s="467">
        <f>IF(W15=BD10,AE94,Y95)</f>
        <v>130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-34.666666666666664</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t="e">
        <f>IF(P105&lt;V105,P105-IF(AE56&lt;0,0,AE56),P105+IF(AE56&lt;0,0,AE56))</f>
        <v>#N/A</v>
      </c>
      <c r="Q106" s="499"/>
      <c r="R106" s="499"/>
      <c r="S106" s="499"/>
      <c r="T106" s="116" t="str">
        <f>T105</f>
        <v>RT</v>
      </c>
      <c r="V106" s="499">
        <f>IF(P105&lt;V105,V105+IF(AE97&lt;0,0,AE97),V105-IF(AE97&lt;0,0,AE97))</f>
        <v>0</v>
      </c>
      <c r="W106" s="499"/>
      <c r="X106" s="499"/>
      <c r="Y106" s="499"/>
      <c r="Z106" s="114" t="str">
        <f>Z105</f>
        <v>LT</v>
      </c>
      <c r="AB106" s="170"/>
      <c r="AC106" s="120"/>
      <c r="AD106" s="124"/>
      <c r="AE106" s="188"/>
      <c r="AF106" s="124"/>
      <c r="AG106" s="124"/>
      <c r="AH106" s="124"/>
      <c r="AI106" s="124"/>
      <c r="AJ106" s="117"/>
      <c r="AL106" s="504" t="e">
        <f>(ROUNDUP(IF(P105&lt;V105,V106-P106,P106-V106),1))</f>
        <v>#N/A</v>
      </c>
      <c r="AM106" s="504"/>
      <c r="AN106" s="504" t="e">
        <f>CEILING(AL106,12.5)</f>
        <v>#N/A</v>
      </c>
      <c r="AO106" s="504"/>
      <c r="AP106" s="505" t="e">
        <f>AN106-(AL106+P107+V107)</f>
        <v>#N/A</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e">
        <f>IF(NOT(OR(AP106=0,AP106=12.5)),"ERROR",AL106+P107+V107)</f>
        <v>#N/A</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505" priority="1" stopIfTrue="1" operator="equal">
      <formula>$Y$52</formula>
    </cfRule>
  </conditionalFormatting>
  <conditionalFormatting sqref="I113:L113">
    <cfRule type="cellIs" priority="9" stopIfTrue="1" operator="equal">
      <formula>0</formula>
    </cfRule>
  </conditionalFormatting>
  <conditionalFormatting sqref="K55 K96">
    <cfRule type="cellIs" dxfId="504" priority="2" stopIfTrue="1" operator="equal">
      <formula>$AE$53</formula>
    </cfRule>
  </conditionalFormatting>
  <conditionalFormatting sqref="L55 P55 L96 P96">
    <cfRule type="cellIs" dxfId="503" priority="4" stopIfTrue="1" operator="equal">
      <formula>")"</formula>
    </cfRule>
  </conditionalFormatting>
  <conditionalFormatting sqref="M55 M96">
    <cfRule type="cellIs" dxfId="502" priority="5" stopIfTrue="1" operator="equal">
      <formula>"("</formula>
    </cfRule>
  </conditionalFormatting>
  <conditionalFormatting sqref="N55:O55">
    <cfRule type="cellIs" dxfId="501" priority="11" stopIfTrue="1" operator="equal">
      <formula>$AE$52</formula>
    </cfRule>
    <cfRule type="cellIs" dxfId="500" priority="12" stopIfTrue="1" operator="equal">
      <formula>0</formula>
    </cfRule>
  </conditionalFormatting>
  <conditionalFormatting sqref="N96:O96">
    <cfRule type="cellIs" dxfId="499" priority="7" stopIfTrue="1" operator="equal">
      <formula>$AE$93</formula>
    </cfRule>
    <cfRule type="cellIs" priority="8" stopIfTrue="1" operator="equal">
      <formula>0</formula>
    </cfRule>
  </conditionalFormatting>
  <conditionalFormatting sqref="Q55 Q96">
    <cfRule type="cellIs" dxfId="498" priority="6" stopIfTrue="1" operator="equal">
      <formula>"-"</formula>
    </cfRule>
  </conditionalFormatting>
  <conditionalFormatting sqref="Q52:T52">
    <cfRule type="cellIs" dxfId="497" priority="10" stopIfTrue="1" operator="equal">
      <formula>"LA"</formula>
    </cfRule>
  </conditionalFormatting>
  <conditionalFormatting sqref="R55 R96">
    <cfRule type="cellIs" dxfId="496" priority="3" stopIfTrue="1" operator="equal">
      <formula>$Y$53</formula>
    </cfRule>
  </conditionalFormatting>
  <conditionalFormatting sqref="AN108">
    <cfRule type="cellIs" dxfId="495" priority="13" operator="notEqual">
      <formula>$AN$106</formula>
    </cfRule>
  </conditionalFormatting>
  <dataValidations count="9">
    <dataValidation type="list" allowBlank="1" showInputMessage="1" showErrorMessage="1" sqref="Q18:AB18" xr:uid="{95D2344A-F5B3-490C-B2BE-3867D734B71E}">
      <formula1>$BP$10:$BP$12</formula1>
    </dataValidation>
    <dataValidation type="list" showInputMessage="1" showErrorMessage="1" sqref="AN31:AN32" xr:uid="{B8D35E2F-D239-4D3B-B5A0-9DA52826A1D6}">
      <formula1>$AN$22:$AN$28</formula1>
    </dataValidation>
    <dataValidation type="list" allowBlank="1" showInputMessage="1" showErrorMessage="1" sqref="Q13:U13 W13:AA13" xr:uid="{28843963-D606-4A06-95A5-09CC201526CF}">
      <formula1>$AT$9:$AT$13</formula1>
    </dataValidation>
    <dataValidation type="list" allowBlank="1" showInputMessage="1" showErrorMessage="1" sqref="Q15:U15 W15:AA15" xr:uid="{59AB77ED-1F49-4C77-A364-DB69372892E3}">
      <formula1>$BD$9:$BD$11</formula1>
    </dataValidation>
    <dataValidation type="list" allowBlank="1" showInputMessage="1" showErrorMessage="1" sqref="AE16:AH16" xr:uid="{24BF9588-178E-4D2A-9E5F-6C9A29D09D32}">
      <formula1>$BP$7:$BP$9</formula1>
    </dataValidation>
    <dataValidation type="list" allowBlank="1" showInputMessage="1" showErrorMessage="1" sqref="T105 Z105" xr:uid="{17E67AF6-0D01-4A86-B606-1C68B67762BB}">
      <formula1>$BB$84:$BB$86</formula1>
    </dataValidation>
    <dataValidation type="list" allowBlank="1" showInputMessage="1" showErrorMessage="1" sqref="Q16:AB16" xr:uid="{9806AA91-A12E-422D-8FDE-9F48850153F3}">
      <formula1>$BI$9:$BI$12</formula1>
    </dataValidation>
    <dataValidation type="list" allowBlank="1" showInputMessage="1" showErrorMessage="1" sqref="Q27:AB27" xr:uid="{27521853-7586-40A1-9EEC-F6F42402C8F1}">
      <formula1>$AU$83:$AU$87</formula1>
    </dataValidation>
    <dataValidation type="list" allowBlank="1" showInputMessage="1" showErrorMessage="1" sqref="Q14:AB14" xr:uid="{506B038B-D9CC-4ACD-84DC-C4393AADD717}">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98646-3370-48EC-A586-160FA0124655}">
  <sheetPr>
    <tabColor rgb="FFFFFF00"/>
  </sheetPr>
  <dimension ref="A1:CB267"/>
  <sheetViews>
    <sheetView zoomScaleNormal="100" workbookViewId="0">
      <selection activeCell="AM28" sqref="AM28"/>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45419</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GR-40</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294" t="s">
        <v>188</v>
      </c>
      <c r="AU20" s="295"/>
      <c r="AV20" s="295"/>
      <c r="AW20" s="295"/>
      <c r="AX20" s="295"/>
      <c r="AY20" s="296"/>
      <c r="AZ20" s="294" t="s">
        <v>192</v>
      </c>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6"/>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309"/>
      <c r="AU21" s="310"/>
      <c r="AV21" s="310"/>
      <c r="AW21" s="310"/>
      <c r="AX21" s="310"/>
      <c r="AY21" s="310"/>
      <c r="AZ21" s="311" t="s">
        <v>191</v>
      </c>
      <c r="BA21" s="312"/>
      <c r="BB21" s="73">
        <v>40</v>
      </c>
      <c r="BC21" s="74" t="s">
        <v>190</v>
      </c>
      <c r="BD21" s="311" t="s">
        <v>193</v>
      </c>
      <c r="BE21" s="312"/>
      <c r="BF21" s="73">
        <v>45</v>
      </c>
      <c r="BG21" s="74" t="s">
        <v>190</v>
      </c>
      <c r="BH21" s="311" t="s">
        <v>194</v>
      </c>
      <c r="BI21" s="312"/>
      <c r="BJ21" s="73">
        <v>50</v>
      </c>
      <c r="BK21" s="74" t="s">
        <v>190</v>
      </c>
      <c r="BL21" s="311" t="s">
        <v>195</v>
      </c>
      <c r="BM21" s="312"/>
      <c r="BN21" s="73">
        <v>55</v>
      </c>
      <c r="BO21" s="74" t="s">
        <v>190</v>
      </c>
      <c r="BP21" s="311" t="s">
        <v>196</v>
      </c>
      <c r="BQ21" s="312"/>
      <c r="BR21" s="73">
        <v>65</v>
      </c>
      <c r="BS21" s="74" t="s">
        <v>190</v>
      </c>
      <c r="BT21" s="311" t="s">
        <v>197</v>
      </c>
      <c r="BU21" s="312"/>
      <c r="BV21" s="73">
        <v>70</v>
      </c>
      <c r="BW21" s="74" t="s">
        <v>190</v>
      </c>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00"/>
      <c r="AU22" s="301"/>
      <c r="AV22" s="67" t="s">
        <v>189</v>
      </c>
      <c r="AW22" s="299">
        <v>1</v>
      </c>
      <c r="AX22" s="299"/>
      <c r="AY22" s="68" t="s">
        <v>190</v>
      </c>
      <c r="AZ22" s="302">
        <v>1.5</v>
      </c>
      <c r="BA22" s="302"/>
      <c r="BB22" s="302"/>
      <c r="BC22" s="302"/>
      <c r="BD22" s="305" t="s">
        <v>198</v>
      </c>
      <c r="BE22" s="302"/>
      <c r="BF22" s="302"/>
      <c r="BG22" s="302"/>
      <c r="BH22" s="305" t="s">
        <v>198</v>
      </c>
      <c r="BI22" s="302"/>
      <c r="BJ22" s="302"/>
      <c r="BK22" s="302"/>
      <c r="BL22" s="305" t="s">
        <v>198</v>
      </c>
      <c r="BM22" s="302"/>
      <c r="BN22" s="302"/>
      <c r="BO22" s="302"/>
      <c r="BP22" s="305" t="s">
        <v>198</v>
      </c>
      <c r="BQ22" s="302"/>
      <c r="BR22" s="302"/>
      <c r="BS22" s="302"/>
      <c r="BT22" s="305" t="s">
        <v>198</v>
      </c>
      <c r="BU22" s="302"/>
      <c r="BV22" s="302"/>
      <c r="BW22" s="302"/>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00"/>
      <c r="AU23" s="301"/>
      <c r="AV23" s="67" t="s">
        <v>189</v>
      </c>
      <c r="AW23" s="299">
        <v>330</v>
      </c>
      <c r="AX23" s="299"/>
      <c r="AY23" s="68" t="s">
        <v>190</v>
      </c>
      <c r="AZ23" s="302">
        <v>1.5</v>
      </c>
      <c r="BA23" s="302"/>
      <c r="BB23" s="302"/>
      <c r="BC23" s="302"/>
      <c r="BD23" s="305" t="s">
        <v>198</v>
      </c>
      <c r="BE23" s="302"/>
      <c r="BF23" s="302"/>
      <c r="BG23" s="302"/>
      <c r="BH23" s="305" t="s">
        <v>198</v>
      </c>
      <c r="BI23" s="302"/>
      <c r="BJ23" s="302"/>
      <c r="BK23" s="302"/>
      <c r="BL23" s="305" t="s">
        <v>198</v>
      </c>
      <c r="BM23" s="302"/>
      <c r="BN23" s="302"/>
      <c r="BO23" s="302"/>
      <c r="BP23" s="305" t="s">
        <v>198</v>
      </c>
      <c r="BQ23" s="302"/>
      <c r="BR23" s="302"/>
      <c r="BS23" s="302"/>
      <c r="BT23" s="305" t="s">
        <v>198</v>
      </c>
      <c r="BU23" s="302"/>
      <c r="BV23" s="302"/>
      <c r="BW23" s="302"/>
      <c r="BZ23" s="130" t="s">
        <v>99</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00"/>
      <c r="AU24" s="301"/>
      <c r="AV24" s="67" t="s">
        <v>189</v>
      </c>
      <c r="AW24" s="299">
        <v>495</v>
      </c>
      <c r="AX24" s="299"/>
      <c r="AY24" s="68" t="s">
        <v>190</v>
      </c>
      <c r="AZ24" s="302">
        <v>1.4</v>
      </c>
      <c r="BA24" s="302"/>
      <c r="BB24" s="302"/>
      <c r="BC24" s="302"/>
      <c r="BD24" s="302">
        <v>1.5</v>
      </c>
      <c r="BE24" s="302"/>
      <c r="BF24" s="302"/>
      <c r="BG24" s="302"/>
      <c r="BH24" s="305" t="s">
        <v>198</v>
      </c>
      <c r="BI24" s="302"/>
      <c r="BJ24" s="302"/>
      <c r="BK24" s="302"/>
      <c r="BL24" s="305" t="s">
        <v>198</v>
      </c>
      <c r="BM24" s="302"/>
      <c r="BN24" s="302"/>
      <c r="BO24" s="302"/>
      <c r="BP24" s="305" t="s">
        <v>198</v>
      </c>
      <c r="BQ24" s="302"/>
      <c r="BR24" s="302"/>
      <c r="BS24" s="302"/>
      <c r="BT24" s="305" t="s">
        <v>198</v>
      </c>
      <c r="BU24" s="302"/>
      <c r="BV24" s="302"/>
      <c r="BW24" s="302"/>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00"/>
      <c r="AU25" s="301"/>
      <c r="AV25" s="67" t="s">
        <v>189</v>
      </c>
      <c r="AW25" s="299">
        <v>660</v>
      </c>
      <c r="AX25" s="299"/>
      <c r="AY25" s="68" t="s">
        <v>190</v>
      </c>
      <c r="AZ25" s="302">
        <v>1.3</v>
      </c>
      <c r="BA25" s="302"/>
      <c r="BB25" s="302"/>
      <c r="BC25" s="302"/>
      <c r="BD25" s="302">
        <v>1.4</v>
      </c>
      <c r="BE25" s="302"/>
      <c r="BF25" s="302"/>
      <c r="BG25" s="302"/>
      <c r="BH25" s="302">
        <v>1.5</v>
      </c>
      <c r="BI25" s="302"/>
      <c r="BJ25" s="302"/>
      <c r="BK25" s="302"/>
      <c r="BL25" s="305" t="s">
        <v>198</v>
      </c>
      <c r="BM25" s="302"/>
      <c r="BN25" s="302"/>
      <c r="BO25" s="302"/>
      <c r="BP25" s="305" t="s">
        <v>198</v>
      </c>
      <c r="BQ25" s="302"/>
      <c r="BR25" s="302"/>
      <c r="BS25" s="302"/>
      <c r="BT25" s="305" t="s">
        <v>198</v>
      </c>
      <c r="BU25" s="302"/>
      <c r="BV25" s="302"/>
      <c r="BW25" s="302"/>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00"/>
      <c r="AU26" s="301"/>
      <c r="AV26" s="67" t="s">
        <v>189</v>
      </c>
      <c r="AW26" s="299">
        <v>820</v>
      </c>
      <c r="AX26" s="299"/>
      <c r="AY26" s="68" t="s">
        <v>190</v>
      </c>
      <c r="AZ26" s="302">
        <v>1.3</v>
      </c>
      <c r="BA26" s="302"/>
      <c r="BB26" s="302"/>
      <c r="BC26" s="302"/>
      <c r="BD26" s="302">
        <v>1.3</v>
      </c>
      <c r="BE26" s="302"/>
      <c r="BF26" s="302"/>
      <c r="BG26" s="302"/>
      <c r="BH26" s="302">
        <v>1.4</v>
      </c>
      <c r="BI26" s="302"/>
      <c r="BJ26" s="302"/>
      <c r="BK26" s="302"/>
      <c r="BL26" s="302">
        <v>1.5</v>
      </c>
      <c r="BM26" s="302"/>
      <c r="BN26" s="302"/>
      <c r="BO26" s="302"/>
      <c r="BP26" s="305" t="s">
        <v>198</v>
      </c>
      <c r="BQ26" s="302"/>
      <c r="BR26" s="302"/>
      <c r="BS26" s="302"/>
      <c r="BT26" s="305" t="s">
        <v>198</v>
      </c>
      <c r="BU26" s="302"/>
      <c r="BV26" s="302"/>
      <c r="BW26" s="302"/>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00"/>
      <c r="AU27" s="301"/>
      <c r="AV27" s="67" t="s">
        <v>189</v>
      </c>
      <c r="AW27" s="299">
        <v>985</v>
      </c>
      <c r="AX27" s="299"/>
      <c r="AY27" s="68" t="s">
        <v>190</v>
      </c>
      <c r="AZ27" s="302">
        <v>1.2</v>
      </c>
      <c r="BA27" s="302"/>
      <c r="BB27" s="302"/>
      <c r="BC27" s="302"/>
      <c r="BD27" s="302">
        <v>1.3</v>
      </c>
      <c r="BE27" s="302"/>
      <c r="BF27" s="302"/>
      <c r="BG27" s="302"/>
      <c r="BH27" s="302">
        <v>1.4</v>
      </c>
      <c r="BI27" s="302"/>
      <c r="BJ27" s="302"/>
      <c r="BK27" s="302"/>
      <c r="BL27" s="302">
        <v>1.5</v>
      </c>
      <c r="BM27" s="302"/>
      <c r="BN27" s="302"/>
      <c r="BO27" s="302"/>
      <c r="BP27" s="302">
        <v>1.5</v>
      </c>
      <c r="BQ27" s="302"/>
      <c r="BR27" s="302"/>
      <c r="BS27" s="302"/>
      <c r="BT27" s="305" t="s">
        <v>198</v>
      </c>
      <c r="BU27" s="302"/>
      <c r="BV27" s="302"/>
      <c r="BW27" s="302"/>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00"/>
      <c r="AU28" s="301"/>
      <c r="AV28" s="67" t="s">
        <v>189</v>
      </c>
      <c r="AW28" s="299">
        <v>1150</v>
      </c>
      <c r="AX28" s="299"/>
      <c r="AY28" s="68" t="s">
        <v>190</v>
      </c>
      <c r="AZ28" s="302">
        <v>1.2</v>
      </c>
      <c r="BA28" s="302"/>
      <c r="BB28" s="302"/>
      <c r="BC28" s="302"/>
      <c r="BD28" s="302">
        <v>1.2</v>
      </c>
      <c r="BE28" s="302"/>
      <c r="BF28" s="302"/>
      <c r="BG28" s="302"/>
      <c r="BH28" s="302">
        <v>1.3</v>
      </c>
      <c r="BI28" s="302"/>
      <c r="BJ28" s="302"/>
      <c r="BK28" s="302"/>
      <c r="BL28" s="302">
        <v>1.4</v>
      </c>
      <c r="BM28" s="302"/>
      <c r="BN28" s="302"/>
      <c r="BO28" s="302"/>
      <c r="BP28" s="302">
        <v>1.5</v>
      </c>
      <c r="BQ28" s="302"/>
      <c r="BR28" s="302"/>
      <c r="BS28" s="302"/>
      <c r="BT28" s="305" t="s">
        <v>198</v>
      </c>
      <c r="BU28" s="302"/>
      <c r="BV28" s="302"/>
      <c r="BW28" s="302"/>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00"/>
      <c r="AU29" s="301"/>
      <c r="AV29" s="67" t="s">
        <v>189</v>
      </c>
      <c r="AW29" s="299">
        <v>1315</v>
      </c>
      <c r="AX29" s="299"/>
      <c r="AY29" s="68" t="s">
        <v>190</v>
      </c>
      <c r="AZ29" s="302">
        <v>1.2</v>
      </c>
      <c r="BA29" s="302"/>
      <c r="BB29" s="302"/>
      <c r="BC29" s="302"/>
      <c r="BD29" s="302">
        <v>1.2</v>
      </c>
      <c r="BE29" s="302"/>
      <c r="BF29" s="302"/>
      <c r="BG29" s="302"/>
      <c r="BH29" s="302">
        <v>1.3</v>
      </c>
      <c r="BI29" s="302"/>
      <c r="BJ29" s="302"/>
      <c r="BK29" s="302"/>
      <c r="BL29" s="302">
        <v>1.3</v>
      </c>
      <c r="BM29" s="302"/>
      <c r="BN29" s="302"/>
      <c r="BO29" s="302"/>
      <c r="BP29" s="302">
        <v>1.4</v>
      </c>
      <c r="BQ29" s="302"/>
      <c r="BR29" s="302"/>
      <c r="BS29" s="302"/>
      <c r="BT29" s="305" t="s">
        <v>198</v>
      </c>
      <c r="BU29" s="302"/>
      <c r="BV29" s="302"/>
      <c r="BW29" s="302"/>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00"/>
      <c r="AU30" s="301"/>
      <c r="AV30" s="67" t="s">
        <v>189</v>
      </c>
      <c r="AW30" s="299">
        <v>1475</v>
      </c>
      <c r="AX30" s="299"/>
      <c r="AY30" s="68" t="s">
        <v>190</v>
      </c>
      <c r="AZ30" s="302">
        <v>1.2</v>
      </c>
      <c r="BA30" s="302"/>
      <c r="BB30" s="302"/>
      <c r="BC30" s="302"/>
      <c r="BD30" s="302">
        <v>1.2</v>
      </c>
      <c r="BE30" s="302"/>
      <c r="BF30" s="302"/>
      <c r="BG30" s="302"/>
      <c r="BH30" s="302">
        <v>1.3</v>
      </c>
      <c r="BI30" s="302"/>
      <c r="BJ30" s="302"/>
      <c r="BK30" s="302"/>
      <c r="BL30" s="302">
        <v>1.3</v>
      </c>
      <c r="BM30" s="302"/>
      <c r="BN30" s="302"/>
      <c r="BO30" s="302"/>
      <c r="BP30" s="302">
        <v>1.4</v>
      </c>
      <c r="BQ30" s="302"/>
      <c r="BR30" s="302"/>
      <c r="BS30" s="302"/>
      <c r="BT30" s="305">
        <v>1.5</v>
      </c>
      <c r="BU30" s="302"/>
      <c r="BV30" s="302"/>
      <c r="BW30" s="302"/>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00"/>
      <c r="AU31" s="301"/>
      <c r="AV31" s="67" t="s">
        <v>189</v>
      </c>
      <c r="AW31" s="299">
        <v>1640</v>
      </c>
      <c r="AX31" s="299"/>
      <c r="AY31" s="68" t="s">
        <v>190</v>
      </c>
      <c r="AZ31" s="302">
        <v>1.1000000000000001</v>
      </c>
      <c r="BA31" s="302"/>
      <c r="BB31" s="302"/>
      <c r="BC31" s="302"/>
      <c r="BD31" s="302">
        <v>1.2</v>
      </c>
      <c r="BE31" s="302"/>
      <c r="BF31" s="302"/>
      <c r="BG31" s="302"/>
      <c r="BH31" s="302">
        <v>1.2</v>
      </c>
      <c r="BI31" s="302"/>
      <c r="BJ31" s="302"/>
      <c r="BK31" s="302"/>
      <c r="BL31" s="302">
        <v>1.3</v>
      </c>
      <c r="BM31" s="302"/>
      <c r="BN31" s="302"/>
      <c r="BO31" s="302"/>
      <c r="BP31" s="305">
        <v>1.3</v>
      </c>
      <c r="BQ31" s="302"/>
      <c r="BR31" s="302"/>
      <c r="BS31" s="302"/>
      <c r="BT31" s="305">
        <v>1.4</v>
      </c>
      <c r="BU31" s="302"/>
      <c r="BV31" s="302"/>
      <c r="BW31" s="302"/>
    </row>
    <row r="32" spans="1:79" x14ac:dyDescent="0.2">
      <c r="A32" s="111"/>
      <c r="AJ32" s="117"/>
      <c r="AL32" s="131"/>
      <c r="AM32" s="131"/>
      <c r="AN32" s="131"/>
      <c r="AO32" s="131"/>
      <c r="AP32" s="131"/>
      <c r="AT32" s="300"/>
      <c r="AU32" s="301"/>
      <c r="AV32" s="67" t="s">
        <v>189</v>
      </c>
      <c r="AW32" s="299">
        <v>1970</v>
      </c>
      <c r="AX32" s="299"/>
      <c r="AY32" s="68" t="s">
        <v>190</v>
      </c>
      <c r="AZ32" s="302">
        <v>1.1000000000000001</v>
      </c>
      <c r="BA32" s="302"/>
      <c r="BB32" s="302"/>
      <c r="BC32" s="302"/>
      <c r="BD32" s="302">
        <v>1.2</v>
      </c>
      <c r="BE32" s="302"/>
      <c r="BF32" s="302"/>
      <c r="BG32" s="302"/>
      <c r="BH32" s="302">
        <v>1.2</v>
      </c>
      <c r="BI32" s="302"/>
      <c r="BJ32" s="302"/>
      <c r="BK32" s="302"/>
      <c r="BL32" s="305">
        <v>1.2</v>
      </c>
      <c r="BM32" s="302"/>
      <c r="BN32" s="302"/>
      <c r="BO32" s="302"/>
      <c r="BP32" s="305">
        <v>1.3</v>
      </c>
      <c r="BQ32" s="302"/>
      <c r="BR32" s="302"/>
      <c r="BS32" s="302"/>
      <c r="BT32" s="305">
        <v>1.4</v>
      </c>
      <c r="BU32" s="302"/>
      <c r="BV32" s="302"/>
      <c r="BW32" s="302"/>
    </row>
    <row r="33" spans="1:77" x14ac:dyDescent="0.2">
      <c r="A33" s="111"/>
      <c r="AJ33" s="117"/>
      <c r="AL33" s="131"/>
      <c r="AM33" s="131"/>
      <c r="AN33" s="131"/>
      <c r="AO33" s="131"/>
      <c r="AP33" s="131"/>
      <c r="AT33" s="300"/>
      <c r="AU33" s="301"/>
      <c r="AV33" s="67" t="s">
        <v>189</v>
      </c>
      <c r="AW33" s="299">
        <v>2300</v>
      </c>
      <c r="AX33" s="299"/>
      <c r="AY33" s="68" t="s">
        <v>190</v>
      </c>
      <c r="AZ33" s="302">
        <v>1.1000000000000001</v>
      </c>
      <c r="BA33" s="302"/>
      <c r="BB33" s="302"/>
      <c r="BC33" s="302"/>
      <c r="BD33" s="302">
        <v>1.1000000000000001</v>
      </c>
      <c r="BE33" s="302"/>
      <c r="BF33" s="302"/>
      <c r="BG33" s="302"/>
      <c r="BH33" s="305">
        <v>1.2</v>
      </c>
      <c r="BI33" s="302"/>
      <c r="BJ33" s="302"/>
      <c r="BK33" s="302"/>
      <c r="BL33" s="305">
        <v>1.2</v>
      </c>
      <c r="BM33" s="302"/>
      <c r="BN33" s="302"/>
      <c r="BO33" s="302"/>
      <c r="BP33" s="305">
        <v>1.2</v>
      </c>
      <c r="BQ33" s="302"/>
      <c r="BR33" s="302"/>
      <c r="BS33" s="302"/>
      <c r="BT33" s="305">
        <v>1.3</v>
      </c>
      <c r="BU33" s="302"/>
      <c r="BV33" s="302"/>
      <c r="BW33" s="302"/>
    </row>
    <row r="34" spans="1:77" ht="12.75" customHeight="1" x14ac:dyDescent="0.2">
      <c r="A34" s="111"/>
      <c r="AJ34" s="117"/>
      <c r="AL34" s="131"/>
      <c r="AM34" s="124"/>
      <c r="AN34" s="124"/>
      <c r="AO34" s="124"/>
      <c r="AP34" s="124"/>
      <c r="AQ34" s="131"/>
      <c r="AT34" s="300"/>
      <c r="AU34" s="301"/>
      <c r="AV34" s="67" t="s">
        <v>189</v>
      </c>
      <c r="AW34" s="299">
        <v>2950</v>
      </c>
      <c r="AX34" s="299"/>
      <c r="AY34" s="68" t="s">
        <v>190</v>
      </c>
      <c r="AZ34" s="302">
        <v>1.1000000000000001</v>
      </c>
      <c r="BA34" s="302"/>
      <c r="BB34" s="302"/>
      <c r="BC34" s="302"/>
      <c r="BD34" s="305">
        <v>1.1000000000000001</v>
      </c>
      <c r="BE34" s="302"/>
      <c r="BF34" s="302"/>
      <c r="BG34" s="302"/>
      <c r="BH34" s="305">
        <v>1.1000000000000001</v>
      </c>
      <c r="BI34" s="302"/>
      <c r="BJ34" s="302"/>
      <c r="BK34" s="302"/>
      <c r="BL34" s="305">
        <v>1.2</v>
      </c>
      <c r="BM34" s="302"/>
      <c r="BN34" s="302"/>
      <c r="BO34" s="302"/>
      <c r="BP34" s="305">
        <v>1.2</v>
      </c>
      <c r="BQ34" s="302"/>
      <c r="BR34" s="302"/>
      <c r="BS34" s="302"/>
      <c r="BT34" s="305">
        <v>1.2</v>
      </c>
      <c r="BU34" s="302"/>
      <c r="BV34" s="302"/>
      <c r="BW34" s="302"/>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GR-40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45419</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341.70000000000005</v>
      </c>
      <c r="AM106" s="504"/>
      <c r="AN106" s="504">
        <f>CEILING(AL106,12.5)</f>
        <v>350</v>
      </c>
      <c r="AO106" s="504"/>
      <c r="AP106" s="505">
        <f>AN106-(AL106+P107+V107)</f>
        <v>8.2999999999999545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GR-40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94" priority="1" stopIfTrue="1" operator="equal">
      <formula>$Y$52</formula>
    </cfRule>
  </conditionalFormatting>
  <conditionalFormatting sqref="I113:L113">
    <cfRule type="cellIs" priority="9" stopIfTrue="1" operator="equal">
      <formula>0</formula>
    </cfRule>
  </conditionalFormatting>
  <conditionalFormatting sqref="K55 K96">
    <cfRule type="cellIs" dxfId="493" priority="2" stopIfTrue="1" operator="equal">
      <formula>$AE$53</formula>
    </cfRule>
  </conditionalFormatting>
  <conditionalFormatting sqref="L55 P55 L96 P96">
    <cfRule type="cellIs" dxfId="492" priority="4" stopIfTrue="1" operator="equal">
      <formula>")"</formula>
    </cfRule>
  </conditionalFormatting>
  <conditionalFormatting sqref="M55 M96">
    <cfRule type="cellIs" dxfId="491" priority="5" stopIfTrue="1" operator="equal">
      <formula>"("</formula>
    </cfRule>
  </conditionalFormatting>
  <conditionalFormatting sqref="N55:O55">
    <cfRule type="cellIs" dxfId="490" priority="11" stopIfTrue="1" operator="equal">
      <formula>$AE$52</formula>
    </cfRule>
    <cfRule type="cellIs" dxfId="489" priority="12" stopIfTrue="1" operator="equal">
      <formula>0</formula>
    </cfRule>
  </conditionalFormatting>
  <conditionalFormatting sqref="N96:O96">
    <cfRule type="cellIs" dxfId="488" priority="7" stopIfTrue="1" operator="equal">
      <formula>$AE$93</formula>
    </cfRule>
    <cfRule type="cellIs" priority="8" stopIfTrue="1" operator="equal">
      <formula>0</formula>
    </cfRule>
  </conditionalFormatting>
  <conditionalFormatting sqref="Q55 Q96">
    <cfRule type="cellIs" dxfId="487" priority="6" stopIfTrue="1" operator="equal">
      <formula>"-"</formula>
    </cfRule>
  </conditionalFormatting>
  <conditionalFormatting sqref="Q52:T52">
    <cfRule type="cellIs" dxfId="486" priority="10" stopIfTrue="1" operator="equal">
      <formula>"LA"</formula>
    </cfRule>
  </conditionalFormatting>
  <conditionalFormatting sqref="R55 R96">
    <cfRule type="cellIs" dxfId="485" priority="3" stopIfTrue="1" operator="equal">
      <formula>$Y$53</formula>
    </cfRule>
  </conditionalFormatting>
  <conditionalFormatting sqref="AN108">
    <cfRule type="cellIs" dxfId="484" priority="13" operator="notEqual">
      <formula>$AN$106</formula>
    </cfRule>
  </conditionalFormatting>
  <dataValidations count="9">
    <dataValidation type="list" allowBlank="1" showInputMessage="1" showErrorMessage="1" sqref="Q18:AB18" xr:uid="{7A8C9637-35A2-462B-9BAA-99D5C5EA86AF}">
      <formula1>$BP$10:$BP$12</formula1>
    </dataValidation>
    <dataValidation type="list" showInputMessage="1" showErrorMessage="1" sqref="AN31:AN32" xr:uid="{61FDF163-CE2F-460C-AA5D-8FF83204A4B6}">
      <formula1>$AN$22:$AN$28</formula1>
    </dataValidation>
    <dataValidation type="list" allowBlank="1" showInputMessage="1" showErrorMessage="1" sqref="Q13:U13 W13:AA13" xr:uid="{E7289261-0CDD-4CF7-B1EF-73C59D8A648C}">
      <formula1>$AT$9:$AT$13</formula1>
    </dataValidation>
    <dataValidation type="list" allowBlank="1" showInputMessage="1" showErrorMessage="1" sqref="Q15:U15 W15:AA15" xr:uid="{C3A6A1C1-CE4E-4812-86D7-AFCFBD6D52F7}">
      <formula1>$BD$9:$BD$11</formula1>
    </dataValidation>
    <dataValidation type="list" allowBlank="1" showInputMessage="1" showErrorMessage="1" sqref="AE16:AH16" xr:uid="{9448AA3A-E4BD-4B15-ADF9-A4020A6E8420}">
      <formula1>$BP$7:$BP$9</formula1>
    </dataValidation>
    <dataValidation type="list" allowBlank="1" showInputMessage="1" showErrorMessage="1" sqref="T105 Z105" xr:uid="{4CE22957-F7B0-4F9C-A4E8-1D454F5ECAA3}">
      <formula1>$BB$84:$BB$86</formula1>
    </dataValidation>
    <dataValidation type="list" allowBlank="1" showInputMessage="1" showErrorMessage="1" sqref="Q16:AB16" xr:uid="{F6F29ECF-C50F-4746-876F-F73F0042CCFC}">
      <formula1>$BI$9:$BI$12</formula1>
    </dataValidation>
    <dataValidation type="list" allowBlank="1" showInputMessage="1" showErrorMessage="1" sqref="Q27:AB27" xr:uid="{BD5BAEE6-817A-4F7F-9FAD-71A3A3ECD352}">
      <formula1>$AU$83:$AU$87</formula1>
    </dataValidation>
    <dataValidation type="list" allowBlank="1" showInputMessage="1" showErrorMessage="1" sqref="Q14:AB14" xr:uid="{5AECF314-008E-45C2-84EB-D8234ED17E4B}">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36994-AA98-4714-B726-EB85F7D29CE3}">
  <sheetPr>
    <tabColor rgb="FFFFFF00"/>
  </sheetPr>
  <dimension ref="A1:CB267"/>
  <sheetViews>
    <sheetView zoomScaleNormal="100" workbookViewId="0">
      <selection activeCell="AM28" sqref="AM28"/>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45419</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GR-41</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294" t="s">
        <v>188</v>
      </c>
      <c r="AU20" s="295"/>
      <c r="AV20" s="295"/>
      <c r="AW20" s="295"/>
      <c r="AX20" s="295"/>
      <c r="AY20" s="296"/>
      <c r="AZ20" s="294" t="s">
        <v>192</v>
      </c>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6"/>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309"/>
      <c r="AU21" s="310"/>
      <c r="AV21" s="310"/>
      <c r="AW21" s="310"/>
      <c r="AX21" s="310"/>
      <c r="AY21" s="310"/>
      <c r="AZ21" s="311" t="s">
        <v>191</v>
      </c>
      <c r="BA21" s="312"/>
      <c r="BB21" s="73">
        <v>40</v>
      </c>
      <c r="BC21" s="74" t="s">
        <v>190</v>
      </c>
      <c r="BD21" s="311" t="s">
        <v>193</v>
      </c>
      <c r="BE21" s="312"/>
      <c r="BF21" s="73">
        <v>45</v>
      </c>
      <c r="BG21" s="74" t="s">
        <v>190</v>
      </c>
      <c r="BH21" s="311" t="s">
        <v>194</v>
      </c>
      <c r="BI21" s="312"/>
      <c r="BJ21" s="73">
        <v>50</v>
      </c>
      <c r="BK21" s="74" t="s">
        <v>190</v>
      </c>
      <c r="BL21" s="311" t="s">
        <v>195</v>
      </c>
      <c r="BM21" s="312"/>
      <c r="BN21" s="73">
        <v>55</v>
      </c>
      <c r="BO21" s="74" t="s">
        <v>190</v>
      </c>
      <c r="BP21" s="311" t="s">
        <v>196</v>
      </c>
      <c r="BQ21" s="312"/>
      <c r="BR21" s="73">
        <v>65</v>
      </c>
      <c r="BS21" s="74" t="s">
        <v>190</v>
      </c>
      <c r="BT21" s="311" t="s">
        <v>197</v>
      </c>
      <c r="BU21" s="312"/>
      <c r="BV21" s="73">
        <v>70</v>
      </c>
      <c r="BW21" s="74" t="s">
        <v>190</v>
      </c>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00"/>
      <c r="AU22" s="301"/>
      <c r="AV22" s="67" t="s">
        <v>189</v>
      </c>
      <c r="AW22" s="299">
        <v>1</v>
      </c>
      <c r="AX22" s="299"/>
      <c r="AY22" s="68" t="s">
        <v>190</v>
      </c>
      <c r="AZ22" s="302">
        <v>1.5</v>
      </c>
      <c r="BA22" s="302"/>
      <c r="BB22" s="302"/>
      <c r="BC22" s="302"/>
      <c r="BD22" s="305" t="s">
        <v>198</v>
      </c>
      <c r="BE22" s="302"/>
      <c r="BF22" s="302"/>
      <c r="BG22" s="302"/>
      <c r="BH22" s="305" t="s">
        <v>198</v>
      </c>
      <c r="BI22" s="302"/>
      <c r="BJ22" s="302"/>
      <c r="BK22" s="302"/>
      <c r="BL22" s="305" t="s">
        <v>198</v>
      </c>
      <c r="BM22" s="302"/>
      <c r="BN22" s="302"/>
      <c r="BO22" s="302"/>
      <c r="BP22" s="305" t="s">
        <v>198</v>
      </c>
      <c r="BQ22" s="302"/>
      <c r="BR22" s="302"/>
      <c r="BS22" s="302"/>
      <c r="BT22" s="305" t="s">
        <v>198</v>
      </c>
      <c r="BU22" s="302"/>
      <c r="BV22" s="302"/>
      <c r="BW22" s="302"/>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00"/>
      <c r="AU23" s="301"/>
      <c r="AV23" s="67" t="s">
        <v>189</v>
      </c>
      <c r="AW23" s="299">
        <v>330</v>
      </c>
      <c r="AX23" s="299"/>
      <c r="AY23" s="68" t="s">
        <v>190</v>
      </c>
      <c r="AZ23" s="302">
        <v>1.5</v>
      </c>
      <c r="BA23" s="302"/>
      <c r="BB23" s="302"/>
      <c r="BC23" s="302"/>
      <c r="BD23" s="305" t="s">
        <v>198</v>
      </c>
      <c r="BE23" s="302"/>
      <c r="BF23" s="302"/>
      <c r="BG23" s="302"/>
      <c r="BH23" s="305" t="s">
        <v>198</v>
      </c>
      <c r="BI23" s="302"/>
      <c r="BJ23" s="302"/>
      <c r="BK23" s="302"/>
      <c r="BL23" s="305" t="s">
        <v>198</v>
      </c>
      <c r="BM23" s="302"/>
      <c r="BN23" s="302"/>
      <c r="BO23" s="302"/>
      <c r="BP23" s="305" t="s">
        <v>198</v>
      </c>
      <c r="BQ23" s="302"/>
      <c r="BR23" s="302"/>
      <c r="BS23" s="302"/>
      <c r="BT23" s="305" t="s">
        <v>198</v>
      </c>
      <c r="BU23" s="302"/>
      <c r="BV23" s="302"/>
      <c r="BW23" s="302"/>
      <c r="BZ23" s="130" t="s">
        <v>99</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00"/>
      <c r="AU24" s="301"/>
      <c r="AV24" s="67" t="s">
        <v>189</v>
      </c>
      <c r="AW24" s="299">
        <v>495</v>
      </c>
      <c r="AX24" s="299"/>
      <c r="AY24" s="68" t="s">
        <v>190</v>
      </c>
      <c r="AZ24" s="302">
        <v>1.4</v>
      </c>
      <c r="BA24" s="302"/>
      <c r="BB24" s="302"/>
      <c r="BC24" s="302"/>
      <c r="BD24" s="302">
        <v>1.5</v>
      </c>
      <c r="BE24" s="302"/>
      <c r="BF24" s="302"/>
      <c r="BG24" s="302"/>
      <c r="BH24" s="305" t="s">
        <v>198</v>
      </c>
      <c r="BI24" s="302"/>
      <c r="BJ24" s="302"/>
      <c r="BK24" s="302"/>
      <c r="BL24" s="305" t="s">
        <v>198</v>
      </c>
      <c r="BM24" s="302"/>
      <c r="BN24" s="302"/>
      <c r="BO24" s="302"/>
      <c r="BP24" s="305" t="s">
        <v>198</v>
      </c>
      <c r="BQ24" s="302"/>
      <c r="BR24" s="302"/>
      <c r="BS24" s="302"/>
      <c r="BT24" s="305" t="s">
        <v>198</v>
      </c>
      <c r="BU24" s="302"/>
      <c r="BV24" s="302"/>
      <c r="BW24" s="302"/>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00"/>
      <c r="AU25" s="301"/>
      <c r="AV25" s="67" t="s">
        <v>189</v>
      </c>
      <c r="AW25" s="299">
        <v>660</v>
      </c>
      <c r="AX25" s="299"/>
      <c r="AY25" s="68" t="s">
        <v>190</v>
      </c>
      <c r="AZ25" s="302">
        <v>1.3</v>
      </c>
      <c r="BA25" s="302"/>
      <c r="BB25" s="302"/>
      <c r="BC25" s="302"/>
      <c r="BD25" s="302">
        <v>1.4</v>
      </c>
      <c r="BE25" s="302"/>
      <c r="BF25" s="302"/>
      <c r="BG25" s="302"/>
      <c r="BH25" s="302">
        <v>1.5</v>
      </c>
      <c r="BI25" s="302"/>
      <c r="BJ25" s="302"/>
      <c r="BK25" s="302"/>
      <c r="BL25" s="305" t="s">
        <v>198</v>
      </c>
      <c r="BM25" s="302"/>
      <c r="BN25" s="302"/>
      <c r="BO25" s="302"/>
      <c r="BP25" s="305" t="s">
        <v>198</v>
      </c>
      <c r="BQ25" s="302"/>
      <c r="BR25" s="302"/>
      <c r="BS25" s="302"/>
      <c r="BT25" s="305" t="s">
        <v>198</v>
      </c>
      <c r="BU25" s="302"/>
      <c r="BV25" s="302"/>
      <c r="BW25" s="302"/>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00"/>
      <c r="AU26" s="301"/>
      <c r="AV26" s="67" t="s">
        <v>189</v>
      </c>
      <c r="AW26" s="299">
        <v>820</v>
      </c>
      <c r="AX26" s="299"/>
      <c r="AY26" s="68" t="s">
        <v>190</v>
      </c>
      <c r="AZ26" s="302">
        <v>1.3</v>
      </c>
      <c r="BA26" s="302"/>
      <c r="BB26" s="302"/>
      <c r="BC26" s="302"/>
      <c r="BD26" s="302">
        <v>1.3</v>
      </c>
      <c r="BE26" s="302"/>
      <c r="BF26" s="302"/>
      <c r="BG26" s="302"/>
      <c r="BH26" s="302">
        <v>1.4</v>
      </c>
      <c r="BI26" s="302"/>
      <c r="BJ26" s="302"/>
      <c r="BK26" s="302"/>
      <c r="BL26" s="302">
        <v>1.5</v>
      </c>
      <c r="BM26" s="302"/>
      <c r="BN26" s="302"/>
      <c r="BO26" s="302"/>
      <c r="BP26" s="305" t="s">
        <v>198</v>
      </c>
      <c r="BQ26" s="302"/>
      <c r="BR26" s="302"/>
      <c r="BS26" s="302"/>
      <c r="BT26" s="305" t="s">
        <v>198</v>
      </c>
      <c r="BU26" s="302"/>
      <c r="BV26" s="302"/>
      <c r="BW26" s="302"/>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00"/>
      <c r="AU27" s="301"/>
      <c r="AV27" s="67" t="s">
        <v>189</v>
      </c>
      <c r="AW27" s="299">
        <v>985</v>
      </c>
      <c r="AX27" s="299"/>
      <c r="AY27" s="68" t="s">
        <v>190</v>
      </c>
      <c r="AZ27" s="302">
        <v>1.2</v>
      </c>
      <c r="BA27" s="302"/>
      <c r="BB27" s="302"/>
      <c r="BC27" s="302"/>
      <c r="BD27" s="302">
        <v>1.3</v>
      </c>
      <c r="BE27" s="302"/>
      <c r="BF27" s="302"/>
      <c r="BG27" s="302"/>
      <c r="BH27" s="302">
        <v>1.4</v>
      </c>
      <c r="BI27" s="302"/>
      <c r="BJ27" s="302"/>
      <c r="BK27" s="302"/>
      <c r="BL27" s="302">
        <v>1.5</v>
      </c>
      <c r="BM27" s="302"/>
      <c r="BN27" s="302"/>
      <c r="BO27" s="302"/>
      <c r="BP27" s="302">
        <v>1.5</v>
      </c>
      <c r="BQ27" s="302"/>
      <c r="BR27" s="302"/>
      <c r="BS27" s="302"/>
      <c r="BT27" s="305" t="s">
        <v>198</v>
      </c>
      <c r="BU27" s="302"/>
      <c r="BV27" s="302"/>
      <c r="BW27" s="302"/>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00"/>
      <c r="AU28" s="301"/>
      <c r="AV28" s="67" t="s">
        <v>189</v>
      </c>
      <c r="AW28" s="299">
        <v>1150</v>
      </c>
      <c r="AX28" s="299"/>
      <c r="AY28" s="68" t="s">
        <v>190</v>
      </c>
      <c r="AZ28" s="302">
        <v>1.2</v>
      </c>
      <c r="BA28" s="302"/>
      <c r="BB28" s="302"/>
      <c r="BC28" s="302"/>
      <c r="BD28" s="302">
        <v>1.2</v>
      </c>
      <c r="BE28" s="302"/>
      <c r="BF28" s="302"/>
      <c r="BG28" s="302"/>
      <c r="BH28" s="302">
        <v>1.3</v>
      </c>
      <c r="BI28" s="302"/>
      <c r="BJ28" s="302"/>
      <c r="BK28" s="302"/>
      <c r="BL28" s="302">
        <v>1.4</v>
      </c>
      <c r="BM28" s="302"/>
      <c r="BN28" s="302"/>
      <c r="BO28" s="302"/>
      <c r="BP28" s="302">
        <v>1.5</v>
      </c>
      <c r="BQ28" s="302"/>
      <c r="BR28" s="302"/>
      <c r="BS28" s="302"/>
      <c r="BT28" s="305" t="s">
        <v>198</v>
      </c>
      <c r="BU28" s="302"/>
      <c r="BV28" s="302"/>
      <c r="BW28" s="302"/>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00"/>
      <c r="AU29" s="301"/>
      <c r="AV29" s="67" t="s">
        <v>189</v>
      </c>
      <c r="AW29" s="299">
        <v>1315</v>
      </c>
      <c r="AX29" s="299"/>
      <c r="AY29" s="68" t="s">
        <v>190</v>
      </c>
      <c r="AZ29" s="302">
        <v>1.2</v>
      </c>
      <c r="BA29" s="302"/>
      <c r="BB29" s="302"/>
      <c r="BC29" s="302"/>
      <c r="BD29" s="302">
        <v>1.2</v>
      </c>
      <c r="BE29" s="302"/>
      <c r="BF29" s="302"/>
      <c r="BG29" s="302"/>
      <c r="BH29" s="302">
        <v>1.3</v>
      </c>
      <c r="BI29" s="302"/>
      <c r="BJ29" s="302"/>
      <c r="BK29" s="302"/>
      <c r="BL29" s="302">
        <v>1.3</v>
      </c>
      <c r="BM29" s="302"/>
      <c r="BN29" s="302"/>
      <c r="BO29" s="302"/>
      <c r="BP29" s="302">
        <v>1.4</v>
      </c>
      <c r="BQ29" s="302"/>
      <c r="BR29" s="302"/>
      <c r="BS29" s="302"/>
      <c r="BT29" s="305" t="s">
        <v>198</v>
      </c>
      <c r="BU29" s="302"/>
      <c r="BV29" s="302"/>
      <c r="BW29" s="302"/>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00"/>
      <c r="AU30" s="301"/>
      <c r="AV30" s="67" t="s">
        <v>189</v>
      </c>
      <c r="AW30" s="299">
        <v>1475</v>
      </c>
      <c r="AX30" s="299"/>
      <c r="AY30" s="68" t="s">
        <v>190</v>
      </c>
      <c r="AZ30" s="302">
        <v>1.2</v>
      </c>
      <c r="BA30" s="302"/>
      <c r="BB30" s="302"/>
      <c r="BC30" s="302"/>
      <c r="BD30" s="302">
        <v>1.2</v>
      </c>
      <c r="BE30" s="302"/>
      <c r="BF30" s="302"/>
      <c r="BG30" s="302"/>
      <c r="BH30" s="302">
        <v>1.3</v>
      </c>
      <c r="BI30" s="302"/>
      <c r="BJ30" s="302"/>
      <c r="BK30" s="302"/>
      <c r="BL30" s="302">
        <v>1.3</v>
      </c>
      <c r="BM30" s="302"/>
      <c r="BN30" s="302"/>
      <c r="BO30" s="302"/>
      <c r="BP30" s="302">
        <v>1.4</v>
      </c>
      <c r="BQ30" s="302"/>
      <c r="BR30" s="302"/>
      <c r="BS30" s="302"/>
      <c r="BT30" s="305">
        <v>1.5</v>
      </c>
      <c r="BU30" s="302"/>
      <c r="BV30" s="302"/>
      <c r="BW30" s="302"/>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00"/>
      <c r="AU31" s="301"/>
      <c r="AV31" s="67" t="s">
        <v>189</v>
      </c>
      <c r="AW31" s="299">
        <v>1640</v>
      </c>
      <c r="AX31" s="299"/>
      <c r="AY31" s="68" t="s">
        <v>190</v>
      </c>
      <c r="AZ31" s="302">
        <v>1.1000000000000001</v>
      </c>
      <c r="BA31" s="302"/>
      <c r="BB31" s="302"/>
      <c r="BC31" s="302"/>
      <c r="BD31" s="302">
        <v>1.2</v>
      </c>
      <c r="BE31" s="302"/>
      <c r="BF31" s="302"/>
      <c r="BG31" s="302"/>
      <c r="BH31" s="302">
        <v>1.2</v>
      </c>
      <c r="BI31" s="302"/>
      <c r="BJ31" s="302"/>
      <c r="BK31" s="302"/>
      <c r="BL31" s="302">
        <v>1.3</v>
      </c>
      <c r="BM31" s="302"/>
      <c r="BN31" s="302"/>
      <c r="BO31" s="302"/>
      <c r="BP31" s="305">
        <v>1.3</v>
      </c>
      <c r="BQ31" s="302"/>
      <c r="BR31" s="302"/>
      <c r="BS31" s="302"/>
      <c r="BT31" s="305">
        <v>1.4</v>
      </c>
      <c r="BU31" s="302"/>
      <c r="BV31" s="302"/>
      <c r="BW31" s="302"/>
    </row>
    <row r="32" spans="1:79" x14ac:dyDescent="0.2">
      <c r="A32" s="111"/>
      <c r="AJ32" s="117"/>
      <c r="AL32" s="131"/>
      <c r="AM32" s="131"/>
      <c r="AN32" s="131"/>
      <c r="AO32" s="131"/>
      <c r="AP32" s="131"/>
      <c r="AT32" s="300"/>
      <c r="AU32" s="301"/>
      <c r="AV32" s="67" t="s">
        <v>189</v>
      </c>
      <c r="AW32" s="299">
        <v>1970</v>
      </c>
      <c r="AX32" s="299"/>
      <c r="AY32" s="68" t="s">
        <v>190</v>
      </c>
      <c r="AZ32" s="302">
        <v>1.1000000000000001</v>
      </c>
      <c r="BA32" s="302"/>
      <c r="BB32" s="302"/>
      <c r="BC32" s="302"/>
      <c r="BD32" s="302">
        <v>1.2</v>
      </c>
      <c r="BE32" s="302"/>
      <c r="BF32" s="302"/>
      <c r="BG32" s="302"/>
      <c r="BH32" s="302">
        <v>1.2</v>
      </c>
      <c r="BI32" s="302"/>
      <c r="BJ32" s="302"/>
      <c r="BK32" s="302"/>
      <c r="BL32" s="305">
        <v>1.2</v>
      </c>
      <c r="BM32" s="302"/>
      <c r="BN32" s="302"/>
      <c r="BO32" s="302"/>
      <c r="BP32" s="305">
        <v>1.3</v>
      </c>
      <c r="BQ32" s="302"/>
      <c r="BR32" s="302"/>
      <c r="BS32" s="302"/>
      <c r="BT32" s="305">
        <v>1.4</v>
      </c>
      <c r="BU32" s="302"/>
      <c r="BV32" s="302"/>
      <c r="BW32" s="302"/>
    </row>
    <row r="33" spans="1:77" x14ac:dyDescent="0.2">
      <c r="A33" s="111"/>
      <c r="AJ33" s="117"/>
      <c r="AL33" s="131"/>
      <c r="AM33" s="131"/>
      <c r="AN33" s="131"/>
      <c r="AO33" s="131"/>
      <c r="AP33" s="131"/>
      <c r="AT33" s="300"/>
      <c r="AU33" s="301"/>
      <c r="AV33" s="67" t="s">
        <v>189</v>
      </c>
      <c r="AW33" s="299">
        <v>2300</v>
      </c>
      <c r="AX33" s="299"/>
      <c r="AY33" s="68" t="s">
        <v>190</v>
      </c>
      <c r="AZ33" s="302">
        <v>1.1000000000000001</v>
      </c>
      <c r="BA33" s="302"/>
      <c r="BB33" s="302"/>
      <c r="BC33" s="302"/>
      <c r="BD33" s="302">
        <v>1.1000000000000001</v>
      </c>
      <c r="BE33" s="302"/>
      <c r="BF33" s="302"/>
      <c r="BG33" s="302"/>
      <c r="BH33" s="305">
        <v>1.2</v>
      </c>
      <c r="BI33" s="302"/>
      <c r="BJ33" s="302"/>
      <c r="BK33" s="302"/>
      <c r="BL33" s="305">
        <v>1.2</v>
      </c>
      <c r="BM33" s="302"/>
      <c r="BN33" s="302"/>
      <c r="BO33" s="302"/>
      <c r="BP33" s="305">
        <v>1.2</v>
      </c>
      <c r="BQ33" s="302"/>
      <c r="BR33" s="302"/>
      <c r="BS33" s="302"/>
      <c r="BT33" s="305">
        <v>1.3</v>
      </c>
      <c r="BU33" s="302"/>
      <c r="BV33" s="302"/>
      <c r="BW33" s="302"/>
    </row>
    <row r="34" spans="1:77" ht="12.75" customHeight="1" x14ac:dyDescent="0.2">
      <c r="A34" s="111"/>
      <c r="AJ34" s="117"/>
      <c r="AL34" s="131"/>
      <c r="AM34" s="124"/>
      <c r="AN34" s="124"/>
      <c r="AO34" s="124"/>
      <c r="AP34" s="124"/>
      <c r="AQ34" s="131"/>
      <c r="AT34" s="300"/>
      <c r="AU34" s="301"/>
      <c r="AV34" s="67" t="s">
        <v>189</v>
      </c>
      <c r="AW34" s="299">
        <v>2950</v>
      </c>
      <c r="AX34" s="299"/>
      <c r="AY34" s="68" t="s">
        <v>190</v>
      </c>
      <c r="AZ34" s="302">
        <v>1.1000000000000001</v>
      </c>
      <c r="BA34" s="302"/>
      <c r="BB34" s="302"/>
      <c r="BC34" s="302"/>
      <c r="BD34" s="305">
        <v>1.1000000000000001</v>
      </c>
      <c r="BE34" s="302"/>
      <c r="BF34" s="302"/>
      <c r="BG34" s="302"/>
      <c r="BH34" s="305">
        <v>1.1000000000000001</v>
      </c>
      <c r="BI34" s="302"/>
      <c r="BJ34" s="302"/>
      <c r="BK34" s="302"/>
      <c r="BL34" s="305">
        <v>1.2</v>
      </c>
      <c r="BM34" s="302"/>
      <c r="BN34" s="302"/>
      <c r="BO34" s="302"/>
      <c r="BP34" s="305">
        <v>1.2</v>
      </c>
      <c r="BQ34" s="302"/>
      <c r="BR34" s="302"/>
      <c r="BS34" s="302"/>
      <c r="BT34" s="305">
        <v>1.2</v>
      </c>
      <c r="BU34" s="302"/>
      <c r="BV34" s="302"/>
      <c r="BW34" s="302"/>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GR-41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45419</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341.70000000000005</v>
      </c>
      <c r="AM106" s="504"/>
      <c r="AN106" s="504">
        <f>CEILING(AL106,12.5)</f>
        <v>350</v>
      </c>
      <c r="AO106" s="504"/>
      <c r="AP106" s="505">
        <f>AN106-(AL106+P107+V107)</f>
        <v>8.2999999999999545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GR-41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83" priority="1" stopIfTrue="1" operator="equal">
      <formula>$Y$52</formula>
    </cfRule>
  </conditionalFormatting>
  <conditionalFormatting sqref="I113:L113">
    <cfRule type="cellIs" priority="9" stopIfTrue="1" operator="equal">
      <formula>0</formula>
    </cfRule>
  </conditionalFormatting>
  <conditionalFormatting sqref="K55 K96">
    <cfRule type="cellIs" dxfId="482" priority="2" stopIfTrue="1" operator="equal">
      <formula>$AE$53</formula>
    </cfRule>
  </conditionalFormatting>
  <conditionalFormatting sqref="L55 P55 L96 P96">
    <cfRule type="cellIs" dxfId="481" priority="4" stopIfTrue="1" operator="equal">
      <formula>")"</formula>
    </cfRule>
  </conditionalFormatting>
  <conditionalFormatting sqref="M55 M96">
    <cfRule type="cellIs" dxfId="480" priority="5" stopIfTrue="1" operator="equal">
      <formula>"("</formula>
    </cfRule>
  </conditionalFormatting>
  <conditionalFormatting sqref="N55:O55">
    <cfRule type="cellIs" dxfId="479" priority="11" stopIfTrue="1" operator="equal">
      <formula>$AE$52</formula>
    </cfRule>
    <cfRule type="cellIs" dxfId="478" priority="12" stopIfTrue="1" operator="equal">
      <formula>0</formula>
    </cfRule>
  </conditionalFormatting>
  <conditionalFormatting sqref="N96:O96">
    <cfRule type="cellIs" dxfId="477" priority="7" stopIfTrue="1" operator="equal">
      <formula>$AE$93</formula>
    </cfRule>
    <cfRule type="cellIs" priority="8" stopIfTrue="1" operator="equal">
      <formula>0</formula>
    </cfRule>
  </conditionalFormatting>
  <conditionalFormatting sqref="Q55 Q96">
    <cfRule type="cellIs" dxfId="476" priority="6" stopIfTrue="1" operator="equal">
      <formula>"-"</formula>
    </cfRule>
  </conditionalFormatting>
  <conditionalFormatting sqref="Q52:T52">
    <cfRule type="cellIs" dxfId="475" priority="10" stopIfTrue="1" operator="equal">
      <formula>"LA"</formula>
    </cfRule>
  </conditionalFormatting>
  <conditionalFormatting sqref="R55 R96">
    <cfRule type="cellIs" dxfId="474" priority="3" stopIfTrue="1" operator="equal">
      <formula>$Y$53</formula>
    </cfRule>
  </conditionalFormatting>
  <conditionalFormatting sqref="AN108">
    <cfRule type="cellIs" dxfId="473" priority="13" operator="notEqual">
      <formula>$AN$106</formula>
    </cfRule>
  </conditionalFormatting>
  <dataValidations count="9">
    <dataValidation type="list" allowBlank="1" showInputMessage="1" showErrorMessage="1" sqref="Q18:AB18" xr:uid="{9D976F56-6C0D-4BCA-A135-7B2A1FCA1D24}">
      <formula1>$BP$10:$BP$12</formula1>
    </dataValidation>
    <dataValidation type="list" showInputMessage="1" showErrorMessage="1" sqref="AN31:AN32" xr:uid="{E89EF352-300A-48E1-8856-33F6F99AE7A2}">
      <formula1>$AN$22:$AN$28</formula1>
    </dataValidation>
    <dataValidation type="list" allowBlank="1" showInputMessage="1" showErrorMessage="1" sqref="Q13:U13 W13:AA13" xr:uid="{9A7CFB9A-DE2D-4780-85A8-C8AA5AA7B92F}">
      <formula1>$AT$9:$AT$13</formula1>
    </dataValidation>
    <dataValidation type="list" allowBlank="1" showInputMessage="1" showErrorMessage="1" sqref="Q15:U15 W15:AA15" xr:uid="{A411B8E3-7C43-4EB7-A446-D1D095F59B75}">
      <formula1>$BD$9:$BD$11</formula1>
    </dataValidation>
    <dataValidation type="list" allowBlank="1" showInputMessage="1" showErrorMessage="1" sqref="AE16:AH16" xr:uid="{296DBBD1-17D1-43C3-830C-E87E3895695B}">
      <formula1>$BP$7:$BP$9</formula1>
    </dataValidation>
    <dataValidation type="list" allowBlank="1" showInputMessage="1" showErrorMessage="1" sqref="T105 Z105" xr:uid="{5F900514-8CAE-4A6C-95F5-B05FF8103AEE}">
      <formula1>$BB$84:$BB$86</formula1>
    </dataValidation>
    <dataValidation type="list" allowBlank="1" showInputMessage="1" showErrorMessage="1" sqref="Q16:AB16" xr:uid="{6EB30ACF-34B3-4508-BC64-111B42B082E7}">
      <formula1>$BI$9:$BI$12</formula1>
    </dataValidation>
    <dataValidation type="list" allowBlank="1" showInputMessage="1" showErrorMessage="1" sqref="Q27:AB27" xr:uid="{F9F7A497-E03F-407E-A6E0-2B4F33E630F7}">
      <formula1>$AU$83:$AU$87</formula1>
    </dataValidation>
    <dataValidation type="list" allowBlank="1" showInputMessage="1" showErrorMessage="1" sqref="Q14:AB14" xr:uid="{026928A1-E32F-4CF6-B654-00D2D9C4F61D}">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A6B9C-4F83-4D89-8422-B4A77A2834B1}">
  <sheetPr>
    <tabColor rgb="FFFFFF00"/>
  </sheetPr>
  <dimension ref="A1:CB267"/>
  <sheetViews>
    <sheetView topLeftCell="A11" zoomScaleNormal="100" workbookViewId="0">
      <selection activeCell="W18" sqref="W18:AB18"/>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45421</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GR-42</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v>1824</v>
      </c>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t="s">
        <v>298</v>
      </c>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1.3</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39</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f>IF(Q14&lt;=40,LOOKUP(Q17,AW22:AW34,AZ22:AZ34),IF(Q14=45,LOOKUP(Q17,AW22:AW34,BC22:BC34),IF(Q14=50,LOOKUP(Q17,AW22:AW34,BF22:BF34),IF(Q14=55,LOOKUP(Q17,AW22:AW34,BI22:BI34),IF(Q14=60,LOOKUP(Q17,AW22:AW34,BL22:BL34),IF(Q14=65,LOOKUP(Q17,AW22:AW34,BO22:BO34),IF(Q14=70,LOOKUP(Q17,AW22:AY34,BR22:BR34))))))))</f>
        <v>1.3</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39</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39</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39</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224.35897435897436</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GR-42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45421</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224.35897435897436</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349.40000000000003</v>
      </c>
      <c r="AM106" s="504"/>
      <c r="AN106" s="504">
        <f>CEILING(AL106,12.5)</f>
        <v>350</v>
      </c>
      <c r="AO106" s="504"/>
      <c r="AP106" s="505">
        <f>AN106-(AL106+P107+V107)</f>
        <v>0.59999999999996589</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GR-42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72" priority="1" stopIfTrue="1" operator="equal">
      <formula>$Y$52</formula>
    </cfRule>
  </conditionalFormatting>
  <conditionalFormatting sqref="I113:L113">
    <cfRule type="cellIs" priority="9" stopIfTrue="1" operator="equal">
      <formula>0</formula>
    </cfRule>
  </conditionalFormatting>
  <conditionalFormatting sqref="K55 K96">
    <cfRule type="cellIs" dxfId="471" priority="2" stopIfTrue="1" operator="equal">
      <formula>$AE$53</formula>
    </cfRule>
  </conditionalFormatting>
  <conditionalFormatting sqref="L55 P55 L96 P96">
    <cfRule type="cellIs" dxfId="470" priority="4" stopIfTrue="1" operator="equal">
      <formula>")"</formula>
    </cfRule>
  </conditionalFormatting>
  <conditionalFormatting sqref="M55 M96">
    <cfRule type="cellIs" dxfId="469" priority="5" stopIfTrue="1" operator="equal">
      <formula>"("</formula>
    </cfRule>
  </conditionalFormatting>
  <conditionalFormatting sqref="N55:O55">
    <cfRule type="cellIs" dxfId="468" priority="11" stopIfTrue="1" operator="equal">
      <formula>$AE$52</formula>
    </cfRule>
    <cfRule type="cellIs" dxfId="467" priority="12" stopIfTrue="1" operator="equal">
      <formula>0</formula>
    </cfRule>
  </conditionalFormatting>
  <conditionalFormatting sqref="N96:O96">
    <cfRule type="cellIs" dxfId="466" priority="7" stopIfTrue="1" operator="equal">
      <formula>$AE$93</formula>
    </cfRule>
    <cfRule type="cellIs" priority="8" stopIfTrue="1" operator="equal">
      <formula>0</formula>
    </cfRule>
  </conditionalFormatting>
  <conditionalFormatting sqref="Q55 Q96">
    <cfRule type="cellIs" dxfId="465" priority="6" stopIfTrue="1" operator="equal">
      <formula>"-"</formula>
    </cfRule>
  </conditionalFormatting>
  <conditionalFormatting sqref="Q52:T52">
    <cfRule type="cellIs" dxfId="464" priority="10" stopIfTrue="1" operator="equal">
      <formula>"LA"</formula>
    </cfRule>
  </conditionalFormatting>
  <conditionalFormatting sqref="R55 R96">
    <cfRule type="cellIs" dxfId="463" priority="3" stopIfTrue="1" operator="equal">
      <formula>$Y$53</formula>
    </cfRule>
  </conditionalFormatting>
  <conditionalFormatting sqref="AN108">
    <cfRule type="cellIs" dxfId="462" priority="13" operator="notEqual">
      <formula>$AN$106</formula>
    </cfRule>
  </conditionalFormatting>
  <dataValidations count="9">
    <dataValidation type="list" allowBlank="1" showInputMessage="1" showErrorMessage="1" sqref="Q18:AB18" xr:uid="{2E713198-1B75-4AE1-BF42-31DDFC524E63}">
      <formula1>$BP$10:$BP$12</formula1>
    </dataValidation>
    <dataValidation type="list" showInputMessage="1" showErrorMessage="1" sqref="AN31:AN32" xr:uid="{EDA8E804-96EF-4FA8-B1C9-6DB7EDD891E1}">
      <formula1>$AN$22:$AN$28</formula1>
    </dataValidation>
    <dataValidation type="list" allowBlank="1" showInputMessage="1" showErrorMessage="1" sqref="Q13:U13 W13:AA13" xr:uid="{97D4B979-5123-4FF4-8C4A-24266641E84B}">
      <formula1>$AT$9:$AT$13</formula1>
    </dataValidation>
    <dataValidation type="list" allowBlank="1" showInputMessage="1" showErrorMessage="1" sqref="Q15:U15 W15:AA15" xr:uid="{D3BAACCE-C144-45E2-B7C3-047A9344337C}">
      <formula1>$BD$9:$BD$11</formula1>
    </dataValidation>
    <dataValidation type="list" allowBlank="1" showInputMessage="1" showErrorMessage="1" sqref="AE16:AH16" xr:uid="{27532522-3729-41FF-B986-6BAF7F3E7ED8}">
      <formula1>$BP$7:$BP$9</formula1>
    </dataValidation>
    <dataValidation type="list" allowBlank="1" showInputMessage="1" showErrorMessage="1" sqref="T105 Z105" xr:uid="{2382E7F3-9382-4465-B863-6F243458E4C9}">
      <formula1>$BB$84:$BB$86</formula1>
    </dataValidation>
    <dataValidation type="list" allowBlank="1" showInputMessage="1" showErrorMessage="1" sqref="Q16:AB16" xr:uid="{FAFC726C-228E-49E7-8F76-0A17A9AB0B8B}">
      <formula1>$BI$9:$BI$12</formula1>
    </dataValidation>
    <dataValidation type="list" allowBlank="1" showInputMessage="1" showErrorMessage="1" sqref="Q27:AB27" xr:uid="{3A81FAEE-2048-40FD-AE3D-40562FD15619}">
      <formula1>$AU$83:$AU$87</formula1>
    </dataValidation>
    <dataValidation type="list" allowBlank="1" showInputMessage="1" showErrorMessage="1" sqref="Q14:AB14" xr:uid="{9F54FCE0-C768-482D-95DB-77713D6498A5}">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9A06C-9C56-4AD0-93FA-A74AD8380D87}">
  <sheetPr>
    <tabColor rgb="FFFFFF00"/>
  </sheetPr>
  <dimension ref="A1:CB267"/>
  <sheetViews>
    <sheetView zoomScaleNormal="100" workbookViewId="0">
      <selection activeCell="AP27" sqref="AP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45420</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GR-43</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294" t="s">
        <v>188</v>
      </c>
      <c r="AU20" s="295"/>
      <c r="AV20" s="295"/>
      <c r="AW20" s="295"/>
      <c r="AX20" s="295"/>
      <c r="AY20" s="296"/>
      <c r="AZ20" s="294" t="s">
        <v>192</v>
      </c>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6"/>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309"/>
      <c r="AU21" s="310"/>
      <c r="AV21" s="310"/>
      <c r="AW21" s="310"/>
      <c r="AX21" s="310"/>
      <c r="AY21" s="310"/>
      <c r="AZ21" s="311" t="s">
        <v>191</v>
      </c>
      <c r="BA21" s="312"/>
      <c r="BB21" s="73">
        <v>40</v>
      </c>
      <c r="BC21" s="74" t="s">
        <v>190</v>
      </c>
      <c r="BD21" s="311" t="s">
        <v>193</v>
      </c>
      <c r="BE21" s="312"/>
      <c r="BF21" s="73">
        <v>45</v>
      </c>
      <c r="BG21" s="74" t="s">
        <v>190</v>
      </c>
      <c r="BH21" s="311" t="s">
        <v>194</v>
      </c>
      <c r="BI21" s="312"/>
      <c r="BJ21" s="73">
        <v>50</v>
      </c>
      <c r="BK21" s="74" t="s">
        <v>190</v>
      </c>
      <c r="BL21" s="311" t="s">
        <v>195</v>
      </c>
      <c r="BM21" s="312"/>
      <c r="BN21" s="73">
        <v>55</v>
      </c>
      <c r="BO21" s="74" t="s">
        <v>190</v>
      </c>
      <c r="BP21" s="311" t="s">
        <v>196</v>
      </c>
      <c r="BQ21" s="312"/>
      <c r="BR21" s="73">
        <v>65</v>
      </c>
      <c r="BS21" s="74" t="s">
        <v>190</v>
      </c>
      <c r="BT21" s="311" t="s">
        <v>197</v>
      </c>
      <c r="BU21" s="312"/>
      <c r="BV21" s="73">
        <v>70</v>
      </c>
      <c r="BW21" s="74" t="s">
        <v>190</v>
      </c>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00"/>
      <c r="AU22" s="301"/>
      <c r="AV22" s="67" t="s">
        <v>189</v>
      </c>
      <c r="AW22" s="299">
        <v>1</v>
      </c>
      <c r="AX22" s="299"/>
      <c r="AY22" s="68" t="s">
        <v>190</v>
      </c>
      <c r="AZ22" s="302">
        <v>1.5</v>
      </c>
      <c r="BA22" s="302"/>
      <c r="BB22" s="302"/>
      <c r="BC22" s="302"/>
      <c r="BD22" s="305" t="s">
        <v>198</v>
      </c>
      <c r="BE22" s="302"/>
      <c r="BF22" s="302"/>
      <c r="BG22" s="302"/>
      <c r="BH22" s="305" t="s">
        <v>198</v>
      </c>
      <c r="BI22" s="302"/>
      <c r="BJ22" s="302"/>
      <c r="BK22" s="302"/>
      <c r="BL22" s="305" t="s">
        <v>198</v>
      </c>
      <c r="BM22" s="302"/>
      <c r="BN22" s="302"/>
      <c r="BO22" s="302"/>
      <c r="BP22" s="305" t="s">
        <v>198</v>
      </c>
      <c r="BQ22" s="302"/>
      <c r="BR22" s="302"/>
      <c r="BS22" s="302"/>
      <c r="BT22" s="305" t="s">
        <v>198</v>
      </c>
      <c r="BU22" s="302"/>
      <c r="BV22" s="302"/>
      <c r="BW22" s="302"/>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00"/>
      <c r="AU23" s="301"/>
      <c r="AV23" s="67" t="s">
        <v>189</v>
      </c>
      <c r="AW23" s="299">
        <v>330</v>
      </c>
      <c r="AX23" s="299"/>
      <c r="AY23" s="68" t="s">
        <v>190</v>
      </c>
      <c r="AZ23" s="302">
        <v>1.5</v>
      </c>
      <c r="BA23" s="302"/>
      <c r="BB23" s="302"/>
      <c r="BC23" s="302"/>
      <c r="BD23" s="305" t="s">
        <v>198</v>
      </c>
      <c r="BE23" s="302"/>
      <c r="BF23" s="302"/>
      <c r="BG23" s="302"/>
      <c r="BH23" s="305" t="s">
        <v>198</v>
      </c>
      <c r="BI23" s="302"/>
      <c r="BJ23" s="302"/>
      <c r="BK23" s="302"/>
      <c r="BL23" s="305" t="s">
        <v>198</v>
      </c>
      <c r="BM23" s="302"/>
      <c r="BN23" s="302"/>
      <c r="BO23" s="302"/>
      <c r="BP23" s="305" t="s">
        <v>198</v>
      </c>
      <c r="BQ23" s="302"/>
      <c r="BR23" s="302"/>
      <c r="BS23" s="302"/>
      <c r="BT23" s="305" t="s">
        <v>198</v>
      </c>
      <c r="BU23" s="302"/>
      <c r="BV23" s="302"/>
      <c r="BW23" s="302"/>
      <c r="BZ23" s="130" t="s">
        <v>99</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00"/>
      <c r="AU24" s="301"/>
      <c r="AV24" s="67" t="s">
        <v>189</v>
      </c>
      <c r="AW24" s="299">
        <v>495</v>
      </c>
      <c r="AX24" s="299"/>
      <c r="AY24" s="68" t="s">
        <v>190</v>
      </c>
      <c r="AZ24" s="302">
        <v>1.4</v>
      </c>
      <c r="BA24" s="302"/>
      <c r="BB24" s="302"/>
      <c r="BC24" s="302"/>
      <c r="BD24" s="302">
        <v>1.5</v>
      </c>
      <c r="BE24" s="302"/>
      <c r="BF24" s="302"/>
      <c r="BG24" s="302"/>
      <c r="BH24" s="305" t="s">
        <v>198</v>
      </c>
      <c r="BI24" s="302"/>
      <c r="BJ24" s="302"/>
      <c r="BK24" s="302"/>
      <c r="BL24" s="305" t="s">
        <v>198</v>
      </c>
      <c r="BM24" s="302"/>
      <c r="BN24" s="302"/>
      <c r="BO24" s="302"/>
      <c r="BP24" s="305" t="s">
        <v>198</v>
      </c>
      <c r="BQ24" s="302"/>
      <c r="BR24" s="302"/>
      <c r="BS24" s="302"/>
      <c r="BT24" s="305" t="s">
        <v>198</v>
      </c>
      <c r="BU24" s="302"/>
      <c r="BV24" s="302"/>
      <c r="BW24" s="302"/>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00"/>
      <c r="AU25" s="301"/>
      <c r="AV25" s="67" t="s">
        <v>189</v>
      </c>
      <c r="AW25" s="299">
        <v>660</v>
      </c>
      <c r="AX25" s="299"/>
      <c r="AY25" s="68" t="s">
        <v>190</v>
      </c>
      <c r="AZ25" s="302">
        <v>1.3</v>
      </c>
      <c r="BA25" s="302"/>
      <c r="BB25" s="302"/>
      <c r="BC25" s="302"/>
      <c r="BD25" s="302">
        <v>1.4</v>
      </c>
      <c r="BE25" s="302"/>
      <c r="BF25" s="302"/>
      <c r="BG25" s="302"/>
      <c r="BH25" s="302">
        <v>1.5</v>
      </c>
      <c r="BI25" s="302"/>
      <c r="BJ25" s="302"/>
      <c r="BK25" s="302"/>
      <c r="BL25" s="305" t="s">
        <v>198</v>
      </c>
      <c r="BM25" s="302"/>
      <c r="BN25" s="302"/>
      <c r="BO25" s="302"/>
      <c r="BP25" s="305" t="s">
        <v>198</v>
      </c>
      <c r="BQ25" s="302"/>
      <c r="BR25" s="302"/>
      <c r="BS25" s="302"/>
      <c r="BT25" s="305" t="s">
        <v>198</v>
      </c>
      <c r="BU25" s="302"/>
      <c r="BV25" s="302"/>
      <c r="BW25" s="302"/>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00"/>
      <c r="AU26" s="301"/>
      <c r="AV26" s="67" t="s">
        <v>189</v>
      </c>
      <c r="AW26" s="299">
        <v>820</v>
      </c>
      <c r="AX26" s="299"/>
      <c r="AY26" s="68" t="s">
        <v>190</v>
      </c>
      <c r="AZ26" s="302">
        <v>1.3</v>
      </c>
      <c r="BA26" s="302"/>
      <c r="BB26" s="302"/>
      <c r="BC26" s="302"/>
      <c r="BD26" s="302">
        <v>1.3</v>
      </c>
      <c r="BE26" s="302"/>
      <c r="BF26" s="302"/>
      <c r="BG26" s="302"/>
      <c r="BH26" s="302">
        <v>1.4</v>
      </c>
      <c r="BI26" s="302"/>
      <c r="BJ26" s="302"/>
      <c r="BK26" s="302"/>
      <c r="BL26" s="302">
        <v>1.5</v>
      </c>
      <c r="BM26" s="302"/>
      <c r="BN26" s="302"/>
      <c r="BO26" s="302"/>
      <c r="BP26" s="305" t="s">
        <v>198</v>
      </c>
      <c r="BQ26" s="302"/>
      <c r="BR26" s="302"/>
      <c r="BS26" s="302"/>
      <c r="BT26" s="305" t="s">
        <v>198</v>
      </c>
      <c r="BU26" s="302"/>
      <c r="BV26" s="302"/>
      <c r="BW26" s="302"/>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00"/>
      <c r="AU27" s="301"/>
      <c r="AV27" s="67" t="s">
        <v>189</v>
      </c>
      <c r="AW27" s="299">
        <v>985</v>
      </c>
      <c r="AX27" s="299"/>
      <c r="AY27" s="68" t="s">
        <v>190</v>
      </c>
      <c r="AZ27" s="302">
        <v>1.2</v>
      </c>
      <c r="BA27" s="302"/>
      <c r="BB27" s="302"/>
      <c r="BC27" s="302"/>
      <c r="BD27" s="302">
        <v>1.3</v>
      </c>
      <c r="BE27" s="302"/>
      <c r="BF27" s="302"/>
      <c r="BG27" s="302"/>
      <c r="BH27" s="302">
        <v>1.4</v>
      </c>
      <c r="BI27" s="302"/>
      <c r="BJ27" s="302"/>
      <c r="BK27" s="302"/>
      <c r="BL27" s="302">
        <v>1.5</v>
      </c>
      <c r="BM27" s="302"/>
      <c r="BN27" s="302"/>
      <c r="BO27" s="302"/>
      <c r="BP27" s="302">
        <v>1.5</v>
      </c>
      <c r="BQ27" s="302"/>
      <c r="BR27" s="302"/>
      <c r="BS27" s="302"/>
      <c r="BT27" s="305" t="s">
        <v>198</v>
      </c>
      <c r="BU27" s="302"/>
      <c r="BV27" s="302"/>
      <c r="BW27" s="302"/>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00"/>
      <c r="AU28" s="301"/>
      <c r="AV28" s="67" t="s">
        <v>189</v>
      </c>
      <c r="AW28" s="299">
        <v>1150</v>
      </c>
      <c r="AX28" s="299"/>
      <c r="AY28" s="68" t="s">
        <v>190</v>
      </c>
      <c r="AZ28" s="302">
        <v>1.2</v>
      </c>
      <c r="BA28" s="302"/>
      <c r="BB28" s="302"/>
      <c r="BC28" s="302"/>
      <c r="BD28" s="302">
        <v>1.2</v>
      </c>
      <c r="BE28" s="302"/>
      <c r="BF28" s="302"/>
      <c r="BG28" s="302"/>
      <c r="BH28" s="302">
        <v>1.3</v>
      </c>
      <c r="BI28" s="302"/>
      <c r="BJ28" s="302"/>
      <c r="BK28" s="302"/>
      <c r="BL28" s="302">
        <v>1.4</v>
      </c>
      <c r="BM28" s="302"/>
      <c r="BN28" s="302"/>
      <c r="BO28" s="302"/>
      <c r="BP28" s="302">
        <v>1.5</v>
      </c>
      <c r="BQ28" s="302"/>
      <c r="BR28" s="302"/>
      <c r="BS28" s="302"/>
      <c r="BT28" s="305" t="s">
        <v>198</v>
      </c>
      <c r="BU28" s="302"/>
      <c r="BV28" s="302"/>
      <c r="BW28" s="302"/>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00"/>
      <c r="AU29" s="301"/>
      <c r="AV29" s="67" t="s">
        <v>189</v>
      </c>
      <c r="AW29" s="299">
        <v>1315</v>
      </c>
      <c r="AX29" s="299"/>
      <c r="AY29" s="68" t="s">
        <v>190</v>
      </c>
      <c r="AZ29" s="302">
        <v>1.2</v>
      </c>
      <c r="BA29" s="302"/>
      <c r="BB29" s="302"/>
      <c r="BC29" s="302"/>
      <c r="BD29" s="302">
        <v>1.2</v>
      </c>
      <c r="BE29" s="302"/>
      <c r="BF29" s="302"/>
      <c r="BG29" s="302"/>
      <c r="BH29" s="302">
        <v>1.3</v>
      </c>
      <c r="BI29" s="302"/>
      <c r="BJ29" s="302"/>
      <c r="BK29" s="302"/>
      <c r="BL29" s="302">
        <v>1.3</v>
      </c>
      <c r="BM29" s="302"/>
      <c r="BN29" s="302"/>
      <c r="BO29" s="302"/>
      <c r="BP29" s="302">
        <v>1.4</v>
      </c>
      <c r="BQ29" s="302"/>
      <c r="BR29" s="302"/>
      <c r="BS29" s="302"/>
      <c r="BT29" s="305" t="s">
        <v>198</v>
      </c>
      <c r="BU29" s="302"/>
      <c r="BV29" s="302"/>
      <c r="BW29" s="302"/>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00"/>
      <c r="AU30" s="301"/>
      <c r="AV30" s="67" t="s">
        <v>189</v>
      </c>
      <c r="AW30" s="299">
        <v>1475</v>
      </c>
      <c r="AX30" s="299"/>
      <c r="AY30" s="68" t="s">
        <v>190</v>
      </c>
      <c r="AZ30" s="302">
        <v>1.2</v>
      </c>
      <c r="BA30" s="302"/>
      <c r="BB30" s="302"/>
      <c r="BC30" s="302"/>
      <c r="BD30" s="302">
        <v>1.2</v>
      </c>
      <c r="BE30" s="302"/>
      <c r="BF30" s="302"/>
      <c r="BG30" s="302"/>
      <c r="BH30" s="302">
        <v>1.3</v>
      </c>
      <c r="BI30" s="302"/>
      <c r="BJ30" s="302"/>
      <c r="BK30" s="302"/>
      <c r="BL30" s="302">
        <v>1.3</v>
      </c>
      <c r="BM30" s="302"/>
      <c r="BN30" s="302"/>
      <c r="BO30" s="302"/>
      <c r="BP30" s="302">
        <v>1.4</v>
      </c>
      <c r="BQ30" s="302"/>
      <c r="BR30" s="302"/>
      <c r="BS30" s="302"/>
      <c r="BT30" s="305">
        <v>1.5</v>
      </c>
      <c r="BU30" s="302"/>
      <c r="BV30" s="302"/>
      <c r="BW30" s="302"/>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00"/>
      <c r="AU31" s="301"/>
      <c r="AV31" s="67" t="s">
        <v>189</v>
      </c>
      <c r="AW31" s="299">
        <v>1640</v>
      </c>
      <c r="AX31" s="299"/>
      <c r="AY31" s="68" t="s">
        <v>190</v>
      </c>
      <c r="AZ31" s="302">
        <v>1.1000000000000001</v>
      </c>
      <c r="BA31" s="302"/>
      <c r="BB31" s="302"/>
      <c r="BC31" s="302"/>
      <c r="BD31" s="302">
        <v>1.2</v>
      </c>
      <c r="BE31" s="302"/>
      <c r="BF31" s="302"/>
      <c r="BG31" s="302"/>
      <c r="BH31" s="302">
        <v>1.2</v>
      </c>
      <c r="BI31" s="302"/>
      <c r="BJ31" s="302"/>
      <c r="BK31" s="302"/>
      <c r="BL31" s="302">
        <v>1.3</v>
      </c>
      <c r="BM31" s="302"/>
      <c r="BN31" s="302"/>
      <c r="BO31" s="302"/>
      <c r="BP31" s="305">
        <v>1.3</v>
      </c>
      <c r="BQ31" s="302"/>
      <c r="BR31" s="302"/>
      <c r="BS31" s="302"/>
      <c r="BT31" s="305">
        <v>1.4</v>
      </c>
      <c r="BU31" s="302"/>
      <c r="BV31" s="302"/>
      <c r="BW31" s="302"/>
    </row>
    <row r="32" spans="1:79" x14ac:dyDescent="0.2">
      <c r="A32" s="111"/>
      <c r="AJ32" s="117"/>
      <c r="AL32" s="131"/>
      <c r="AM32" s="131"/>
      <c r="AN32" s="131"/>
      <c r="AO32" s="131"/>
      <c r="AP32" s="131"/>
      <c r="AT32" s="300"/>
      <c r="AU32" s="301"/>
      <c r="AV32" s="67" t="s">
        <v>189</v>
      </c>
      <c r="AW32" s="299">
        <v>1970</v>
      </c>
      <c r="AX32" s="299"/>
      <c r="AY32" s="68" t="s">
        <v>190</v>
      </c>
      <c r="AZ32" s="302">
        <v>1.1000000000000001</v>
      </c>
      <c r="BA32" s="302"/>
      <c r="BB32" s="302"/>
      <c r="BC32" s="302"/>
      <c r="BD32" s="302">
        <v>1.2</v>
      </c>
      <c r="BE32" s="302"/>
      <c r="BF32" s="302"/>
      <c r="BG32" s="302"/>
      <c r="BH32" s="302">
        <v>1.2</v>
      </c>
      <c r="BI32" s="302"/>
      <c r="BJ32" s="302"/>
      <c r="BK32" s="302"/>
      <c r="BL32" s="305">
        <v>1.2</v>
      </c>
      <c r="BM32" s="302"/>
      <c r="BN32" s="302"/>
      <c r="BO32" s="302"/>
      <c r="BP32" s="305">
        <v>1.3</v>
      </c>
      <c r="BQ32" s="302"/>
      <c r="BR32" s="302"/>
      <c r="BS32" s="302"/>
      <c r="BT32" s="305">
        <v>1.4</v>
      </c>
      <c r="BU32" s="302"/>
      <c r="BV32" s="302"/>
      <c r="BW32" s="302"/>
    </row>
    <row r="33" spans="1:77" x14ac:dyDescent="0.2">
      <c r="A33" s="111"/>
      <c r="AJ33" s="117"/>
      <c r="AL33" s="131"/>
      <c r="AM33" s="131"/>
      <c r="AN33" s="131"/>
      <c r="AO33" s="131"/>
      <c r="AP33" s="131"/>
      <c r="AT33" s="300"/>
      <c r="AU33" s="301"/>
      <c r="AV33" s="67" t="s">
        <v>189</v>
      </c>
      <c r="AW33" s="299">
        <v>2300</v>
      </c>
      <c r="AX33" s="299"/>
      <c r="AY33" s="68" t="s">
        <v>190</v>
      </c>
      <c r="AZ33" s="302">
        <v>1.1000000000000001</v>
      </c>
      <c r="BA33" s="302"/>
      <c r="BB33" s="302"/>
      <c r="BC33" s="302"/>
      <c r="BD33" s="302">
        <v>1.1000000000000001</v>
      </c>
      <c r="BE33" s="302"/>
      <c r="BF33" s="302"/>
      <c r="BG33" s="302"/>
      <c r="BH33" s="305">
        <v>1.2</v>
      </c>
      <c r="BI33" s="302"/>
      <c r="BJ33" s="302"/>
      <c r="BK33" s="302"/>
      <c r="BL33" s="305">
        <v>1.2</v>
      </c>
      <c r="BM33" s="302"/>
      <c r="BN33" s="302"/>
      <c r="BO33" s="302"/>
      <c r="BP33" s="305">
        <v>1.2</v>
      </c>
      <c r="BQ33" s="302"/>
      <c r="BR33" s="302"/>
      <c r="BS33" s="302"/>
      <c r="BT33" s="305">
        <v>1.3</v>
      </c>
      <c r="BU33" s="302"/>
      <c r="BV33" s="302"/>
      <c r="BW33" s="302"/>
    </row>
    <row r="34" spans="1:77" ht="12.75" customHeight="1" x14ac:dyDescent="0.2">
      <c r="A34" s="111"/>
      <c r="AJ34" s="117"/>
      <c r="AL34" s="131"/>
      <c r="AM34" s="124"/>
      <c r="AN34" s="124"/>
      <c r="AO34" s="124"/>
      <c r="AP34" s="124"/>
      <c r="AQ34" s="131"/>
      <c r="AT34" s="300"/>
      <c r="AU34" s="301"/>
      <c r="AV34" s="67" t="s">
        <v>189</v>
      </c>
      <c r="AW34" s="299">
        <v>2950</v>
      </c>
      <c r="AX34" s="299"/>
      <c r="AY34" s="68" t="s">
        <v>190</v>
      </c>
      <c r="AZ34" s="302">
        <v>1.1000000000000001</v>
      </c>
      <c r="BA34" s="302"/>
      <c r="BB34" s="302"/>
      <c r="BC34" s="302"/>
      <c r="BD34" s="305">
        <v>1.1000000000000001</v>
      </c>
      <c r="BE34" s="302"/>
      <c r="BF34" s="302"/>
      <c r="BG34" s="302"/>
      <c r="BH34" s="305">
        <v>1.1000000000000001</v>
      </c>
      <c r="BI34" s="302"/>
      <c r="BJ34" s="302"/>
      <c r="BK34" s="302"/>
      <c r="BL34" s="305">
        <v>1.2</v>
      </c>
      <c r="BM34" s="302"/>
      <c r="BN34" s="302"/>
      <c r="BO34" s="302"/>
      <c r="BP34" s="305">
        <v>1.2</v>
      </c>
      <c r="BQ34" s="302"/>
      <c r="BR34" s="302"/>
      <c r="BS34" s="302"/>
      <c r="BT34" s="305">
        <v>1.2</v>
      </c>
      <c r="BU34" s="302"/>
      <c r="BV34" s="302"/>
      <c r="BW34" s="302"/>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GR-43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45420</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341.70000000000005</v>
      </c>
      <c r="AM106" s="504"/>
      <c r="AN106" s="504">
        <f>CEILING(AL106,12.5)</f>
        <v>350</v>
      </c>
      <c r="AO106" s="504"/>
      <c r="AP106" s="505">
        <f>AN106-(AL106+P107+V107)</f>
        <v>8.2999999999999545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GR-43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461" priority="1" stopIfTrue="1" operator="equal">
      <formula>$Y$52</formula>
    </cfRule>
  </conditionalFormatting>
  <conditionalFormatting sqref="I113:L113">
    <cfRule type="cellIs" priority="9" stopIfTrue="1" operator="equal">
      <formula>0</formula>
    </cfRule>
  </conditionalFormatting>
  <conditionalFormatting sqref="K55 K96">
    <cfRule type="cellIs" dxfId="460" priority="2" stopIfTrue="1" operator="equal">
      <formula>$AE$53</formula>
    </cfRule>
  </conditionalFormatting>
  <conditionalFormatting sqref="L55 P55 L96 P96">
    <cfRule type="cellIs" dxfId="459" priority="4" stopIfTrue="1" operator="equal">
      <formula>")"</formula>
    </cfRule>
  </conditionalFormatting>
  <conditionalFormatting sqref="M55 M96">
    <cfRule type="cellIs" dxfId="458" priority="5" stopIfTrue="1" operator="equal">
      <formula>"("</formula>
    </cfRule>
  </conditionalFormatting>
  <conditionalFormatting sqref="N55:O55">
    <cfRule type="cellIs" dxfId="457" priority="11" stopIfTrue="1" operator="equal">
      <formula>$AE$52</formula>
    </cfRule>
    <cfRule type="cellIs" dxfId="456" priority="12" stopIfTrue="1" operator="equal">
      <formula>0</formula>
    </cfRule>
  </conditionalFormatting>
  <conditionalFormatting sqref="N96:O96">
    <cfRule type="cellIs" dxfId="455" priority="7" stopIfTrue="1" operator="equal">
      <formula>$AE$93</formula>
    </cfRule>
    <cfRule type="cellIs" priority="8" stopIfTrue="1" operator="equal">
      <formula>0</formula>
    </cfRule>
  </conditionalFormatting>
  <conditionalFormatting sqref="Q55 Q96">
    <cfRule type="cellIs" dxfId="454" priority="6" stopIfTrue="1" operator="equal">
      <formula>"-"</formula>
    </cfRule>
  </conditionalFormatting>
  <conditionalFormatting sqref="Q52:T52">
    <cfRule type="cellIs" dxfId="453" priority="10" stopIfTrue="1" operator="equal">
      <formula>"LA"</formula>
    </cfRule>
  </conditionalFormatting>
  <conditionalFormatting sqref="R55 R96">
    <cfRule type="cellIs" dxfId="452" priority="3" stopIfTrue="1" operator="equal">
      <formula>$Y$53</formula>
    </cfRule>
  </conditionalFormatting>
  <conditionalFormatting sqref="AN108">
    <cfRule type="cellIs" dxfId="451" priority="13" operator="notEqual">
      <formula>$AN$106</formula>
    </cfRule>
  </conditionalFormatting>
  <dataValidations count="9">
    <dataValidation type="list" allowBlank="1" showInputMessage="1" showErrorMessage="1" sqref="Q18:AB18" xr:uid="{9AD49502-62F6-4C4F-A020-9823DD3FB2D7}">
      <formula1>$BP$10:$BP$12</formula1>
    </dataValidation>
    <dataValidation type="list" showInputMessage="1" showErrorMessage="1" sqref="AN31:AN32" xr:uid="{9F1739DC-F199-4CD1-8E51-9018FB8E0CF8}">
      <formula1>$AN$22:$AN$28</formula1>
    </dataValidation>
    <dataValidation type="list" allowBlank="1" showInputMessage="1" showErrorMessage="1" sqref="Q13:U13 W13:AA13" xr:uid="{BA5FFF6E-BA96-4619-890D-82D830261FFD}">
      <formula1>$AT$9:$AT$13</formula1>
    </dataValidation>
    <dataValidation type="list" allowBlank="1" showInputMessage="1" showErrorMessage="1" sqref="Q15:U15 W15:AA15" xr:uid="{1CB295E0-DB50-4901-A4FE-B94A2E913977}">
      <formula1>$BD$9:$BD$11</formula1>
    </dataValidation>
    <dataValidation type="list" allowBlank="1" showInputMessage="1" showErrorMessage="1" sqref="AE16:AH16" xr:uid="{1EBB80C6-BB6A-4A50-AF1F-EF9FD31B8B34}">
      <formula1>$BP$7:$BP$9</formula1>
    </dataValidation>
    <dataValidation type="list" allowBlank="1" showInputMessage="1" showErrorMessage="1" sqref="T105 Z105" xr:uid="{6364E48B-BC66-47E9-BA5E-B56CC0E3BE01}">
      <formula1>$BB$84:$BB$86</formula1>
    </dataValidation>
    <dataValidation type="list" allowBlank="1" showInputMessage="1" showErrorMessage="1" sqref="Q16:AB16" xr:uid="{A6550C4B-C218-475D-944C-AE80A40C5ED2}">
      <formula1>$BI$9:$BI$12</formula1>
    </dataValidation>
    <dataValidation type="list" allowBlank="1" showInputMessage="1" showErrorMessage="1" sqref="Q27:AB27" xr:uid="{8F3BBEE2-A51C-443E-97A8-FE0B1A33D91E}">
      <formula1>$AU$83:$AU$87</formula1>
    </dataValidation>
    <dataValidation type="list" allowBlank="1" showInputMessage="1" showErrorMessage="1" sqref="Q14:AB14" xr:uid="{6152393C-EB90-4F0C-838D-90F9B229C238}">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F7383-4595-4CA2-94D3-6D5027C1025D}">
  <sheetPr>
    <tabColor rgb="FFFFFF00"/>
  </sheetPr>
  <dimension ref="A1:CB267"/>
  <sheetViews>
    <sheetView zoomScaleNormal="100" workbookViewId="0">
      <selection activeCell="AM30" sqref="AM30"/>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45420</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GR-44</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294" t="s">
        <v>188</v>
      </c>
      <c r="AU20" s="295"/>
      <c r="AV20" s="295"/>
      <c r="AW20" s="295"/>
      <c r="AX20" s="295"/>
      <c r="AY20" s="296"/>
      <c r="AZ20" s="294" t="s">
        <v>192</v>
      </c>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6"/>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309"/>
      <c r="AU21" s="310"/>
      <c r="AV21" s="310"/>
      <c r="AW21" s="310"/>
      <c r="AX21" s="310"/>
      <c r="AY21" s="310"/>
      <c r="AZ21" s="311" t="s">
        <v>191</v>
      </c>
      <c r="BA21" s="312"/>
      <c r="BB21" s="73">
        <v>40</v>
      </c>
      <c r="BC21" s="74" t="s">
        <v>190</v>
      </c>
      <c r="BD21" s="311" t="s">
        <v>193</v>
      </c>
      <c r="BE21" s="312"/>
      <c r="BF21" s="73">
        <v>45</v>
      </c>
      <c r="BG21" s="74" t="s">
        <v>190</v>
      </c>
      <c r="BH21" s="311" t="s">
        <v>194</v>
      </c>
      <c r="BI21" s="312"/>
      <c r="BJ21" s="73">
        <v>50</v>
      </c>
      <c r="BK21" s="74" t="s">
        <v>190</v>
      </c>
      <c r="BL21" s="311" t="s">
        <v>195</v>
      </c>
      <c r="BM21" s="312"/>
      <c r="BN21" s="73">
        <v>55</v>
      </c>
      <c r="BO21" s="74" t="s">
        <v>190</v>
      </c>
      <c r="BP21" s="311" t="s">
        <v>196</v>
      </c>
      <c r="BQ21" s="312"/>
      <c r="BR21" s="73">
        <v>65</v>
      </c>
      <c r="BS21" s="74" t="s">
        <v>190</v>
      </c>
      <c r="BT21" s="311" t="s">
        <v>197</v>
      </c>
      <c r="BU21" s="312"/>
      <c r="BV21" s="73">
        <v>70</v>
      </c>
      <c r="BW21" s="74" t="s">
        <v>190</v>
      </c>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00"/>
      <c r="AU22" s="301"/>
      <c r="AV22" s="67" t="s">
        <v>189</v>
      </c>
      <c r="AW22" s="299">
        <v>1</v>
      </c>
      <c r="AX22" s="299"/>
      <c r="AY22" s="68" t="s">
        <v>190</v>
      </c>
      <c r="AZ22" s="302">
        <v>1.5</v>
      </c>
      <c r="BA22" s="302"/>
      <c r="BB22" s="302"/>
      <c r="BC22" s="302"/>
      <c r="BD22" s="305" t="s">
        <v>198</v>
      </c>
      <c r="BE22" s="302"/>
      <c r="BF22" s="302"/>
      <c r="BG22" s="302"/>
      <c r="BH22" s="305" t="s">
        <v>198</v>
      </c>
      <c r="BI22" s="302"/>
      <c r="BJ22" s="302"/>
      <c r="BK22" s="302"/>
      <c r="BL22" s="305" t="s">
        <v>198</v>
      </c>
      <c r="BM22" s="302"/>
      <c r="BN22" s="302"/>
      <c r="BO22" s="302"/>
      <c r="BP22" s="305" t="s">
        <v>198</v>
      </c>
      <c r="BQ22" s="302"/>
      <c r="BR22" s="302"/>
      <c r="BS22" s="302"/>
      <c r="BT22" s="305" t="s">
        <v>198</v>
      </c>
      <c r="BU22" s="302"/>
      <c r="BV22" s="302"/>
      <c r="BW22" s="302"/>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00"/>
      <c r="AU23" s="301"/>
      <c r="AV23" s="67" t="s">
        <v>189</v>
      </c>
      <c r="AW23" s="299">
        <v>330</v>
      </c>
      <c r="AX23" s="299"/>
      <c r="AY23" s="68" t="s">
        <v>190</v>
      </c>
      <c r="AZ23" s="302">
        <v>1.5</v>
      </c>
      <c r="BA23" s="302"/>
      <c r="BB23" s="302"/>
      <c r="BC23" s="302"/>
      <c r="BD23" s="305" t="s">
        <v>198</v>
      </c>
      <c r="BE23" s="302"/>
      <c r="BF23" s="302"/>
      <c r="BG23" s="302"/>
      <c r="BH23" s="305" t="s">
        <v>198</v>
      </c>
      <c r="BI23" s="302"/>
      <c r="BJ23" s="302"/>
      <c r="BK23" s="302"/>
      <c r="BL23" s="305" t="s">
        <v>198</v>
      </c>
      <c r="BM23" s="302"/>
      <c r="BN23" s="302"/>
      <c r="BO23" s="302"/>
      <c r="BP23" s="305" t="s">
        <v>198</v>
      </c>
      <c r="BQ23" s="302"/>
      <c r="BR23" s="302"/>
      <c r="BS23" s="302"/>
      <c r="BT23" s="305" t="s">
        <v>198</v>
      </c>
      <c r="BU23" s="302"/>
      <c r="BV23" s="302"/>
      <c r="BW23" s="302"/>
      <c r="BZ23" s="130" t="s">
        <v>99</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00"/>
      <c r="AU24" s="301"/>
      <c r="AV24" s="67" t="s">
        <v>189</v>
      </c>
      <c r="AW24" s="299">
        <v>495</v>
      </c>
      <c r="AX24" s="299"/>
      <c r="AY24" s="68" t="s">
        <v>190</v>
      </c>
      <c r="AZ24" s="302">
        <v>1.4</v>
      </c>
      <c r="BA24" s="302"/>
      <c r="BB24" s="302"/>
      <c r="BC24" s="302"/>
      <c r="BD24" s="302">
        <v>1.5</v>
      </c>
      <c r="BE24" s="302"/>
      <c r="BF24" s="302"/>
      <c r="BG24" s="302"/>
      <c r="BH24" s="305" t="s">
        <v>198</v>
      </c>
      <c r="BI24" s="302"/>
      <c r="BJ24" s="302"/>
      <c r="BK24" s="302"/>
      <c r="BL24" s="305" t="s">
        <v>198</v>
      </c>
      <c r="BM24" s="302"/>
      <c r="BN24" s="302"/>
      <c r="BO24" s="302"/>
      <c r="BP24" s="305" t="s">
        <v>198</v>
      </c>
      <c r="BQ24" s="302"/>
      <c r="BR24" s="302"/>
      <c r="BS24" s="302"/>
      <c r="BT24" s="305" t="s">
        <v>198</v>
      </c>
      <c r="BU24" s="302"/>
      <c r="BV24" s="302"/>
      <c r="BW24" s="302"/>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00"/>
      <c r="AU25" s="301"/>
      <c r="AV25" s="67" t="s">
        <v>189</v>
      </c>
      <c r="AW25" s="299">
        <v>660</v>
      </c>
      <c r="AX25" s="299"/>
      <c r="AY25" s="68" t="s">
        <v>190</v>
      </c>
      <c r="AZ25" s="302">
        <v>1.3</v>
      </c>
      <c r="BA25" s="302"/>
      <c r="BB25" s="302"/>
      <c r="BC25" s="302"/>
      <c r="BD25" s="302">
        <v>1.4</v>
      </c>
      <c r="BE25" s="302"/>
      <c r="BF25" s="302"/>
      <c r="BG25" s="302"/>
      <c r="BH25" s="302">
        <v>1.5</v>
      </c>
      <c r="BI25" s="302"/>
      <c r="BJ25" s="302"/>
      <c r="BK25" s="302"/>
      <c r="BL25" s="305" t="s">
        <v>198</v>
      </c>
      <c r="BM25" s="302"/>
      <c r="BN25" s="302"/>
      <c r="BO25" s="302"/>
      <c r="BP25" s="305" t="s">
        <v>198</v>
      </c>
      <c r="BQ25" s="302"/>
      <c r="BR25" s="302"/>
      <c r="BS25" s="302"/>
      <c r="BT25" s="305" t="s">
        <v>198</v>
      </c>
      <c r="BU25" s="302"/>
      <c r="BV25" s="302"/>
      <c r="BW25" s="302"/>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00"/>
      <c r="AU26" s="301"/>
      <c r="AV26" s="67" t="s">
        <v>189</v>
      </c>
      <c r="AW26" s="299">
        <v>820</v>
      </c>
      <c r="AX26" s="299"/>
      <c r="AY26" s="68" t="s">
        <v>190</v>
      </c>
      <c r="AZ26" s="302">
        <v>1.3</v>
      </c>
      <c r="BA26" s="302"/>
      <c r="BB26" s="302"/>
      <c r="BC26" s="302"/>
      <c r="BD26" s="302">
        <v>1.3</v>
      </c>
      <c r="BE26" s="302"/>
      <c r="BF26" s="302"/>
      <c r="BG26" s="302"/>
      <c r="BH26" s="302">
        <v>1.4</v>
      </c>
      <c r="BI26" s="302"/>
      <c r="BJ26" s="302"/>
      <c r="BK26" s="302"/>
      <c r="BL26" s="302">
        <v>1.5</v>
      </c>
      <c r="BM26" s="302"/>
      <c r="BN26" s="302"/>
      <c r="BO26" s="302"/>
      <c r="BP26" s="305" t="s">
        <v>198</v>
      </c>
      <c r="BQ26" s="302"/>
      <c r="BR26" s="302"/>
      <c r="BS26" s="302"/>
      <c r="BT26" s="305" t="s">
        <v>198</v>
      </c>
      <c r="BU26" s="302"/>
      <c r="BV26" s="302"/>
      <c r="BW26" s="302"/>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00"/>
      <c r="AU27" s="301"/>
      <c r="AV27" s="67" t="s">
        <v>189</v>
      </c>
      <c r="AW27" s="299">
        <v>985</v>
      </c>
      <c r="AX27" s="299"/>
      <c r="AY27" s="68" t="s">
        <v>190</v>
      </c>
      <c r="AZ27" s="302">
        <v>1.2</v>
      </c>
      <c r="BA27" s="302"/>
      <c r="BB27" s="302"/>
      <c r="BC27" s="302"/>
      <c r="BD27" s="302">
        <v>1.3</v>
      </c>
      <c r="BE27" s="302"/>
      <c r="BF27" s="302"/>
      <c r="BG27" s="302"/>
      <c r="BH27" s="302">
        <v>1.4</v>
      </c>
      <c r="BI27" s="302"/>
      <c r="BJ27" s="302"/>
      <c r="BK27" s="302"/>
      <c r="BL27" s="302">
        <v>1.5</v>
      </c>
      <c r="BM27" s="302"/>
      <c r="BN27" s="302"/>
      <c r="BO27" s="302"/>
      <c r="BP27" s="302">
        <v>1.5</v>
      </c>
      <c r="BQ27" s="302"/>
      <c r="BR27" s="302"/>
      <c r="BS27" s="302"/>
      <c r="BT27" s="305" t="s">
        <v>198</v>
      </c>
      <c r="BU27" s="302"/>
      <c r="BV27" s="302"/>
      <c r="BW27" s="302"/>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00"/>
      <c r="AU28" s="301"/>
      <c r="AV28" s="67" t="s">
        <v>189</v>
      </c>
      <c r="AW28" s="299">
        <v>1150</v>
      </c>
      <c r="AX28" s="299"/>
      <c r="AY28" s="68" t="s">
        <v>190</v>
      </c>
      <c r="AZ28" s="302">
        <v>1.2</v>
      </c>
      <c r="BA28" s="302"/>
      <c r="BB28" s="302"/>
      <c r="BC28" s="302"/>
      <c r="BD28" s="302">
        <v>1.2</v>
      </c>
      <c r="BE28" s="302"/>
      <c r="BF28" s="302"/>
      <c r="BG28" s="302"/>
      <c r="BH28" s="302">
        <v>1.3</v>
      </c>
      <c r="BI28" s="302"/>
      <c r="BJ28" s="302"/>
      <c r="BK28" s="302"/>
      <c r="BL28" s="302">
        <v>1.4</v>
      </c>
      <c r="BM28" s="302"/>
      <c r="BN28" s="302"/>
      <c r="BO28" s="302"/>
      <c r="BP28" s="302">
        <v>1.5</v>
      </c>
      <c r="BQ28" s="302"/>
      <c r="BR28" s="302"/>
      <c r="BS28" s="302"/>
      <c r="BT28" s="305" t="s">
        <v>198</v>
      </c>
      <c r="BU28" s="302"/>
      <c r="BV28" s="302"/>
      <c r="BW28" s="302"/>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00"/>
      <c r="AU29" s="301"/>
      <c r="AV29" s="67" t="s">
        <v>189</v>
      </c>
      <c r="AW29" s="299">
        <v>1315</v>
      </c>
      <c r="AX29" s="299"/>
      <c r="AY29" s="68" t="s">
        <v>190</v>
      </c>
      <c r="AZ29" s="302">
        <v>1.2</v>
      </c>
      <c r="BA29" s="302"/>
      <c r="BB29" s="302"/>
      <c r="BC29" s="302"/>
      <c r="BD29" s="302">
        <v>1.2</v>
      </c>
      <c r="BE29" s="302"/>
      <c r="BF29" s="302"/>
      <c r="BG29" s="302"/>
      <c r="BH29" s="302">
        <v>1.3</v>
      </c>
      <c r="BI29" s="302"/>
      <c r="BJ29" s="302"/>
      <c r="BK29" s="302"/>
      <c r="BL29" s="302">
        <v>1.3</v>
      </c>
      <c r="BM29" s="302"/>
      <c r="BN29" s="302"/>
      <c r="BO29" s="302"/>
      <c r="BP29" s="302">
        <v>1.4</v>
      </c>
      <c r="BQ29" s="302"/>
      <c r="BR29" s="302"/>
      <c r="BS29" s="302"/>
      <c r="BT29" s="305" t="s">
        <v>198</v>
      </c>
      <c r="BU29" s="302"/>
      <c r="BV29" s="302"/>
      <c r="BW29" s="302"/>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00"/>
      <c r="AU30" s="301"/>
      <c r="AV30" s="67" t="s">
        <v>189</v>
      </c>
      <c r="AW30" s="299">
        <v>1475</v>
      </c>
      <c r="AX30" s="299"/>
      <c r="AY30" s="68" t="s">
        <v>190</v>
      </c>
      <c r="AZ30" s="302">
        <v>1.2</v>
      </c>
      <c r="BA30" s="302"/>
      <c r="BB30" s="302"/>
      <c r="BC30" s="302"/>
      <c r="BD30" s="302">
        <v>1.2</v>
      </c>
      <c r="BE30" s="302"/>
      <c r="BF30" s="302"/>
      <c r="BG30" s="302"/>
      <c r="BH30" s="302">
        <v>1.3</v>
      </c>
      <c r="BI30" s="302"/>
      <c r="BJ30" s="302"/>
      <c r="BK30" s="302"/>
      <c r="BL30" s="302">
        <v>1.3</v>
      </c>
      <c r="BM30" s="302"/>
      <c r="BN30" s="302"/>
      <c r="BO30" s="302"/>
      <c r="BP30" s="302">
        <v>1.4</v>
      </c>
      <c r="BQ30" s="302"/>
      <c r="BR30" s="302"/>
      <c r="BS30" s="302"/>
      <c r="BT30" s="305">
        <v>1.5</v>
      </c>
      <c r="BU30" s="302"/>
      <c r="BV30" s="302"/>
      <c r="BW30" s="302"/>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00"/>
      <c r="AU31" s="301"/>
      <c r="AV31" s="67" t="s">
        <v>189</v>
      </c>
      <c r="AW31" s="299">
        <v>1640</v>
      </c>
      <c r="AX31" s="299"/>
      <c r="AY31" s="68" t="s">
        <v>190</v>
      </c>
      <c r="AZ31" s="302">
        <v>1.1000000000000001</v>
      </c>
      <c r="BA31" s="302"/>
      <c r="BB31" s="302"/>
      <c r="BC31" s="302"/>
      <c r="BD31" s="302">
        <v>1.2</v>
      </c>
      <c r="BE31" s="302"/>
      <c r="BF31" s="302"/>
      <c r="BG31" s="302"/>
      <c r="BH31" s="302">
        <v>1.2</v>
      </c>
      <c r="BI31" s="302"/>
      <c r="BJ31" s="302"/>
      <c r="BK31" s="302"/>
      <c r="BL31" s="302">
        <v>1.3</v>
      </c>
      <c r="BM31" s="302"/>
      <c r="BN31" s="302"/>
      <c r="BO31" s="302"/>
      <c r="BP31" s="305">
        <v>1.3</v>
      </c>
      <c r="BQ31" s="302"/>
      <c r="BR31" s="302"/>
      <c r="BS31" s="302"/>
      <c r="BT31" s="305">
        <v>1.4</v>
      </c>
      <c r="BU31" s="302"/>
      <c r="BV31" s="302"/>
      <c r="BW31" s="302"/>
    </row>
    <row r="32" spans="1:79" x14ac:dyDescent="0.2">
      <c r="A32" s="111"/>
      <c r="AJ32" s="117"/>
      <c r="AL32" s="131"/>
      <c r="AM32" s="131"/>
      <c r="AN32" s="131"/>
      <c r="AO32" s="131"/>
      <c r="AP32" s="131"/>
      <c r="AT32" s="300"/>
      <c r="AU32" s="301"/>
      <c r="AV32" s="67" t="s">
        <v>189</v>
      </c>
      <c r="AW32" s="299">
        <v>1970</v>
      </c>
      <c r="AX32" s="299"/>
      <c r="AY32" s="68" t="s">
        <v>190</v>
      </c>
      <c r="AZ32" s="302">
        <v>1.1000000000000001</v>
      </c>
      <c r="BA32" s="302"/>
      <c r="BB32" s="302"/>
      <c r="BC32" s="302"/>
      <c r="BD32" s="302">
        <v>1.2</v>
      </c>
      <c r="BE32" s="302"/>
      <c r="BF32" s="302"/>
      <c r="BG32" s="302"/>
      <c r="BH32" s="302">
        <v>1.2</v>
      </c>
      <c r="BI32" s="302"/>
      <c r="BJ32" s="302"/>
      <c r="BK32" s="302"/>
      <c r="BL32" s="305">
        <v>1.2</v>
      </c>
      <c r="BM32" s="302"/>
      <c r="BN32" s="302"/>
      <c r="BO32" s="302"/>
      <c r="BP32" s="305">
        <v>1.3</v>
      </c>
      <c r="BQ32" s="302"/>
      <c r="BR32" s="302"/>
      <c r="BS32" s="302"/>
      <c r="BT32" s="305">
        <v>1.4</v>
      </c>
      <c r="BU32" s="302"/>
      <c r="BV32" s="302"/>
      <c r="BW32" s="302"/>
    </row>
    <row r="33" spans="1:77" x14ac:dyDescent="0.2">
      <c r="A33" s="111"/>
      <c r="AJ33" s="117"/>
      <c r="AL33" s="131"/>
      <c r="AM33" s="131"/>
      <c r="AN33" s="131"/>
      <c r="AO33" s="131"/>
      <c r="AP33" s="131"/>
      <c r="AT33" s="300"/>
      <c r="AU33" s="301"/>
      <c r="AV33" s="67" t="s">
        <v>189</v>
      </c>
      <c r="AW33" s="299">
        <v>2300</v>
      </c>
      <c r="AX33" s="299"/>
      <c r="AY33" s="68" t="s">
        <v>190</v>
      </c>
      <c r="AZ33" s="302">
        <v>1.1000000000000001</v>
      </c>
      <c r="BA33" s="302"/>
      <c r="BB33" s="302"/>
      <c r="BC33" s="302"/>
      <c r="BD33" s="302">
        <v>1.1000000000000001</v>
      </c>
      <c r="BE33" s="302"/>
      <c r="BF33" s="302"/>
      <c r="BG33" s="302"/>
      <c r="BH33" s="305">
        <v>1.2</v>
      </c>
      <c r="BI33" s="302"/>
      <c r="BJ33" s="302"/>
      <c r="BK33" s="302"/>
      <c r="BL33" s="305">
        <v>1.2</v>
      </c>
      <c r="BM33" s="302"/>
      <c r="BN33" s="302"/>
      <c r="BO33" s="302"/>
      <c r="BP33" s="305">
        <v>1.2</v>
      </c>
      <c r="BQ33" s="302"/>
      <c r="BR33" s="302"/>
      <c r="BS33" s="302"/>
      <c r="BT33" s="305">
        <v>1.3</v>
      </c>
      <c r="BU33" s="302"/>
      <c r="BV33" s="302"/>
      <c r="BW33" s="302"/>
    </row>
    <row r="34" spans="1:77" ht="12.75" customHeight="1" x14ac:dyDescent="0.2">
      <c r="A34" s="111"/>
      <c r="AJ34" s="117"/>
      <c r="AL34" s="131"/>
      <c r="AM34" s="124"/>
      <c r="AN34" s="124"/>
      <c r="AO34" s="124"/>
      <c r="AP34" s="124"/>
      <c r="AQ34" s="131"/>
      <c r="AT34" s="300"/>
      <c r="AU34" s="301"/>
      <c r="AV34" s="67" t="s">
        <v>189</v>
      </c>
      <c r="AW34" s="299">
        <v>2950</v>
      </c>
      <c r="AX34" s="299"/>
      <c r="AY34" s="68" t="s">
        <v>190</v>
      </c>
      <c r="AZ34" s="302">
        <v>1.1000000000000001</v>
      </c>
      <c r="BA34" s="302"/>
      <c r="BB34" s="302"/>
      <c r="BC34" s="302"/>
      <c r="BD34" s="305">
        <v>1.1000000000000001</v>
      </c>
      <c r="BE34" s="302"/>
      <c r="BF34" s="302"/>
      <c r="BG34" s="302"/>
      <c r="BH34" s="305">
        <v>1.1000000000000001</v>
      </c>
      <c r="BI34" s="302"/>
      <c r="BJ34" s="302"/>
      <c r="BK34" s="302"/>
      <c r="BL34" s="305">
        <v>1.2</v>
      </c>
      <c r="BM34" s="302"/>
      <c r="BN34" s="302"/>
      <c r="BO34" s="302"/>
      <c r="BP34" s="305">
        <v>1.2</v>
      </c>
      <c r="BQ34" s="302"/>
      <c r="BR34" s="302"/>
      <c r="BS34" s="302"/>
      <c r="BT34" s="305">
        <v>1.2</v>
      </c>
      <c r="BU34" s="302"/>
      <c r="BV34" s="302"/>
      <c r="BW34" s="302"/>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GR-44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45420</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341.70000000000005</v>
      </c>
      <c r="AM106" s="504"/>
      <c r="AN106" s="504">
        <f>CEILING(AL106,12.5)</f>
        <v>350</v>
      </c>
      <c r="AO106" s="504"/>
      <c r="AP106" s="505">
        <f>AN106-(AL106+P107+V107)</f>
        <v>8.2999999999999545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GR-44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450" priority="1" stopIfTrue="1" operator="equal">
      <formula>$Y$52</formula>
    </cfRule>
  </conditionalFormatting>
  <conditionalFormatting sqref="I113:L113">
    <cfRule type="cellIs" priority="9" stopIfTrue="1" operator="equal">
      <formula>0</formula>
    </cfRule>
  </conditionalFormatting>
  <conditionalFormatting sqref="K55 K96">
    <cfRule type="cellIs" dxfId="449" priority="2" stopIfTrue="1" operator="equal">
      <formula>$AE$53</formula>
    </cfRule>
  </conditionalFormatting>
  <conditionalFormatting sqref="L55 P55 L96 P96">
    <cfRule type="cellIs" dxfId="448" priority="4" stopIfTrue="1" operator="equal">
      <formula>")"</formula>
    </cfRule>
  </conditionalFormatting>
  <conditionalFormatting sqref="M55 M96">
    <cfRule type="cellIs" dxfId="447" priority="5" stopIfTrue="1" operator="equal">
      <formula>"("</formula>
    </cfRule>
  </conditionalFormatting>
  <conditionalFormatting sqref="N55:O55">
    <cfRule type="cellIs" dxfId="446" priority="11" stopIfTrue="1" operator="equal">
      <formula>$AE$52</formula>
    </cfRule>
    <cfRule type="cellIs" dxfId="445" priority="12" stopIfTrue="1" operator="equal">
      <formula>0</formula>
    </cfRule>
  </conditionalFormatting>
  <conditionalFormatting sqref="N96:O96">
    <cfRule type="cellIs" dxfId="444" priority="7" stopIfTrue="1" operator="equal">
      <formula>$AE$93</formula>
    </cfRule>
    <cfRule type="cellIs" priority="8" stopIfTrue="1" operator="equal">
      <formula>0</formula>
    </cfRule>
  </conditionalFormatting>
  <conditionalFormatting sqref="Q55 Q96">
    <cfRule type="cellIs" dxfId="443" priority="6" stopIfTrue="1" operator="equal">
      <formula>"-"</formula>
    </cfRule>
  </conditionalFormatting>
  <conditionalFormatting sqref="Q52:T52">
    <cfRule type="cellIs" dxfId="442" priority="10" stopIfTrue="1" operator="equal">
      <formula>"LA"</formula>
    </cfRule>
  </conditionalFormatting>
  <conditionalFormatting sqref="R55 R96">
    <cfRule type="cellIs" dxfId="441" priority="3" stopIfTrue="1" operator="equal">
      <formula>$Y$53</formula>
    </cfRule>
  </conditionalFormatting>
  <conditionalFormatting sqref="AN108">
    <cfRule type="cellIs" dxfId="440" priority="13" operator="notEqual">
      <formula>$AN$106</formula>
    </cfRule>
  </conditionalFormatting>
  <dataValidations count="9">
    <dataValidation type="list" allowBlank="1" showInputMessage="1" showErrorMessage="1" sqref="Q18:AB18" xr:uid="{D5C4B415-3C31-4271-BEAD-3E964D7A09C8}">
      <formula1>$BP$10:$BP$12</formula1>
    </dataValidation>
    <dataValidation type="list" showInputMessage="1" showErrorMessage="1" sqref="AN31:AN32" xr:uid="{ABA23871-4279-4ACD-ADD4-BC8BF3CFC3C4}">
      <formula1>$AN$22:$AN$28</formula1>
    </dataValidation>
    <dataValidation type="list" allowBlank="1" showInputMessage="1" showErrorMessage="1" sqref="Q13:U13 W13:AA13" xr:uid="{EB125AD3-27E2-4999-8DEB-7A2296AA3673}">
      <formula1>$AT$9:$AT$13</formula1>
    </dataValidation>
    <dataValidation type="list" allowBlank="1" showInputMessage="1" showErrorMessage="1" sqref="Q15:U15 W15:AA15" xr:uid="{7CD21934-EF67-4154-BCB4-726241CFBB00}">
      <formula1>$BD$9:$BD$11</formula1>
    </dataValidation>
    <dataValidation type="list" allowBlank="1" showInputMessage="1" showErrorMessage="1" sqref="AE16:AH16" xr:uid="{D0442F54-2126-4AE7-B7BD-FC52E193A32C}">
      <formula1>$BP$7:$BP$9</formula1>
    </dataValidation>
    <dataValidation type="list" allowBlank="1" showInputMessage="1" showErrorMessage="1" sqref="T105 Z105" xr:uid="{A22A572F-F8F4-4DD6-8989-500ADA82A5F8}">
      <formula1>$BB$84:$BB$86</formula1>
    </dataValidation>
    <dataValidation type="list" allowBlank="1" showInputMessage="1" showErrorMessage="1" sqref="Q16:AB16" xr:uid="{A8B5EE60-8C91-4F70-A8D2-FDA85206EC6C}">
      <formula1>$BI$9:$BI$12</formula1>
    </dataValidation>
    <dataValidation type="list" allowBlank="1" showInputMessage="1" showErrorMessage="1" sqref="Q27:AB27" xr:uid="{BD05B737-5F32-4808-A10E-A6C6C50940E7}">
      <formula1>$AU$83:$AU$87</formula1>
    </dataValidation>
    <dataValidation type="list" allowBlank="1" showInputMessage="1" showErrorMessage="1" sqref="Q14:AB14" xr:uid="{FCFF2A0B-C5FF-4F80-8E84-986AF5549B19}">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C2525-91CB-480E-9744-20CA4D8D3292}">
  <sheetPr>
    <tabColor rgb="FFFFFF00"/>
  </sheetPr>
  <dimension ref="A1:CB267"/>
  <sheetViews>
    <sheetView zoomScaleNormal="100" workbookViewId="0">
      <selection activeCell="W27" sqref="W27:AB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45420</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GR-45</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294" t="s">
        <v>188</v>
      </c>
      <c r="AU20" s="295"/>
      <c r="AV20" s="295"/>
      <c r="AW20" s="295"/>
      <c r="AX20" s="295"/>
      <c r="AY20" s="296"/>
      <c r="AZ20" s="294" t="s">
        <v>192</v>
      </c>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6"/>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309"/>
      <c r="AU21" s="310"/>
      <c r="AV21" s="310"/>
      <c r="AW21" s="310"/>
      <c r="AX21" s="310"/>
      <c r="AY21" s="310"/>
      <c r="AZ21" s="311" t="s">
        <v>191</v>
      </c>
      <c r="BA21" s="312"/>
      <c r="BB21" s="73">
        <v>40</v>
      </c>
      <c r="BC21" s="74" t="s">
        <v>190</v>
      </c>
      <c r="BD21" s="311" t="s">
        <v>193</v>
      </c>
      <c r="BE21" s="312"/>
      <c r="BF21" s="73">
        <v>45</v>
      </c>
      <c r="BG21" s="74" t="s">
        <v>190</v>
      </c>
      <c r="BH21" s="311" t="s">
        <v>194</v>
      </c>
      <c r="BI21" s="312"/>
      <c r="BJ21" s="73">
        <v>50</v>
      </c>
      <c r="BK21" s="74" t="s">
        <v>190</v>
      </c>
      <c r="BL21" s="311" t="s">
        <v>195</v>
      </c>
      <c r="BM21" s="312"/>
      <c r="BN21" s="73">
        <v>55</v>
      </c>
      <c r="BO21" s="74" t="s">
        <v>190</v>
      </c>
      <c r="BP21" s="311" t="s">
        <v>196</v>
      </c>
      <c r="BQ21" s="312"/>
      <c r="BR21" s="73">
        <v>65</v>
      </c>
      <c r="BS21" s="74" t="s">
        <v>190</v>
      </c>
      <c r="BT21" s="311" t="s">
        <v>197</v>
      </c>
      <c r="BU21" s="312"/>
      <c r="BV21" s="73">
        <v>70</v>
      </c>
      <c r="BW21" s="74" t="s">
        <v>190</v>
      </c>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00"/>
      <c r="AU22" s="301"/>
      <c r="AV22" s="67" t="s">
        <v>189</v>
      </c>
      <c r="AW22" s="299">
        <v>1</v>
      </c>
      <c r="AX22" s="299"/>
      <c r="AY22" s="68" t="s">
        <v>190</v>
      </c>
      <c r="AZ22" s="302">
        <v>1.5</v>
      </c>
      <c r="BA22" s="302"/>
      <c r="BB22" s="302"/>
      <c r="BC22" s="302"/>
      <c r="BD22" s="305" t="s">
        <v>198</v>
      </c>
      <c r="BE22" s="302"/>
      <c r="BF22" s="302"/>
      <c r="BG22" s="302"/>
      <c r="BH22" s="305" t="s">
        <v>198</v>
      </c>
      <c r="BI22" s="302"/>
      <c r="BJ22" s="302"/>
      <c r="BK22" s="302"/>
      <c r="BL22" s="305" t="s">
        <v>198</v>
      </c>
      <c r="BM22" s="302"/>
      <c r="BN22" s="302"/>
      <c r="BO22" s="302"/>
      <c r="BP22" s="305" t="s">
        <v>198</v>
      </c>
      <c r="BQ22" s="302"/>
      <c r="BR22" s="302"/>
      <c r="BS22" s="302"/>
      <c r="BT22" s="305" t="s">
        <v>198</v>
      </c>
      <c r="BU22" s="302"/>
      <c r="BV22" s="302"/>
      <c r="BW22" s="302"/>
    </row>
    <row r="23" spans="1:79" ht="15.75" x14ac:dyDescent="0.3">
      <c r="A23" s="111"/>
      <c r="B23" s="397" t="s">
        <v>91</v>
      </c>
      <c r="C23" s="397"/>
      <c r="D23" s="397"/>
      <c r="E23" s="397"/>
      <c r="F23" s="397"/>
      <c r="G23" s="397"/>
      <c r="H23" s="397"/>
      <c r="I23" s="397"/>
      <c r="J23" s="397"/>
      <c r="K23" s="397"/>
      <c r="L23" s="397"/>
      <c r="M23" s="397"/>
      <c r="N23" s="397"/>
      <c r="O23" s="397"/>
      <c r="P23" s="125" t="s">
        <v>9</v>
      </c>
      <c r="Q23" s="403">
        <f>Q26</f>
        <v>6</v>
      </c>
      <c r="R23" s="403"/>
      <c r="S23" s="403"/>
      <c r="T23" s="403"/>
      <c r="U23" s="403"/>
      <c r="V23" s="403"/>
      <c r="W23" s="403">
        <f>W24+W26</f>
        <v>17</v>
      </c>
      <c r="X23" s="403"/>
      <c r="Y23" s="403"/>
      <c r="Z23" s="403"/>
      <c r="AA23" s="403"/>
      <c r="AB23" s="403"/>
      <c r="AC23" s="124" t="s">
        <v>11</v>
      </c>
      <c r="AD23" s="124"/>
      <c r="AE23" s="126"/>
      <c r="AF23" s="114"/>
      <c r="AG23" s="114"/>
      <c r="AH23" s="114"/>
      <c r="AJ23" s="117"/>
      <c r="AT23" s="300"/>
      <c r="AU23" s="301"/>
      <c r="AV23" s="67" t="s">
        <v>189</v>
      </c>
      <c r="AW23" s="299">
        <v>330</v>
      </c>
      <c r="AX23" s="299"/>
      <c r="AY23" s="68" t="s">
        <v>190</v>
      </c>
      <c r="AZ23" s="302">
        <v>1.5</v>
      </c>
      <c r="BA23" s="302"/>
      <c r="BB23" s="302"/>
      <c r="BC23" s="302"/>
      <c r="BD23" s="305" t="s">
        <v>198</v>
      </c>
      <c r="BE23" s="302"/>
      <c r="BF23" s="302"/>
      <c r="BG23" s="302"/>
      <c r="BH23" s="305" t="s">
        <v>198</v>
      </c>
      <c r="BI23" s="302"/>
      <c r="BJ23" s="302"/>
      <c r="BK23" s="302"/>
      <c r="BL23" s="305" t="s">
        <v>198</v>
      </c>
      <c r="BM23" s="302"/>
      <c r="BN23" s="302"/>
      <c r="BO23" s="302"/>
      <c r="BP23" s="305" t="s">
        <v>198</v>
      </c>
      <c r="BQ23" s="302"/>
      <c r="BR23" s="302"/>
      <c r="BS23" s="302"/>
      <c r="BT23" s="305" t="s">
        <v>198</v>
      </c>
      <c r="BU23" s="302"/>
      <c r="BV23" s="302"/>
      <c r="BW23" s="302"/>
      <c r="BZ23" s="130" t="s">
        <v>99</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00"/>
      <c r="AU24" s="301"/>
      <c r="AV24" s="67" t="s">
        <v>189</v>
      </c>
      <c r="AW24" s="299">
        <v>495</v>
      </c>
      <c r="AX24" s="299"/>
      <c r="AY24" s="68" t="s">
        <v>190</v>
      </c>
      <c r="AZ24" s="302">
        <v>1.4</v>
      </c>
      <c r="BA24" s="302"/>
      <c r="BB24" s="302"/>
      <c r="BC24" s="302"/>
      <c r="BD24" s="302">
        <v>1.5</v>
      </c>
      <c r="BE24" s="302"/>
      <c r="BF24" s="302"/>
      <c r="BG24" s="302"/>
      <c r="BH24" s="305" t="s">
        <v>198</v>
      </c>
      <c r="BI24" s="302"/>
      <c r="BJ24" s="302"/>
      <c r="BK24" s="302"/>
      <c r="BL24" s="305" t="s">
        <v>198</v>
      </c>
      <c r="BM24" s="302"/>
      <c r="BN24" s="302"/>
      <c r="BO24" s="302"/>
      <c r="BP24" s="305" t="s">
        <v>198</v>
      </c>
      <c r="BQ24" s="302"/>
      <c r="BR24" s="302"/>
      <c r="BS24" s="302"/>
      <c r="BT24" s="305" t="s">
        <v>198</v>
      </c>
      <c r="BU24" s="302"/>
      <c r="BV24" s="302"/>
      <c r="BW24" s="302"/>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00"/>
      <c r="AU25" s="301"/>
      <c r="AV25" s="67" t="s">
        <v>189</v>
      </c>
      <c r="AW25" s="299">
        <v>660</v>
      </c>
      <c r="AX25" s="299"/>
      <c r="AY25" s="68" t="s">
        <v>190</v>
      </c>
      <c r="AZ25" s="302">
        <v>1.3</v>
      </c>
      <c r="BA25" s="302"/>
      <c r="BB25" s="302"/>
      <c r="BC25" s="302"/>
      <c r="BD25" s="302">
        <v>1.4</v>
      </c>
      <c r="BE25" s="302"/>
      <c r="BF25" s="302"/>
      <c r="BG25" s="302"/>
      <c r="BH25" s="302">
        <v>1.5</v>
      </c>
      <c r="BI25" s="302"/>
      <c r="BJ25" s="302"/>
      <c r="BK25" s="302"/>
      <c r="BL25" s="305" t="s">
        <v>198</v>
      </c>
      <c r="BM25" s="302"/>
      <c r="BN25" s="302"/>
      <c r="BO25" s="302"/>
      <c r="BP25" s="305" t="s">
        <v>198</v>
      </c>
      <c r="BQ25" s="302"/>
      <c r="BR25" s="302"/>
      <c r="BS25" s="302"/>
      <c r="BT25" s="305" t="s">
        <v>198</v>
      </c>
      <c r="BU25" s="302"/>
      <c r="BV25" s="302"/>
      <c r="BW25" s="302"/>
      <c r="BZ25" s="124"/>
    </row>
    <row r="26" spans="1:79" x14ac:dyDescent="0.2">
      <c r="A26" s="111"/>
      <c r="B26" s="397" t="s">
        <v>436</v>
      </c>
      <c r="C26" s="397"/>
      <c r="D26" s="397"/>
      <c r="E26" s="397"/>
      <c r="F26" s="397"/>
      <c r="G26" s="397"/>
      <c r="H26" s="397"/>
      <c r="I26" s="397"/>
      <c r="J26" s="397"/>
      <c r="K26" s="397"/>
      <c r="L26" s="397"/>
      <c r="M26" s="397"/>
      <c r="N26" s="397"/>
      <c r="O26" s="397"/>
      <c r="P26" s="125" t="s">
        <v>9</v>
      </c>
      <c r="Q26" s="414">
        <v>6</v>
      </c>
      <c r="R26" s="414"/>
      <c r="S26" s="414"/>
      <c r="T26" s="414"/>
      <c r="U26" s="414"/>
      <c r="V26" s="414"/>
      <c r="W26" s="414">
        <v>6</v>
      </c>
      <c r="X26" s="414"/>
      <c r="Y26" s="414"/>
      <c r="Z26" s="414"/>
      <c r="AA26" s="414"/>
      <c r="AB26" s="414"/>
      <c r="AC26" s="124" t="s">
        <v>11</v>
      </c>
      <c r="AD26" s="124"/>
      <c r="AE26" s="124"/>
      <c r="AF26" s="114"/>
      <c r="AG26" s="114"/>
      <c r="AH26" s="114"/>
      <c r="AJ26" s="117"/>
      <c r="AL26" s="131"/>
      <c r="AM26" s="131"/>
      <c r="AN26" s="131"/>
      <c r="AO26" s="131"/>
      <c r="AP26" s="131"/>
      <c r="AQ26" s="131"/>
      <c r="AT26" s="300"/>
      <c r="AU26" s="301"/>
      <c r="AV26" s="67" t="s">
        <v>189</v>
      </c>
      <c r="AW26" s="299">
        <v>820</v>
      </c>
      <c r="AX26" s="299"/>
      <c r="AY26" s="68" t="s">
        <v>190</v>
      </c>
      <c r="AZ26" s="302">
        <v>1.3</v>
      </c>
      <c r="BA26" s="302"/>
      <c r="BB26" s="302"/>
      <c r="BC26" s="302"/>
      <c r="BD26" s="302">
        <v>1.3</v>
      </c>
      <c r="BE26" s="302"/>
      <c r="BF26" s="302"/>
      <c r="BG26" s="302"/>
      <c r="BH26" s="302">
        <v>1.4</v>
      </c>
      <c r="BI26" s="302"/>
      <c r="BJ26" s="302"/>
      <c r="BK26" s="302"/>
      <c r="BL26" s="302">
        <v>1.5</v>
      </c>
      <c r="BM26" s="302"/>
      <c r="BN26" s="302"/>
      <c r="BO26" s="302"/>
      <c r="BP26" s="305" t="s">
        <v>198</v>
      </c>
      <c r="BQ26" s="302"/>
      <c r="BR26" s="302"/>
      <c r="BS26" s="302"/>
      <c r="BT26" s="305" t="s">
        <v>198</v>
      </c>
      <c r="BU26" s="302"/>
      <c r="BV26" s="302"/>
      <c r="BW26" s="302"/>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00"/>
      <c r="AU27" s="301"/>
      <c r="AV27" s="67" t="s">
        <v>189</v>
      </c>
      <c r="AW27" s="299">
        <v>985</v>
      </c>
      <c r="AX27" s="299"/>
      <c r="AY27" s="68" t="s">
        <v>190</v>
      </c>
      <c r="AZ27" s="302">
        <v>1.2</v>
      </c>
      <c r="BA27" s="302"/>
      <c r="BB27" s="302"/>
      <c r="BC27" s="302"/>
      <c r="BD27" s="302">
        <v>1.3</v>
      </c>
      <c r="BE27" s="302"/>
      <c r="BF27" s="302"/>
      <c r="BG27" s="302"/>
      <c r="BH27" s="302">
        <v>1.4</v>
      </c>
      <c r="BI27" s="302"/>
      <c r="BJ27" s="302"/>
      <c r="BK27" s="302"/>
      <c r="BL27" s="302">
        <v>1.5</v>
      </c>
      <c r="BM27" s="302"/>
      <c r="BN27" s="302"/>
      <c r="BO27" s="302"/>
      <c r="BP27" s="302">
        <v>1.5</v>
      </c>
      <c r="BQ27" s="302"/>
      <c r="BR27" s="302"/>
      <c r="BS27" s="302"/>
      <c r="BT27" s="305" t="s">
        <v>198</v>
      </c>
      <c r="BU27" s="302"/>
      <c r="BV27" s="302"/>
      <c r="BW27" s="302"/>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00"/>
      <c r="AU28" s="301"/>
      <c r="AV28" s="67" t="s">
        <v>189</v>
      </c>
      <c r="AW28" s="299">
        <v>1150</v>
      </c>
      <c r="AX28" s="299"/>
      <c r="AY28" s="68" t="s">
        <v>190</v>
      </c>
      <c r="AZ28" s="302">
        <v>1.2</v>
      </c>
      <c r="BA28" s="302"/>
      <c r="BB28" s="302"/>
      <c r="BC28" s="302"/>
      <c r="BD28" s="302">
        <v>1.2</v>
      </c>
      <c r="BE28" s="302"/>
      <c r="BF28" s="302"/>
      <c r="BG28" s="302"/>
      <c r="BH28" s="302">
        <v>1.3</v>
      </c>
      <c r="BI28" s="302"/>
      <c r="BJ28" s="302"/>
      <c r="BK28" s="302"/>
      <c r="BL28" s="302">
        <v>1.4</v>
      </c>
      <c r="BM28" s="302"/>
      <c r="BN28" s="302"/>
      <c r="BO28" s="302"/>
      <c r="BP28" s="302">
        <v>1.5</v>
      </c>
      <c r="BQ28" s="302"/>
      <c r="BR28" s="302"/>
      <c r="BS28" s="302"/>
      <c r="BT28" s="305" t="s">
        <v>198</v>
      </c>
      <c r="BU28" s="302"/>
      <c r="BV28" s="302"/>
      <c r="BW28" s="302"/>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00"/>
      <c r="AU29" s="301"/>
      <c r="AV29" s="67" t="s">
        <v>189</v>
      </c>
      <c r="AW29" s="299">
        <v>1315</v>
      </c>
      <c r="AX29" s="299"/>
      <c r="AY29" s="68" t="s">
        <v>190</v>
      </c>
      <c r="AZ29" s="302">
        <v>1.2</v>
      </c>
      <c r="BA29" s="302"/>
      <c r="BB29" s="302"/>
      <c r="BC29" s="302"/>
      <c r="BD29" s="302">
        <v>1.2</v>
      </c>
      <c r="BE29" s="302"/>
      <c r="BF29" s="302"/>
      <c r="BG29" s="302"/>
      <c r="BH29" s="302">
        <v>1.3</v>
      </c>
      <c r="BI29" s="302"/>
      <c r="BJ29" s="302"/>
      <c r="BK29" s="302"/>
      <c r="BL29" s="302">
        <v>1.3</v>
      </c>
      <c r="BM29" s="302"/>
      <c r="BN29" s="302"/>
      <c r="BO29" s="302"/>
      <c r="BP29" s="302">
        <v>1.4</v>
      </c>
      <c r="BQ29" s="302"/>
      <c r="BR29" s="302"/>
      <c r="BS29" s="302"/>
      <c r="BT29" s="305" t="s">
        <v>198</v>
      </c>
      <c r="BU29" s="302"/>
      <c r="BV29" s="302"/>
      <c r="BW29" s="302"/>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00"/>
      <c r="AU30" s="301"/>
      <c r="AV30" s="67" t="s">
        <v>189</v>
      </c>
      <c r="AW30" s="299">
        <v>1475</v>
      </c>
      <c r="AX30" s="299"/>
      <c r="AY30" s="68" t="s">
        <v>190</v>
      </c>
      <c r="AZ30" s="302">
        <v>1.2</v>
      </c>
      <c r="BA30" s="302"/>
      <c r="BB30" s="302"/>
      <c r="BC30" s="302"/>
      <c r="BD30" s="302">
        <v>1.2</v>
      </c>
      <c r="BE30" s="302"/>
      <c r="BF30" s="302"/>
      <c r="BG30" s="302"/>
      <c r="BH30" s="302">
        <v>1.3</v>
      </c>
      <c r="BI30" s="302"/>
      <c r="BJ30" s="302"/>
      <c r="BK30" s="302"/>
      <c r="BL30" s="302">
        <v>1.3</v>
      </c>
      <c r="BM30" s="302"/>
      <c r="BN30" s="302"/>
      <c r="BO30" s="302"/>
      <c r="BP30" s="302">
        <v>1.4</v>
      </c>
      <c r="BQ30" s="302"/>
      <c r="BR30" s="302"/>
      <c r="BS30" s="302"/>
      <c r="BT30" s="305">
        <v>1.5</v>
      </c>
      <c r="BU30" s="302"/>
      <c r="BV30" s="302"/>
      <c r="BW30" s="302"/>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00"/>
      <c r="AU31" s="301"/>
      <c r="AV31" s="67" t="s">
        <v>189</v>
      </c>
      <c r="AW31" s="299">
        <v>1640</v>
      </c>
      <c r="AX31" s="299"/>
      <c r="AY31" s="68" t="s">
        <v>190</v>
      </c>
      <c r="AZ31" s="302">
        <v>1.1000000000000001</v>
      </c>
      <c r="BA31" s="302"/>
      <c r="BB31" s="302"/>
      <c r="BC31" s="302"/>
      <c r="BD31" s="302">
        <v>1.2</v>
      </c>
      <c r="BE31" s="302"/>
      <c r="BF31" s="302"/>
      <c r="BG31" s="302"/>
      <c r="BH31" s="302">
        <v>1.2</v>
      </c>
      <c r="BI31" s="302"/>
      <c r="BJ31" s="302"/>
      <c r="BK31" s="302"/>
      <c r="BL31" s="302">
        <v>1.3</v>
      </c>
      <c r="BM31" s="302"/>
      <c r="BN31" s="302"/>
      <c r="BO31" s="302"/>
      <c r="BP31" s="305">
        <v>1.3</v>
      </c>
      <c r="BQ31" s="302"/>
      <c r="BR31" s="302"/>
      <c r="BS31" s="302"/>
      <c r="BT31" s="305">
        <v>1.4</v>
      </c>
      <c r="BU31" s="302"/>
      <c r="BV31" s="302"/>
      <c r="BW31" s="302"/>
    </row>
    <row r="32" spans="1:79" x14ac:dyDescent="0.2">
      <c r="A32" s="111"/>
      <c r="AJ32" s="117"/>
      <c r="AL32" s="131"/>
      <c r="AM32" s="131"/>
      <c r="AN32" s="131"/>
      <c r="AO32" s="131"/>
      <c r="AP32" s="131"/>
      <c r="AT32" s="300"/>
      <c r="AU32" s="301"/>
      <c r="AV32" s="67" t="s">
        <v>189</v>
      </c>
      <c r="AW32" s="299">
        <v>1970</v>
      </c>
      <c r="AX32" s="299"/>
      <c r="AY32" s="68" t="s">
        <v>190</v>
      </c>
      <c r="AZ32" s="302">
        <v>1.1000000000000001</v>
      </c>
      <c r="BA32" s="302"/>
      <c r="BB32" s="302"/>
      <c r="BC32" s="302"/>
      <c r="BD32" s="302">
        <v>1.2</v>
      </c>
      <c r="BE32" s="302"/>
      <c r="BF32" s="302"/>
      <c r="BG32" s="302"/>
      <c r="BH32" s="302">
        <v>1.2</v>
      </c>
      <c r="BI32" s="302"/>
      <c r="BJ32" s="302"/>
      <c r="BK32" s="302"/>
      <c r="BL32" s="305">
        <v>1.2</v>
      </c>
      <c r="BM32" s="302"/>
      <c r="BN32" s="302"/>
      <c r="BO32" s="302"/>
      <c r="BP32" s="305">
        <v>1.3</v>
      </c>
      <c r="BQ32" s="302"/>
      <c r="BR32" s="302"/>
      <c r="BS32" s="302"/>
      <c r="BT32" s="305">
        <v>1.4</v>
      </c>
      <c r="BU32" s="302"/>
      <c r="BV32" s="302"/>
      <c r="BW32" s="302"/>
    </row>
    <row r="33" spans="1:77" x14ac:dyDescent="0.2">
      <c r="A33" s="111"/>
      <c r="AJ33" s="117"/>
      <c r="AL33" s="131"/>
      <c r="AM33" s="131"/>
      <c r="AN33" s="131"/>
      <c r="AO33" s="131"/>
      <c r="AP33" s="131"/>
      <c r="AT33" s="300"/>
      <c r="AU33" s="301"/>
      <c r="AV33" s="67" t="s">
        <v>189</v>
      </c>
      <c r="AW33" s="299">
        <v>2300</v>
      </c>
      <c r="AX33" s="299"/>
      <c r="AY33" s="68" t="s">
        <v>190</v>
      </c>
      <c r="AZ33" s="302">
        <v>1.1000000000000001</v>
      </c>
      <c r="BA33" s="302"/>
      <c r="BB33" s="302"/>
      <c r="BC33" s="302"/>
      <c r="BD33" s="302">
        <v>1.1000000000000001</v>
      </c>
      <c r="BE33" s="302"/>
      <c r="BF33" s="302"/>
      <c r="BG33" s="302"/>
      <c r="BH33" s="305">
        <v>1.2</v>
      </c>
      <c r="BI33" s="302"/>
      <c r="BJ33" s="302"/>
      <c r="BK33" s="302"/>
      <c r="BL33" s="305">
        <v>1.2</v>
      </c>
      <c r="BM33" s="302"/>
      <c r="BN33" s="302"/>
      <c r="BO33" s="302"/>
      <c r="BP33" s="305">
        <v>1.2</v>
      </c>
      <c r="BQ33" s="302"/>
      <c r="BR33" s="302"/>
      <c r="BS33" s="302"/>
      <c r="BT33" s="305">
        <v>1.3</v>
      </c>
      <c r="BU33" s="302"/>
      <c r="BV33" s="302"/>
      <c r="BW33" s="302"/>
    </row>
    <row r="34" spans="1:77" ht="12.75" customHeight="1" x14ac:dyDescent="0.2">
      <c r="A34" s="111"/>
      <c r="AJ34" s="117"/>
      <c r="AL34" s="131"/>
      <c r="AM34" s="124"/>
      <c r="AN34" s="124"/>
      <c r="AO34" s="124"/>
      <c r="AP34" s="124"/>
      <c r="AQ34" s="131"/>
      <c r="AT34" s="300"/>
      <c r="AU34" s="301"/>
      <c r="AV34" s="67" t="s">
        <v>189</v>
      </c>
      <c r="AW34" s="299">
        <v>2950</v>
      </c>
      <c r="AX34" s="299"/>
      <c r="AY34" s="68" t="s">
        <v>190</v>
      </c>
      <c r="AZ34" s="302">
        <v>1.1000000000000001</v>
      </c>
      <c r="BA34" s="302"/>
      <c r="BB34" s="302"/>
      <c r="BC34" s="302"/>
      <c r="BD34" s="305">
        <v>1.1000000000000001</v>
      </c>
      <c r="BE34" s="302"/>
      <c r="BF34" s="302"/>
      <c r="BG34" s="302"/>
      <c r="BH34" s="305">
        <v>1.1000000000000001</v>
      </c>
      <c r="BI34" s="302"/>
      <c r="BJ34" s="302"/>
      <c r="BK34" s="302"/>
      <c r="BL34" s="305">
        <v>1.2</v>
      </c>
      <c r="BM34" s="302"/>
      <c r="BN34" s="302"/>
      <c r="BO34" s="302"/>
      <c r="BP34" s="305">
        <v>1.2</v>
      </c>
      <c r="BQ34" s="302"/>
      <c r="BR34" s="302"/>
      <c r="BS34" s="302"/>
      <c r="BT34" s="305">
        <v>1.2</v>
      </c>
      <c r="BU34" s="302"/>
      <c r="BV34" s="302"/>
      <c r="BW34" s="302"/>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6</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200</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GR-45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45420</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17</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17</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108.33333333333334</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200</v>
      </c>
      <c r="Q106" s="499"/>
      <c r="R106" s="499"/>
      <c r="S106" s="499"/>
      <c r="T106" s="116" t="str">
        <f>T105</f>
        <v>RT</v>
      </c>
      <c r="V106" s="499">
        <f>IF(P105&lt;V105,V105+IF(AE97&lt;0,0,AE97),V105-IF(AE97&lt;0,0,AE97))</f>
        <v>-108.33333333333334</v>
      </c>
      <c r="W106" s="499"/>
      <c r="X106" s="499"/>
      <c r="Y106" s="499"/>
      <c r="Z106" s="114" t="str">
        <f>Z105</f>
        <v>LT</v>
      </c>
      <c r="AB106" s="170"/>
      <c r="AC106" s="120"/>
      <c r="AD106" s="124"/>
      <c r="AE106" s="188"/>
      <c r="AF106" s="124"/>
      <c r="AG106" s="124"/>
      <c r="AH106" s="124"/>
      <c r="AI106" s="124"/>
      <c r="AJ106" s="117"/>
      <c r="AL106" s="504">
        <f>(ROUNDUP(IF(P105&lt;V105,V106-P106,P106-V106),1))</f>
        <v>308.40000000000003</v>
      </c>
      <c r="AM106" s="504"/>
      <c r="AN106" s="504">
        <f>CEILING(AL106,12.5)</f>
        <v>312.5</v>
      </c>
      <c r="AO106" s="504"/>
      <c r="AP106" s="505">
        <f>AN106-(AL106+P107+V107)</f>
        <v>4.0999999999999659</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GR-45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439" priority="1" stopIfTrue="1" operator="equal">
      <formula>$Y$52</formula>
    </cfRule>
  </conditionalFormatting>
  <conditionalFormatting sqref="I113:L113">
    <cfRule type="cellIs" priority="9" stopIfTrue="1" operator="equal">
      <formula>0</formula>
    </cfRule>
  </conditionalFormatting>
  <conditionalFormatting sqref="K55 K96">
    <cfRule type="cellIs" dxfId="438" priority="2" stopIfTrue="1" operator="equal">
      <formula>$AE$53</formula>
    </cfRule>
  </conditionalFormatting>
  <conditionalFormatting sqref="L55 P55 L96 P96">
    <cfRule type="cellIs" dxfId="437" priority="4" stopIfTrue="1" operator="equal">
      <formula>")"</formula>
    </cfRule>
  </conditionalFormatting>
  <conditionalFormatting sqref="M55 M96">
    <cfRule type="cellIs" dxfId="436" priority="5" stopIfTrue="1" operator="equal">
      <formula>"("</formula>
    </cfRule>
  </conditionalFormatting>
  <conditionalFormatting sqref="N55:O55">
    <cfRule type="cellIs" dxfId="435" priority="11" stopIfTrue="1" operator="equal">
      <formula>$AE$52</formula>
    </cfRule>
    <cfRule type="cellIs" dxfId="434" priority="12" stopIfTrue="1" operator="equal">
      <formula>0</formula>
    </cfRule>
  </conditionalFormatting>
  <conditionalFormatting sqref="N96:O96">
    <cfRule type="cellIs" dxfId="433" priority="7" stopIfTrue="1" operator="equal">
      <formula>$AE$93</formula>
    </cfRule>
    <cfRule type="cellIs" priority="8" stopIfTrue="1" operator="equal">
      <formula>0</formula>
    </cfRule>
  </conditionalFormatting>
  <conditionalFormatting sqref="Q55 Q96">
    <cfRule type="cellIs" dxfId="432" priority="6" stopIfTrue="1" operator="equal">
      <formula>"-"</formula>
    </cfRule>
  </conditionalFormatting>
  <conditionalFormatting sqref="Q52:T52">
    <cfRule type="cellIs" dxfId="431" priority="10" stopIfTrue="1" operator="equal">
      <formula>"LA"</formula>
    </cfRule>
  </conditionalFormatting>
  <conditionalFormatting sqref="R55 R96">
    <cfRule type="cellIs" dxfId="430" priority="3" stopIfTrue="1" operator="equal">
      <formula>$Y$53</formula>
    </cfRule>
  </conditionalFormatting>
  <conditionalFormatting sqref="AN108">
    <cfRule type="cellIs" dxfId="429" priority="13" operator="notEqual">
      <formula>$AN$106</formula>
    </cfRule>
  </conditionalFormatting>
  <dataValidations count="9">
    <dataValidation type="list" allowBlank="1" showInputMessage="1" showErrorMessage="1" sqref="Q18:AB18" xr:uid="{A7EFC6B9-1366-4863-999F-38147E9F3F38}">
      <formula1>$BP$10:$BP$12</formula1>
    </dataValidation>
    <dataValidation type="list" showInputMessage="1" showErrorMessage="1" sqref="AN31:AN32" xr:uid="{DA0825B6-79EC-4811-81CE-E061032FA68B}">
      <formula1>$AN$22:$AN$28</formula1>
    </dataValidation>
    <dataValidation type="list" allowBlank="1" showInputMessage="1" showErrorMessage="1" sqref="Q13:U13 W13:AA13" xr:uid="{B687DF02-DF62-4B46-9002-39DA76DC9779}">
      <formula1>$AT$9:$AT$13</formula1>
    </dataValidation>
    <dataValidation type="list" allowBlank="1" showInputMessage="1" showErrorMessage="1" sqref="Q15:U15 W15:AA15" xr:uid="{19161C7A-A7A9-460A-A6C7-04778A11394D}">
      <formula1>$BD$9:$BD$11</formula1>
    </dataValidation>
    <dataValidation type="list" allowBlank="1" showInputMessage="1" showErrorMessage="1" sqref="AE16:AH16" xr:uid="{844623D6-383B-4329-ABAD-B53A4EC16C6E}">
      <formula1>$BP$7:$BP$9</formula1>
    </dataValidation>
    <dataValidation type="list" allowBlank="1" showInputMessage="1" showErrorMessage="1" sqref="T105 Z105" xr:uid="{E552668D-2A43-4E07-805B-EB0DAE4BE5F9}">
      <formula1>$BB$84:$BB$86</formula1>
    </dataValidation>
    <dataValidation type="list" allowBlank="1" showInputMessage="1" showErrorMessage="1" sqref="Q16:AB16" xr:uid="{458D1DBC-F012-43AA-BC7B-96FC35E213AF}">
      <formula1>$BI$9:$BI$12</formula1>
    </dataValidation>
    <dataValidation type="list" allowBlank="1" showInputMessage="1" showErrorMessage="1" sqref="Q27:AB27" xr:uid="{A88BBC68-9B2B-4F33-9549-CFEF65627D02}">
      <formula1>$AU$83:$AU$87</formula1>
    </dataValidation>
    <dataValidation type="list" allowBlank="1" showInputMessage="1" showErrorMessage="1" sqref="Q14:AB14" xr:uid="{D2ABC0EC-5B8F-4279-9F2E-74B8F817F090}">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1E34-3F53-4DB0-B63A-9864D2D92F05}">
  <sheetPr>
    <tabColor rgb="FFFFFF00"/>
  </sheetPr>
  <dimension ref="A1:CB267"/>
  <sheetViews>
    <sheetView zoomScaleNormal="100" workbookViewId="0">
      <selection activeCell="Q27" sqref="Q27:V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45421</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GR-46</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v>1824</v>
      </c>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t="s">
        <v>297</v>
      </c>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15</v>
      </c>
      <c r="R23" s="403"/>
      <c r="S23" s="403"/>
      <c r="T23" s="403"/>
      <c r="U23" s="403"/>
      <c r="V23" s="403"/>
      <c r="W23" s="403">
        <f>W24+W26</f>
        <v>26</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f>IF(W14&lt;=40,LOOKUP(W17,AW22:AW34,AZ22:AZ34),IF(W14=45,LOOKUP(W17,AW22:AW34,BC22:BC34),IF(W14=50,LOOKUP(W17,AW22:AW34,BF22:BF34),IF(W14=55,LOOKUP(W17,AW22:AW34,BI22:BI34),IF(W14=60,LOOKUP(W17,AW22:AW34,BL22:BL34),IF(W14=65,LOOKUP(W17,AW22:AW34,BO22:BO34),IF(W14=70,LOOKUP(W17,AW22:AW34,BR22:BR34),1)))))))</f>
        <v>1.3</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15</v>
      </c>
      <c r="R26" s="414"/>
      <c r="S26" s="414"/>
      <c r="T26" s="414"/>
      <c r="U26" s="414"/>
      <c r="V26" s="414"/>
      <c r="W26" s="414">
        <v>15</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15</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15</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125</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GR-46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45421</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26</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26</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33.333333333333336</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125</v>
      </c>
      <c r="Q106" s="499"/>
      <c r="R106" s="499"/>
      <c r="S106" s="499"/>
      <c r="T106" s="116" t="str">
        <f>T105</f>
        <v>RT</v>
      </c>
      <c r="V106" s="499">
        <f>IF(P105&lt;V105,V105+IF(AE97&lt;0,0,AE97),V105-IF(AE97&lt;0,0,AE97))</f>
        <v>-33.333333333333336</v>
      </c>
      <c r="W106" s="499"/>
      <c r="X106" s="499"/>
      <c r="Y106" s="499"/>
      <c r="Z106" s="114" t="str">
        <f>Z105</f>
        <v>LT</v>
      </c>
      <c r="AB106" s="170"/>
      <c r="AC106" s="120"/>
      <c r="AD106" s="124"/>
      <c r="AE106" s="188"/>
      <c r="AF106" s="124"/>
      <c r="AG106" s="124"/>
      <c r="AH106" s="124"/>
      <c r="AI106" s="124"/>
      <c r="AJ106" s="117"/>
      <c r="AL106" s="504">
        <f>(ROUNDUP(IF(P105&lt;V105,V106-P106,P106-V106),1))</f>
        <v>158.4</v>
      </c>
      <c r="AM106" s="504"/>
      <c r="AN106" s="504">
        <f>CEILING(AL106,12.5)</f>
        <v>162.5</v>
      </c>
      <c r="AO106" s="504"/>
      <c r="AP106" s="505">
        <f>AN106-(AL106+P107+V107)</f>
        <v>4.0999999999999943</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GR-46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28" priority="1" stopIfTrue="1" operator="equal">
      <formula>$Y$52</formula>
    </cfRule>
  </conditionalFormatting>
  <conditionalFormatting sqref="I113:L113">
    <cfRule type="cellIs" priority="9" stopIfTrue="1" operator="equal">
      <formula>0</formula>
    </cfRule>
  </conditionalFormatting>
  <conditionalFormatting sqref="K55 K96">
    <cfRule type="cellIs" dxfId="427" priority="2" stopIfTrue="1" operator="equal">
      <formula>$AE$53</formula>
    </cfRule>
  </conditionalFormatting>
  <conditionalFormatting sqref="L55 P55 L96 P96">
    <cfRule type="cellIs" dxfId="426" priority="4" stopIfTrue="1" operator="equal">
      <formula>")"</formula>
    </cfRule>
  </conditionalFormatting>
  <conditionalFormatting sqref="M55 M96">
    <cfRule type="cellIs" dxfId="425" priority="5" stopIfTrue="1" operator="equal">
      <formula>"("</formula>
    </cfRule>
  </conditionalFormatting>
  <conditionalFormatting sqref="N55:O55">
    <cfRule type="cellIs" dxfId="424" priority="11" stopIfTrue="1" operator="equal">
      <formula>$AE$52</formula>
    </cfRule>
    <cfRule type="cellIs" dxfId="423" priority="12" stopIfTrue="1" operator="equal">
      <formula>0</formula>
    </cfRule>
  </conditionalFormatting>
  <conditionalFormatting sqref="N96:O96">
    <cfRule type="cellIs" dxfId="422" priority="7" stopIfTrue="1" operator="equal">
      <formula>$AE$93</formula>
    </cfRule>
    <cfRule type="cellIs" priority="8" stopIfTrue="1" operator="equal">
      <formula>0</formula>
    </cfRule>
  </conditionalFormatting>
  <conditionalFormatting sqref="Q55 Q96">
    <cfRule type="cellIs" dxfId="421" priority="6" stopIfTrue="1" operator="equal">
      <formula>"-"</formula>
    </cfRule>
  </conditionalFormatting>
  <conditionalFormatting sqref="Q52:T52">
    <cfRule type="cellIs" dxfId="420" priority="10" stopIfTrue="1" operator="equal">
      <formula>"LA"</formula>
    </cfRule>
  </conditionalFormatting>
  <conditionalFormatting sqref="R55 R96">
    <cfRule type="cellIs" dxfId="419" priority="3" stopIfTrue="1" operator="equal">
      <formula>$Y$53</formula>
    </cfRule>
  </conditionalFormatting>
  <conditionalFormatting sqref="AN108">
    <cfRule type="cellIs" dxfId="418" priority="13" operator="notEqual">
      <formula>$AN$106</formula>
    </cfRule>
  </conditionalFormatting>
  <dataValidations count="9">
    <dataValidation type="list" allowBlank="1" showInputMessage="1" showErrorMessage="1" sqref="Q18:AB18" xr:uid="{02D37805-858D-4FA9-87B3-E8C6282F6D50}">
      <formula1>$BP$10:$BP$12</formula1>
    </dataValidation>
    <dataValidation type="list" showInputMessage="1" showErrorMessage="1" sqref="AN31:AN32" xr:uid="{DA6BED6D-3528-4CAB-A696-DC2A0A57A94A}">
      <formula1>$AN$22:$AN$28</formula1>
    </dataValidation>
    <dataValidation type="list" allowBlank="1" showInputMessage="1" showErrorMessage="1" sqref="Q13:U13 W13:AA13" xr:uid="{F9044EDF-4ECB-4F19-8DE3-AEC899A52259}">
      <formula1>$AT$9:$AT$13</formula1>
    </dataValidation>
    <dataValidation type="list" allowBlank="1" showInputMessage="1" showErrorMessage="1" sqref="Q15:U15 W15:AA15" xr:uid="{DF18F496-E40C-4207-A7DE-D10EAA672035}">
      <formula1>$BD$9:$BD$11</formula1>
    </dataValidation>
    <dataValidation type="list" allowBlank="1" showInputMessage="1" showErrorMessage="1" sqref="AE16:AH16" xr:uid="{02F859B2-ECD6-4901-A7CC-4D74A7A405C8}">
      <formula1>$BP$7:$BP$9</formula1>
    </dataValidation>
    <dataValidation type="list" allowBlank="1" showInputMessage="1" showErrorMessage="1" sqref="T105 Z105" xr:uid="{3EA5F59F-7718-4B87-8FF1-D594A9A559FA}">
      <formula1>$BB$84:$BB$86</formula1>
    </dataValidation>
    <dataValidation type="list" allowBlank="1" showInputMessage="1" showErrorMessage="1" sqref="Q16:AB16" xr:uid="{460DBA8B-0D54-4A9E-BF21-F2932EC5857D}">
      <formula1>$BI$9:$BI$12</formula1>
    </dataValidation>
    <dataValidation type="list" allowBlank="1" showInputMessage="1" showErrorMessage="1" sqref="Q27:AB27" xr:uid="{B1C44E29-6031-4BA6-8CCB-BA285B5E9FA9}">
      <formula1>$AU$83:$AU$87</formula1>
    </dataValidation>
    <dataValidation type="list" allowBlank="1" showInputMessage="1" showErrorMessage="1" sqref="Q14:AB14" xr:uid="{D0E5EB17-59DB-4B5B-BC66-8FE7B198C6D6}">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E96A0-3363-4F34-B337-11F239A48C4F}">
  <sheetPr>
    <tabColor rgb="FFFFFF00"/>
  </sheetPr>
  <dimension ref="A1:CB267"/>
  <sheetViews>
    <sheetView zoomScaleNormal="100" workbookViewId="0">
      <selection activeCell="W27" sqref="W27:AB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45421</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GR-47</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v>1824</v>
      </c>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t="s">
        <v>298</v>
      </c>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1.3</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39</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13</v>
      </c>
      <c r="R23" s="403"/>
      <c r="S23" s="403"/>
      <c r="T23" s="403"/>
      <c r="U23" s="403"/>
      <c r="V23" s="403"/>
      <c r="W23" s="403">
        <f>W24+W26</f>
        <v>24</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f>IF(Q14&lt;=40,LOOKUP(Q17,AW22:AW34,AZ22:AZ34),IF(Q14=45,LOOKUP(Q17,AW22:AW34,BC22:BC34),IF(Q14=50,LOOKUP(Q17,AW22:AW34,BF22:BF34),IF(Q14=55,LOOKUP(Q17,AW22:AW34,BI22:BI34),IF(Q14=60,LOOKUP(Q17,AW22:AW34,BL22:BL34),IF(Q14=65,LOOKUP(Q17,AW22:AW34,BO22:BO34),IF(Q14=70,LOOKUP(Q17,AW22:AY34,BR22:BR34))))))))</f>
        <v>1.3</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13</v>
      </c>
      <c r="R26" s="414"/>
      <c r="S26" s="414"/>
      <c r="T26" s="414"/>
      <c r="U26" s="414"/>
      <c r="V26" s="414"/>
      <c r="W26" s="414">
        <v>13</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39</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13</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39</v>
      </c>
      <c r="G55" s="140" t="str">
        <f>IF(Q15=BD10,"+","-")</f>
        <v>-</v>
      </c>
      <c r="H55" s="140">
        <f>IF(Q15=BD10,"(",Y53)</f>
        <v>13</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39</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166.66666666666666</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GR-47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45421</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24</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24</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50</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166.66666666666666</v>
      </c>
      <c r="Q106" s="499"/>
      <c r="R106" s="499"/>
      <c r="S106" s="499"/>
      <c r="T106" s="116" t="str">
        <f>T105</f>
        <v>RT</v>
      </c>
      <c r="V106" s="499">
        <f>IF(P105&lt;V105,V105+IF(AE97&lt;0,0,AE97),V105-IF(AE97&lt;0,0,AE97))</f>
        <v>-50</v>
      </c>
      <c r="W106" s="499"/>
      <c r="X106" s="499"/>
      <c r="Y106" s="499"/>
      <c r="Z106" s="114" t="str">
        <f>Z105</f>
        <v>LT</v>
      </c>
      <c r="AB106" s="170"/>
      <c r="AC106" s="120"/>
      <c r="AD106" s="124"/>
      <c r="AE106" s="188"/>
      <c r="AF106" s="124"/>
      <c r="AG106" s="124"/>
      <c r="AH106" s="124"/>
      <c r="AI106" s="124"/>
      <c r="AJ106" s="117"/>
      <c r="AL106" s="504">
        <f>(ROUNDUP(IF(P105&lt;V105,V106-P106,P106-V106),1))</f>
        <v>216.7</v>
      </c>
      <c r="AM106" s="504"/>
      <c r="AN106" s="504">
        <f>CEILING(AL106,12.5)</f>
        <v>225</v>
      </c>
      <c r="AO106" s="504"/>
      <c r="AP106" s="505">
        <f>AN106-(AL106+P107+V107)</f>
        <v>8.3000000000000114</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GR-47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17" priority="1" stopIfTrue="1" operator="equal">
      <formula>$Y$52</formula>
    </cfRule>
  </conditionalFormatting>
  <conditionalFormatting sqref="I113:L113">
    <cfRule type="cellIs" priority="9" stopIfTrue="1" operator="equal">
      <formula>0</formula>
    </cfRule>
  </conditionalFormatting>
  <conditionalFormatting sqref="K55 K96">
    <cfRule type="cellIs" dxfId="416" priority="2" stopIfTrue="1" operator="equal">
      <formula>$AE$53</formula>
    </cfRule>
  </conditionalFormatting>
  <conditionalFormatting sqref="L55 P55 L96 P96">
    <cfRule type="cellIs" dxfId="415" priority="4" stopIfTrue="1" operator="equal">
      <formula>")"</formula>
    </cfRule>
  </conditionalFormatting>
  <conditionalFormatting sqref="M55 M96">
    <cfRule type="cellIs" dxfId="414" priority="5" stopIfTrue="1" operator="equal">
      <formula>"("</formula>
    </cfRule>
  </conditionalFormatting>
  <conditionalFormatting sqref="N55:O55">
    <cfRule type="cellIs" dxfId="413" priority="11" stopIfTrue="1" operator="equal">
      <formula>$AE$52</formula>
    </cfRule>
    <cfRule type="cellIs" dxfId="412" priority="12" stopIfTrue="1" operator="equal">
      <formula>0</formula>
    </cfRule>
  </conditionalFormatting>
  <conditionalFormatting sqref="N96:O96">
    <cfRule type="cellIs" dxfId="411" priority="7" stopIfTrue="1" operator="equal">
      <formula>$AE$93</formula>
    </cfRule>
    <cfRule type="cellIs" priority="8" stopIfTrue="1" operator="equal">
      <formula>0</formula>
    </cfRule>
  </conditionalFormatting>
  <conditionalFormatting sqref="Q55 Q96">
    <cfRule type="cellIs" dxfId="410" priority="6" stopIfTrue="1" operator="equal">
      <formula>"-"</formula>
    </cfRule>
  </conditionalFormatting>
  <conditionalFormatting sqref="Q52:T52">
    <cfRule type="cellIs" dxfId="409" priority="10" stopIfTrue="1" operator="equal">
      <formula>"LA"</formula>
    </cfRule>
  </conditionalFormatting>
  <conditionalFormatting sqref="R55 R96">
    <cfRule type="cellIs" dxfId="408" priority="3" stopIfTrue="1" operator="equal">
      <formula>$Y$53</formula>
    </cfRule>
  </conditionalFormatting>
  <conditionalFormatting sqref="AN108">
    <cfRule type="cellIs" dxfId="407" priority="13" operator="notEqual">
      <formula>$AN$106</formula>
    </cfRule>
  </conditionalFormatting>
  <dataValidations count="9">
    <dataValidation type="list" allowBlank="1" showInputMessage="1" showErrorMessage="1" sqref="Q18:AB18" xr:uid="{4A81DDBD-9D33-4A52-8F88-FDDB63106F09}">
      <formula1>$BP$10:$BP$12</formula1>
    </dataValidation>
    <dataValidation type="list" showInputMessage="1" showErrorMessage="1" sqref="AN31:AN32" xr:uid="{71A0EDD4-094E-458C-8284-0B5A9F6E1E38}">
      <formula1>$AN$22:$AN$28</formula1>
    </dataValidation>
    <dataValidation type="list" allowBlank="1" showInputMessage="1" showErrorMessage="1" sqref="Q13:U13 W13:AA13" xr:uid="{0AF255F3-D16E-4478-AEEE-E54A33400F53}">
      <formula1>$AT$9:$AT$13</formula1>
    </dataValidation>
    <dataValidation type="list" allowBlank="1" showInputMessage="1" showErrorMessage="1" sqref="Q15:U15 W15:AA15" xr:uid="{96FCE545-4D7F-4A04-A8C1-8CFF240CD384}">
      <formula1>$BD$9:$BD$11</formula1>
    </dataValidation>
    <dataValidation type="list" allowBlank="1" showInputMessage="1" showErrorMessage="1" sqref="AE16:AH16" xr:uid="{7D806C52-F7A3-4FC3-894C-C6D46ED4F595}">
      <formula1>$BP$7:$BP$9</formula1>
    </dataValidation>
    <dataValidation type="list" allowBlank="1" showInputMessage="1" showErrorMessage="1" sqref="T105 Z105" xr:uid="{ACF412EE-EF76-4168-8687-C920AD12D649}">
      <formula1>$BB$84:$BB$86</formula1>
    </dataValidation>
    <dataValidation type="list" allowBlank="1" showInputMessage="1" showErrorMessage="1" sqref="Q16:AB16" xr:uid="{8FDB8446-EFFC-4532-9F21-9C4695F0BF92}">
      <formula1>$BI$9:$BI$12</formula1>
    </dataValidation>
    <dataValidation type="list" allowBlank="1" showInputMessage="1" showErrorMessage="1" sqref="Q27:AB27" xr:uid="{E9F42411-A5C5-4707-AE0C-47C0B5AF7209}">
      <formula1>$AU$83:$AU$87</formula1>
    </dataValidation>
    <dataValidation type="list" allowBlank="1" showInputMessage="1" showErrorMessage="1" sqref="Q14:AB14" xr:uid="{19847ECD-D425-49FB-B2B7-8A20FD4293C1}">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50EE6-8A75-4828-84B3-C61C7DCB2BE2}">
  <sheetPr>
    <tabColor rgb="FFFFFF00"/>
  </sheetPr>
  <dimension ref="A1:CB267"/>
  <sheetViews>
    <sheetView zoomScaleNormal="100" workbookViewId="0">
      <selection activeCell="AF4" sqref="AF4:AI4"/>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45421</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GR-48</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294" t="s">
        <v>188</v>
      </c>
      <c r="AU20" s="295"/>
      <c r="AV20" s="295"/>
      <c r="AW20" s="295"/>
      <c r="AX20" s="295"/>
      <c r="AY20" s="296"/>
      <c r="AZ20" s="294" t="s">
        <v>192</v>
      </c>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6"/>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309"/>
      <c r="AU21" s="310"/>
      <c r="AV21" s="310"/>
      <c r="AW21" s="310"/>
      <c r="AX21" s="310"/>
      <c r="AY21" s="310"/>
      <c r="AZ21" s="311" t="s">
        <v>191</v>
      </c>
      <c r="BA21" s="312"/>
      <c r="BB21" s="73">
        <v>40</v>
      </c>
      <c r="BC21" s="74" t="s">
        <v>190</v>
      </c>
      <c r="BD21" s="311" t="s">
        <v>193</v>
      </c>
      <c r="BE21" s="312"/>
      <c r="BF21" s="73">
        <v>45</v>
      </c>
      <c r="BG21" s="74" t="s">
        <v>190</v>
      </c>
      <c r="BH21" s="311" t="s">
        <v>194</v>
      </c>
      <c r="BI21" s="312"/>
      <c r="BJ21" s="73">
        <v>50</v>
      </c>
      <c r="BK21" s="74" t="s">
        <v>190</v>
      </c>
      <c r="BL21" s="311" t="s">
        <v>195</v>
      </c>
      <c r="BM21" s="312"/>
      <c r="BN21" s="73">
        <v>55</v>
      </c>
      <c r="BO21" s="74" t="s">
        <v>190</v>
      </c>
      <c r="BP21" s="311" t="s">
        <v>196</v>
      </c>
      <c r="BQ21" s="312"/>
      <c r="BR21" s="73">
        <v>65</v>
      </c>
      <c r="BS21" s="74" t="s">
        <v>190</v>
      </c>
      <c r="BT21" s="311" t="s">
        <v>197</v>
      </c>
      <c r="BU21" s="312"/>
      <c r="BV21" s="73">
        <v>70</v>
      </c>
      <c r="BW21" s="74" t="s">
        <v>190</v>
      </c>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00"/>
      <c r="AU22" s="301"/>
      <c r="AV22" s="67" t="s">
        <v>189</v>
      </c>
      <c r="AW22" s="299">
        <v>1</v>
      </c>
      <c r="AX22" s="299"/>
      <c r="AY22" s="68" t="s">
        <v>190</v>
      </c>
      <c r="AZ22" s="302">
        <v>1.5</v>
      </c>
      <c r="BA22" s="302"/>
      <c r="BB22" s="302"/>
      <c r="BC22" s="302"/>
      <c r="BD22" s="305" t="s">
        <v>198</v>
      </c>
      <c r="BE22" s="302"/>
      <c r="BF22" s="302"/>
      <c r="BG22" s="302"/>
      <c r="BH22" s="305" t="s">
        <v>198</v>
      </c>
      <c r="BI22" s="302"/>
      <c r="BJ22" s="302"/>
      <c r="BK22" s="302"/>
      <c r="BL22" s="305" t="s">
        <v>198</v>
      </c>
      <c r="BM22" s="302"/>
      <c r="BN22" s="302"/>
      <c r="BO22" s="302"/>
      <c r="BP22" s="305" t="s">
        <v>198</v>
      </c>
      <c r="BQ22" s="302"/>
      <c r="BR22" s="302"/>
      <c r="BS22" s="302"/>
      <c r="BT22" s="305" t="s">
        <v>198</v>
      </c>
      <c r="BU22" s="302"/>
      <c r="BV22" s="302"/>
      <c r="BW22" s="302"/>
    </row>
    <row r="23" spans="1:79" ht="15.75" x14ac:dyDescent="0.3">
      <c r="A23" s="111"/>
      <c r="B23" s="397" t="s">
        <v>91</v>
      </c>
      <c r="C23" s="397"/>
      <c r="D23" s="397"/>
      <c r="E23" s="397"/>
      <c r="F23" s="397"/>
      <c r="G23" s="397"/>
      <c r="H23" s="397"/>
      <c r="I23" s="397"/>
      <c r="J23" s="397"/>
      <c r="K23" s="397"/>
      <c r="L23" s="397"/>
      <c r="M23" s="397"/>
      <c r="N23" s="397"/>
      <c r="O23" s="397"/>
      <c r="P23" s="125" t="s">
        <v>9</v>
      </c>
      <c r="Q23" s="403">
        <f>Q26</f>
        <v>12</v>
      </c>
      <c r="R23" s="403"/>
      <c r="S23" s="403"/>
      <c r="T23" s="403"/>
      <c r="U23" s="403"/>
      <c r="V23" s="403"/>
      <c r="W23" s="403">
        <f>W24+W26</f>
        <v>17</v>
      </c>
      <c r="X23" s="403"/>
      <c r="Y23" s="403"/>
      <c r="Z23" s="403"/>
      <c r="AA23" s="403"/>
      <c r="AB23" s="403"/>
      <c r="AC23" s="124" t="s">
        <v>11</v>
      </c>
      <c r="AD23" s="124"/>
      <c r="AE23" s="126"/>
      <c r="AF23" s="114"/>
      <c r="AG23" s="114"/>
      <c r="AH23" s="114"/>
      <c r="AJ23" s="117"/>
      <c r="AT23" s="300"/>
      <c r="AU23" s="301"/>
      <c r="AV23" s="67" t="s">
        <v>189</v>
      </c>
      <c r="AW23" s="299">
        <v>330</v>
      </c>
      <c r="AX23" s="299"/>
      <c r="AY23" s="68" t="s">
        <v>190</v>
      </c>
      <c r="AZ23" s="302">
        <v>1.5</v>
      </c>
      <c r="BA23" s="302"/>
      <c r="BB23" s="302"/>
      <c r="BC23" s="302"/>
      <c r="BD23" s="305" t="s">
        <v>198</v>
      </c>
      <c r="BE23" s="302"/>
      <c r="BF23" s="302"/>
      <c r="BG23" s="302"/>
      <c r="BH23" s="305" t="s">
        <v>198</v>
      </c>
      <c r="BI23" s="302"/>
      <c r="BJ23" s="302"/>
      <c r="BK23" s="302"/>
      <c r="BL23" s="305" t="s">
        <v>198</v>
      </c>
      <c r="BM23" s="302"/>
      <c r="BN23" s="302"/>
      <c r="BO23" s="302"/>
      <c r="BP23" s="305" t="s">
        <v>198</v>
      </c>
      <c r="BQ23" s="302"/>
      <c r="BR23" s="302"/>
      <c r="BS23" s="302"/>
      <c r="BT23" s="305" t="s">
        <v>198</v>
      </c>
      <c r="BU23" s="302"/>
      <c r="BV23" s="302"/>
      <c r="BW23" s="302"/>
      <c r="BZ23" s="130" t="s">
        <v>99</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00"/>
      <c r="AU24" s="301"/>
      <c r="AV24" s="67" t="s">
        <v>189</v>
      </c>
      <c r="AW24" s="299">
        <v>495</v>
      </c>
      <c r="AX24" s="299"/>
      <c r="AY24" s="68" t="s">
        <v>190</v>
      </c>
      <c r="AZ24" s="302">
        <v>1.4</v>
      </c>
      <c r="BA24" s="302"/>
      <c r="BB24" s="302"/>
      <c r="BC24" s="302"/>
      <c r="BD24" s="302">
        <v>1.5</v>
      </c>
      <c r="BE24" s="302"/>
      <c r="BF24" s="302"/>
      <c r="BG24" s="302"/>
      <c r="BH24" s="305" t="s">
        <v>198</v>
      </c>
      <c r="BI24" s="302"/>
      <c r="BJ24" s="302"/>
      <c r="BK24" s="302"/>
      <c r="BL24" s="305" t="s">
        <v>198</v>
      </c>
      <c r="BM24" s="302"/>
      <c r="BN24" s="302"/>
      <c r="BO24" s="302"/>
      <c r="BP24" s="305" t="s">
        <v>198</v>
      </c>
      <c r="BQ24" s="302"/>
      <c r="BR24" s="302"/>
      <c r="BS24" s="302"/>
      <c r="BT24" s="305" t="s">
        <v>198</v>
      </c>
      <c r="BU24" s="302"/>
      <c r="BV24" s="302"/>
      <c r="BW24" s="302"/>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00"/>
      <c r="AU25" s="301"/>
      <c r="AV25" s="67" t="s">
        <v>189</v>
      </c>
      <c r="AW25" s="299">
        <v>660</v>
      </c>
      <c r="AX25" s="299"/>
      <c r="AY25" s="68" t="s">
        <v>190</v>
      </c>
      <c r="AZ25" s="302">
        <v>1.3</v>
      </c>
      <c r="BA25" s="302"/>
      <c r="BB25" s="302"/>
      <c r="BC25" s="302"/>
      <c r="BD25" s="302">
        <v>1.4</v>
      </c>
      <c r="BE25" s="302"/>
      <c r="BF25" s="302"/>
      <c r="BG25" s="302"/>
      <c r="BH25" s="302">
        <v>1.5</v>
      </c>
      <c r="BI25" s="302"/>
      <c r="BJ25" s="302"/>
      <c r="BK25" s="302"/>
      <c r="BL25" s="305" t="s">
        <v>198</v>
      </c>
      <c r="BM25" s="302"/>
      <c r="BN25" s="302"/>
      <c r="BO25" s="302"/>
      <c r="BP25" s="305" t="s">
        <v>198</v>
      </c>
      <c r="BQ25" s="302"/>
      <c r="BR25" s="302"/>
      <c r="BS25" s="302"/>
      <c r="BT25" s="305" t="s">
        <v>198</v>
      </c>
      <c r="BU25" s="302"/>
      <c r="BV25" s="302"/>
      <c r="BW25" s="302"/>
      <c r="BZ25" s="124"/>
    </row>
    <row r="26" spans="1:79" x14ac:dyDescent="0.2">
      <c r="A26" s="111"/>
      <c r="B26" s="397" t="s">
        <v>436</v>
      </c>
      <c r="C26" s="397"/>
      <c r="D26" s="397"/>
      <c r="E26" s="397"/>
      <c r="F26" s="397"/>
      <c r="G26" s="397"/>
      <c r="H26" s="397"/>
      <c r="I26" s="397"/>
      <c r="J26" s="397"/>
      <c r="K26" s="397"/>
      <c r="L26" s="397"/>
      <c r="M26" s="397"/>
      <c r="N26" s="397"/>
      <c r="O26" s="397"/>
      <c r="P26" s="125" t="s">
        <v>9</v>
      </c>
      <c r="Q26" s="414">
        <v>12</v>
      </c>
      <c r="R26" s="414"/>
      <c r="S26" s="414"/>
      <c r="T26" s="414"/>
      <c r="U26" s="414"/>
      <c r="V26" s="414"/>
      <c r="W26" s="414">
        <v>6</v>
      </c>
      <c r="X26" s="414"/>
      <c r="Y26" s="414"/>
      <c r="Z26" s="414"/>
      <c r="AA26" s="414"/>
      <c r="AB26" s="414"/>
      <c r="AC26" s="124" t="s">
        <v>11</v>
      </c>
      <c r="AD26" s="124"/>
      <c r="AE26" s="124"/>
      <c r="AF26" s="114"/>
      <c r="AG26" s="114"/>
      <c r="AH26" s="114"/>
      <c r="AJ26" s="117"/>
      <c r="AL26" s="131"/>
      <c r="AM26" s="131"/>
      <c r="AN26" s="131"/>
      <c r="AO26" s="131"/>
      <c r="AP26" s="131"/>
      <c r="AQ26" s="131"/>
      <c r="AT26" s="300"/>
      <c r="AU26" s="301"/>
      <c r="AV26" s="67" t="s">
        <v>189</v>
      </c>
      <c r="AW26" s="299">
        <v>820</v>
      </c>
      <c r="AX26" s="299"/>
      <c r="AY26" s="68" t="s">
        <v>190</v>
      </c>
      <c r="AZ26" s="302">
        <v>1.3</v>
      </c>
      <c r="BA26" s="302"/>
      <c r="BB26" s="302"/>
      <c r="BC26" s="302"/>
      <c r="BD26" s="302">
        <v>1.3</v>
      </c>
      <c r="BE26" s="302"/>
      <c r="BF26" s="302"/>
      <c r="BG26" s="302"/>
      <c r="BH26" s="302">
        <v>1.4</v>
      </c>
      <c r="BI26" s="302"/>
      <c r="BJ26" s="302"/>
      <c r="BK26" s="302"/>
      <c r="BL26" s="302">
        <v>1.5</v>
      </c>
      <c r="BM26" s="302"/>
      <c r="BN26" s="302"/>
      <c r="BO26" s="302"/>
      <c r="BP26" s="305" t="s">
        <v>198</v>
      </c>
      <c r="BQ26" s="302"/>
      <c r="BR26" s="302"/>
      <c r="BS26" s="302"/>
      <c r="BT26" s="305" t="s">
        <v>198</v>
      </c>
      <c r="BU26" s="302"/>
      <c r="BV26" s="302"/>
      <c r="BW26" s="302"/>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00"/>
      <c r="AU27" s="301"/>
      <c r="AV27" s="67" t="s">
        <v>189</v>
      </c>
      <c r="AW27" s="299">
        <v>985</v>
      </c>
      <c r="AX27" s="299"/>
      <c r="AY27" s="68" t="s">
        <v>190</v>
      </c>
      <c r="AZ27" s="302">
        <v>1.2</v>
      </c>
      <c r="BA27" s="302"/>
      <c r="BB27" s="302"/>
      <c r="BC27" s="302"/>
      <c r="BD27" s="302">
        <v>1.3</v>
      </c>
      <c r="BE27" s="302"/>
      <c r="BF27" s="302"/>
      <c r="BG27" s="302"/>
      <c r="BH27" s="302">
        <v>1.4</v>
      </c>
      <c r="BI27" s="302"/>
      <c r="BJ27" s="302"/>
      <c r="BK27" s="302"/>
      <c r="BL27" s="302">
        <v>1.5</v>
      </c>
      <c r="BM27" s="302"/>
      <c r="BN27" s="302"/>
      <c r="BO27" s="302"/>
      <c r="BP27" s="302">
        <v>1.5</v>
      </c>
      <c r="BQ27" s="302"/>
      <c r="BR27" s="302"/>
      <c r="BS27" s="302"/>
      <c r="BT27" s="305" t="s">
        <v>198</v>
      </c>
      <c r="BU27" s="302"/>
      <c r="BV27" s="302"/>
      <c r="BW27" s="302"/>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00"/>
      <c r="AU28" s="301"/>
      <c r="AV28" s="67" t="s">
        <v>189</v>
      </c>
      <c r="AW28" s="299">
        <v>1150</v>
      </c>
      <c r="AX28" s="299"/>
      <c r="AY28" s="68" t="s">
        <v>190</v>
      </c>
      <c r="AZ28" s="302">
        <v>1.2</v>
      </c>
      <c r="BA28" s="302"/>
      <c r="BB28" s="302"/>
      <c r="BC28" s="302"/>
      <c r="BD28" s="302">
        <v>1.2</v>
      </c>
      <c r="BE28" s="302"/>
      <c r="BF28" s="302"/>
      <c r="BG28" s="302"/>
      <c r="BH28" s="302">
        <v>1.3</v>
      </c>
      <c r="BI28" s="302"/>
      <c r="BJ28" s="302"/>
      <c r="BK28" s="302"/>
      <c r="BL28" s="302">
        <v>1.4</v>
      </c>
      <c r="BM28" s="302"/>
      <c r="BN28" s="302"/>
      <c r="BO28" s="302"/>
      <c r="BP28" s="302">
        <v>1.5</v>
      </c>
      <c r="BQ28" s="302"/>
      <c r="BR28" s="302"/>
      <c r="BS28" s="302"/>
      <c r="BT28" s="305" t="s">
        <v>198</v>
      </c>
      <c r="BU28" s="302"/>
      <c r="BV28" s="302"/>
      <c r="BW28" s="302"/>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00"/>
      <c r="AU29" s="301"/>
      <c r="AV29" s="67" t="s">
        <v>189</v>
      </c>
      <c r="AW29" s="299">
        <v>1315</v>
      </c>
      <c r="AX29" s="299"/>
      <c r="AY29" s="68" t="s">
        <v>190</v>
      </c>
      <c r="AZ29" s="302">
        <v>1.2</v>
      </c>
      <c r="BA29" s="302"/>
      <c r="BB29" s="302"/>
      <c r="BC29" s="302"/>
      <c r="BD29" s="302">
        <v>1.2</v>
      </c>
      <c r="BE29" s="302"/>
      <c r="BF29" s="302"/>
      <c r="BG29" s="302"/>
      <c r="BH29" s="302">
        <v>1.3</v>
      </c>
      <c r="BI29" s="302"/>
      <c r="BJ29" s="302"/>
      <c r="BK29" s="302"/>
      <c r="BL29" s="302">
        <v>1.3</v>
      </c>
      <c r="BM29" s="302"/>
      <c r="BN29" s="302"/>
      <c r="BO29" s="302"/>
      <c r="BP29" s="302">
        <v>1.4</v>
      </c>
      <c r="BQ29" s="302"/>
      <c r="BR29" s="302"/>
      <c r="BS29" s="302"/>
      <c r="BT29" s="305" t="s">
        <v>198</v>
      </c>
      <c r="BU29" s="302"/>
      <c r="BV29" s="302"/>
      <c r="BW29" s="302"/>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00"/>
      <c r="AU30" s="301"/>
      <c r="AV30" s="67" t="s">
        <v>189</v>
      </c>
      <c r="AW30" s="299">
        <v>1475</v>
      </c>
      <c r="AX30" s="299"/>
      <c r="AY30" s="68" t="s">
        <v>190</v>
      </c>
      <c r="AZ30" s="302">
        <v>1.2</v>
      </c>
      <c r="BA30" s="302"/>
      <c r="BB30" s="302"/>
      <c r="BC30" s="302"/>
      <c r="BD30" s="302">
        <v>1.2</v>
      </c>
      <c r="BE30" s="302"/>
      <c r="BF30" s="302"/>
      <c r="BG30" s="302"/>
      <c r="BH30" s="302">
        <v>1.3</v>
      </c>
      <c r="BI30" s="302"/>
      <c r="BJ30" s="302"/>
      <c r="BK30" s="302"/>
      <c r="BL30" s="302">
        <v>1.3</v>
      </c>
      <c r="BM30" s="302"/>
      <c r="BN30" s="302"/>
      <c r="BO30" s="302"/>
      <c r="BP30" s="302">
        <v>1.4</v>
      </c>
      <c r="BQ30" s="302"/>
      <c r="BR30" s="302"/>
      <c r="BS30" s="302"/>
      <c r="BT30" s="305">
        <v>1.5</v>
      </c>
      <c r="BU30" s="302"/>
      <c r="BV30" s="302"/>
      <c r="BW30" s="302"/>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00"/>
      <c r="AU31" s="301"/>
      <c r="AV31" s="67" t="s">
        <v>189</v>
      </c>
      <c r="AW31" s="299">
        <v>1640</v>
      </c>
      <c r="AX31" s="299"/>
      <c r="AY31" s="68" t="s">
        <v>190</v>
      </c>
      <c r="AZ31" s="302">
        <v>1.1000000000000001</v>
      </c>
      <c r="BA31" s="302"/>
      <c r="BB31" s="302"/>
      <c r="BC31" s="302"/>
      <c r="BD31" s="302">
        <v>1.2</v>
      </c>
      <c r="BE31" s="302"/>
      <c r="BF31" s="302"/>
      <c r="BG31" s="302"/>
      <c r="BH31" s="302">
        <v>1.2</v>
      </c>
      <c r="BI31" s="302"/>
      <c r="BJ31" s="302"/>
      <c r="BK31" s="302"/>
      <c r="BL31" s="302">
        <v>1.3</v>
      </c>
      <c r="BM31" s="302"/>
      <c r="BN31" s="302"/>
      <c r="BO31" s="302"/>
      <c r="BP31" s="305">
        <v>1.3</v>
      </c>
      <c r="BQ31" s="302"/>
      <c r="BR31" s="302"/>
      <c r="BS31" s="302"/>
      <c r="BT31" s="305">
        <v>1.4</v>
      </c>
      <c r="BU31" s="302"/>
      <c r="BV31" s="302"/>
      <c r="BW31" s="302"/>
    </row>
    <row r="32" spans="1:79" x14ac:dyDescent="0.2">
      <c r="A32" s="111"/>
      <c r="AJ32" s="117"/>
      <c r="AL32" s="131"/>
      <c r="AM32" s="131"/>
      <c r="AN32" s="131"/>
      <c r="AO32" s="131"/>
      <c r="AP32" s="131"/>
      <c r="AT32" s="300"/>
      <c r="AU32" s="301"/>
      <c r="AV32" s="67" t="s">
        <v>189</v>
      </c>
      <c r="AW32" s="299">
        <v>1970</v>
      </c>
      <c r="AX32" s="299"/>
      <c r="AY32" s="68" t="s">
        <v>190</v>
      </c>
      <c r="AZ32" s="302">
        <v>1.1000000000000001</v>
      </c>
      <c r="BA32" s="302"/>
      <c r="BB32" s="302"/>
      <c r="BC32" s="302"/>
      <c r="BD32" s="302">
        <v>1.2</v>
      </c>
      <c r="BE32" s="302"/>
      <c r="BF32" s="302"/>
      <c r="BG32" s="302"/>
      <c r="BH32" s="302">
        <v>1.2</v>
      </c>
      <c r="BI32" s="302"/>
      <c r="BJ32" s="302"/>
      <c r="BK32" s="302"/>
      <c r="BL32" s="305">
        <v>1.2</v>
      </c>
      <c r="BM32" s="302"/>
      <c r="BN32" s="302"/>
      <c r="BO32" s="302"/>
      <c r="BP32" s="305">
        <v>1.3</v>
      </c>
      <c r="BQ32" s="302"/>
      <c r="BR32" s="302"/>
      <c r="BS32" s="302"/>
      <c r="BT32" s="305">
        <v>1.4</v>
      </c>
      <c r="BU32" s="302"/>
      <c r="BV32" s="302"/>
      <c r="BW32" s="302"/>
    </row>
    <row r="33" spans="1:77" x14ac:dyDescent="0.2">
      <c r="A33" s="111"/>
      <c r="AJ33" s="117"/>
      <c r="AL33" s="131"/>
      <c r="AM33" s="131"/>
      <c r="AN33" s="131"/>
      <c r="AO33" s="131"/>
      <c r="AP33" s="131"/>
      <c r="AT33" s="300"/>
      <c r="AU33" s="301"/>
      <c r="AV33" s="67" t="s">
        <v>189</v>
      </c>
      <c r="AW33" s="299">
        <v>2300</v>
      </c>
      <c r="AX33" s="299"/>
      <c r="AY33" s="68" t="s">
        <v>190</v>
      </c>
      <c r="AZ33" s="302">
        <v>1.1000000000000001</v>
      </c>
      <c r="BA33" s="302"/>
      <c r="BB33" s="302"/>
      <c r="BC33" s="302"/>
      <c r="BD33" s="302">
        <v>1.1000000000000001</v>
      </c>
      <c r="BE33" s="302"/>
      <c r="BF33" s="302"/>
      <c r="BG33" s="302"/>
      <c r="BH33" s="305">
        <v>1.2</v>
      </c>
      <c r="BI33" s="302"/>
      <c r="BJ33" s="302"/>
      <c r="BK33" s="302"/>
      <c r="BL33" s="305">
        <v>1.2</v>
      </c>
      <c r="BM33" s="302"/>
      <c r="BN33" s="302"/>
      <c r="BO33" s="302"/>
      <c r="BP33" s="305">
        <v>1.2</v>
      </c>
      <c r="BQ33" s="302"/>
      <c r="BR33" s="302"/>
      <c r="BS33" s="302"/>
      <c r="BT33" s="305">
        <v>1.3</v>
      </c>
      <c r="BU33" s="302"/>
      <c r="BV33" s="302"/>
      <c r="BW33" s="302"/>
    </row>
    <row r="34" spans="1:77" ht="12.75" customHeight="1" x14ac:dyDescent="0.2">
      <c r="A34" s="111"/>
      <c r="AJ34" s="117"/>
      <c r="AL34" s="131"/>
      <c r="AM34" s="124"/>
      <c r="AN34" s="124"/>
      <c r="AO34" s="124"/>
      <c r="AP34" s="124"/>
      <c r="AQ34" s="131"/>
      <c r="AT34" s="300"/>
      <c r="AU34" s="301"/>
      <c r="AV34" s="67" t="s">
        <v>189</v>
      </c>
      <c r="AW34" s="299">
        <v>2950</v>
      </c>
      <c r="AX34" s="299"/>
      <c r="AY34" s="68" t="s">
        <v>190</v>
      </c>
      <c r="AZ34" s="302">
        <v>1.1000000000000001</v>
      </c>
      <c r="BA34" s="302"/>
      <c r="BB34" s="302"/>
      <c r="BC34" s="302"/>
      <c r="BD34" s="305">
        <v>1.1000000000000001</v>
      </c>
      <c r="BE34" s="302"/>
      <c r="BF34" s="302"/>
      <c r="BG34" s="302"/>
      <c r="BH34" s="305">
        <v>1.1000000000000001</v>
      </c>
      <c r="BI34" s="302"/>
      <c r="BJ34" s="302"/>
      <c r="BK34" s="302"/>
      <c r="BL34" s="305">
        <v>1.2</v>
      </c>
      <c r="BM34" s="302"/>
      <c r="BN34" s="302"/>
      <c r="BO34" s="302"/>
      <c r="BP34" s="305">
        <v>1.2</v>
      </c>
      <c r="BQ34" s="302"/>
      <c r="BR34" s="302"/>
      <c r="BS34" s="302"/>
      <c r="BT34" s="305">
        <v>1.2</v>
      </c>
      <c r="BU34" s="302"/>
      <c r="BV34" s="302"/>
      <c r="BW34" s="302"/>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12</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12</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150</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GR-48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45421</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17</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17</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108.33333333333334</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150</v>
      </c>
      <c r="Q106" s="499"/>
      <c r="R106" s="499"/>
      <c r="S106" s="499"/>
      <c r="T106" s="116" t="str">
        <f>T105</f>
        <v>RT</v>
      </c>
      <c r="V106" s="499">
        <f>IF(P105&lt;V105,V105+IF(AE97&lt;0,0,AE97),V105-IF(AE97&lt;0,0,AE97))</f>
        <v>-108.33333333333334</v>
      </c>
      <c r="W106" s="499"/>
      <c r="X106" s="499"/>
      <c r="Y106" s="499"/>
      <c r="Z106" s="114" t="str">
        <f>Z105</f>
        <v>LT</v>
      </c>
      <c r="AB106" s="170"/>
      <c r="AC106" s="120"/>
      <c r="AD106" s="124"/>
      <c r="AE106" s="188"/>
      <c r="AF106" s="124"/>
      <c r="AG106" s="124"/>
      <c r="AH106" s="124"/>
      <c r="AI106" s="124"/>
      <c r="AJ106" s="117"/>
      <c r="AL106" s="504">
        <f>(ROUNDUP(IF(P105&lt;V105,V106-P106,P106-V106),1))</f>
        <v>258.40000000000003</v>
      </c>
      <c r="AM106" s="504"/>
      <c r="AN106" s="504">
        <f>CEILING(AL106,12.5)</f>
        <v>262.5</v>
      </c>
      <c r="AO106" s="504"/>
      <c r="AP106" s="505">
        <f>AN106-(AL106+P107+V107)</f>
        <v>4.0999999999999659</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GR-48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06" priority="1" stopIfTrue="1" operator="equal">
      <formula>$Y$52</formula>
    </cfRule>
  </conditionalFormatting>
  <conditionalFormatting sqref="I113:L113">
    <cfRule type="cellIs" priority="9" stopIfTrue="1" operator="equal">
      <formula>0</formula>
    </cfRule>
  </conditionalFormatting>
  <conditionalFormatting sqref="K55 K96">
    <cfRule type="cellIs" dxfId="405" priority="2" stopIfTrue="1" operator="equal">
      <formula>$AE$53</formula>
    </cfRule>
  </conditionalFormatting>
  <conditionalFormatting sqref="L55 P55 L96 P96">
    <cfRule type="cellIs" dxfId="404" priority="4" stopIfTrue="1" operator="equal">
      <formula>")"</formula>
    </cfRule>
  </conditionalFormatting>
  <conditionalFormatting sqref="M55 M96">
    <cfRule type="cellIs" dxfId="403" priority="5" stopIfTrue="1" operator="equal">
      <formula>"("</formula>
    </cfRule>
  </conditionalFormatting>
  <conditionalFormatting sqref="N55:O55">
    <cfRule type="cellIs" dxfId="402" priority="11" stopIfTrue="1" operator="equal">
      <formula>$AE$52</formula>
    </cfRule>
    <cfRule type="cellIs" dxfId="401" priority="12" stopIfTrue="1" operator="equal">
      <formula>0</formula>
    </cfRule>
  </conditionalFormatting>
  <conditionalFormatting sqref="N96:O96">
    <cfRule type="cellIs" dxfId="400" priority="7" stopIfTrue="1" operator="equal">
      <formula>$AE$93</formula>
    </cfRule>
    <cfRule type="cellIs" priority="8" stopIfTrue="1" operator="equal">
      <formula>0</formula>
    </cfRule>
  </conditionalFormatting>
  <conditionalFormatting sqref="Q55 Q96">
    <cfRule type="cellIs" dxfId="399" priority="6" stopIfTrue="1" operator="equal">
      <formula>"-"</formula>
    </cfRule>
  </conditionalFormatting>
  <conditionalFormatting sqref="Q52:T52">
    <cfRule type="cellIs" dxfId="398" priority="10" stopIfTrue="1" operator="equal">
      <formula>"LA"</formula>
    </cfRule>
  </conditionalFormatting>
  <conditionalFormatting sqref="R55 R96">
    <cfRule type="cellIs" dxfId="397" priority="3" stopIfTrue="1" operator="equal">
      <formula>$Y$53</formula>
    </cfRule>
  </conditionalFormatting>
  <conditionalFormatting sqref="AN108">
    <cfRule type="cellIs" dxfId="396" priority="13" operator="notEqual">
      <formula>$AN$106</formula>
    </cfRule>
  </conditionalFormatting>
  <dataValidations count="9">
    <dataValidation type="list" allowBlank="1" showInputMessage="1" showErrorMessage="1" sqref="Q18:AB18" xr:uid="{FE90427D-513F-4F80-9BD4-09B28D051062}">
      <formula1>$BP$10:$BP$12</formula1>
    </dataValidation>
    <dataValidation type="list" showInputMessage="1" showErrorMessage="1" sqref="AN31:AN32" xr:uid="{C7C16FC2-43C5-4050-9692-F13375EAB68D}">
      <formula1>$AN$22:$AN$28</formula1>
    </dataValidation>
    <dataValidation type="list" allowBlank="1" showInputMessage="1" showErrorMessage="1" sqref="Q13:U13 W13:AA13" xr:uid="{EA7E64BA-0D4A-48AB-869F-3778F4809EF3}">
      <formula1>$AT$9:$AT$13</formula1>
    </dataValidation>
    <dataValidation type="list" allowBlank="1" showInputMessage="1" showErrorMessage="1" sqref="Q15:U15 W15:AA15" xr:uid="{271F8B86-0371-472D-A387-1E43DCDA3946}">
      <formula1>$BD$9:$BD$11</formula1>
    </dataValidation>
    <dataValidation type="list" allowBlank="1" showInputMessage="1" showErrorMessage="1" sqref="AE16:AH16" xr:uid="{D4208ECC-C2A4-44D7-95EA-0FAA8D4B1AC9}">
      <formula1>$BP$7:$BP$9</formula1>
    </dataValidation>
    <dataValidation type="list" allowBlank="1" showInputMessage="1" showErrorMessage="1" sqref="T105 Z105" xr:uid="{10164038-19D1-486B-9A15-34E777034518}">
      <formula1>$BB$84:$BB$86</formula1>
    </dataValidation>
    <dataValidation type="list" allowBlank="1" showInputMessage="1" showErrorMessage="1" sqref="Q16:AB16" xr:uid="{1704C83A-1D85-4171-B70F-ED12D49B5422}">
      <formula1>$BI$9:$BI$12</formula1>
    </dataValidation>
    <dataValidation type="list" allowBlank="1" showInputMessage="1" showErrorMessage="1" sqref="Q27:AB27" xr:uid="{F1F698C6-5043-4D53-836C-85965E1F0A9C}">
      <formula1>$AU$83:$AU$87</formula1>
    </dataValidation>
    <dataValidation type="list" allowBlank="1" showInputMessage="1" showErrorMessage="1" sqref="Q14:AB14" xr:uid="{DE47EE00-F1A2-4310-8B58-ECBB43A06935}">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CC85F-0BEC-43D8-91BC-ABD5A6AA007B}">
  <sheetPr>
    <tabColor rgb="FFFFFF00"/>
  </sheetPr>
  <dimension ref="A1:CB267"/>
  <sheetViews>
    <sheetView zoomScaleNormal="100" workbookViewId="0">
      <selection activeCell="AF4" sqref="AF4:AI4"/>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45421</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GR-49</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294" t="s">
        <v>188</v>
      </c>
      <c r="AU20" s="295"/>
      <c r="AV20" s="295"/>
      <c r="AW20" s="295"/>
      <c r="AX20" s="295"/>
      <c r="AY20" s="296"/>
      <c r="AZ20" s="294" t="s">
        <v>192</v>
      </c>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6"/>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309"/>
      <c r="AU21" s="310"/>
      <c r="AV21" s="310"/>
      <c r="AW21" s="310"/>
      <c r="AX21" s="310"/>
      <c r="AY21" s="310"/>
      <c r="AZ21" s="311" t="s">
        <v>191</v>
      </c>
      <c r="BA21" s="312"/>
      <c r="BB21" s="73">
        <v>40</v>
      </c>
      <c r="BC21" s="74" t="s">
        <v>190</v>
      </c>
      <c r="BD21" s="311" t="s">
        <v>193</v>
      </c>
      <c r="BE21" s="312"/>
      <c r="BF21" s="73">
        <v>45</v>
      </c>
      <c r="BG21" s="74" t="s">
        <v>190</v>
      </c>
      <c r="BH21" s="311" t="s">
        <v>194</v>
      </c>
      <c r="BI21" s="312"/>
      <c r="BJ21" s="73">
        <v>50</v>
      </c>
      <c r="BK21" s="74" t="s">
        <v>190</v>
      </c>
      <c r="BL21" s="311" t="s">
        <v>195</v>
      </c>
      <c r="BM21" s="312"/>
      <c r="BN21" s="73">
        <v>55</v>
      </c>
      <c r="BO21" s="74" t="s">
        <v>190</v>
      </c>
      <c r="BP21" s="311" t="s">
        <v>196</v>
      </c>
      <c r="BQ21" s="312"/>
      <c r="BR21" s="73">
        <v>65</v>
      </c>
      <c r="BS21" s="74" t="s">
        <v>190</v>
      </c>
      <c r="BT21" s="311" t="s">
        <v>197</v>
      </c>
      <c r="BU21" s="312"/>
      <c r="BV21" s="73">
        <v>70</v>
      </c>
      <c r="BW21" s="74" t="s">
        <v>190</v>
      </c>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00"/>
      <c r="AU22" s="301"/>
      <c r="AV22" s="67" t="s">
        <v>189</v>
      </c>
      <c r="AW22" s="299">
        <v>1</v>
      </c>
      <c r="AX22" s="299"/>
      <c r="AY22" s="68" t="s">
        <v>190</v>
      </c>
      <c r="AZ22" s="302">
        <v>1.5</v>
      </c>
      <c r="BA22" s="302"/>
      <c r="BB22" s="302"/>
      <c r="BC22" s="302"/>
      <c r="BD22" s="305" t="s">
        <v>198</v>
      </c>
      <c r="BE22" s="302"/>
      <c r="BF22" s="302"/>
      <c r="BG22" s="302"/>
      <c r="BH22" s="305" t="s">
        <v>198</v>
      </c>
      <c r="BI22" s="302"/>
      <c r="BJ22" s="302"/>
      <c r="BK22" s="302"/>
      <c r="BL22" s="305" t="s">
        <v>198</v>
      </c>
      <c r="BM22" s="302"/>
      <c r="BN22" s="302"/>
      <c r="BO22" s="302"/>
      <c r="BP22" s="305" t="s">
        <v>198</v>
      </c>
      <c r="BQ22" s="302"/>
      <c r="BR22" s="302"/>
      <c r="BS22" s="302"/>
      <c r="BT22" s="305" t="s">
        <v>198</v>
      </c>
      <c r="BU22" s="302"/>
      <c r="BV22" s="302"/>
      <c r="BW22" s="302"/>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00"/>
      <c r="AU23" s="301"/>
      <c r="AV23" s="67" t="s">
        <v>189</v>
      </c>
      <c r="AW23" s="299">
        <v>330</v>
      </c>
      <c r="AX23" s="299"/>
      <c r="AY23" s="68" t="s">
        <v>190</v>
      </c>
      <c r="AZ23" s="302">
        <v>1.5</v>
      </c>
      <c r="BA23" s="302"/>
      <c r="BB23" s="302"/>
      <c r="BC23" s="302"/>
      <c r="BD23" s="305" t="s">
        <v>198</v>
      </c>
      <c r="BE23" s="302"/>
      <c r="BF23" s="302"/>
      <c r="BG23" s="302"/>
      <c r="BH23" s="305" t="s">
        <v>198</v>
      </c>
      <c r="BI23" s="302"/>
      <c r="BJ23" s="302"/>
      <c r="BK23" s="302"/>
      <c r="BL23" s="305" t="s">
        <v>198</v>
      </c>
      <c r="BM23" s="302"/>
      <c r="BN23" s="302"/>
      <c r="BO23" s="302"/>
      <c r="BP23" s="305" t="s">
        <v>198</v>
      </c>
      <c r="BQ23" s="302"/>
      <c r="BR23" s="302"/>
      <c r="BS23" s="302"/>
      <c r="BT23" s="305" t="s">
        <v>198</v>
      </c>
      <c r="BU23" s="302"/>
      <c r="BV23" s="302"/>
      <c r="BW23" s="302"/>
      <c r="BZ23" s="130" t="s">
        <v>99</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00"/>
      <c r="AU24" s="301"/>
      <c r="AV24" s="67" t="s">
        <v>189</v>
      </c>
      <c r="AW24" s="299">
        <v>495</v>
      </c>
      <c r="AX24" s="299"/>
      <c r="AY24" s="68" t="s">
        <v>190</v>
      </c>
      <c r="AZ24" s="302">
        <v>1.4</v>
      </c>
      <c r="BA24" s="302"/>
      <c r="BB24" s="302"/>
      <c r="BC24" s="302"/>
      <c r="BD24" s="302">
        <v>1.5</v>
      </c>
      <c r="BE24" s="302"/>
      <c r="BF24" s="302"/>
      <c r="BG24" s="302"/>
      <c r="BH24" s="305" t="s">
        <v>198</v>
      </c>
      <c r="BI24" s="302"/>
      <c r="BJ24" s="302"/>
      <c r="BK24" s="302"/>
      <c r="BL24" s="305" t="s">
        <v>198</v>
      </c>
      <c r="BM24" s="302"/>
      <c r="BN24" s="302"/>
      <c r="BO24" s="302"/>
      <c r="BP24" s="305" t="s">
        <v>198</v>
      </c>
      <c r="BQ24" s="302"/>
      <c r="BR24" s="302"/>
      <c r="BS24" s="302"/>
      <c r="BT24" s="305" t="s">
        <v>198</v>
      </c>
      <c r="BU24" s="302"/>
      <c r="BV24" s="302"/>
      <c r="BW24" s="302"/>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00"/>
      <c r="AU25" s="301"/>
      <c r="AV25" s="67" t="s">
        <v>189</v>
      </c>
      <c r="AW25" s="299">
        <v>660</v>
      </c>
      <c r="AX25" s="299"/>
      <c r="AY25" s="68" t="s">
        <v>190</v>
      </c>
      <c r="AZ25" s="302">
        <v>1.3</v>
      </c>
      <c r="BA25" s="302"/>
      <c r="BB25" s="302"/>
      <c r="BC25" s="302"/>
      <c r="BD25" s="302">
        <v>1.4</v>
      </c>
      <c r="BE25" s="302"/>
      <c r="BF25" s="302"/>
      <c r="BG25" s="302"/>
      <c r="BH25" s="302">
        <v>1.5</v>
      </c>
      <c r="BI25" s="302"/>
      <c r="BJ25" s="302"/>
      <c r="BK25" s="302"/>
      <c r="BL25" s="305" t="s">
        <v>198</v>
      </c>
      <c r="BM25" s="302"/>
      <c r="BN25" s="302"/>
      <c r="BO25" s="302"/>
      <c r="BP25" s="305" t="s">
        <v>198</v>
      </c>
      <c r="BQ25" s="302"/>
      <c r="BR25" s="302"/>
      <c r="BS25" s="302"/>
      <c r="BT25" s="305" t="s">
        <v>198</v>
      </c>
      <c r="BU25" s="302"/>
      <c r="BV25" s="302"/>
      <c r="BW25" s="302"/>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00"/>
      <c r="AU26" s="301"/>
      <c r="AV26" s="67" t="s">
        <v>189</v>
      </c>
      <c r="AW26" s="299">
        <v>820</v>
      </c>
      <c r="AX26" s="299"/>
      <c r="AY26" s="68" t="s">
        <v>190</v>
      </c>
      <c r="AZ26" s="302">
        <v>1.3</v>
      </c>
      <c r="BA26" s="302"/>
      <c r="BB26" s="302"/>
      <c r="BC26" s="302"/>
      <c r="BD26" s="302">
        <v>1.3</v>
      </c>
      <c r="BE26" s="302"/>
      <c r="BF26" s="302"/>
      <c r="BG26" s="302"/>
      <c r="BH26" s="302">
        <v>1.4</v>
      </c>
      <c r="BI26" s="302"/>
      <c r="BJ26" s="302"/>
      <c r="BK26" s="302"/>
      <c r="BL26" s="302">
        <v>1.5</v>
      </c>
      <c r="BM26" s="302"/>
      <c r="BN26" s="302"/>
      <c r="BO26" s="302"/>
      <c r="BP26" s="305" t="s">
        <v>198</v>
      </c>
      <c r="BQ26" s="302"/>
      <c r="BR26" s="302"/>
      <c r="BS26" s="302"/>
      <c r="BT26" s="305" t="s">
        <v>198</v>
      </c>
      <c r="BU26" s="302"/>
      <c r="BV26" s="302"/>
      <c r="BW26" s="302"/>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00"/>
      <c r="AU27" s="301"/>
      <c r="AV27" s="67" t="s">
        <v>189</v>
      </c>
      <c r="AW27" s="299">
        <v>985</v>
      </c>
      <c r="AX27" s="299"/>
      <c r="AY27" s="68" t="s">
        <v>190</v>
      </c>
      <c r="AZ27" s="302">
        <v>1.2</v>
      </c>
      <c r="BA27" s="302"/>
      <c r="BB27" s="302"/>
      <c r="BC27" s="302"/>
      <c r="BD27" s="302">
        <v>1.3</v>
      </c>
      <c r="BE27" s="302"/>
      <c r="BF27" s="302"/>
      <c r="BG27" s="302"/>
      <c r="BH27" s="302">
        <v>1.4</v>
      </c>
      <c r="BI27" s="302"/>
      <c r="BJ27" s="302"/>
      <c r="BK27" s="302"/>
      <c r="BL27" s="302">
        <v>1.5</v>
      </c>
      <c r="BM27" s="302"/>
      <c r="BN27" s="302"/>
      <c r="BO27" s="302"/>
      <c r="BP27" s="302">
        <v>1.5</v>
      </c>
      <c r="BQ27" s="302"/>
      <c r="BR27" s="302"/>
      <c r="BS27" s="302"/>
      <c r="BT27" s="305" t="s">
        <v>198</v>
      </c>
      <c r="BU27" s="302"/>
      <c r="BV27" s="302"/>
      <c r="BW27" s="302"/>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00"/>
      <c r="AU28" s="301"/>
      <c r="AV28" s="67" t="s">
        <v>189</v>
      </c>
      <c r="AW28" s="299">
        <v>1150</v>
      </c>
      <c r="AX28" s="299"/>
      <c r="AY28" s="68" t="s">
        <v>190</v>
      </c>
      <c r="AZ28" s="302">
        <v>1.2</v>
      </c>
      <c r="BA28" s="302"/>
      <c r="BB28" s="302"/>
      <c r="BC28" s="302"/>
      <c r="BD28" s="302">
        <v>1.2</v>
      </c>
      <c r="BE28" s="302"/>
      <c r="BF28" s="302"/>
      <c r="BG28" s="302"/>
      <c r="BH28" s="302">
        <v>1.3</v>
      </c>
      <c r="BI28" s="302"/>
      <c r="BJ28" s="302"/>
      <c r="BK28" s="302"/>
      <c r="BL28" s="302">
        <v>1.4</v>
      </c>
      <c r="BM28" s="302"/>
      <c r="BN28" s="302"/>
      <c r="BO28" s="302"/>
      <c r="BP28" s="302">
        <v>1.5</v>
      </c>
      <c r="BQ28" s="302"/>
      <c r="BR28" s="302"/>
      <c r="BS28" s="302"/>
      <c r="BT28" s="305" t="s">
        <v>198</v>
      </c>
      <c r="BU28" s="302"/>
      <c r="BV28" s="302"/>
      <c r="BW28" s="302"/>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00"/>
      <c r="AU29" s="301"/>
      <c r="AV29" s="67" t="s">
        <v>189</v>
      </c>
      <c r="AW29" s="299">
        <v>1315</v>
      </c>
      <c r="AX29" s="299"/>
      <c r="AY29" s="68" t="s">
        <v>190</v>
      </c>
      <c r="AZ29" s="302">
        <v>1.2</v>
      </c>
      <c r="BA29" s="302"/>
      <c r="BB29" s="302"/>
      <c r="BC29" s="302"/>
      <c r="BD29" s="302">
        <v>1.2</v>
      </c>
      <c r="BE29" s="302"/>
      <c r="BF29" s="302"/>
      <c r="BG29" s="302"/>
      <c r="BH29" s="302">
        <v>1.3</v>
      </c>
      <c r="BI29" s="302"/>
      <c r="BJ29" s="302"/>
      <c r="BK29" s="302"/>
      <c r="BL29" s="302">
        <v>1.3</v>
      </c>
      <c r="BM29" s="302"/>
      <c r="BN29" s="302"/>
      <c r="BO29" s="302"/>
      <c r="BP29" s="302">
        <v>1.4</v>
      </c>
      <c r="BQ29" s="302"/>
      <c r="BR29" s="302"/>
      <c r="BS29" s="302"/>
      <c r="BT29" s="305" t="s">
        <v>198</v>
      </c>
      <c r="BU29" s="302"/>
      <c r="BV29" s="302"/>
      <c r="BW29" s="302"/>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00"/>
      <c r="AU30" s="301"/>
      <c r="AV30" s="67" t="s">
        <v>189</v>
      </c>
      <c r="AW30" s="299">
        <v>1475</v>
      </c>
      <c r="AX30" s="299"/>
      <c r="AY30" s="68" t="s">
        <v>190</v>
      </c>
      <c r="AZ30" s="302">
        <v>1.2</v>
      </c>
      <c r="BA30" s="302"/>
      <c r="BB30" s="302"/>
      <c r="BC30" s="302"/>
      <c r="BD30" s="302">
        <v>1.2</v>
      </c>
      <c r="BE30" s="302"/>
      <c r="BF30" s="302"/>
      <c r="BG30" s="302"/>
      <c r="BH30" s="302">
        <v>1.3</v>
      </c>
      <c r="BI30" s="302"/>
      <c r="BJ30" s="302"/>
      <c r="BK30" s="302"/>
      <c r="BL30" s="302">
        <v>1.3</v>
      </c>
      <c r="BM30" s="302"/>
      <c r="BN30" s="302"/>
      <c r="BO30" s="302"/>
      <c r="BP30" s="302">
        <v>1.4</v>
      </c>
      <c r="BQ30" s="302"/>
      <c r="BR30" s="302"/>
      <c r="BS30" s="302"/>
      <c r="BT30" s="305">
        <v>1.5</v>
      </c>
      <c r="BU30" s="302"/>
      <c r="BV30" s="302"/>
      <c r="BW30" s="302"/>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00"/>
      <c r="AU31" s="301"/>
      <c r="AV31" s="67" t="s">
        <v>189</v>
      </c>
      <c r="AW31" s="299">
        <v>1640</v>
      </c>
      <c r="AX31" s="299"/>
      <c r="AY31" s="68" t="s">
        <v>190</v>
      </c>
      <c r="AZ31" s="302">
        <v>1.1000000000000001</v>
      </c>
      <c r="BA31" s="302"/>
      <c r="BB31" s="302"/>
      <c r="BC31" s="302"/>
      <c r="BD31" s="302">
        <v>1.2</v>
      </c>
      <c r="BE31" s="302"/>
      <c r="BF31" s="302"/>
      <c r="BG31" s="302"/>
      <c r="BH31" s="302">
        <v>1.2</v>
      </c>
      <c r="BI31" s="302"/>
      <c r="BJ31" s="302"/>
      <c r="BK31" s="302"/>
      <c r="BL31" s="302">
        <v>1.3</v>
      </c>
      <c r="BM31" s="302"/>
      <c r="BN31" s="302"/>
      <c r="BO31" s="302"/>
      <c r="BP31" s="305">
        <v>1.3</v>
      </c>
      <c r="BQ31" s="302"/>
      <c r="BR31" s="302"/>
      <c r="BS31" s="302"/>
      <c r="BT31" s="305">
        <v>1.4</v>
      </c>
      <c r="BU31" s="302"/>
      <c r="BV31" s="302"/>
      <c r="BW31" s="302"/>
    </row>
    <row r="32" spans="1:79" x14ac:dyDescent="0.2">
      <c r="A32" s="111"/>
      <c r="AJ32" s="117"/>
      <c r="AL32" s="131"/>
      <c r="AM32" s="131"/>
      <c r="AN32" s="131"/>
      <c r="AO32" s="131"/>
      <c r="AP32" s="131"/>
      <c r="AT32" s="300"/>
      <c r="AU32" s="301"/>
      <c r="AV32" s="67" t="s">
        <v>189</v>
      </c>
      <c r="AW32" s="299">
        <v>1970</v>
      </c>
      <c r="AX32" s="299"/>
      <c r="AY32" s="68" t="s">
        <v>190</v>
      </c>
      <c r="AZ32" s="302">
        <v>1.1000000000000001</v>
      </c>
      <c r="BA32" s="302"/>
      <c r="BB32" s="302"/>
      <c r="BC32" s="302"/>
      <c r="BD32" s="302">
        <v>1.2</v>
      </c>
      <c r="BE32" s="302"/>
      <c r="BF32" s="302"/>
      <c r="BG32" s="302"/>
      <c r="BH32" s="302">
        <v>1.2</v>
      </c>
      <c r="BI32" s="302"/>
      <c r="BJ32" s="302"/>
      <c r="BK32" s="302"/>
      <c r="BL32" s="305">
        <v>1.2</v>
      </c>
      <c r="BM32" s="302"/>
      <c r="BN32" s="302"/>
      <c r="BO32" s="302"/>
      <c r="BP32" s="305">
        <v>1.3</v>
      </c>
      <c r="BQ32" s="302"/>
      <c r="BR32" s="302"/>
      <c r="BS32" s="302"/>
      <c r="BT32" s="305">
        <v>1.4</v>
      </c>
      <c r="BU32" s="302"/>
      <c r="BV32" s="302"/>
      <c r="BW32" s="302"/>
    </row>
    <row r="33" spans="1:77" x14ac:dyDescent="0.2">
      <c r="A33" s="111"/>
      <c r="AJ33" s="117"/>
      <c r="AL33" s="131"/>
      <c r="AM33" s="131"/>
      <c r="AN33" s="131"/>
      <c r="AO33" s="131"/>
      <c r="AP33" s="131"/>
      <c r="AT33" s="300"/>
      <c r="AU33" s="301"/>
      <c r="AV33" s="67" t="s">
        <v>189</v>
      </c>
      <c r="AW33" s="299">
        <v>2300</v>
      </c>
      <c r="AX33" s="299"/>
      <c r="AY33" s="68" t="s">
        <v>190</v>
      </c>
      <c r="AZ33" s="302">
        <v>1.1000000000000001</v>
      </c>
      <c r="BA33" s="302"/>
      <c r="BB33" s="302"/>
      <c r="BC33" s="302"/>
      <c r="BD33" s="302">
        <v>1.1000000000000001</v>
      </c>
      <c r="BE33" s="302"/>
      <c r="BF33" s="302"/>
      <c r="BG33" s="302"/>
      <c r="BH33" s="305">
        <v>1.2</v>
      </c>
      <c r="BI33" s="302"/>
      <c r="BJ33" s="302"/>
      <c r="BK33" s="302"/>
      <c r="BL33" s="305">
        <v>1.2</v>
      </c>
      <c r="BM33" s="302"/>
      <c r="BN33" s="302"/>
      <c r="BO33" s="302"/>
      <c r="BP33" s="305">
        <v>1.2</v>
      </c>
      <c r="BQ33" s="302"/>
      <c r="BR33" s="302"/>
      <c r="BS33" s="302"/>
      <c r="BT33" s="305">
        <v>1.3</v>
      </c>
      <c r="BU33" s="302"/>
      <c r="BV33" s="302"/>
      <c r="BW33" s="302"/>
    </row>
    <row r="34" spans="1:77" ht="12.75" customHeight="1" x14ac:dyDescent="0.2">
      <c r="A34" s="111"/>
      <c r="AJ34" s="117"/>
      <c r="AL34" s="131"/>
      <c r="AM34" s="124"/>
      <c r="AN34" s="124"/>
      <c r="AO34" s="124"/>
      <c r="AP34" s="124"/>
      <c r="AQ34" s="131"/>
      <c r="AT34" s="300"/>
      <c r="AU34" s="301"/>
      <c r="AV34" s="67" t="s">
        <v>189</v>
      </c>
      <c r="AW34" s="299">
        <v>2950</v>
      </c>
      <c r="AX34" s="299"/>
      <c r="AY34" s="68" t="s">
        <v>190</v>
      </c>
      <c r="AZ34" s="302">
        <v>1.1000000000000001</v>
      </c>
      <c r="BA34" s="302"/>
      <c r="BB34" s="302"/>
      <c r="BC34" s="302"/>
      <c r="BD34" s="305">
        <v>1.1000000000000001</v>
      </c>
      <c r="BE34" s="302"/>
      <c r="BF34" s="302"/>
      <c r="BG34" s="302"/>
      <c r="BH34" s="305">
        <v>1.1000000000000001</v>
      </c>
      <c r="BI34" s="302"/>
      <c r="BJ34" s="302"/>
      <c r="BK34" s="302"/>
      <c r="BL34" s="305">
        <v>1.2</v>
      </c>
      <c r="BM34" s="302"/>
      <c r="BN34" s="302"/>
      <c r="BO34" s="302"/>
      <c r="BP34" s="305">
        <v>1.2</v>
      </c>
      <c r="BQ34" s="302"/>
      <c r="BR34" s="302"/>
      <c r="BS34" s="302"/>
      <c r="BT34" s="305">
        <v>1.2</v>
      </c>
      <c r="BU34" s="302"/>
      <c r="BV34" s="302"/>
      <c r="BW34" s="302"/>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GR-49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45421</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341.70000000000005</v>
      </c>
      <c r="AM106" s="504"/>
      <c r="AN106" s="504">
        <f>CEILING(AL106,12.5)</f>
        <v>350</v>
      </c>
      <c r="AO106" s="504"/>
      <c r="AP106" s="505">
        <f>AN106-(AL106+P107+V107)</f>
        <v>8.2999999999999545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GR-49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95" priority="1" stopIfTrue="1" operator="equal">
      <formula>$Y$52</formula>
    </cfRule>
  </conditionalFormatting>
  <conditionalFormatting sqref="I113:L113">
    <cfRule type="cellIs" priority="9" stopIfTrue="1" operator="equal">
      <formula>0</formula>
    </cfRule>
  </conditionalFormatting>
  <conditionalFormatting sqref="K55 K96">
    <cfRule type="cellIs" dxfId="394" priority="2" stopIfTrue="1" operator="equal">
      <formula>$AE$53</formula>
    </cfRule>
  </conditionalFormatting>
  <conditionalFormatting sqref="L55 P55 L96 P96">
    <cfRule type="cellIs" dxfId="393" priority="4" stopIfTrue="1" operator="equal">
      <formula>")"</formula>
    </cfRule>
  </conditionalFormatting>
  <conditionalFormatting sqref="M55 M96">
    <cfRule type="cellIs" dxfId="392" priority="5" stopIfTrue="1" operator="equal">
      <formula>"("</formula>
    </cfRule>
  </conditionalFormatting>
  <conditionalFormatting sqref="N55:O55">
    <cfRule type="cellIs" dxfId="391" priority="11" stopIfTrue="1" operator="equal">
      <formula>$AE$52</formula>
    </cfRule>
    <cfRule type="cellIs" dxfId="390" priority="12" stopIfTrue="1" operator="equal">
      <formula>0</formula>
    </cfRule>
  </conditionalFormatting>
  <conditionalFormatting sqref="N96:O96">
    <cfRule type="cellIs" dxfId="389" priority="7" stopIfTrue="1" operator="equal">
      <formula>$AE$93</formula>
    </cfRule>
    <cfRule type="cellIs" priority="8" stopIfTrue="1" operator="equal">
      <formula>0</formula>
    </cfRule>
  </conditionalFormatting>
  <conditionalFormatting sqref="Q55 Q96">
    <cfRule type="cellIs" dxfId="388" priority="6" stopIfTrue="1" operator="equal">
      <formula>"-"</formula>
    </cfRule>
  </conditionalFormatting>
  <conditionalFormatting sqref="Q52:T52">
    <cfRule type="cellIs" dxfId="387" priority="10" stopIfTrue="1" operator="equal">
      <formula>"LA"</formula>
    </cfRule>
  </conditionalFormatting>
  <conditionalFormatting sqref="R55 R96">
    <cfRule type="cellIs" dxfId="386" priority="3" stopIfTrue="1" operator="equal">
      <formula>$Y$53</formula>
    </cfRule>
  </conditionalFormatting>
  <conditionalFormatting sqref="AN108">
    <cfRule type="cellIs" dxfId="385" priority="13" operator="notEqual">
      <formula>$AN$106</formula>
    </cfRule>
  </conditionalFormatting>
  <dataValidations count="9">
    <dataValidation type="list" allowBlank="1" showInputMessage="1" showErrorMessage="1" sqref="Q18:AB18" xr:uid="{F92151A5-943B-4FF0-A480-10887FC468A8}">
      <formula1>$BP$10:$BP$12</formula1>
    </dataValidation>
    <dataValidation type="list" showInputMessage="1" showErrorMessage="1" sqref="AN31:AN32" xr:uid="{C305D9A9-31D1-473F-98AC-3FC71FC2A8A6}">
      <formula1>$AN$22:$AN$28</formula1>
    </dataValidation>
    <dataValidation type="list" allowBlank="1" showInputMessage="1" showErrorMessage="1" sqref="Q13:U13 W13:AA13" xr:uid="{CB49B26D-F09B-415D-BEA1-4A64A161CF3D}">
      <formula1>$AT$9:$AT$13</formula1>
    </dataValidation>
    <dataValidation type="list" allowBlank="1" showInputMessage="1" showErrorMessage="1" sqref="Q15:U15 W15:AA15" xr:uid="{D32DAAD0-BD0C-451F-A28C-6FE6781B5F75}">
      <formula1>$BD$9:$BD$11</formula1>
    </dataValidation>
    <dataValidation type="list" allowBlank="1" showInputMessage="1" showErrorMessage="1" sqref="AE16:AH16" xr:uid="{ED881559-5819-481D-9E63-0E9241A1A5A2}">
      <formula1>$BP$7:$BP$9</formula1>
    </dataValidation>
    <dataValidation type="list" allowBlank="1" showInputMessage="1" showErrorMessage="1" sqref="T105 Z105" xr:uid="{14C5EDD2-22E6-4E2C-9FE9-7245B0DB9786}">
      <formula1>$BB$84:$BB$86</formula1>
    </dataValidation>
    <dataValidation type="list" allowBlank="1" showInputMessage="1" showErrorMessage="1" sqref="Q16:AB16" xr:uid="{39DA2591-FC9D-4A7C-9803-843D5120DDD8}">
      <formula1>$BI$9:$BI$12</formula1>
    </dataValidation>
    <dataValidation type="list" allowBlank="1" showInputMessage="1" showErrorMessage="1" sqref="Q27:AB27" xr:uid="{0E452957-B3B2-4041-AA64-F85A61E04C31}">
      <formula1>$AU$83:$AU$87</formula1>
    </dataValidation>
    <dataValidation type="list" allowBlank="1" showInputMessage="1" showErrorMessage="1" sqref="Q14:AB14" xr:uid="{AFF99D7E-CD8F-43E4-B88C-6213025B33A9}">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DAC6E-E6FD-4BCE-A0C0-E7ECA4FD14B4}">
  <sheetPr>
    <tabColor rgb="FFFFFF00"/>
  </sheetPr>
  <dimension ref="A1:CB267"/>
  <sheetViews>
    <sheetView topLeftCell="A64" zoomScaleNormal="100" workbookViewId="0">
      <selection activeCell="AF4" sqref="AF4:AI4"/>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45421</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GR-50</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294" t="s">
        <v>188</v>
      </c>
      <c r="AU20" s="295"/>
      <c r="AV20" s="295"/>
      <c r="AW20" s="295"/>
      <c r="AX20" s="295"/>
      <c r="AY20" s="296"/>
      <c r="AZ20" s="294" t="s">
        <v>192</v>
      </c>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6"/>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309"/>
      <c r="AU21" s="310"/>
      <c r="AV21" s="310"/>
      <c r="AW21" s="310"/>
      <c r="AX21" s="310"/>
      <c r="AY21" s="310"/>
      <c r="AZ21" s="311" t="s">
        <v>191</v>
      </c>
      <c r="BA21" s="312"/>
      <c r="BB21" s="73">
        <v>40</v>
      </c>
      <c r="BC21" s="74" t="s">
        <v>190</v>
      </c>
      <c r="BD21" s="311" t="s">
        <v>193</v>
      </c>
      <c r="BE21" s="312"/>
      <c r="BF21" s="73">
        <v>45</v>
      </c>
      <c r="BG21" s="74" t="s">
        <v>190</v>
      </c>
      <c r="BH21" s="311" t="s">
        <v>194</v>
      </c>
      <c r="BI21" s="312"/>
      <c r="BJ21" s="73">
        <v>50</v>
      </c>
      <c r="BK21" s="74" t="s">
        <v>190</v>
      </c>
      <c r="BL21" s="311" t="s">
        <v>195</v>
      </c>
      <c r="BM21" s="312"/>
      <c r="BN21" s="73">
        <v>55</v>
      </c>
      <c r="BO21" s="74" t="s">
        <v>190</v>
      </c>
      <c r="BP21" s="311" t="s">
        <v>196</v>
      </c>
      <c r="BQ21" s="312"/>
      <c r="BR21" s="73">
        <v>65</v>
      </c>
      <c r="BS21" s="74" t="s">
        <v>190</v>
      </c>
      <c r="BT21" s="311" t="s">
        <v>197</v>
      </c>
      <c r="BU21" s="312"/>
      <c r="BV21" s="73">
        <v>70</v>
      </c>
      <c r="BW21" s="74" t="s">
        <v>190</v>
      </c>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00"/>
      <c r="AU22" s="301"/>
      <c r="AV22" s="67" t="s">
        <v>189</v>
      </c>
      <c r="AW22" s="299">
        <v>1</v>
      </c>
      <c r="AX22" s="299"/>
      <c r="AY22" s="68" t="s">
        <v>190</v>
      </c>
      <c r="AZ22" s="302">
        <v>1.5</v>
      </c>
      <c r="BA22" s="302"/>
      <c r="BB22" s="302"/>
      <c r="BC22" s="302"/>
      <c r="BD22" s="305" t="s">
        <v>198</v>
      </c>
      <c r="BE22" s="302"/>
      <c r="BF22" s="302"/>
      <c r="BG22" s="302"/>
      <c r="BH22" s="305" t="s">
        <v>198</v>
      </c>
      <c r="BI22" s="302"/>
      <c r="BJ22" s="302"/>
      <c r="BK22" s="302"/>
      <c r="BL22" s="305" t="s">
        <v>198</v>
      </c>
      <c r="BM22" s="302"/>
      <c r="BN22" s="302"/>
      <c r="BO22" s="302"/>
      <c r="BP22" s="305" t="s">
        <v>198</v>
      </c>
      <c r="BQ22" s="302"/>
      <c r="BR22" s="302"/>
      <c r="BS22" s="302"/>
      <c r="BT22" s="305" t="s">
        <v>198</v>
      </c>
      <c r="BU22" s="302"/>
      <c r="BV22" s="302"/>
      <c r="BW22" s="302"/>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00"/>
      <c r="AU23" s="301"/>
      <c r="AV23" s="67" t="s">
        <v>189</v>
      </c>
      <c r="AW23" s="299">
        <v>330</v>
      </c>
      <c r="AX23" s="299"/>
      <c r="AY23" s="68" t="s">
        <v>190</v>
      </c>
      <c r="AZ23" s="302">
        <v>1.5</v>
      </c>
      <c r="BA23" s="302"/>
      <c r="BB23" s="302"/>
      <c r="BC23" s="302"/>
      <c r="BD23" s="305" t="s">
        <v>198</v>
      </c>
      <c r="BE23" s="302"/>
      <c r="BF23" s="302"/>
      <c r="BG23" s="302"/>
      <c r="BH23" s="305" t="s">
        <v>198</v>
      </c>
      <c r="BI23" s="302"/>
      <c r="BJ23" s="302"/>
      <c r="BK23" s="302"/>
      <c r="BL23" s="305" t="s">
        <v>198</v>
      </c>
      <c r="BM23" s="302"/>
      <c r="BN23" s="302"/>
      <c r="BO23" s="302"/>
      <c r="BP23" s="305" t="s">
        <v>198</v>
      </c>
      <c r="BQ23" s="302"/>
      <c r="BR23" s="302"/>
      <c r="BS23" s="302"/>
      <c r="BT23" s="305" t="s">
        <v>198</v>
      </c>
      <c r="BU23" s="302"/>
      <c r="BV23" s="302"/>
      <c r="BW23" s="302"/>
      <c r="BZ23" s="130" t="s">
        <v>99</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00"/>
      <c r="AU24" s="301"/>
      <c r="AV24" s="67" t="s">
        <v>189</v>
      </c>
      <c r="AW24" s="299">
        <v>495</v>
      </c>
      <c r="AX24" s="299"/>
      <c r="AY24" s="68" t="s">
        <v>190</v>
      </c>
      <c r="AZ24" s="302">
        <v>1.4</v>
      </c>
      <c r="BA24" s="302"/>
      <c r="BB24" s="302"/>
      <c r="BC24" s="302"/>
      <c r="BD24" s="302">
        <v>1.5</v>
      </c>
      <c r="BE24" s="302"/>
      <c r="BF24" s="302"/>
      <c r="BG24" s="302"/>
      <c r="BH24" s="305" t="s">
        <v>198</v>
      </c>
      <c r="BI24" s="302"/>
      <c r="BJ24" s="302"/>
      <c r="BK24" s="302"/>
      <c r="BL24" s="305" t="s">
        <v>198</v>
      </c>
      <c r="BM24" s="302"/>
      <c r="BN24" s="302"/>
      <c r="BO24" s="302"/>
      <c r="BP24" s="305" t="s">
        <v>198</v>
      </c>
      <c r="BQ24" s="302"/>
      <c r="BR24" s="302"/>
      <c r="BS24" s="302"/>
      <c r="BT24" s="305" t="s">
        <v>198</v>
      </c>
      <c r="BU24" s="302"/>
      <c r="BV24" s="302"/>
      <c r="BW24" s="302"/>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00"/>
      <c r="AU25" s="301"/>
      <c r="AV25" s="67" t="s">
        <v>189</v>
      </c>
      <c r="AW25" s="299">
        <v>660</v>
      </c>
      <c r="AX25" s="299"/>
      <c r="AY25" s="68" t="s">
        <v>190</v>
      </c>
      <c r="AZ25" s="302">
        <v>1.3</v>
      </c>
      <c r="BA25" s="302"/>
      <c r="BB25" s="302"/>
      <c r="BC25" s="302"/>
      <c r="BD25" s="302">
        <v>1.4</v>
      </c>
      <c r="BE25" s="302"/>
      <c r="BF25" s="302"/>
      <c r="BG25" s="302"/>
      <c r="BH25" s="302">
        <v>1.5</v>
      </c>
      <c r="BI25" s="302"/>
      <c r="BJ25" s="302"/>
      <c r="BK25" s="302"/>
      <c r="BL25" s="305" t="s">
        <v>198</v>
      </c>
      <c r="BM25" s="302"/>
      <c r="BN25" s="302"/>
      <c r="BO25" s="302"/>
      <c r="BP25" s="305" t="s">
        <v>198</v>
      </c>
      <c r="BQ25" s="302"/>
      <c r="BR25" s="302"/>
      <c r="BS25" s="302"/>
      <c r="BT25" s="305" t="s">
        <v>198</v>
      </c>
      <c r="BU25" s="302"/>
      <c r="BV25" s="302"/>
      <c r="BW25" s="302"/>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00"/>
      <c r="AU26" s="301"/>
      <c r="AV26" s="67" t="s">
        <v>189</v>
      </c>
      <c r="AW26" s="299">
        <v>820</v>
      </c>
      <c r="AX26" s="299"/>
      <c r="AY26" s="68" t="s">
        <v>190</v>
      </c>
      <c r="AZ26" s="302">
        <v>1.3</v>
      </c>
      <c r="BA26" s="302"/>
      <c r="BB26" s="302"/>
      <c r="BC26" s="302"/>
      <c r="BD26" s="302">
        <v>1.3</v>
      </c>
      <c r="BE26" s="302"/>
      <c r="BF26" s="302"/>
      <c r="BG26" s="302"/>
      <c r="BH26" s="302">
        <v>1.4</v>
      </c>
      <c r="BI26" s="302"/>
      <c r="BJ26" s="302"/>
      <c r="BK26" s="302"/>
      <c r="BL26" s="302">
        <v>1.5</v>
      </c>
      <c r="BM26" s="302"/>
      <c r="BN26" s="302"/>
      <c r="BO26" s="302"/>
      <c r="BP26" s="305" t="s">
        <v>198</v>
      </c>
      <c r="BQ26" s="302"/>
      <c r="BR26" s="302"/>
      <c r="BS26" s="302"/>
      <c r="BT26" s="305" t="s">
        <v>198</v>
      </c>
      <c r="BU26" s="302"/>
      <c r="BV26" s="302"/>
      <c r="BW26" s="302"/>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00"/>
      <c r="AU27" s="301"/>
      <c r="AV27" s="67" t="s">
        <v>189</v>
      </c>
      <c r="AW27" s="299">
        <v>985</v>
      </c>
      <c r="AX27" s="299"/>
      <c r="AY27" s="68" t="s">
        <v>190</v>
      </c>
      <c r="AZ27" s="302">
        <v>1.2</v>
      </c>
      <c r="BA27" s="302"/>
      <c r="BB27" s="302"/>
      <c r="BC27" s="302"/>
      <c r="BD27" s="302">
        <v>1.3</v>
      </c>
      <c r="BE27" s="302"/>
      <c r="BF27" s="302"/>
      <c r="BG27" s="302"/>
      <c r="BH27" s="302">
        <v>1.4</v>
      </c>
      <c r="BI27" s="302"/>
      <c r="BJ27" s="302"/>
      <c r="BK27" s="302"/>
      <c r="BL27" s="302">
        <v>1.5</v>
      </c>
      <c r="BM27" s="302"/>
      <c r="BN27" s="302"/>
      <c r="BO27" s="302"/>
      <c r="BP27" s="302">
        <v>1.5</v>
      </c>
      <c r="BQ27" s="302"/>
      <c r="BR27" s="302"/>
      <c r="BS27" s="302"/>
      <c r="BT27" s="305" t="s">
        <v>198</v>
      </c>
      <c r="BU27" s="302"/>
      <c r="BV27" s="302"/>
      <c r="BW27" s="302"/>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00"/>
      <c r="AU28" s="301"/>
      <c r="AV28" s="67" t="s">
        <v>189</v>
      </c>
      <c r="AW28" s="299">
        <v>1150</v>
      </c>
      <c r="AX28" s="299"/>
      <c r="AY28" s="68" t="s">
        <v>190</v>
      </c>
      <c r="AZ28" s="302">
        <v>1.2</v>
      </c>
      <c r="BA28" s="302"/>
      <c r="BB28" s="302"/>
      <c r="BC28" s="302"/>
      <c r="BD28" s="302">
        <v>1.2</v>
      </c>
      <c r="BE28" s="302"/>
      <c r="BF28" s="302"/>
      <c r="BG28" s="302"/>
      <c r="BH28" s="302">
        <v>1.3</v>
      </c>
      <c r="BI28" s="302"/>
      <c r="BJ28" s="302"/>
      <c r="BK28" s="302"/>
      <c r="BL28" s="302">
        <v>1.4</v>
      </c>
      <c r="BM28" s="302"/>
      <c r="BN28" s="302"/>
      <c r="BO28" s="302"/>
      <c r="BP28" s="302">
        <v>1.5</v>
      </c>
      <c r="BQ28" s="302"/>
      <c r="BR28" s="302"/>
      <c r="BS28" s="302"/>
      <c r="BT28" s="305" t="s">
        <v>198</v>
      </c>
      <c r="BU28" s="302"/>
      <c r="BV28" s="302"/>
      <c r="BW28" s="302"/>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00"/>
      <c r="AU29" s="301"/>
      <c r="AV29" s="67" t="s">
        <v>189</v>
      </c>
      <c r="AW29" s="299">
        <v>1315</v>
      </c>
      <c r="AX29" s="299"/>
      <c r="AY29" s="68" t="s">
        <v>190</v>
      </c>
      <c r="AZ29" s="302">
        <v>1.2</v>
      </c>
      <c r="BA29" s="302"/>
      <c r="BB29" s="302"/>
      <c r="BC29" s="302"/>
      <c r="BD29" s="302">
        <v>1.2</v>
      </c>
      <c r="BE29" s="302"/>
      <c r="BF29" s="302"/>
      <c r="BG29" s="302"/>
      <c r="BH29" s="302">
        <v>1.3</v>
      </c>
      <c r="BI29" s="302"/>
      <c r="BJ29" s="302"/>
      <c r="BK29" s="302"/>
      <c r="BL29" s="302">
        <v>1.3</v>
      </c>
      <c r="BM29" s="302"/>
      <c r="BN29" s="302"/>
      <c r="BO29" s="302"/>
      <c r="BP29" s="302">
        <v>1.4</v>
      </c>
      <c r="BQ29" s="302"/>
      <c r="BR29" s="302"/>
      <c r="BS29" s="302"/>
      <c r="BT29" s="305" t="s">
        <v>198</v>
      </c>
      <c r="BU29" s="302"/>
      <c r="BV29" s="302"/>
      <c r="BW29" s="302"/>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00"/>
      <c r="AU30" s="301"/>
      <c r="AV30" s="67" t="s">
        <v>189</v>
      </c>
      <c r="AW30" s="299">
        <v>1475</v>
      </c>
      <c r="AX30" s="299"/>
      <c r="AY30" s="68" t="s">
        <v>190</v>
      </c>
      <c r="AZ30" s="302">
        <v>1.2</v>
      </c>
      <c r="BA30" s="302"/>
      <c r="BB30" s="302"/>
      <c r="BC30" s="302"/>
      <c r="BD30" s="302">
        <v>1.2</v>
      </c>
      <c r="BE30" s="302"/>
      <c r="BF30" s="302"/>
      <c r="BG30" s="302"/>
      <c r="BH30" s="302">
        <v>1.3</v>
      </c>
      <c r="BI30" s="302"/>
      <c r="BJ30" s="302"/>
      <c r="BK30" s="302"/>
      <c r="BL30" s="302">
        <v>1.3</v>
      </c>
      <c r="BM30" s="302"/>
      <c r="BN30" s="302"/>
      <c r="BO30" s="302"/>
      <c r="BP30" s="302">
        <v>1.4</v>
      </c>
      <c r="BQ30" s="302"/>
      <c r="BR30" s="302"/>
      <c r="BS30" s="302"/>
      <c r="BT30" s="305">
        <v>1.5</v>
      </c>
      <c r="BU30" s="302"/>
      <c r="BV30" s="302"/>
      <c r="BW30" s="302"/>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00"/>
      <c r="AU31" s="301"/>
      <c r="AV31" s="67" t="s">
        <v>189</v>
      </c>
      <c r="AW31" s="299">
        <v>1640</v>
      </c>
      <c r="AX31" s="299"/>
      <c r="AY31" s="68" t="s">
        <v>190</v>
      </c>
      <c r="AZ31" s="302">
        <v>1.1000000000000001</v>
      </c>
      <c r="BA31" s="302"/>
      <c r="BB31" s="302"/>
      <c r="BC31" s="302"/>
      <c r="BD31" s="302">
        <v>1.2</v>
      </c>
      <c r="BE31" s="302"/>
      <c r="BF31" s="302"/>
      <c r="BG31" s="302"/>
      <c r="BH31" s="302">
        <v>1.2</v>
      </c>
      <c r="BI31" s="302"/>
      <c r="BJ31" s="302"/>
      <c r="BK31" s="302"/>
      <c r="BL31" s="302">
        <v>1.3</v>
      </c>
      <c r="BM31" s="302"/>
      <c r="BN31" s="302"/>
      <c r="BO31" s="302"/>
      <c r="BP31" s="305">
        <v>1.3</v>
      </c>
      <c r="BQ31" s="302"/>
      <c r="BR31" s="302"/>
      <c r="BS31" s="302"/>
      <c r="BT31" s="305">
        <v>1.4</v>
      </c>
      <c r="BU31" s="302"/>
      <c r="BV31" s="302"/>
      <c r="BW31" s="302"/>
    </row>
    <row r="32" spans="1:79" x14ac:dyDescent="0.2">
      <c r="A32" s="111"/>
      <c r="AJ32" s="117"/>
      <c r="AL32" s="131"/>
      <c r="AM32" s="131"/>
      <c r="AN32" s="131"/>
      <c r="AO32" s="131"/>
      <c r="AP32" s="131"/>
      <c r="AT32" s="300"/>
      <c r="AU32" s="301"/>
      <c r="AV32" s="67" t="s">
        <v>189</v>
      </c>
      <c r="AW32" s="299">
        <v>1970</v>
      </c>
      <c r="AX32" s="299"/>
      <c r="AY32" s="68" t="s">
        <v>190</v>
      </c>
      <c r="AZ32" s="302">
        <v>1.1000000000000001</v>
      </c>
      <c r="BA32" s="302"/>
      <c r="BB32" s="302"/>
      <c r="BC32" s="302"/>
      <c r="BD32" s="302">
        <v>1.2</v>
      </c>
      <c r="BE32" s="302"/>
      <c r="BF32" s="302"/>
      <c r="BG32" s="302"/>
      <c r="BH32" s="302">
        <v>1.2</v>
      </c>
      <c r="BI32" s="302"/>
      <c r="BJ32" s="302"/>
      <c r="BK32" s="302"/>
      <c r="BL32" s="305">
        <v>1.2</v>
      </c>
      <c r="BM32" s="302"/>
      <c r="BN32" s="302"/>
      <c r="BO32" s="302"/>
      <c r="BP32" s="305">
        <v>1.3</v>
      </c>
      <c r="BQ32" s="302"/>
      <c r="BR32" s="302"/>
      <c r="BS32" s="302"/>
      <c r="BT32" s="305">
        <v>1.4</v>
      </c>
      <c r="BU32" s="302"/>
      <c r="BV32" s="302"/>
      <c r="BW32" s="302"/>
    </row>
    <row r="33" spans="1:77" x14ac:dyDescent="0.2">
      <c r="A33" s="111"/>
      <c r="AJ33" s="117"/>
      <c r="AL33" s="131"/>
      <c r="AM33" s="131"/>
      <c r="AN33" s="131"/>
      <c r="AO33" s="131"/>
      <c r="AP33" s="131"/>
      <c r="AT33" s="300"/>
      <c r="AU33" s="301"/>
      <c r="AV33" s="67" t="s">
        <v>189</v>
      </c>
      <c r="AW33" s="299">
        <v>2300</v>
      </c>
      <c r="AX33" s="299"/>
      <c r="AY33" s="68" t="s">
        <v>190</v>
      </c>
      <c r="AZ33" s="302">
        <v>1.1000000000000001</v>
      </c>
      <c r="BA33" s="302"/>
      <c r="BB33" s="302"/>
      <c r="BC33" s="302"/>
      <c r="BD33" s="302">
        <v>1.1000000000000001</v>
      </c>
      <c r="BE33" s="302"/>
      <c r="BF33" s="302"/>
      <c r="BG33" s="302"/>
      <c r="BH33" s="305">
        <v>1.2</v>
      </c>
      <c r="BI33" s="302"/>
      <c r="BJ33" s="302"/>
      <c r="BK33" s="302"/>
      <c r="BL33" s="305">
        <v>1.2</v>
      </c>
      <c r="BM33" s="302"/>
      <c r="BN33" s="302"/>
      <c r="BO33" s="302"/>
      <c r="BP33" s="305">
        <v>1.2</v>
      </c>
      <c r="BQ33" s="302"/>
      <c r="BR33" s="302"/>
      <c r="BS33" s="302"/>
      <c r="BT33" s="305">
        <v>1.3</v>
      </c>
      <c r="BU33" s="302"/>
      <c r="BV33" s="302"/>
      <c r="BW33" s="302"/>
    </row>
    <row r="34" spans="1:77" ht="12.75" customHeight="1" x14ac:dyDescent="0.2">
      <c r="A34" s="111"/>
      <c r="AJ34" s="117"/>
      <c r="AL34" s="131"/>
      <c r="AM34" s="124"/>
      <c r="AN34" s="124"/>
      <c r="AO34" s="124"/>
      <c r="AP34" s="124"/>
      <c r="AQ34" s="131"/>
      <c r="AT34" s="300"/>
      <c r="AU34" s="301"/>
      <c r="AV34" s="67" t="s">
        <v>189</v>
      </c>
      <c r="AW34" s="299">
        <v>2950</v>
      </c>
      <c r="AX34" s="299"/>
      <c r="AY34" s="68" t="s">
        <v>190</v>
      </c>
      <c r="AZ34" s="302">
        <v>1.1000000000000001</v>
      </c>
      <c r="BA34" s="302"/>
      <c r="BB34" s="302"/>
      <c r="BC34" s="302"/>
      <c r="BD34" s="305">
        <v>1.1000000000000001</v>
      </c>
      <c r="BE34" s="302"/>
      <c r="BF34" s="302"/>
      <c r="BG34" s="302"/>
      <c r="BH34" s="305">
        <v>1.1000000000000001</v>
      </c>
      <c r="BI34" s="302"/>
      <c r="BJ34" s="302"/>
      <c r="BK34" s="302"/>
      <c r="BL34" s="305">
        <v>1.2</v>
      </c>
      <c r="BM34" s="302"/>
      <c r="BN34" s="302"/>
      <c r="BO34" s="302"/>
      <c r="BP34" s="305">
        <v>1.2</v>
      </c>
      <c r="BQ34" s="302"/>
      <c r="BR34" s="302"/>
      <c r="BS34" s="302"/>
      <c r="BT34" s="305">
        <v>1.2</v>
      </c>
      <c r="BU34" s="302"/>
      <c r="BV34" s="302"/>
      <c r="BW34" s="302"/>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GR-50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45421</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341.70000000000005</v>
      </c>
      <c r="AM106" s="504"/>
      <c r="AN106" s="504">
        <f>CEILING(AL106,12.5)</f>
        <v>350</v>
      </c>
      <c r="AO106" s="504"/>
      <c r="AP106" s="505">
        <f>AN106-(AL106+P107+V107)</f>
        <v>8.2999999999999545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GR-50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84" priority="1" stopIfTrue="1" operator="equal">
      <formula>$Y$52</formula>
    </cfRule>
  </conditionalFormatting>
  <conditionalFormatting sqref="I113:L113">
    <cfRule type="cellIs" priority="9" stopIfTrue="1" operator="equal">
      <formula>0</formula>
    </cfRule>
  </conditionalFormatting>
  <conditionalFormatting sqref="K55 K96">
    <cfRule type="cellIs" dxfId="383" priority="2" stopIfTrue="1" operator="equal">
      <formula>$AE$53</formula>
    </cfRule>
  </conditionalFormatting>
  <conditionalFormatting sqref="L55 P55 L96 P96">
    <cfRule type="cellIs" dxfId="382" priority="4" stopIfTrue="1" operator="equal">
      <formula>")"</formula>
    </cfRule>
  </conditionalFormatting>
  <conditionalFormatting sqref="M55 M96">
    <cfRule type="cellIs" dxfId="381" priority="5" stopIfTrue="1" operator="equal">
      <formula>"("</formula>
    </cfRule>
  </conditionalFormatting>
  <conditionalFormatting sqref="N55:O55">
    <cfRule type="cellIs" dxfId="380" priority="11" stopIfTrue="1" operator="equal">
      <formula>$AE$52</formula>
    </cfRule>
    <cfRule type="cellIs" dxfId="379" priority="12" stopIfTrue="1" operator="equal">
      <formula>0</formula>
    </cfRule>
  </conditionalFormatting>
  <conditionalFormatting sqref="N96:O96">
    <cfRule type="cellIs" dxfId="378" priority="7" stopIfTrue="1" operator="equal">
      <formula>$AE$93</formula>
    </cfRule>
    <cfRule type="cellIs" priority="8" stopIfTrue="1" operator="equal">
      <formula>0</formula>
    </cfRule>
  </conditionalFormatting>
  <conditionalFormatting sqref="Q55 Q96">
    <cfRule type="cellIs" dxfId="377" priority="6" stopIfTrue="1" operator="equal">
      <formula>"-"</formula>
    </cfRule>
  </conditionalFormatting>
  <conditionalFormatting sqref="Q52:T52">
    <cfRule type="cellIs" dxfId="376" priority="10" stopIfTrue="1" operator="equal">
      <formula>"LA"</formula>
    </cfRule>
  </conditionalFormatting>
  <conditionalFormatting sqref="R55 R96">
    <cfRule type="cellIs" dxfId="375" priority="3" stopIfTrue="1" operator="equal">
      <formula>$Y$53</formula>
    </cfRule>
  </conditionalFormatting>
  <conditionalFormatting sqref="AN108">
    <cfRule type="cellIs" dxfId="374" priority="13" operator="notEqual">
      <formula>$AN$106</formula>
    </cfRule>
  </conditionalFormatting>
  <dataValidations count="9">
    <dataValidation type="list" allowBlank="1" showInputMessage="1" showErrorMessage="1" sqref="Q18:AB18" xr:uid="{42CA4312-17F9-4B43-B806-401618DD7EEF}">
      <formula1>$BP$10:$BP$12</formula1>
    </dataValidation>
    <dataValidation type="list" showInputMessage="1" showErrorMessage="1" sqref="AN31:AN32" xr:uid="{26D582FC-92F4-4F47-99CA-9643B8AD003B}">
      <formula1>$AN$22:$AN$28</formula1>
    </dataValidation>
    <dataValidation type="list" allowBlank="1" showInputMessage="1" showErrorMessage="1" sqref="Q13:U13 W13:AA13" xr:uid="{5BA7FECA-12B6-40C0-A1B5-8F7879A99A0D}">
      <formula1>$AT$9:$AT$13</formula1>
    </dataValidation>
    <dataValidation type="list" allowBlank="1" showInputMessage="1" showErrorMessage="1" sqref="Q15:U15 W15:AA15" xr:uid="{C42D02F7-818B-4795-A8E3-E63F2FA0D7E4}">
      <formula1>$BD$9:$BD$11</formula1>
    </dataValidation>
    <dataValidation type="list" allowBlank="1" showInputMessage="1" showErrorMessage="1" sqref="AE16:AH16" xr:uid="{D1EDB8D0-EA9E-42EC-976D-594535E40086}">
      <formula1>$BP$7:$BP$9</formula1>
    </dataValidation>
    <dataValidation type="list" allowBlank="1" showInputMessage="1" showErrorMessage="1" sqref="T105 Z105" xr:uid="{63E54EEE-F6A0-4DED-99CD-5B53BFB00DBF}">
      <formula1>$BB$84:$BB$86</formula1>
    </dataValidation>
    <dataValidation type="list" allowBlank="1" showInputMessage="1" showErrorMessage="1" sqref="Q16:AB16" xr:uid="{0036D8EA-5EB2-45D4-9161-7E5890C6EB78}">
      <formula1>$BI$9:$BI$12</formula1>
    </dataValidation>
    <dataValidation type="list" allowBlank="1" showInputMessage="1" showErrorMessage="1" sqref="Q27:AB27" xr:uid="{808ED89D-E259-4AA4-9641-7B50CD00BA18}">
      <formula1>$AU$83:$AU$87</formula1>
    </dataValidation>
    <dataValidation type="list" allowBlank="1" showInputMessage="1" showErrorMessage="1" sqref="Q14:AB14" xr:uid="{E9153F54-31FD-45F6-9C6E-15B6CFF0F5F1}">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5BA2A-7C86-4080-A2EB-4F3BC22EA204}">
  <sheetPr>
    <tabColor rgb="FFFFFF00"/>
  </sheetPr>
  <dimension ref="A1:CB267"/>
  <sheetViews>
    <sheetView topLeftCell="A59" zoomScaleNormal="100" workbookViewId="0">
      <selection activeCell="AF4" sqref="AF4:AI4"/>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45421</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GR-51</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294" t="s">
        <v>188</v>
      </c>
      <c r="AU20" s="295"/>
      <c r="AV20" s="295"/>
      <c r="AW20" s="295"/>
      <c r="AX20" s="295"/>
      <c r="AY20" s="296"/>
      <c r="AZ20" s="294" t="s">
        <v>192</v>
      </c>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6"/>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309"/>
      <c r="AU21" s="310"/>
      <c r="AV21" s="310"/>
      <c r="AW21" s="310"/>
      <c r="AX21" s="310"/>
      <c r="AY21" s="310"/>
      <c r="AZ21" s="311" t="s">
        <v>191</v>
      </c>
      <c r="BA21" s="312"/>
      <c r="BB21" s="73">
        <v>40</v>
      </c>
      <c r="BC21" s="74" t="s">
        <v>190</v>
      </c>
      <c r="BD21" s="311" t="s">
        <v>193</v>
      </c>
      <c r="BE21" s="312"/>
      <c r="BF21" s="73">
        <v>45</v>
      </c>
      <c r="BG21" s="74" t="s">
        <v>190</v>
      </c>
      <c r="BH21" s="311" t="s">
        <v>194</v>
      </c>
      <c r="BI21" s="312"/>
      <c r="BJ21" s="73">
        <v>50</v>
      </c>
      <c r="BK21" s="74" t="s">
        <v>190</v>
      </c>
      <c r="BL21" s="311" t="s">
        <v>195</v>
      </c>
      <c r="BM21" s="312"/>
      <c r="BN21" s="73">
        <v>55</v>
      </c>
      <c r="BO21" s="74" t="s">
        <v>190</v>
      </c>
      <c r="BP21" s="311" t="s">
        <v>196</v>
      </c>
      <c r="BQ21" s="312"/>
      <c r="BR21" s="73">
        <v>65</v>
      </c>
      <c r="BS21" s="74" t="s">
        <v>190</v>
      </c>
      <c r="BT21" s="311" t="s">
        <v>197</v>
      </c>
      <c r="BU21" s="312"/>
      <c r="BV21" s="73">
        <v>70</v>
      </c>
      <c r="BW21" s="74" t="s">
        <v>190</v>
      </c>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00"/>
      <c r="AU22" s="301"/>
      <c r="AV22" s="67" t="s">
        <v>189</v>
      </c>
      <c r="AW22" s="299">
        <v>1</v>
      </c>
      <c r="AX22" s="299"/>
      <c r="AY22" s="68" t="s">
        <v>190</v>
      </c>
      <c r="AZ22" s="302">
        <v>1.5</v>
      </c>
      <c r="BA22" s="302"/>
      <c r="BB22" s="302"/>
      <c r="BC22" s="302"/>
      <c r="BD22" s="305" t="s">
        <v>198</v>
      </c>
      <c r="BE22" s="302"/>
      <c r="BF22" s="302"/>
      <c r="BG22" s="302"/>
      <c r="BH22" s="305" t="s">
        <v>198</v>
      </c>
      <c r="BI22" s="302"/>
      <c r="BJ22" s="302"/>
      <c r="BK22" s="302"/>
      <c r="BL22" s="305" t="s">
        <v>198</v>
      </c>
      <c r="BM22" s="302"/>
      <c r="BN22" s="302"/>
      <c r="BO22" s="302"/>
      <c r="BP22" s="305" t="s">
        <v>198</v>
      </c>
      <c r="BQ22" s="302"/>
      <c r="BR22" s="302"/>
      <c r="BS22" s="302"/>
      <c r="BT22" s="305" t="s">
        <v>198</v>
      </c>
      <c r="BU22" s="302"/>
      <c r="BV22" s="302"/>
      <c r="BW22" s="302"/>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00"/>
      <c r="AU23" s="301"/>
      <c r="AV23" s="67" t="s">
        <v>189</v>
      </c>
      <c r="AW23" s="299">
        <v>330</v>
      </c>
      <c r="AX23" s="299"/>
      <c r="AY23" s="68" t="s">
        <v>190</v>
      </c>
      <c r="AZ23" s="302">
        <v>1.5</v>
      </c>
      <c r="BA23" s="302"/>
      <c r="BB23" s="302"/>
      <c r="BC23" s="302"/>
      <c r="BD23" s="305" t="s">
        <v>198</v>
      </c>
      <c r="BE23" s="302"/>
      <c r="BF23" s="302"/>
      <c r="BG23" s="302"/>
      <c r="BH23" s="305" t="s">
        <v>198</v>
      </c>
      <c r="BI23" s="302"/>
      <c r="BJ23" s="302"/>
      <c r="BK23" s="302"/>
      <c r="BL23" s="305" t="s">
        <v>198</v>
      </c>
      <c r="BM23" s="302"/>
      <c r="BN23" s="302"/>
      <c r="BO23" s="302"/>
      <c r="BP23" s="305" t="s">
        <v>198</v>
      </c>
      <c r="BQ23" s="302"/>
      <c r="BR23" s="302"/>
      <c r="BS23" s="302"/>
      <c r="BT23" s="305" t="s">
        <v>198</v>
      </c>
      <c r="BU23" s="302"/>
      <c r="BV23" s="302"/>
      <c r="BW23" s="302"/>
      <c r="BZ23" s="130" t="s">
        <v>99</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00"/>
      <c r="AU24" s="301"/>
      <c r="AV24" s="67" t="s">
        <v>189</v>
      </c>
      <c r="AW24" s="299">
        <v>495</v>
      </c>
      <c r="AX24" s="299"/>
      <c r="AY24" s="68" t="s">
        <v>190</v>
      </c>
      <c r="AZ24" s="302">
        <v>1.4</v>
      </c>
      <c r="BA24" s="302"/>
      <c r="BB24" s="302"/>
      <c r="BC24" s="302"/>
      <c r="BD24" s="302">
        <v>1.5</v>
      </c>
      <c r="BE24" s="302"/>
      <c r="BF24" s="302"/>
      <c r="BG24" s="302"/>
      <c r="BH24" s="305" t="s">
        <v>198</v>
      </c>
      <c r="BI24" s="302"/>
      <c r="BJ24" s="302"/>
      <c r="BK24" s="302"/>
      <c r="BL24" s="305" t="s">
        <v>198</v>
      </c>
      <c r="BM24" s="302"/>
      <c r="BN24" s="302"/>
      <c r="BO24" s="302"/>
      <c r="BP24" s="305" t="s">
        <v>198</v>
      </c>
      <c r="BQ24" s="302"/>
      <c r="BR24" s="302"/>
      <c r="BS24" s="302"/>
      <c r="BT24" s="305" t="s">
        <v>198</v>
      </c>
      <c r="BU24" s="302"/>
      <c r="BV24" s="302"/>
      <c r="BW24" s="302"/>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00"/>
      <c r="AU25" s="301"/>
      <c r="AV25" s="67" t="s">
        <v>189</v>
      </c>
      <c r="AW25" s="299">
        <v>660</v>
      </c>
      <c r="AX25" s="299"/>
      <c r="AY25" s="68" t="s">
        <v>190</v>
      </c>
      <c r="AZ25" s="302">
        <v>1.3</v>
      </c>
      <c r="BA25" s="302"/>
      <c r="BB25" s="302"/>
      <c r="BC25" s="302"/>
      <c r="BD25" s="302">
        <v>1.4</v>
      </c>
      <c r="BE25" s="302"/>
      <c r="BF25" s="302"/>
      <c r="BG25" s="302"/>
      <c r="BH25" s="302">
        <v>1.5</v>
      </c>
      <c r="BI25" s="302"/>
      <c r="BJ25" s="302"/>
      <c r="BK25" s="302"/>
      <c r="BL25" s="305" t="s">
        <v>198</v>
      </c>
      <c r="BM25" s="302"/>
      <c r="BN25" s="302"/>
      <c r="BO25" s="302"/>
      <c r="BP25" s="305" t="s">
        <v>198</v>
      </c>
      <c r="BQ25" s="302"/>
      <c r="BR25" s="302"/>
      <c r="BS25" s="302"/>
      <c r="BT25" s="305" t="s">
        <v>198</v>
      </c>
      <c r="BU25" s="302"/>
      <c r="BV25" s="302"/>
      <c r="BW25" s="302"/>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00"/>
      <c r="AU26" s="301"/>
      <c r="AV26" s="67" t="s">
        <v>189</v>
      </c>
      <c r="AW26" s="299">
        <v>820</v>
      </c>
      <c r="AX26" s="299"/>
      <c r="AY26" s="68" t="s">
        <v>190</v>
      </c>
      <c r="AZ26" s="302">
        <v>1.3</v>
      </c>
      <c r="BA26" s="302"/>
      <c r="BB26" s="302"/>
      <c r="BC26" s="302"/>
      <c r="BD26" s="302">
        <v>1.3</v>
      </c>
      <c r="BE26" s="302"/>
      <c r="BF26" s="302"/>
      <c r="BG26" s="302"/>
      <c r="BH26" s="302">
        <v>1.4</v>
      </c>
      <c r="BI26" s="302"/>
      <c r="BJ26" s="302"/>
      <c r="BK26" s="302"/>
      <c r="BL26" s="302">
        <v>1.5</v>
      </c>
      <c r="BM26" s="302"/>
      <c r="BN26" s="302"/>
      <c r="BO26" s="302"/>
      <c r="BP26" s="305" t="s">
        <v>198</v>
      </c>
      <c r="BQ26" s="302"/>
      <c r="BR26" s="302"/>
      <c r="BS26" s="302"/>
      <c r="BT26" s="305" t="s">
        <v>198</v>
      </c>
      <c r="BU26" s="302"/>
      <c r="BV26" s="302"/>
      <c r="BW26" s="302"/>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00"/>
      <c r="AU27" s="301"/>
      <c r="AV27" s="67" t="s">
        <v>189</v>
      </c>
      <c r="AW27" s="299">
        <v>985</v>
      </c>
      <c r="AX27" s="299"/>
      <c r="AY27" s="68" t="s">
        <v>190</v>
      </c>
      <c r="AZ27" s="302">
        <v>1.2</v>
      </c>
      <c r="BA27" s="302"/>
      <c r="BB27" s="302"/>
      <c r="BC27" s="302"/>
      <c r="BD27" s="302">
        <v>1.3</v>
      </c>
      <c r="BE27" s="302"/>
      <c r="BF27" s="302"/>
      <c r="BG27" s="302"/>
      <c r="BH27" s="302">
        <v>1.4</v>
      </c>
      <c r="BI27" s="302"/>
      <c r="BJ27" s="302"/>
      <c r="BK27" s="302"/>
      <c r="BL27" s="302">
        <v>1.5</v>
      </c>
      <c r="BM27" s="302"/>
      <c r="BN27" s="302"/>
      <c r="BO27" s="302"/>
      <c r="BP27" s="302">
        <v>1.5</v>
      </c>
      <c r="BQ27" s="302"/>
      <c r="BR27" s="302"/>
      <c r="BS27" s="302"/>
      <c r="BT27" s="305" t="s">
        <v>198</v>
      </c>
      <c r="BU27" s="302"/>
      <c r="BV27" s="302"/>
      <c r="BW27" s="302"/>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00"/>
      <c r="AU28" s="301"/>
      <c r="AV28" s="67" t="s">
        <v>189</v>
      </c>
      <c r="AW28" s="299">
        <v>1150</v>
      </c>
      <c r="AX28" s="299"/>
      <c r="AY28" s="68" t="s">
        <v>190</v>
      </c>
      <c r="AZ28" s="302">
        <v>1.2</v>
      </c>
      <c r="BA28" s="302"/>
      <c r="BB28" s="302"/>
      <c r="BC28" s="302"/>
      <c r="BD28" s="302">
        <v>1.2</v>
      </c>
      <c r="BE28" s="302"/>
      <c r="BF28" s="302"/>
      <c r="BG28" s="302"/>
      <c r="BH28" s="302">
        <v>1.3</v>
      </c>
      <c r="BI28" s="302"/>
      <c r="BJ28" s="302"/>
      <c r="BK28" s="302"/>
      <c r="BL28" s="302">
        <v>1.4</v>
      </c>
      <c r="BM28" s="302"/>
      <c r="BN28" s="302"/>
      <c r="BO28" s="302"/>
      <c r="BP28" s="302">
        <v>1.5</v>
      </c>
      <c r="BQ28" s="302"/>
      <c r="BR28" s="302"/>
      <c r="BS28" s="302"/>
      <c r="BT28" s="305" t="s">
        <v>198</v>
      </c>
      <c r="BU28" s="302"/>
      <c r="BV28" s="302"/>
      <c r="BW28" s="302"/>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00"/>
      <c r="AU29" s="301"/>
      <c r="AV29" s="67" t="s">
        <v>189</v>
      </c>
      <c r="AW29" s="299">
        <v>1315</v>
      </c>
      <c r="AX29" s="299"/>
      <c r="AY29" s="68" t="s">
        <v>190</v>
      </c>
      <c r="AZ29" s="302">
        <v>1.2</v>
      </c>
      <c r="BA29" s="302"/>
      <c r="BB29" s="302"/>
      <c r="BC29" s="302"/>
      <c r="BD29" s="302">
        <v>1.2</v>
      </c>
      <c r="BE29" s="302"/>
      <c r="BF29" s="302"/>
      <c r="BG29" s="302"/>
      <c r="BH29" s="302">
        <v>1.3</v>
      </c>
      <c r="BI29" s="302"/>
      <c r="BJ29" s="302"/>
      <c r="BK29" s="302"/>
      <c r="BL29" s="302">
        <v>1.3</v>
      </c>
      <c r="BM29" s="302"/>
      <c r="BN29" s="302"/>
      <c r="BO29" s="302"/>
      <c r="BP29" s="302">
        <v>1.4</v>
      </c>
      <c r="BQ29" s="302"/>
      <c r="BR29" s="302"/>
      <c r="BS29" s="302"/>
      <c r="BT29" s="305" t="s">
        <v>198</v>
      </c>
      <c r="BU29" s="302"/>
      <c r="BV29" s="302"/>
      <c r="BW29" s="302"/>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00"/>
      <c r="AU30" s="301"/>
      <c r="AV30" s="67" t="s">
        <v>189</v>
      </c>
      <c r="AW30" s="299">
        <v>1475</v>
      </c>
      <c r="AX30" s="299"/>
      <c r="AY30" s="68" t="s">
        <v>190</v>
      </c>
      <c r="AZ30" s="302">
        <v>1.2</v>
      </c>
      <c r="BA30" s="302"/>
      <c r="BB30" s="302"/>
      <c r="BC30" s="302"/>
      <c r="BD30" s="302">
        <v>1.2</v>
      </c>
      <c r="BE30" s="302"/>
      <c r="BF30" s="302"/>
      <c r="BG30" s="302"/>
      <c r="BH30" s="302">
        <v>1.3</v>
      </c>
      <c r="BI30" s="302"/>
      <c r="BJ30" s="302"/>
      <c r="BK30" s="302"/>
      <c r="BL30" s="302">
        <v>1.3</v>
      </c>
      <c r="BM30" s="302"/>
      <c r="BN30" s="302"/>
      <c r="BO30" s="302"/>
      <c r="BP30" s="302">
        <v>1.4</v>
      </c>
      <c r="BQ30" s="302"/>
      <c r="BR30" s="302"/>
      <c r="BS30" s="302"/>
      <c r="BT30" s="305">
        <v>1.5</v>
      </c>
      <c r="BU30" s="302"/>
      <c r="BV30" s="302"/>
      <c r="BW30" s="302"/>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00"/>
      <c r="AU31" s="301"/>
      <c r="AV31" s="67" t="s">
        <v>189</v>
      </c>
      <c r="AW31" s="299">
        <v>1640</v>
      </c>
      <c r="AX31" s="299"/>
      <c r="AY31" s="68" t="s">
        <v>190</v>
      </c>
      <c r="AZ31" s="302">
        <v>1.1000000000000001</v>
      </c>
      <c r="BA31" s="302"/>
      <c r="BB31" s="302"/>
      <c r="BC31" s="302"/>
      <c r="BD31" s="302">
        <v>1.2</v>
      </c>
      <c r="BE31" s="302"/>
      <c r="BF31" s="302"/>
      <c r="BG31" s="302"/>
      <c r="BH31" s="302">
        <v>1.2</v>
      </c>
      <c r="BI31" s="302"/>
      <c r="BJ31" s="302"/>
      <c r="BK31" s="302"/>
      <c r="BL31" s="302">
        <v>1.3</v>
      </c>
      <c r="BM31" s="302"/>
      <c r="BN31" s="302"/>
      <c r="BO31" s="302"/>
      <c r="BP31" s="305">
        <v>1.3</v>
      </c>
      <c r="BQ31" s="302"/>
      <c r="BR31" s="302"/>
      <c r="BS31" s="302"/>
      <c r="BT31" s="305">
        <v>1.4</v>
      </c>
      <c r="BU31" s="302"/>
      <c r="BV31" s="302"/>
      <c r="BW31" s="302"/>
    </row>
    <row r="32" spans="1:79" x14ac:dyDescent="0.2">
      <c r="A32" s="111"/>
      <c r="AJ32" s="117"/>
      <c r="AL32" s="131"/>
      <c r="AM32" s="131"/>
      <c r="AN32" s="131"/>
      <c r="AO32" s="131"/>
      <c r="AP32" s="131"/>
      <c r="AT32" s="300"/>
      <c r="AU32" s="301"/>
      <c r="AV32" s="67" t="s">
        <v>189</v>
      </c>
      <c r="AW32" s="299">
        <v>1970</v>
      </c>
      <c r="AX32" s="299"/>
      <c r="AY32" s="68" t="s">
        <v>190</v>
      </c>
      <c r="AZ32" s="302">
        <v>1.1000000000000001</v>
      </c>
      <c r="BA32" s="302"/>
      <c r="BB32" s="302"/>
      <c r="BC32" s="302"/>
      <c r="BD32" s="302">
        <v>1.2</v>
      </c>
      <c r="BE32" s="302"/>
      <c r="BF32" s="302"/>
      <c r="BG32" s="302"/>
      <c r="BH32" s="302">
        <v>1.2</v>
      </c>
      <c r="BI32" s="302"/>
      <c r="BJ32" s="302"/>
      <c r="BK32" s="302"/>
      <c r="BL32" s="305">
        <v>1.2</v>
      </c>
      <c r="BM32" s="302"/>
      <c r="BN32" s="302"/>
      <c r="BO32" s="302"/>
      <c r="BP32" s="305">
        <v>1.3</v>
      </c>
      <c r="BQ32" s="302"/>
      <c r="BR32" s="302"/>
      <c r="BS32" s="302"/>
      <c r="BT32" s="305">
        <v>1.4</v>
      </c>
      <c r="BU32" s="302"/>
      <c r="BV32" s="302"/>
      <c r="BW32" s="302"/>
    </row>
    <row r="33" spans="1:77" x14ac:dyDescent="0.2">
      <c r="A33" s="111"/>
      <c r="AJ33" s="117"/>
      <c r="AL33" s="131"/>
      <c r="AM33" s="131"/>
      <c r="AN33" s="131"/>
      <c r="AO33" s="131"/>
      <c r="AP33" s="131"/>
      <c r="AT33" s="300"/>
      <c r="AU33" s="301"/>
      <c r="AV33" s="67" t="s">
        <v>189</v>
      </c>
      <c r="AW33" s="299">
        <v>2300</v>
      </c>
      <c r="AX33" s="299"/>
      <c r="AY33" s="68" t="s">
        <v>190</v>
      </c>
      <c r="AZ33" s="302">
        <v>1.1000000000000001</v>
      </c>
      <c r="BA33" s="302"/>
      <c r="BB33" s="302"/>
      <c r="BC33" s="302"/>
      <c r="BD33" s="302">
        <v>1.1000000000000001</v>
      </c>
      <c r="BE33" s="302"/>
      <c r="BF33" s="302"/>
      <c r="BG33" s="302"/>
      <c r="BH33" s="305">
        <v>1.2</v>
      </c>
      <c r="BI33" s="302"/>
      <c r="BJ33" s="302"/>
      <c r="BK33" s="302"/>
      <c r="BL33" s="305">
        <v>1.2</v>
      </c>
      <c r="BM33" s="302"/>
      <c r="BN33" s="302"/>
      <c r="BO33" s="302"/>
      <c r="BP33" s="305">
        <v>1.2</v>
      </c>
      <c r="BQ33" s="302"/>
      <c r="BR33" s="302"/>
      <c r="BS33" s="302"/>
      <c r="BT33" s="305">
        <v>1.3</v>
      </c>
      <c r="BU33" s="302"/>
      <c r="BV33" s="302"/>
      <c r="BW33" s="302"/>
    </row>
    <row r="34" spans="1:77" ht="12.75" customHeight="1" x14ac:dyDescent="0.2">
      <c r="A34" s="111"/>
      <c r="AJ34" s="117"/>
      <c r="AL34" s="131"/>
      <c r="AM34" s="124"/>
      <c r="AN34" s="124"/>
      <c r="AO34" s="124"/>
      <c r="AP34" s="124"/>
      <c r="AQ34" s="131"/>
      <c r="AT34" s="300"/>
      <c r="AU34" s="301"/>
      <c r="AV34" s="67" t="s">
        <v>189</v>
      </c>
      <c r="AW34" s="299">
        <v>2950</v>
      </c>
      <c r="AX34" s="299"/>
      <c r="AY34" s="68" t="s">
        <v>190</v>
      </c>
      <c r="AZ34" s="302">
        <v>1.1000000000000001</v>
      </c>
      <c r="BA34" s="302"/>
      <c r="BB34" s="302"/>
      <c r="BC34" s="302"/>
      <c r="BD34" s="305">
        <v>1.1000000000000001</v>
      </c>
      <c r="BE34" s="302"/>
      <c r="BF34" s="302"/>
      <c r="BG34" s="302"/>
      <c r="BH34" s="305">
        <v>1.1000000000000001</v>
      </c>
      <c r="BI34" s="302"/>
      <c r="BJ34" s="302"/>
      <c r="BK34" s="302"/>
      <c r="BL34" s="305">
        <v>1.2</v>
      </c>
      <c r="BM34" s="302"/>
      <c r="BN34" s="302"/>
      <c r="BO34" s="302"/>
      <c r="BP34" s="305">
        <v>1.2</v>
      </c>
      <c r="BQ34" s="302"/>
      <c r="BR34" s="302"/>
      <c r="BS34" s="302"/>
      <c r="BT34" s="305">
        <v>1.2</v>
      </c>
      <c r="BU34" s="302"/>
      <c r="BV34" s="302"/>
      <c r="BW34" s="302"/>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GR-51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45421</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341.70000000000005</v>
      </c>
      <c r="AM106" s="504"/>
      <c r="AN106" s="504">
        <f>CEILING(AL106,12.5)</f>
        <v>350</v>
      </c>
      <c r="AO106" s="504"/>
      <c r="AP106" s="505">
        <f>AN106-(AL106+P107+V107)</f>
        <v>8.2999999999999545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GR-51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73" priority="1" stopIfTrue="1" operator="equal">
      <formula>$Y$52</formula>
    </cfRule>
  </conditionalFormatting>
  <conditionalFormatting sqref="I113:L113">
    <cfRule type="cellIs" priority="9" stopIfTrue="1" operator="equal">
      <formula>0</formula>
    </cfRule>
  </conditionalFormatting>
  <conditionalFormatting sqref="K55 K96">
    <cfRule type="cellIs" dxfId="372" priority="2" stopIfTrue="1" operator="equal">
      <formula>$AE$53</formula>
    </cfRule>
  </conditionalFormatting>
  <conditionalFormatting sqref="L55 P55 L96 P96">
    <cfRule type="cellIs" dxfId="371" priority="4" stopIfTrue="1" operator="equal">
      <formula>")"</formula>
    </cfRule>
  </conditionalFormatting>
  <conditionalFormatting sqref="M55 M96">
    <cfRule type="cellIs" dxfId="370" priority="5" stopIfTrue="1" operator="equal">
      <formula>"("</formula>
    </cfRule>
  </conditionalFormatting>
  <conditionalFormatting sqref="N55:O55">
    <cfRule type="cellIs" dxfId="369" priority="11" stopIfTrue="1" operator="equal">
      <formula>$AE$52</formula>
    </cfRule>
    <cfRule type="cellIs" dxfId="368" priority="12" stopIfTrue="1" operator="equal">
      <formula>0</formula>
    </cfRule>
  </conditionalFormatting>
  <conditionalFormatting sqref="N96:O96">
    <cfRule type="cellIs" dxfId="367" priority="7" stopIfTrue="1" operator="equal">
      <formula>$AE$93</formula>
    </cfRule>
    <cfRule type="cellIs" priority="8" stopIfTrue="1" operator="equal">
      <formula>0</formula>
    </cfRule>
  </conditionalFormatting>
  <conditionalFormatting sqref="Q55 Q96">
    <cfRule type="cellIs" dxfId="366" priority="6" stopIfTrue="1" operator="equal">
      <formula>"-"</formula>
    </cfRule>
  </conditionalFormatting>
  <conditionalFormatting sqref="Q52:T52">
    <cfRule type="cellIs" dxfId="365" priority="10" stopIfTrue="1" operator="equal">
      <formula>"LA"</formula>
    </cfRule>
  </conditionalFormatting>
  <conditionalFormatting sqref="R55 R96">
    <cfRule type="cellIs" dxfId="364" priority="3" stopIfTrue="1" operator="equal">
      <formula>$Y$53</formula>
    </cfRule>
  </conditionalFormatting>
  <conditionalFormatting sqref="AN108">
    <cfRule type="cellIs" dxfId="363" priority="13" operator="notEqual">
      <formula>$AN$106</formula>
    </cfRule>
  </conditionalFormatting>
  <dataValidations count="9">
    <dataValidation type="list" allowBlank="1" showInputMessage="1" showErrorMessage="1" sqref="Q18:AB18" xr:uid="{76CC7916-20C2-4EB4-AD5B-5B3D9E428967}">
      <formula1>$BP$10:$BP$12</formula1>
    </dataValidation>
    <dataValidation type="list" showInputMessage="1" showErrorMessage="1" sqref="AN31:AN32" xr:uid="{2674C9A1-742F-41DA-B5BB-B0150B6256C9}">
      <formula1>$AN$22:$AN$28</formula1>
    </dataValidation>
    <dataValidation type="list" allowBlank="1" showInputMessage="1" showErrorMessage="1" sqref="Q13:U13 W13:AA13" xr:uid="{0AC00E0E-DAA8-44C5-9E81-132EDB3783F0}">
      <formula1>$AT$9:$AT$13</formula1>
    </dataValidation>
    <dataValidation type="list" allowBlank="1" showInputMessage="1" showErrorMessage="1" sqref="Q15:U15 W15:AA15" xr:uid="{02218368-A845-4255-8657-8955AEDBFB6E}">
      <formula1>$BD$9:$BD$11</formula1>
    </dataValidation>
    <dataValidation type="list" allowBlank="1" showInputMessage="1" showErrorMessage="1" sqref="AE16:AH16" xr:uid="{0799CDC8-9D1A-4DBA-BF52-5E469A63FCC5}">
      <formula1>$BP$7:$BP$9</formula1>
    </dataValidation>
    <dataValidation type="list" allowBlank="1" showInputMessage="1" showErrorMessage="1" sqref="T105 Z105" xr:uid="{C2563DD3-579A-4F6D-AEBF-D496C4912647}">
      <formula1>$BB$84:$BB$86</formula1>
    </dataValidation>
    <dataValidation type="list" allowBlank="1" showInputMessage="1" showErrorMessage="1" sqref="Q16:AB16" xr:uid="{23DFCE4C-6764-4B1C-9F2D-64A4DBC2F015}">
      <formula1>$BI$9:$BI$12</formula1>
    </dataValidation>
    <dataValidation type="list" allowBlank="1" showInputMessage="1" showErrorMessage="1" sqref="Q27:AB27" xr:uid="{97B71B35-51C4-43DD-8D19-9652346EE23E}">
      <formula1>$AU$83:$AU$87</formula1>
    </dataValidation>
    <dataValidation type="list" allowBlank="1" showInputMessage="1" showErrorMessage="1" sqref="Q14:AB14" xr:uid="{ED2A385D-0655-4014-9650-9C3029C5B0D2}">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2D946-F465-433A-96E9-1415B8DE8657}">
  <sheetPr>
    <tabColor rgb="FFFFFF00"/>
  </sheetPr>
  <dimension ref="A1:CB267"/>
  <sheetViews>
    <sheetView zoomScaleNormal="100" workbookViewId="0">
      <selection activeCell="AF4" sqref="AF4:AI4"/>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45425</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GR-52</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GR-52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45425</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341.70000000000005</v>
      </c>
      <c r="AM106" s="504"/>
      <c r="AN106" s="504">
        <f>CEILING(AL106,12.5)</f>
        <v>350</v>
      </c>
      <c r="AO106" s="504"/>
      <c r="AP106" s="505">
        <f>AN106-(AL106+P107+V107)</f>
        <v>8.2999999999999545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GR-52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62" priority="1" stopIfTrue="1" operator="equal">
      <formula>$Y$52</formula>
    </cfRule>
  </conditionalFormatting>
  <conditionalFormatting sqref="I113:L113">
    <cfRule type="cellIs" priority="9" stopIfTrue="1" operator="equal">
      <formula>0</formula>
    </cfRule>
  </conditionalFormatting>
  <conditionalFormatting sqref="K55 K96">
    <cfRule type="cellIs" dxfId="361" priority="2" stopIfTrue="1" operator="equal">
      <formula>$AE$53</formula>
    </cfRule>
  </conditionalFormatting>
  <conditionalFormatting sqref="L55 P55 L96 P96">
    <cfRule type="cellIs" dxfId="360" priority="4" stopIfTrue="1" operator="equal">
      <formula>")"</formula>
    </cfRule>
  </conditionalFormatting>
  <conditionalFormatting sqref="M55 M96">
    <cfRule type="cellIs" dxfId="359" priority="5" stopIfTrue="1" operator="equal">
      <formula>"("</formula>
    </cfRule>
  </conditionalFormatting>
  <conditionalFormatting sqref="N55:O55">
    <cfRule type="cellIs" dxfId="358" priority="11" stopIfTrue="1" operator="equal">
      <formula>$AE$52</formula>
    </cfRule>
    <cfRule type="cellIs" dxfId="357" priority="12" stopIfTrue="1" operator="equal">
      <formula>0</formula>
    </cfRule>
  </conditionalFormatting>
  <conditionalFormatting sqref="N96:O96">
    <cfRule type="cellIs" dxfId="356" priority="7" stopIfTrue="1" operator="equal">
      <formula>$AE$93</formula>
    </cfRule>
    <cfRule type="cellIs" priority="8" stopIfTrue="1" operator="equal">
      <formula>0</formula>
    </cfRule>
  </conditionalFormatting>
  <conditionalFormatting sqref="Q55 Q96">
    <cfRule type="cellIs" dxfId="355" priority="6" stopIfTrue="1" operator="equal">
      <formula>"-"</formula>
    </cfRule>
  </conditionalFormatting>
  <conditionalFormatting sqref="Q52:T52">
    <cfRule type="cellIs" dxfId="354" priority="10" stopIfTrue="1" operator="equal">
      <formula>"LA"</formula>
    </cfRule>
  </conditionalFormatting>
  <conditionalFormatting sqref="R55 R96">
    <cfRule type="cellIs" dxfId="353" priority="3" stopIfTrue="1" operator="equal">
      <formula>$Y$53</formula>
    </cfRule>
  </conditionalFormatting>
  <conditionalFormatting sqref="AN108">
    <cfRule type="cellIs" dxfId="352" priority="13" operator="notEqual">
      <formula>$AN$106</formula>
    </cfRule>
  </conditionalFormatting>
  <dataValidations count="9">
    <dataValidation type="list" allowBlank="1" showInputMessage="1" showErrorMessage="1" sqref="Q18:AB18" xr:uid="{5E226D06-1E3C-4089-916E-0CBB493E08D8}">
      <formula1>$BP$10:$BP$12</formula1>
    </dataValidation>
    <dataValidation type="list" showInputMessage="1" showErrorMessage="1" sqref="AN31:AN32" xr:uid="{C95BF6F5-4526-442E-AD6A-1DBAC0D08A9C}">
      <formula1>$AN$22:$AN$28</formula1>
    </dataValidation>
    <dataValidation type="list" allowBlank="1" showInputMessage="1" showErrorMessage="1" sqref="Q13:U13 W13:AA13" xr:uid="{0A50E306-C984-4456-9CE8-8634ECE54FC1}">
      <formula1>$AT$9:$AT$13</formula1>
    </dataValidation>
    <dataValidation type="list" allowBlank="1" showInputMessage="1" showErrorMessage="1" sqref="Q15:U15 W15:AA15" xr:uid="{610A29CD-BBC5-4846-898C-4055924F4ADD}">
      <formula1>$BD$9:$BD$11</formula1>
    </dataValidation>
    <dataValidation type="list" allowBlank="1" showInputMessage="1" showErrorMessage="1" sqref="AE16:AH16" xr:uid="{096799A9-5D4E-496B-8971-A4EA4350ADC5}">
      <formula1>$BP$7:$BP$9</formula1>
    </dataValidation>
    <dataValidation type="list" allowBlank="1" showInputMessage="1" showErrorMessage="1" sqref="T105 Z105" xr:uid="{B22872AE-E8E2-412C-9EE4-B88A8B3EB597}">
      <formula1>$BB$84:$BB$86</formula1>
    </dataValidation>
    <dataValidation type="list" allowBlank="1" showInputMessage="1" showErrorMessage="1" sqref="Q16:AB16" xr:uid="{8ECF7E72-C77E-4876-AEFB-030F87F96887}">
      <formula1>$BI$9:$BI$12</formula1>
    </dataValidation>
    <dataValidation type="list" allowBlank="1" showInputMessage="1" showErrorMessage="1" sqref="Q27:AB27" xr:uid="{FD731976-F7AB-49BD-9C94-8A80E40A461F}">
      <formula1>$AU$83:$AU$87</formula1>
    </dataValidation>
    <dataValidation type="list" allowBlank="1" showInputMessage="1" showErrorMessage="1" sqref="Q14:AB14" xr:uid="{CCD5512B-A7A6-4A1A-8019-5E842A6D59CC}">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722F0-223D-41F8-B87F-39B6A4FEE11F}">
  <sheetPr>
    <tabColor rgb="FFFFFF00"/>
  </sheetPr>
  <dimension ref="A1:CB267"/>
  <sheetViews>
    <sheetView zoomScaleNormal="100" workbookViewId="0">
      <selection activeCell="AF4" sqref="AF4:AI4"/>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45425</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GR-53</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GR-53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45425</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341.70000000000005</v>
      </c>
      <c r="AM106" s="504"/>
      <c r="AN106" s="504">
        <f>CEILING(AL106,12.5)</f>
        <v>350</v>
      </c>
      <c r="AO106" s="504"/>
      <c r="AP106" s="505">
        <f>AN106-(AL106+P107+V107)</f>
        <v>8.2999999999999545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GR-53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51" priority="1" stopIfTrue="1" operator="equal">
      <formula>$Y$52</formula>
    </cfRule>
  </conditionalFormatting>
  <conditionalFormatting sqref="I113:L113">
    <cfRule type="cellIs" priority="9" stopIfTrue="1" operator="equal">
      <formula>0</formula>
    </cfRule>
  </conditionalFormatting>
  <conditionalFormatting sqref="K55 K96">
    <cfRule type="cellIs" dxfId="350" priority="2" stopIfTrue="1" operator="equal">
      <formula>$AE$53</formula>
    </cfRule>
  </conditionalFormatting>
  <conditionalFormatting sqref="L55 P55 L96 P96">
    <cfRule type="cellIs" dxfId="349" priority="4" stopIfTrue="1" operator="equal">
      <formula>")"</formula>
    </cfRule>
  </conditionalFormatting>
  <conditionalFormatting sqref="M55 M96">
    <cfRule type="cellIs" dxfId="348" priority="5" stopIfTrue="1" operator="equal">
      <formula>"("</formula>
    </cfRule>
  </conditionalFormatting>
  <conditionalFormatting sqref="N55:O55">
    <cfRule type="cellIs" dxfId="347" priority="11" stopIfTrue="1" operator="equal">
      <formula>$AE$52</formula>
    </cfRule>
    <cfRule type="cellIs" dxfId="346" priority="12" stopIfTrue="1" operator="equal">
      <formula>0</formula>
    </cfRule>
  </conditionalFormatting>
  <conditionalFormatting sqref="N96:O96">
    <cfRule type="cellIs" dxfId="345" priority="7" stopIfTrue="1" operator="equal">
      <formula>$AE$93</formula>
    </cfRule>
    <cfRule type="cellIs" priority="8" stopIfTrue="1" operator="equal">
      <formula>0</formula>
    </cfRule>
  </conditionalFormatting>
  <conditionalFormatting sqref="Q55 Q96">
    <cfRule type="cellIs" dxfId="344" priority="6" stopIfTrue="1" operator="equal">
      <formula>"-"</formula>
    </cfRule>
  </conditionalFormatting>
  <conditionalFormatting sqref="Q52:T52">
    <cfRule type="cellIs" dxfId="343" priority="10" stopIfTrue="1" operator="equal">
      <formula>"LA"</formula>
    </cfRule>
  </conditionalFormatting>
  <conditionalFormatting sqref="R55 R96">
    <cfRule type="cellIs" dxfId="342" priority="3" stopIfTrue="1" operator="equal">
      <formula>$Y$53</formula>
    </cfRule>
  </conditionalFormatting>
  <conditionalFormatting sqref="AN108">
    <cfRule type="cellIs" dxfId="341" priority="13" operator="notEqual">
      <formula>$AN$106</formula>
    </cfRule>
  </conditionalFormatting>
  <dataValidations count="9">
    <dataValidation type="list" allowBlank="1" showInputMessage="1" showErrorMessage="1" sqref="Q18:AB18" xr:uid="{56149C41-6E1C-4595-9982-A170E24CDD48}">
      <formula1>$BP$10:$BP$12</formula1>
    </dataValidation>
    <dataValidation type="list" showInputMessage="1" showErrorMessage="1" sqref="AN31:AN32" xr:uid="{89D89A7F-8F61-496A-872F-8C78113E3A0E}">
      <formula1>$AN$22:$AN$28</formula1>
    </dataValidation>
    <dataValidation type="list" allowBlank="1" showInputMessage="1" showErrorMessage="1" sqref="Q13:U13 W13:AA13" xr:uid="{715BFB0C-AD60-42E1-A9FD-2D4C3A91B788}">
      <formula1>$AT$9:$AT$13</formula1>
    </dataValidation>
    <dataValidation type="list" allowBlank="1" showInputMessage="1" showErrorMessage="1" sqref="Q15:U15 W15:AA15" xr:uid="{FCE68963-F7D6-451D-9ACB-C3ADE054A84C}">
      <formula1>$BD$9:$BD$11</formula1>
    </dataValidation>
    <dataValidation type="list" allowBlank="1" showInputMessage="1" showErrorMessage="1" sqref="AE16:AH16" xr:uid="{CE49A692-7045-4485-9538-943F9BC4ACC7}">
      <formula1>$BP$7:$BP$9</formula1>
    </dataValidation>
    <dataValidation type="list" allowBlank="1" showInputMessage="1" showErrorMessage="1" sqref="T105 Z105" xr:uid="{0854B2F7-4448-4B8B-A711-590E45B64CD7}">
      <formula1>$BB$84:$BB$86</formula1>
    </dataValidation>
    <dataValidation type="list" allowBlank="1" showInputMessage="1" showErrorMessage="1" sqref="Q16:AB16" xr:uid="{7379C8A6-8A6C-4C75-8650-C6F19388AF60}">
      <formula1>$BI$9:$BI$12</formula1>
    </dataValidation>
    <dataValidation type="list" allowBlank="1" showInputMessage="1" showErrorMessage="1" sqref="Q27:AB27" xr:uid="{17806DCB-D014-4E3E-9DDC-E24263A070B2}">
      <formula1>$AU$83:$AU$87</formula1>
    </dataValidation>
    <dataValidation type="list" allowBlank="1" showInputMessage="1" showErrorMessage="1" sqref="Q14:AB14" xr:uid="{DD262D71-5F8B-4651-868D-4913527AE55C}">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BD78A-F887-410C-90F6-292B4F01A890}">
  <sheetPr>
    <tabColor rgb="FFFFFF00"/>
  </sheetPr>
  <dimension ref="A1:CB267"/>
  <sheetViews>
    <sheetView topLeftCell="A83" zoomScaleNormal="100" workbookViewId="0">
      <selection activeCell="Q24" sqref="Q24:V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45425</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GR-54</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t="e">
        <f>IF(AA8&gt;=10000,LOOKUP(Q14,AT72:AT81,AY72:AY81),IF(AND(AA8&gt;=5000,AA8&lt;10000),LOOKUP(Q14,AT72:AT81,BD72:BD81),IF(AND(AA8&gt;=1000,AA8&lt;5000),LOOKUP(Q14,AT72:AT81,BI72:BI81),IF(1000&gt;=AA8,LOOKUP(Q14,AT72:AT81,BN72:BN81)))))</f>
        <v>#N/A</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0</v>
      </c>
      <c r="R23" s="403"/>
      <c r="S23" s="403"/>
      <c r="T23" s="403"/>
      <c r="U23" s="403"/>
      <c r="V23" s="403"/>
      <c r="W23" s="403">
        <f>W24+W26</f>
        <v>22</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c r="R26" s="414"/>
      <c r="S26" s="414"/>
      <c r="T26" s="414"/>
      <c r="U26" s="414"/>
      <c r="V26" s="414"/>
      <c r="W26" s="414">
        <v>11</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0</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t="e">
        <f>Q22</f>
        <v>#N/A</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0</v>
      </c>
      <c r="G56" s="138" t="s">
        <v>10</v>
      </c>
      <c r="H56" s="467" t="e">
        <f>IF(Q15=BD10,AE53,Y54)</f>
        <v>#N/A</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t="e">
        <f>IF(Q15=BD10,((Y52+(AE54/AE53)*(AE52)-Y53)/((AE54/AE53)+(Y52/Y54))),((Y52-Y53)/(Y52/Y54)))</f>
        <v>#N/A</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GR-54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45425</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22</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22</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66.666666666666671</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t="e">
        <f>IF(P105&lt;V105,P105-IF(AE56&lt;0,0,AE56),P105+IF(AE56&lt;0,0,AE56))</f>
        <v>#N/A</v>
      </c>
      <c r="Q106" s="499"/>
      <c r="R106" s="499"/>
      <c r="S106" s="499"/>
      <c r="T106" s="116" t="str">
        <f>T105</f>
        <v>RT</v>
      </c>
      <c r="V106" s="499">
        <f>IF(P105&lt;V105,V105+IF(AE97&lt;0,0,AE97),V105-IF(AE97&lt;0,0,AE97))</f>
        <v>-66.666666666666671</v>
      </c>
      <c r="W106" s="499"/>
      <c r="X106" s="499"/>
      <c r="Y106" s="499"/>
      <c r="Z106" s="114" t="str">
        <f>Z105</f>
        <v>LT</v>
      </c>
      <c r="AB106" s="170"/>
      <c r="AC106" s="120"/>
      <c r="AD106" s="124"/>
      <c r="AE106" s="188"/>
      <c r="AF106" s="124"/>
      <c r="AG106" s="124"/>
      <c r="AH106" s="124"/>
      <c r="AI106" s="124"/>
      <c r="AJ106" s="117"/>
      <c r="AL106" s="504" t="e">
        <f>(ROUNDUP(IF(P105&lt;V105,V106-P106,P106-V106),1))</f>
        <v>#N/A</v>
      </c>
      <c r="AM106" s="504"/>
      <c r="AN106" s="504" t="e">
        <f>CEILING(AL106,12.5)</f>
        <v>#N/A</v>
      </c>
      <c r="AO106" s="504"/>
      <c r="AP106" s="505" t="e">
        <f>AN106-(AL106+P107+V107)</f>
        <v>#N/A</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e">
        <f>IF(NOT(OR(AP106=0,AP106=12.5)),"ERROR",AL106+P107+V107)</f>
        <v>#N/A</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GR-54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40" priority="1" stopIfTrue="1" operator="equal">
      <formula>$Y$52</formula>
    </cfRule>
  </conditionalFormatting>
  <conditionalFormatting sqref="I113:L113">
    <cfRule type="cellIs" priority="9" stopIfTrue="1" operator="equal">
      <formula>0</formula>
    </cfRule>
  </conditionalFormatting>
  <conditionalFormatting sqref="K55 K96">
    <cfRule type="cellIs" dxfId="339" priority="2" stopIfTrue="1" operator="equal">
      <formula>$AE$53</formula>
    </cfRule>
  </conditionalFormatting>
  <conditionalFormatting sqref="L55 P55 L96 P96">
    <cfRule type="cellIs" dxfId="338" priority="4" stopIfTrue="1" operator="equal">
      <formula>")"</formula>
    </cfRule>
  </conditionalFormatting>
  <conditionalFormatting sqref="M55 M96">
    <cfRule type="cellIs" dxfId="337" priority="5" stopIfTrue="1" operator="equal">
      <formula>"("</formula>
    </cfRule>
  </conditionalFormatting>
  <conditionalFormatting sqref="N55:O55">
    <cfRule type="cellIs" dxfId="336" priority="11" stopIfTrue="1" operator="equal">
      <formula>$AE$52</formula>
    </cfRule>
    <cfRule type="cellIs" dxfId="335" priority="12" stopIfTrue="1" operator="equal">
      <formula>0</formula>
    </cfRule>
  </conditionalFormatting>
  <conditionalFormatting sqref="N96:O96">
    <cfRule type="cellIs" dxfId="334" priority="7" stopIfTrue="1" operator="equal">
      <formula>$AE$93</formula>
    </cfRule>
    <cfRule type="cellIs" priority="8" stopIfTrue="1" operator="equal">
      <formula>0</formula>
    </cfRule>
  </conditionalFormatting>
  <conditionalFormatting sqref="Q55 Q96">
    <cfRule type="cellIs" dxfId="333" priority="6" stopIfTrue="1" operator="equal">
      <formula>"-"</formula>
    </cfRule>
  </conditionalFormatting>
  <conditionalFormatting sqref="Q52:T52">
    <cfRule type="cellIs" dxfId="332" priority="10" stopIfTrue="1" operator="equal">
      <formula>"LA"</formula>
    </cfRule>
  </conditionalFormatting>
  <conditionalFormatting sqref="R55 R96">
    <cfRule type="cellIs" dxfId="331" priority="3" stopIfTrue="1" operator="equal">
      <formula>$Y$53</formula>
    </cfRule>
  </conditionalFormatting>
  <conditionalFormatting sqref="AN108">
    <cfRule type="cellIs" dxfId="330" priority="13" operator="notEqual">
      <formula>$AN$106</formula>
    </cfRule>
  </conditionalFormatting>
  <dataValidations count="9">
    <dataValidation type="list" allowBlank="1" showInputMessage="1" showErrorMessage="1" sqref="Q18:AB18" xr:uid="{FAF0024F-CCC5-42AD-8576-8546E9E75329}">
      <formula1>$BP$10:$BP$12</formula1>
    </dataValidation>
    <dataValidation type="list" showInputMessage="1" showErrorMessage="1" sqref="AN31:AN32" xr:uid="{56E6C85D-F82F-4E42-905D-0CB8AA2A290F}">
      <formula1>$AN$22:$AN$28</formula1>
    </dataValidation>
    <dataValidation type="list" allowBlank="1" showInputMessage="1" showErrorMessage="1" sqref="Q13:U13 W13:AA13" xr:uid="{189DBB52-CC7C-4134-BBC3-48DAE19FF7A2}">
      <formula1>$AT$9:$AT$13</formula1>
    </dataValidation>
    <dataValidation type="list" allowBlank="1" showInputMessage="1" showErrorMessage="1" sqref="Q15:U15 W15:AA15" xr:uid="{12AE253E-AA17-41B1-B76D-FD3CF2B4F139}">
      <formula1>$BD$9:$BD$11</formula1>
    </dataValidation>
    <dataValidation type="list" allowBlank="1" showInputMessage="1" showErrorMessage="1" sqref="AE16:AH16" xr:uid="{9FD92DBC-0B9D-4D82-BA99-E342B7E47E92}">
      <formula1>$BP$7:$BP$9</formula1>
    </dataValidation>
    <dataValidation type="list" allowBlank="1" showInputMessage="1" showErrorMessage="1" sqref="T105 Z105" xr:uid="{B1E287A7-B406-4D85-B3F3-EF87C7BBEDBC}">
      <formula1>$BB$84:$BB$86</formula1>
    </dataValidation>
    <dataValidation type="list" allowBlank="1" showInputMessage="1" showErrorMessage="1" sqref="Q16:AB16" xr:uid="{04AE9D9D-74A9-4A81-8544-7E1E379A6512}">
      <formula1>$BI$9:$BI$12</formula1>
    </dataValidation>
    <dataValidation type="list" allowBlank="1" showInputMessage="1" showErrorMessage="1" sqref="Q27:AB27" xr:uid="{F97C1A09-E450-4553-B423-12CA5D1668C7}">
      <formula1>$AU$83:$AU$87</formula1>
    </dataValidation>
    <dataValidation type="list" allowBlank="1" showInputMessage="1" showErrorMessage="1" sqref="Q14:AB14" xr:uid="{D7E5F4BA-06A5-4C0D-9236-28626EDBBD88}">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EA0FA-94E0-421E-AA73-51B3E118725C}">
  <sheetPr>
    <tabColor rgb="FFFFFF00"/>
  </sheetPr>
  <dimension ref="A1:CB267"/>
  <sheetViews>
    <sheetView topLeftCell="A20" zoomScaleNormal="100" workbookViewId="0">
      <selection activeCell="W24"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45425</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GR-55</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t="e">
        <f>IF(AA8&gt;=10000,LOOKUP(W14,AT72:AT81,AY72:AY81),IF(AND(AA8&gt;=5000,AA8&lt;10000),LOOKUP(W14,AT72:AT81,BD72:BD81),IF(AND(AA8&gt;=1000,AA8&lt;5000),LOOKUP(W14,AT72:AT81,BI72:BI81),IF(1000&gt;=AA8,LOOKUP(W14,AT72:AT81,BN72:BN81)))))</f>
        <v>#N/A</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11</v>
      </c>
      <c r="R23" s="403"/>
      <c r="S23" s="403"/>
      <c r="T23" s="403"/>
      <c r="U23" s="403"/>
      <c r="V23" s="403"/>
      <c r="W23" s="403">
        <f>W24+W26</f>
        <v>0</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11</v>
      </c>
      <c r="R26" s="414"/>
      <c r="S26" s="414"/>
      <c r="T26" s="414"/>
      <c r="U26" s="414"/>
      <c r="V26" s="414"/>
      <c r="W26" s="414"/>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11</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11</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158.33333333333334</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GR-55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45425</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0</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t="e">
        <f>W22</f>
        <v>#N/A</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0</v>
      </c>
      <c r="F96" s="491"/>
      <c r="G96" s="140" t="str">
        <f>IF(W15=BD10,"+","-")</f>
        <v>-</v>
      </c>
      <c r="H96" s="140">
        <f>IF(W15=BD10,"(",Y94)</f>
        <v>0</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467" t="e">
        <f>IF(W15=BD10,AE94,Y95)</f>
        <v>#N/A</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t="e">
        <f>IF(W15=BD10,((Y93+(AE95/AE94)*(AE93)-Y94)/((AE95/AE94)+(Y93/Y95))),((Y93-Y94)/(Y93/Y95)))</f>
        <v>#N/A</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158.33333333333334</v>
      </c>
      <c r="Q106" s="499"/>
      <c r="R106" s="499"/>
      <c r="S106" s="499"/>
      <c r="T106" s="116" t="str">
        <f>T105</f>
        <v>RT</v>
      </c>
      <c r="V106" s="499" t="e">
        <f>IF(P105&lt;V105,V105+IF(AE97&lt;0,0,AE97),V105-IF(AE97&lt;0,0,AE97))</f>
        <v>#N/A</v>
      </c>
      <c r="W106" s="499"/>
      <c r="X106" s="499"/>
      <c r="Y106" s="499"/>
      <c r="Z106" s="114" t="str">
        <f>Z105</f>
        <v>LT</v>
      </c>
      <c r="AB106" s="170"/>
      <c r="AC106" s="120"/>
      <c r="AD106" s="124"/>
      <c r="AE106" s="188"/>
      <c r="AF106" s="124"/>
      <c r="AG106" s="124"/>
      <c r="AH106" s="124"/>
      <c r="AI106" s="124"/>
      <c r="AJ106" s="117"/>
      <c r="AL106" s="504" t="e">
        <f>(ROUNDUP(IF(P105&lt;V105,V106-P106,P106-V106),1))</f>
        <v>#N/A</v>
      </c>
      <c r="AM106" s="504"/>
      <c r="AN106" s="504" t="e">
        <f>CEILING(AL106,12.5)</f>
        <v>#N/A</v>
      </c>
      <c r="AO106" s="504"/>
      <c r="AP106" s="505" t="e">
        <f>AN106-(AL106+P107+V107)</f>
        <v>#N/A</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e">
        <f>IF(NOT(OR(AP106=0,AP106=12.5)),"ERROR",AL106+P107+V107)</f>
        <v>#N/A</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GR-55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29" priority="1" stopIfTrue="1" operator="equal">
      <formula>$Y$52</formula>
    </cfRule>
  </conditionalFormatting>
  <conditionalFormatting sqref="I113:L113">
    <cfRule type="cellIs" priority="9" stopIfTrue="1" operator="equal">
      <formula>0</formula>
    </cfRule>
  </conditionalFormatting>
  <conditionalFormatting sqref="K55 K96">
    <cfRule type="cellIs" dxfId="328" priority="2" stopIfTrue="1" operator="equal">
      <formula>$AE$53</formula>
    </cfRule>
  </conditionalFormatting>
  <conditionalFormatting sqref="L55 P55 L96 P96">
    <cfRule type="cellIs" dxfId="327" priority="4" stopIfTrue="1" operator="equal">
      <formula>")"</formula>
    </cfRule>
  </conditionalFormatting>
  <conditionalFormatting sqref="M55 M96">
    <cfRule type="cellIs" dxfId="326" priority="5" stopIfTrue="1" operator="equal">
      <formula>"("</formula>
    </cfRule>
  </conditionalFormatting>
  <conditionalFormatting sqref="N55:O55">
    <cfRule type="cellIs" dxfId="325" priority="11" stopIfTrue="1" operator="equal">
      <formula>$AE$52</formula>
    </cfRule>
    <cfRule type="cellIs" dxfId="324" priority="12" stopIfTrue="1" operator="equal">
      <formula>0</formula>
    </cfRule>
  </conditionalFormatting>
  <conditionalFormatting sqref="N96:O96">
    <cfRule type="cellIs" dxfId="323" priority="7" stopIfTrue="1" operator="equal">
      <formula>$AE$93</formula>
    </cfRule>
    <cfRule type="cellIs" priority="8" stopIfTrue="1" operator="equal">
      <formula>0</formula>
    </cfRule>
  </conditionalFormatting>
  <conditionalFormatting sqref="Q55 Q96">
    <cfRule type="cellIs" dxfId="322" priority="6" stopIfTrue="1" operator="equal">
      <formula>"-"</formula>
    </cfRule>
  </conditionalFormatting>
  <conditionalFormatting sqref="Q52:T52">
    <cfRule type="cellIs" dxfId="321" priority="10" stopIfTrue="1" operator="equal">
      <formula>"LA"</formula>
    </cfRule>
  </conditionalFormatting>
  <conditionalFormatting sqref="R55 R96">
    <cfRule type="cellIs" dxfId="320" priority="3" stopIfTrue="1" operator="equal">
      <formula>$Y$53</formula>
    </cfRule>
  </conditionalFormatting>
  <conditionalFormatting sqref="AN108">
    <cfRule type="cellIs" dxfId="319" priority="13" operator="notEqual">
      <formula>$AN$106</formula>
    </cfRule>
  </conditionalFormatting>
  <dataValidations count="9">
    <dataValidation type="list" allowBlank="1" showInputMessage="1" showErrorMessage="1" sqref="Q18:AB18" xr:uid="{552B147D-3D5C-40AB-82B3-F0469259DD9C}">
      <formula1>$BP$10:$BP$12</formula1>
    </dataValidation>
    <dataValidation type="list" showInputMessage="1" showErrorMessage="1" sqref="AN31:AN32" xr:uid="{69EFD3DE-949D-4605-9D41-E140BD6CB406}">
      <formula1>$AN$22:$AN$28</formula1>
    </dataValidation>
    <dataValidation type="list" allowBlank="1" showInputMessage="1" showErrorMessage="1" sqref="Q13:U13 W13:AA13" xr:uid="{573D5E9D-C8B5-4428-9CE2-D3DA9F9D5A16}">
      <formula1>$AT$9:$AT$13</formula1>
    </dataValidation>
    <dataValidation type="list" allowBlank="1" showInputMessage="1" showErrorMessage="1" sqref="Q15:U15 W15:AA15" xr:uid="{7560A8BA-056D-4855-8FCE-DA7151B0FBB0}">
      <formula1>$BD$9:$BD$11</formula1>
    </dataValidation>
    <dataValidation type="list" allowBlank="1" showInputMessage="1" showErrorMessage="1" sqref="AE16:AH16" xr:uid="{2EABCB10-A02C-47C5-9CDB-767B742FC0F0}">
      <formula1>$BP$7:$BP$9</formula1>
    </dataValidation>
    <dataValidation type="list" allowBlank="1" showInputMessage="1" showErrorMessage="1" sqref="T105 Z105" xr:uid="{046A8848-AC70-419F-83CD-581A41F034C7}">
      <formula1>$BB$84:$BB$86</formula1>
    </dataValidation>
    <dataValidation type="list" allowBlank="1" showInputMessage="1" showErrorMessage="1" sqref="Q16:AB16" xr:uid="{03C4F100-A7A2-4F78-93CD-C11CE40C13A0}">
      <formula1>$BI$9:$BI$12</formula1>
    </dataValidation>
    <dataValidation type="list" allowBlank="1" showInputMessage="1" showErrorMessage="1" sqref="Q27:AB27" xr:uid="{3221A104-67D6-49C3-A4AB-2FCFE025ADED}">
      <formula1>$AU$83:$AU$87</formula1>
    </dataValidation>
    <dataValidation type="list" allowBlank="1" showInputMessage="1" showErrorMessage="1" sqref="Q14:AB14" xr:uid="{D04A3D58-CC04-4170-B55A-183C8F5A9832}">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5365C-FFBF-420C-BCFD-4527390A24E7}">
  <sheetPr>
    <tabColor rgb="FFFFFF00"/>
  </sheetPr>
  <dimension ref="A1:CB267"/>
  <sheetViews>
    <sheetView topLeftCell="A17" zoomScaleNormal="100" workbookViewId="0">
      <selection activeCell="W24"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45425</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GR-56</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t="e">
        <f>IF(AA8&gt;=10000,LOOKUP(W14,AT72:AT81,AY72:AY81),IF(AND(AA8&gt;=5000,AA8&lt;10000),LOOKUP(W14,AT72:AT81,BD72:BD81),IF(AND(AA8&gt;=1000,AA8&lt;5000),LOOKUP(W14,AT72:AT81,BI72:BI81),IF(1000&gt;=AA8,LOOKUP(W14,AT72:AT81,BN72:BN81)))))</f>
        <v>#N/A</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12</v>
      </c>
      <c r="R23" s="403"/>
      <c r="S23" s="403"/>
      <c r="T23" s="403"/>
      <c r="U23" s="403"/>
      <c r="V23" s="403"/>
      <c r="W23" s="403">
        <f>W24+W26</f>
        <v>0</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12</v>
      </c>
      <c r="R26" s="414"/>
      <c r="S26" s="414"/>
      <c r="T26" s="414"/>
      <c r="U26" s="414"/>
      <c r="V26" s="414"/>
      <c r="W26" s="414"/>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12</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12</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150</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GR-56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45425</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0</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t="e">
        <f>W22</f>
        <v>#N/A</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0</v>
      </c>
      <c r="F96" s="491"/>
      <c r="G96" s="140" t="str">
        <f>IF(W15=BD10,"+","-")</f>
        <v>-</v>
      </c>
      <c r="H96" s="140">
        <f>IF(W15=BD10,"(",Y94)</f>
        <v>0</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467" t="e">
        <f>IF(W15=BD10,AE94,Y95)</f>
        <v>#N/A</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t="e">
        <f>IF(W15=BD10,((Y93+(AE95/AE94)*(AE93)-Y94)/((AE95/AE94)+(Y93/Y95))),((Y93-Y94)/(Y93/Y95)))</f>
        <v>#N/A</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150</v>
      </c>
      <c r="Q106" s="499"/>
      <c r="R106" s="499"/>
      <c r="S106" s="499"/>
      <c r="T106" s="116" t="str">
        <f>T105</f>
        <v>RT</v>
      </c>
      <c r="V106" s="499" t="e">
        <f>IF(P105&lt;V105,V105+IF(AE97&lt;0,0,AE97),V105-IF(AE97&lt;0,0,AE97))</f>
        <v>#N/A</v>
      </c>
      <c r="W106" s="499"/>
      <c r="X106" s="499"/>
      <c r="Y106" s="499"/>
      <c r="Z106" s="114" t="str">
        <f>Z105</f>
        <v>LT</v>
      </c>
      <c r="AB106" s="170"/>
      <c r="AC106" s="120"/>
      <c r="AD106" s="124"/>
      <c r="AE106" s="188"/>
      <c r="AF106" s="124"/>
      <c r="AG106" s="124"/>
      <c r="AH106" s="124"/>
      <c r="AI106" s="124"/>
      <c r="AJ106" s="117"/>
      <c r="AL106" s="504" t="e">
        <f>(ROUNDUP(IF(P105&lt;V105,V106-P106,P106-V106),1))</f>
        <v>#N/A</v>
      </c>
      <c r="AM106" s="504"/>
      <c r="AN106" s="504" t="e">
        <f>CEILING(AL106,12.5)</f>
        <v>#N/A</v>
      </c>
      <c r="AO106" s="504"/>
      <c r="AP106" s="505" t="e">
        <f>AN106-(AL106+P107+V107)</f>
        <v>#N/A</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e">
        <f>IF(NOT(OR(AP106=0,AP106=12.5)),"ERROR",AL106+P107+V107)</f>
        <v>#N/A</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GR-56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18" priority="1" stopIfTrue="1" operator="equal">
      <formula>$Y$52</formula>
    </cfRule>
  </conditionalFormatting>
  <conditionalFormatting sqref="I113:L113">
    <cfRule type="cellIs" priority="9" stopIfTrue="1" operator="equal">
      <formula>0</formula>
    </cfRule>
  </conditionalFormatting>
  <conditionalFormatting sqref="K55 K96">
    <cfRule type="cellIs" dxfId="317" priority="2" stopIfTrue="1" operator="equal">
      <formula>$AE$53</formula>
    </cfRule>
  </conditionalFormatting>
  <conditionalFormatting sqref="L55 P55 L96 P96">
    <cfRule type="cellIs" dxfId="316" priority="4" stopIfTrue="1" operator="equal">
      <formula>")"</formula>
    </cfRule>
  </conditionalFormatting>
  <conditionalFormatting sqref="M55 M96">
    <cfRule type="cellIs" dxfId="315" priority="5" stopIfTrue="1" operator="equal">
      <formula>"("</formula>
    </cfRule>
  </conditionalFormatting>
  <conditionalFormatting sqref="N55:O55">
    <cfRule type="cellIs" dxfId="314" priority="11" stopIfTrue="1" operator="equal">
      <formula>$AE$52</formula>
    </cfRule>
    <cfRule type="cellIs" dxfId="313" priority="12" stopIfTrue="1" operator="equal">
      <formula>0</formula>
    </cfRule>
  </conditionalFormatting>
  <conditionalFormatting sqref="N96:O96">
    <cfRule type="cellIs" dxfId="312" priority="7" stopIfTrue="1" operator="equal">
      <formula>$AE$93</formula>
    </cfRule>
    <cfRule type="cellIs" priority="8" stopIfTrue="1" operator="equal">
      <formula>0</formula>
    </cfRule>
  </conditionalFormatting>
  <conditionalFormatting sqref="Q55 Q96">
    <cfRule type="cellIs" dxfId="311" priority="6" stopIfTrue="1" operator="equal">
      <formula>"-"</formula>
    </cfRule>
  </conditionalFormatting>
  <conditionalFormatting sqref="Q52:T52">
    <cfRule type="cellIs" dxfId="310" priority="10" stopIfTrue="1" operator="equal">
      <formula>"LA"</formula>
    </cfRule>
  </conditionalFormatting>
  <conditionalFormatting sqref="R55 R96">
    <cfRule type="cellIs" dxfId="309" priority="3" stopIfTrue="1" operator="equal">
      <formula>$Y$53</formula>
    </cfRule>
  </conditionalFormatting>
  <conditionalFormatting sqref="AN108">
    <cfRule type="cellIs" dxfId="308" priority="13" operator="notEqual">
      <formula>$AN$106</formula>
    </cfRule>
  </conditionalFormatting>
  <dataValidations count="9">
    <dataValidation type="list" allowBlank="1" showInputMessage="1" showErrorMessage="1" sqref="Q18:AB18" xr:uid="{542A0CD7-D471-47CE-A257-E4ADD225B7CB}">
      <formula1>$BP$10:$BP$12</formula1>
    </dataValidation>
    <dataValidation type="list" showInputMessage="1" showErrorMessage="1" sqref="AN31:AN32" xr:uid="{B8905347-DFB1-4F7D-8329-A338BE92B1FE}">
      <formula1>$AN$22:$AN$28</formula1>
    </dataValidation>
    <dataValidation type="list" allowBlank="1" showInputMessage="1" showErrorMessage="1" sqref="Q13:U13 W13:AA13" xr:uid="{832459CE-2314-4430-84A6-E2F47FBAC2FC}">
      <formula1>$AT$9:$AT$13</formula1>
    </dataValidation>
    <dataValidation type="list" allowBlank="1" showInputMessage="1" showErrorMessage="1" sqref="Q15:U15 W15:AA15" xr:uid="{514CD69E-4743-45B4-A2D2-7F2CC958F416}">
      <formula1>$BD$9:$BD$11</formula1>
    </dataValidation>
    <dataValidation type="list" allowBlank="1" showInputMessage="1" showErrorMessage="1" sqref="AE16:AH16" xr:uid="{17068468-B548-4D5D-8345-C7C2A6904799}">
      <formula1>$BP$7:$BP$9</formula1>
    </dataValidation>
    <dataValidation type="list" allowBlank="1" showInputMessage="1" showErrorMessage="1" sqref="T105 Z105" xr:uid="{1768C359-E7F1-409A-9843-43DF25CA367E}">
      <formula1>$BB$84:$BB$86</formula1>
    </dataValidation>
    <dataValidation type="list" allowBlank="1" showInputMessage="1" showErrorMessage="1" sqref="Q16:AB16" xr:uid="{087E3475-2001-4E91-91ED-EF159B217EAA}">
      <formula1>$BI$9:$BI$12</formula1>
    </dataValidation>
    <dataValidation type="list" allowBlank="1" showInputMessage="1" showErrorMessage="1" sqref="Q27:AB27" xr:uid="{D8A2C26B-BCB8-42BB-B6E7-64992601DE34}">
      <formula1>$AU$83:$AU$87</formula1>
    </dataValidation>
    <dataValidation type="list" allowBlank="1" showInputMessage="1" showErrorMessage="1" sqref="Q14:AB14" xr:uid="{5B934762-D075-461B-8C7B-973A6D60F357}">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733BD-6DB8-4802-ADF0-CD3D5BB6E338}">
  <sheetPr>
    <tabColor rgb="FFFFFF00"/>
  </sheetPr>
  <dimension ref="A1:CB267"/>
  <sheetViews>
    <sheetView topLeftCell="A59" zoomScaleNormal="100" workbookViewId="0">
      <selection activeCell="Q24" sqref="Q24:V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45425</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GR-57</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t="e">
        <f>IF(AA8&gt;=10000,LOOKUP(Q14,AT72:AT81,AY72:AY81),IF(AND(AA8&gt;=5000,AA8&lt;10000),LOOKUP(Q14,AT72:AT81,BD72:BD81),IF(AND(AA8&gt;=1000,AA8&lt;5000),LOOKUP(Q14,AT72:AT81,BI72:BI81),IF(1000&gt;=AA8,LOOKUP(Q14,AT72:AT81,BN72:BN81)))))</f>
        <v>#N/A</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0</v>
      </c>
      <c r="R23" s="403"/>
      <c r="S23" s="403"/>
      <c r="T23" s="403"/>
      <c r="U23" s="403"/>
      <c r="V23" s="403"/>
      <c r="W23" s="403">
        <f>W24+W26</f>
        <v>22</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c r="R26" s="414"/>
      <c r="S26" s="414"/>
      <c r="T26" s="414"/>
      <c r="U26" s="414"/>
      <c r="V26" s="414"/>
      <c r="W26" s="414">
        <v>11</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0</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t="e">
        <f>Q22</f>
        <v>#N/A</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0</v>
      </c>
      <c r="G56" s="138" t="s">
        <v>10</v>
      </c>
      <c r="H56" s="467" t="e">
        <f>IF(Q15=BD10,AE53,Y54)</f>
        <v>#N/A</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t="e">
        <f>IF(Q15=BD10,((Y52+(AE54/AE53)*(AE52)-Y53)/((AE54/AE53)+(Y52/Y54))),((Y52-Y53)/(Y52/Y54)))</f>
        <v>#N/A</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GR-57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45425</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22</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22</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66.666666666666671</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t="e">
        <f>IF(P105&lt;V105,P105-IF(AE56&lt;0,0,AE56),P105+IF(AE56&lt;0,0,AE56))</f>
        <v>#N/A</v>
      </c>
      <c r="Q106" s="499"/>
      <c r="R106" s="499"/>
      <c r="S106" s="499"/>
      <c r="T106" s="116" t="str">
        <f>T105</f>
        <v>RT</v>
      </c>
      <c r="V106" s="499">
        <f>IF(P105&lt;V105,V105+IF(AE97&lt;0,0,AE97),V105-IF(AE97&lt;0,0,AE97))</f>
        <v>-66.666666666666671</v>
      </c>
      <c r="W106" s="499"/>
      <c r="X106" s="499"/>
      <c r="Y106" s="499"/>
      <c r="Z106" s="114" t="str">
        <f>Z105</f>
        <v>LT</v>
      </c>
      <c r="AB106" s="170"/>
      <c r="AC106" s="120"/>
      <c r="AD106" s="124"/>
      <c r="AE106" s="188"/>
      <c r="AF106" s="124"/>
      <c r="AG106" s="124"/>
      <c r="AH106" s="124"/>
      <c r="AI106" s="124"/>
      <c r="AJ106" s="117"/>
      <c r="AL106" s="504" t="e">
        <f>(ROUNDUP(IF(P105&lt;V105,V106-P106,P106-V106),1))</f>
        <v>#N/A</v>
      </c>
      <c r="AM106" s="504"/>
      <c r="AN106" s="504" t="e">
        <f>CEILING(AL106,12.5)</f>
        <v>#N/A</v>
      </c>
      <c r="AO106" s="504"/>
      <c r="AP106" s="505" t="e">
        <f>AN106-(AL106+P107+V107)</f>
        <v>#N/A</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e">
        <f>IF(NOT(OR(AP106=0,AP106=12.5)),"ERROR",AL106+P107+V107)</f>
        <v>#N/A</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GR-57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07" priority="1" stopIfTrue="1" operator="equal">
      <formula>$Y$52</formula>
    </cfRule>
  </conditionalFormatting>
  <conditionalFormatting sqref="I113:L113">
    <cfRule type="cellIs" priority="9" stopIfTrue="1" operator="equal">
      <formula>0</formula>
    </cfRule>
  </conditionalFormatting>
  <conditionalFormatting sqref="K55 K96">
    <cfRule type="cellIs" dxfId="306" priority="2" stopIfTrue="1" operator="equal">
      <formula>$AE$53</formula>
    </cfRule>
  </conditionalFormatting>
  <conditionalFormatting sqref="L55 P55 L96 P96">
    <cfRule type="cellIs" dxfId="305" priority="4" stopIfTrue="1" operator="equal">
      <formula>")"</formula>
    </cfRule>
  </conditionalFormatting>
  <conditionalFormatting sqref="M55 M96">
    <cfRule type="cellIs" dxfId="304" priority="5" stopIfTrue="1" operator="equal">
      <formula>"("</formula>
    </cfRule>
  </conditionalFormatting>
  <conditionalFormatting sqref="N55:O55">
    <cfRule type="cellIs" dxfId="303" priority="11" stopIfTrue="1" operator="equal">
      <formula>$AE$52</formula>
    </cfRule>
    <cfRule type="cellIs" dxfId="302" priority="12" stopIfTrue="1" operator="equal">
      <formula>0</formula>
    </cfRule>
  </conditionalFormatting>
  <conditionalFormatting sqref="N96:O96">
    <cfRule type="cellIs" dxfId="301" priority="7" stopIfTrue="1" operator="equal">
      <formula>$AE$93</formula>
    </cfRule>
    <cfRule type="cellIs" priority="8" stopIfTrue="1" operator="equal">
      <formula>0</formula>
    </cfRule>
  </conditionalFormatting>
  <conditionalFormatting sqref="Q55 Q96">
    <cfRule type="cellIs" dxfId="300" priority="6" stopIfTrue="1" operator="equal">
      <formula>"-"</formula>
    </cfRule>
  </conditionalFormatting>
  <conditionalFormatting sqref="Q52:T52">
    <cfRule type="cellIs" dxfId="299" priority="10" stopIfTrue="1" operator="equal">
      <formula>"LA"</formula>
    </cfRule>
  </conditionalFormatting>
  <conditionalFormatting sqref="R55 R96">
    <cfRule type="cellIs" dxfId="298" priority="3" stopIfTrue="1" operator="equal">
      <formula>$Y$53</formula>
    </cfRule>
  </conditionalFormatting>
  <conditionalFormatting sqref="AN108">
    <cfRule type="cellIs" dxfId="297" priority="13" operator="notEqual">
      <formula>$AN$106</formula>
    </cfRule>
  </conditionalFormatting>
  <dataValidations count="9">
    <dataValidation type="list" allowBlank="1" showInputMessage="1" showErrorMessage="1" sqref="Q18:AB18" xr:uid="{8CE80733-9DAB-45C0-A8F8-434DF01806C3}">
      <formula1>$BP$10:$BP$12</formula1>
    </dataValidation>
    <dataValidation type="list" showInputMessage="1" showErrorMessage="1" sqref="AN31:AN32" xr:uid="{63FE72D7-21F1-438B-B9F9-95BFE3B52BCE}">
      <formula1>$AN$22:$AN$28</formula1>
    </dataValidation>
    <dataValidation type="list" allowBlank="1" showInputMessage="1" showErrorMessage="1" sqref="Q13:U13 W13:AA13" xr:uid="{C06D4088-3ED6-43B5-94BA-4E7364BBF6DC}">
      <formula1>$AT$9:$AT$13</formula1>
    </dataValidation>
    <dataValidation type="list" allowBlank="1" showInputMessage="1" showErrorMessage="1" sqref="Q15:U15 W15:AA15" xr:uid="{63295718-19FA-4B78-BE2B-8FE44F6A9F9D}">
      <formula1>$BD$9:$BD$11</formula1>
    </dataValidation>
    <dataValidation type="list" allowBlank="1" showInputMessage="1" showErrorMessage="1" sqref="AE16:AH16" xr:uid="{1453FB41-5C10-4469-ADAF-2E134D08161F}">
      <formula1>$BP$7:$BP$9</formula1>
    </dataValidation>
    <dataValidation type="list" allowBlank="1" showInputMessage="1" showErrorMessage="1" sqref="T105 Z105" xr:uid="{BF5EB76E-E7C7-44F9-B6B4-A8FD3395DA14}">
      <formula1>$BB$84:$BB$86</formula1>
    </dataValidation>
    <dataValidation type="list" allowBlank="1" showInputMessage="1" showErrorMessage="1" sqref="Q16:AB16" xr:uid="{A5E22270-7B5A-4D39-B63A-20109462F3FF}">
      <formula1>$BI$9:$BI$12</formula1>
    </dataValidation>
    <dataValidation type="list" allowBlank="1" showInputMessage="1" showErrorMessage="1" sqref="Q27:AB27" xr:uid="{9C559C36-B4C4-4ADD-9760-6F53B264A350}">
      <formula1>$AU$83:$AU$87</formula1>
    </dataValidation>
    <dataValidation type="list" allowBlank="1" showInputMessage="1" showErrorMessage="1" sqref="Q14:AB14" xr:uid="{9C875F61-3F47-4B81-84D5-DB077240A13B}">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3EC95-BD1D-44FF-87FB-A29D9B0449AD}">
  <sheetPr>
    <tabColor rgb="FFFFFF00"/>
  </sheetPr>
  <dimension ref="A1:CB267"/>
  <sheetViews>
    <sheetView topLeftCell="A62" zoomScaleNormal="100" workbookViewId="0">
      <selection activeCell="AP28" sqref="AP28"/>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45425</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GR-58</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GR-58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45425</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341.70000000000005</v>
      </c>
      <c r="AM106" s="504"/>
      <c r="AN106" s="504">
        <f>CEILING(AL106,12.5)</f>
        <v>350</v>
      </c>
      <c r="AO106" s="504"/>
      <c r="AP106" s="505">
        <f>AN106-(AL106+P107+V107)</f>
        <v>8.2999999999999545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GR-58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96" priority="1" stopIfTrue="1" operator="equal">
      <formula>$Y$52</formula>
    </cfRule>
  </conditionalFormatting>
  <conditionalFormatting sqref="I113:L113">
    <cfRule type="cellIs" priority="9" stopIfTrue="1" operator="equal">
      <formula>0</formula>
    </cfRule>
  </conditionalFormatting>
  <conditionalFormatting sqref="K55 K96">
    <cfRule type="cellIs" dxfId="295" priority="2" stopIfTrue="1" operator="equal">
      <formula>$AE$53</formula>
    </cfRule>
  </conditionalFormatting>
  <conditionalFormatting sqref="L55 P55 L96 P96">
    <cfRule type="cellIs" dxfId="294" priority="4" stopIfTrue="1" operator="equal">
      <formula>")"</formula>
    </cfRule>
  </conditionalFormatting>
  <conditionalFormatting sqref="M55 M96">
    <cfRule type="cellIs" dxfId="293" priority="5" stopIfTrue="1" operator="equal">
      <formula>"("</formula>
    </cfRule>
  </conditionalFormatting>
  <conditionalFormatting sqref="N55:O55">
    <cfRule type="cellIs" dxfId="292" priority="11" stopIfTrue="1" operator="equal">
      <formula>$AE$52</formula>
    </cfRule>
    <cfRule type="cellIs" dxfId="291" priority="12" stopIfTrue="1" operator="equal">
      <formula>0</formula>
    </cfRule>
  </conditionalFormatting>
  <conditionalFormatting sqref="N96:O96">
    <cfRule type="cellIs" dxfId="290" priority="7" stopIfTrue="1" operator="equal">
      <formula>$AE$93</formula>
    </cfRule>
    <cfRule type="cellIs" priority="8" stopIfTrue="1" operator="equal">
      <formula>0</formula>
    </cfRule>
  </conditionalFormatting>
  <conditionalFormatting sqref="Q55 Q96">
    <cfRule type="cellIs" dxfId="289" priority="6" stopIfTrue="1" operator="equal">
      <formula>"-"</formula>
    </cfRule>
  </conditionalFormatting>
  <conditionalFormatting sqref="Q52:T52">
    <cfRule type="cellIs" dxfId="288" priority="10" stopIfTrue="1" operator="equal">
      <formula>"LA"</formula>
    </cfRule>
  </conditionalFormatting>
  <conditionalFormatting sqref="R55 R96">
    <cfRule type="cellIs" dxfId="287" priority="3" stopIfTrue="1" operator="equal">
      <formula>$Y$53</formula>
    </cfRule>
  </conditionalFormatting>
  <conditionalFormatting sqref="AN108">
    <cfRule type="cellIs" dxfId="286" priority="13" operator="notEqual">
      <formula>$AN$106</formula>
    </cfRule>
  </conditionalFormatting>
  <dataValidations count="9">
    <dataValidation type="list" allowBlank="1" showInputMessage="1" showErrorMessage="1" sqref="Q18:AB18" xr:uid="{2186CAA5-2D39-4BEE-8E25-CA85F3214E07}">
      <formula1>$BP$10:$BP$12</formula1>
    </dataValidation>
    <dataValidation type="list" showInputMessage="1" showErrorMessage="1" sqref="AN31:AN32" xr:uid="{F336AEE5-0296-4BD5-9948-5F43E91B701B}">
      <formula1>$AN$22:$AN$28</formula1>
    </dataValidation>
    <dataValidation type="list" allowBlank="1" showInputMessage="1" showErrorMessage="1" sqref="Q13:U13 W13:AA13" xr:uid="{2F3E2FD3-E27E-4F35-ADCD-C99E29397C53}">
      <formula1>$AT$9:$AT$13</formula1>
    </dataValidation>
    <dataValidation type="list" allowBlank="1" showInputMessage="1" showErrorMessage="1" sqref="Q15:U15 W15:AA15" xr:uid="{0C295AEF-12D2-4600-92B9-571BB7864297}">
      <formula1>$BD$9:$BD$11</formula1>
    </dataValidation>
    <dataValidation type="list" allowBlank="1" showInputMessage="1" showErrorMessage="1" sqref="AE16:AH16" xr:uid="{720ED4FD-8BDC-4C00-B27B-FC1D8293017E}">
      <formula1>$BP$7:$BP$9</formula1>
    </dataValidation>
    <dataValidation type="list" allowBlank="1" showInputMessage="1" showErrorMessage="1" sqref="T105 Z105" xr:uid="{CA0DB7BD-6C9F-4EB2-A270-9E90F69E1334}">
      <formula1>$BB$84:$BB$86</formula1>
    </dataValidation>
    <dataValidation type="list" allowBlank="1" showInputMessage="1" showErrorMessage="1" sqref="Q16:AB16" xr:uid="{140D4203-A26A-4364-986A-1603F9583DFC}">
      <formula1>$BI$9:$BI$12</formula1>
    </dataValidation>
    <dataValidation type="list" allowBlank="1" showInputMessage="1" showErrorMessage="1" sqref="Q27:AB27" xr:uid="{A2533C2D-26B9-444F-A23B-4FFD28F1A23E}">
      <formula1>$AU$83:$AU$87</formula1>
    </dataValidation>
    <dataValidation type="list" allowBlank="1" showInputMessage="1" showErrorMessage="1" sqref="Q14:AB14" xr:uid="{F9B42F53-2A4A-48C6-93DA-1DAE9578D5C1}">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C2394-5D98-4239-BE32-0A8B633B06E3}">
  <sheetPr>
    <tabColor rgb="FFFFFF00"/>
  </sheetPr>
  <dimension ref="A1:CB267"/>
  <sheetViews>
    <sheetView zoomScaleNormal="100" workbookViewId="0">
      <selection activeCell="W27" sqref="W27:AB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45425</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GR-59</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GR-59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45425</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341.70000000000005</v>
      </c>
      <c r="AM106" s="504"/>
      <c r="AN106" s="504">
        <f>CEILING(AL106,12.5)</f>
        <v>350</v>
      </c>
      <c r="AO106" s="504"/>
      <c r="AP106" s="505">
        <f>AN106-(AL106+P107+V107)</f>
        <v>8.2999999999999545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GR-59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85" priority="1" stopIfTrue="1" operator="equal">
      <formula>$Y$52</formula>
    </cfRule>
  </conditionalFormatting>
  <conditionalFormatting sqref="I113:L113">
    <cfRule type="cellIs" priority="9" stopIfTrue="1" operator="equal">
      <formula>0</formula>
    </cfRule>
  </conditionalFormatting>
  <conditionalFormatting sqref="K55 K96">
    <cfRule type="cellIs" dxfId="284" priority="2" stopIfTrue="1" operator="equal">
      <formula>$AE$53</formula>
    </cfRule>
  </conditionalFormatting>
  <conditionalFormatting sqref="L55 P55 L96 P96">
    <cfRule type="cellIs" dxfId="283" priority="4" stopIfTrue="1" operator="equal">
      <formula>")"</formula>
    </cfRule>
  </conditionalFormatting>
  <conditionalFormatting sqref="M55 M96">
    <cfRule type="cellIs" dxfId="282" priority="5" stopIfTrue="1" operator="equal">
      <formula>"("</formula>
    </cfRule>
  </conditionalFormatting>
  <conditionalFormatting sqref="N55:O55">
    <cfRule type="cellIs" dxfId="281" priority="11" stopIfTrue="1" operator="equal">
      <formula>$AE$52</formula>
    </cfRule>
    <cfRule type="cellIs" dxfId="280" priority="12" stopIfTrue="1" operator="equal">
      <formula>0</formula>
    </cfRule>
  </conditionalFormatting>
  <conditionalFormatting sqref="N96:O96">
    <cfRule type="cellIs" dxfId="279" priority="7" stopIfTrue="1" operator="equal">
      <formula>$AE$93</formula>
    </cfRule>
    <cfRule type="cellIs" priority="8" stopIfTrue="1" operator="equal">
      <formula>0</formula>
    </cfRule>
  </conditionalFormatting>
  <conditionalFormatting sqref="Q55 Q96">
    <cfRule type="cellIs" dxfId="278" priority="6" stopIfTrue="1" operator="equal">
      <formula>"-"</formula>
    </cfRule>
  </conditionalFormatting>
  <conditionalFormatting sqref="Q52:T52">
    <cfRule type="cellIs" dxfId="277" priority="10" stopIfTrue="1" operator="equal">
      <formula>"LA"</formula>
    </cfRule>
  </conditionalFormatting>
  <conditionalFormatting sqref="R55 R96">
    <cfRule type="cellIs" dxfId="276" priority="3" stopIfTrue="1" operator="equal">
      <formula>$Y$53</formula>
    </cfRule>
  </conditionalFormatting>
  <conditionalFormatting sqref="AN108">
    <cfRule type="cellIs" dxfId="275" priority="13" operator="notEqual">
      <formula>$AN$106</formula>
    </cfRule>
  </conditionalFormatting>
  <dataValidations count="9">
    <dataValidation type="list" allowBlank="1" showInputMessage="1" showErrorMessage="1" sqref="Q18:AB18" xr:uid="{4B682BEB-7DB1-4420-A6B2-7D9DD8F54467}">
      <formula1>$BP$10:$BP$12</formula1>
    </dataValidation>
    <dataValidation type="list" showInputMessage="1" showErrorMessage="1" sqref="AN31:AN32" xr:uid="{BDF32105-284C-4109-8B49-C7C372AF2DF4}">
      <formula1>$AN$22:$AN$28</formula1>
    </dataValidation>
    <dataValidation type="list" allowBlank="1" showInputMessage="1" showErrorMessage="1" sqref="Q13:U13 W13:AA13" xr:uid="{D3BABA28-C1E9-4A80-A5CA-25E3C0878D90}">
      <formula1>$AT$9:$AT$13</formula1>
    </dataValidation>
    <dataValidation type="list" allowBlank="1" showInputMessage="1" showErrorMessage="1" sqref="Q15:U15 W15:AA15" xr:uid="{C5ACB1B2-B557-4A92-8BF8-5370F51CCF42}">
      <formula1>$BD$9:$BD$11</formula1>
    </dataValidation>
    <dataValidation type="list" allowBlank="1" showInputMessage="1" showErrorMessage="1" sqref="AE16:AH16" xr:uid="{76AC281F-943D-425B-9891-4F4806DC5200}">
      <formula1>$BP$7:$BP$9</formula1>
    </dataValidation>
    <dataValidation type="list" allowBlank="1" showInputMessage="1" showErrorMessage="1" sqref="T105 Z105" xr:uid="{64A99ED7-F5EA-46D9-9FF7-5D9B5401EAF0}">
      <formula1>$BB$84:$BB$86</formula1>
    </dataValidation>
    <dataValidation type="list" allowBlank="1" showInputMessage="1" showErrorMessage="1" sqref="Q16:AB16" xr:uid="{EA9BC004-1832-4A62-895D-EC73F8736A29}">
      <formula1>$BI$9:$BI$12</formula1>
    </dataValidation>
    <dataValidation type="list" allowBlank="1" showInputMessage="1" showErrorMessage="1" sqref="Q27:AB27" xr:uid="{5FE754E7-EBE6-4EF0-BA47-7BCABEA38C7B}">
      <formula1>$AU$83:$AU$87</formula1>
    </dataValidation>
    <dataValidation type="list" allowBlank="1" showInputMessage="1" showErrorMessage="1" sqref="Q14:AB14" xr:uid="{F274E786-7087-471D-8ED3-BBA4CFB7CEBF}">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ABB28-2D00-4B46-8775-A96D8B113C57}">
  <sheetPr>
    <tabColor rgb="FFFFFF00"/>
  </sheetPr>
  <dimension ref="A1:CB267"/>
  <sheetViews>
    <sheetView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45426</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GR-60</v>
      </c>
      <c r="J8" s="379"/>
      <c r="K8" s="379"/>
      <c r="L8" s="379"/>
      <c r="M8" s="114"/>
      <c r="N8" s="112" t="s">
        <v>69</v>
      </c>
      <c r="O8" s="113"/>
      <c r="P8" s="113"/>
      <c r="Q8" s="113"/>
      <c r="R8" s="113"/>
      <c r="S8" s="380">
        <v>45</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45</v>
      </c>
      <c r="R14" s="399"/>
      <c r="S14" s="399"/>
      <c r="T14" s="399"/>
      <c r="U14" s="399"/>
      <c r="V14" s="399"/>
      <c r="W14" s="399">
        <v>45</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v>627.00900000000001</v>
      </c>
      <c r="R17" s="398"/>
      <c r="S17" s="398"/>
      <c r="T17" s="398"/>
      <c r="U17" s="398"/>
      <c r="V17" s="398"/>
      <c r="W17" s="398">
        <v>627.00900000000001</v>
      </c>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t="s">
        <v>298</v>
      </c>
      <c r="R18" s="398"/>
      <c r="S18" s="398"/>
      <c r="T18" s="398"/>
      <c r="U18" s="398"/>
      <c r="V18" s="398"/>
      <c r="W18" s="398" t="s">
        <v>298</v>
      </c>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1.5</v>
      </c>
      <c r="R19" s="403"/>
      <c r="S19" s="403"/>
      <c r="T19" s="403"/>
      <c r="U19" s="403"/>
      <c r="V19" s="403"/>
      <c r="W19" s="403">
        <f>IF(AND(W18=BP12,W17&gt;=AW22,W17&lt;=AW34),CA24,1)</f>
        <v>1.5</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23</v>
      </c>
      <c r="R20" s="398"/>
      <c r="S20" s="398"/>
      <c r="T20" s="398"/>
      <c r="U20" s="398"/>
      <c r="V20" s="398"/>
      <c r="W20" s="398">
        <v>23</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34.5</v>
      </c>
      <c r="R21" s="400"/>
      <c r="S21" s="400"/>
      <c r="T21" s="400"/>
      <c r="U21" s="400"/>
      <c r="V21" s="400"/>
      <c r="W21" s="400">
        <f>W19*W20</f>
        <v>34.5</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160</v>
      </c>
      <c r="R22" s="400"/>
      <c r="S22" s="400"/>
      <c r="T22" s="400"/>
      <c r="U22" s="400"/>
      <c r="V22" s="400"/>
      <c r="W22" s="400">
        <f>IF(AA8&gt;=10000,LOOKUP(W14,AT72:AT81,AY72:AY81),IF(AND(AA8&gt;=5000,AA8&lt;10000),LOOKUP(W14,AT72:AT81,BD72:BD81),IF(AND(AA8&gt;=1000,AA8&lt;5000),LOOKUP(W14,AT72:AT81,BI72:BI81),IF(1000&gt;=AA8,LOOKUP(W14,AT72:AT81,BN72:BN81)))))</f>
        <v>160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f>IF(Q14&lt;=40,LOOKUP(Q17,AW22:AW34,AZ22:AZ34),IF(Q14=45,LOOKUP(Q17,AW22:AW34,BC22:BC34),IF(Q14=50,LOOKUP(Q17,AW22:AW34,BF22:BF34),IF(Q14=55,LOOKUP(Q17,AW22:AW34,BI22:BI34),IF(Q14=60,LOOKUP(Q17,AW22:AW34,BL22:BL34),IF(Q14=65,LOOKUP(Q17,AW22:AW34,BO22:BO34),IF(Q14=70,LOOKUP(Q17,AW22:AY34,BR22:BR34))))))))</f>
        <v>1.5</v>
      </c>
      <c r="CA24" s="221">
        <f>IF(W14&lt;=40,LOOKUP(W17,AW22:AW34,AZ22:AZ34),IF(W14=45,LOOKUP(W17,AW22:AW34,BC22:BC34),IF(W14=50,LOOKUP(W17,AW22:AW34,BF22:BF34),IF(W14=55,LOOKUP(W17,AW22:AW34,BI22:BI34),IF(W14=60,LOOKUP(W17,AW22:AW34,BL22:BL34),IF(W14=65,LOOKUP(W17,AW22:AW34,BO22:BO34),IF(W14=70,LOOKUP(W17,AW22:AW34,BR22:BR34),1)))))))</f>
        <v>1.5</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34.5</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160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34.5</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34.5</v>
      </c>
      <c r="G56" s="138" t="s">
        <v>10</v>
      </c>
      <c r="H56" s="467">
        <f>IF(Q15=BD10,AE53,Y54)</f>
        <v>160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141.44927536231884</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GR-60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45426</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34.5</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160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34.5</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34.5</v>
      </c>
      <c r="G97" s="138" t="s">
        <v>10</v>
      </c>
      <c r="H97" s="467">
        <f>IF(W15=BD10,AE94,Y95)</f>
        <v>160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90.434782608695642</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141.44927536231884</v>
      </c>
      <c r="Q106" s="499"/>
      <c r="R106" s="499"/>
      <c r="S106" s="499"/>
      <c r="T106" s="116" t="str">
        <f>T105</f>
        <v>RT</v>
      </c>
      <c r="V106" s="499">
        <f>IF(P105&lt;V105,V105+IF(AE97&lt;0,0,AE97),V105-IF(AE97&lt;0,0,AE97))</f>
        <v>-90.434782608695642</v>
      </c>
      <c r="W106" s="499"/>
      <c r="X106" s="499"/>
      <c r="Y106" s="499"/>
      <c r="Z106" s="114" t="str">
        <f>Z105</f>
        <v>LT</v>
      </c>
      <c r="AB106" s="170"/>
      <c r="AC106" s="120"/>
      <c r="AD106" s="124"/>
      <c r="AE106" s="188"/>
      <c r="AF106" s="124"/>
      <c r="AG106" s="124"/>
      <c r="AH106" s="124"/>
      <c r="AI106" s="124"/>
      <c r="AJ106" s="117"/>
      <c r="AL106" s="504">
        <f>(ROUNDUP(IF(P105&lt;V105,V106-P106,P106-V106),1))</f>
        <v>231.9</v>
      </c>
      <c r="AM106" s="504"/>
      <c r="AN106" s="504">
        <f>CEILING(AL106,12.5)</f>
        <v>237.5</v>
      </c>
      <c r="AO106" s="504"/>
      <c r="AP106" s="505">
        <f>AN106-(AL106+P107+V107)</f>
        <v>5.5999999999999943</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GR-60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274" priority="1" stopIfTrue="1" operator="equal">
      <formula>$Y$52</formula>
    </cfRule>
  </conditionalFormatting>
  <conditionalFormatting sqref="I113:L113">
    <cfRule type="cellIs" priority="9" stopIfTrue="1" operator="equal">
      <formula>0</formula>
    </cfRule>
  </conditionalFormatting>
  <conditionalFormatting sqref="K55 K96">
    <cfRule type="cellIs" dxfId="273" priority="2" stopIfTrue="1" operator="equal">
      <formula>$AE$53</formula>
    </cfRule>
  </conditionalFormatting>
  <conditionalFormatting sqref="L55 P55 L96 P96">
    <cfRule type="cellIs" dxfId="272" priority="4" stopIfTrue="1" operator="equal">
      <formula>")"</formula>
    </cfRule>
  </conditionalFormatting>
  <conditionalFormatting sqref="M55 M96">
    <cfRule type="cellIs" dxfId="271" priority="5" stopIfTrue="1" operator="equal">
      <formula>"("</formula>
    </cfRule>
  </conditionalFormatting>
  <conditionalFormatting sqref="N55:O55">
    <cfRule type="cellIs" dxfId="270" priority="11" stopIfTrue="1" operator="equal">
      <formula>$AE$52</formula>
    </cfRule>
    <cfRule type="cellIs" dxfId="269" priority="12" stopIfTrue="1" operator="equal">
      <formula>0</formula>
    </cfRule>
  </conditionalFormatting>
  <conditionalFormatting sqref="N96:O96">
    <cfRule type="cellIs" dxfId="268" priority="7" stopIfTrue="1" operator="equal">
      <formula>$AE$93</formula>
    </cfRule>
    <cfRule type="cellIs" priority="8" stopIfTrue="1" operator="equal">
      <formula>0</formula>
    </cfRule>
  </conditionalFormatting>
  <conditionalFormatting sqref="Q55 Q96">
    <cfRule type="cellIs" dxfId="267" priority="6" stopIfTrue="1" operator="equal">
      <formula>"-"</formula>
    </cfRule>
  </conditionalFormatting>
  <conditionalFormatting sqref="Q52:T52">
    <cfRule type="cellIs" dxfId="266" priority="10" stopIfTrue="1" operator="equal">
      <formula>"LA"</formula>
    </cfRule>
  </conditionalFormatting>
  <conditionalFormatting sqref="R55 R96">
    <cfRule type="cellIs" dxfId="265" priority="3" stopIfTrue="1" operator="equal">
      <formula>$Y$53</formula>
    </cfRule>
  </conditionalFormatting>
  <conditionalFormatting sqref="AN108">
    <cfRule type="cellIs" dxfId="264" priority="13" operator="notEqual">
      <formula>$AN$106</formula>
    </cfRule>
  </conditionalFormatting>
  <dataValidations count="9">
    <dataValidation type="list" allowBlank="1" showInputMessage="1" showErrorMessage="1" sqref="Q18:AB18" xr:uid="{6BC035AA-0794-450C-B2D1-7CC2DCEAB0B1}">
      <formula1>$BP$10:$BP$12</formula1>
    </dataValidation>
    <dataValidation type="list" showInputMessage="1" showErrorMessage="1" sqref="AN31:AN32" xr:uid="{FDE02635-E9BD-45B3-A598-481EB2089BBE}">
      <formula1>$AN$22:$AN$28</formula1>
    </dataValidation>
    <dataValidation type="list" allowBlank="1" showInputMessage="1" showErrorMessage="1" sqref="Q13:U13 W13:AA13" xr:uid="{214673BA-6444-435A-8DCD-253B18E4ED95}">
      <formula1>$AT$9:$AT$13</formula1>
    </dataValidation>
    <dataValidation type="list" allowBlank="1" showInputMessage="1" showErrorMessage="1" sqref="Q15:U15 W15:AA15" xr:uid="{DED8BC15-21EF-4F55-BC68-54B862679456}">
      <formula1>$BD$9:$BD$11</formula1>
    </dataValidation>
    <dataValidation type="list" allowBlank="1" showInputMessage="1" showErrorMessage="1" sqref="AE16:AH16" xr:uid="{1F434397-D2C6-4CFA-9F13-A6A6665088DD}">
      <formula1>$BP$7:$BP$9</formula1>
    </dataValidation>
    <dataValidation type="list" allowBlank="1" showInputMessage="1" showErrorMessage="1" sqref="T105 Z105" xr:uid="{8B064319-EAD3-412C-AEB6-804AFABD3C65}">
      <formula1>$BB$84:$BB$86</formula1>
    </dataValidation>
    <dataValidation type="list" allowBlank="1" showInputMessage="1" showErrorMessage="1" sqref="Q16:AB16" xr:uid="{2934D66D-D845-408B-8675-68A13757754B}">
      <formula1>$BI$9:$BI$12</formula1>
    </dataValidation>
    <dataValidation type="list" allowBlank="1" showInputMessage="1" showErrorMessage="1" sqref="Q27:AB27" xr:uid="{CF953136-DAA7-4981-BF4F-12ED98E411F1}">
      <formula1>$AU$83:$AU$87</formula1>
    </dataValidation>
    <dataValidation type="list" allowBlank="1" showInputMessage="1" showErrorMessage="1" sqref="Q14:AB14" xr:uid="{C63AC865-F027-4307-8E6B-B321B18D8422}">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4D80D-E7D8-4CCE-8A8C-556AC786725A}">
  <sheetPr>
    <tabColor rgb="FFFFFF00"/>
  </sheetPr>
  <dimension ref="A1:CB267"/>
  <sheetViews>
    <sheetView topLeftCell="A56" zoomScaleNormal="100" workbookViewId="0">
      <selection activeCell="W27" sqref="W27:AB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45426</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GR-61</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t="e">
        <f>IF(AA8&gt;=10000,LOOKUP(Q14,AT72:AT81,AY72:AY81),IF(AND(AA8&gt;=5000,AA8&lt;10000),LOOKUP(Q14,AT72:AT81,BD72:BD81),IF(AND(AA8&gt;=1000,AA8&lt;5000),LOOKUP(Q14,AT72:AT81,BI72:BI81),IF(1000&gt;=AA8,LOOKUP(Q14,AT72:AT81,BN72:BN81)))))</f>
        <v>#N/A</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0</v>
      </c>
      <c r="R23" s="403"/>
      <c r="S23" s="403"/>
      <c r="T23" s="403"/>
      <c r="U23" s="403"/>
      <c r="V23" s="403"/>
      <c r="W23" s="403">
        <f>W24+W26</f>
        <v>17</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c r="R26" s="414"/>
      <c r="S26" s="414"/>
      <c r="T26" s="414"/>
      <c r="U26" s="414"/>
      <c r="V26" s="414"/>
      <c r="W26" s="414">
        <v>6</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0</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t="e">
        <f>Q22</f>
        <v>#N/A</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0</v>
      </c>
      <c r="G56" s="138" t="s">
        <v>10</v>
      </c>
      <c r="H56" s="467" t="e">
        <f>IF(Q15=BD10,AE53,Y54)</f>
        <v>#N/A</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t="e">
        <f>IF(Q15=BD10,((Y52+(AE54/AE53)*(AE52)-Y53)/((AE54/AE53)+(Y52/Y54))),((Y52-Y53)/(Y52/Y54)))</f>
        <v>#N/A</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GR-61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45426</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17</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17</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108.33333333333334</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t="e">
        <f>IF(P105&lt;V105,P105-IF(AE56&lt;0,0,AE56),P105+IF(AE56&lt;0,0,AE56))</f>
        <v>#N/A</v>
      </c>
      <c r="Q106" s="499"/>
      <c r="R106" s="499"/>
      <c r="S106" s="499"/>
      <c r="T106" s="116" t="str">
        <f>T105</f>
        <v>RT</v>
      </c>
      <c r="V106" s="499">
        <f>IF(P105&lt;V105,V105+IF(AE97&lt;0,0,AE97),V105-IF(AE97&lt;0,0,AE97))</f>
        <v>-108.33333333333334</v>
      </c>
      <c r="W106" s="499"/>
      <c r="X106" s="499"/>
      <c r="Y106" s="499"/>
      <c r="Z106" s="114" t="str">
        <f>Z105</f>
        <v>LT</v>
      </c>
      <c r="AB106" s="170"/>
      <c r="AC106" s="120"/>
      <c r="AD106" s="124"/>
      <c r="AE106" s="188"/>
      <c r="AF106" s="124"/>
      <c r="AG106" s="124"/>
      <c r="AH106" s="124"/>
      <c r="AI106" s="124"/>
      <c r="AJ106" s="117"/>
      <c r="AL106" s="504" t="e">
        <f>(ROUNDUP(IF(P105&lt;V105,V106-P106,P106-V106),1))</f>
        <v>#N/A</v>
      </c>
      <c r="AM106" s="504"/>
      <c r="AN106" s="504" t="e">
        <f>CEILING(AL106,12.5)</f>
        <v>#N/A</v>
      </c>
      <c r="AO106" s="504"/>
      <c r="AP106" s="505" t="e">
        <f>AN106-(AL106+P107+V107)</f>
        <v>#N/A</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e">
        <f>IF(NOT(OR(AP106=0,AP106=12.5)),"ERROR",AL106+P107+V107)</f>
        <v>#N/A</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GR-61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263" priority="1" stopIfTrue="1" operator="equal">
      <formula>$Y$52</formula>
    </cfRule>
  </conditionalFormatting>
  <conditionalFormatting sqref="I113:L113">
    <cfRule type="cellIs" priority="9" stopIfTrue="1" operator="equal">
      <formula>0</formula>
    </cfRule>
  </conditionalFormatting>
  <conditionalFormatting sqref="K55 K96">
    <cfRule type="cellIs" dxfId="262" priority="2" stopIfTrue="1" operator="equal">
      <formula>$AE$53</formula>
    </cfRule>
  </conditionalFormatting>
  <conditionalFormatting sqref="L55 P55 L96 P96">
    <cfRule type="cellIs" dxfId="261" priority="4" stopIfTrue="1" operator="equal">
      <formula>")"</formula>
    </cfRule>
  </conditionalFormatting>
  <conditionalFormatting sqref="M55 M96">
    <cfRule type="cellIs" dxfId="260" priority="5" stopIfTrue="1" operator="equal">
      <formula>"("</formula>
    </cfRule>
  </conditionalFormatting>
  <conditionalFormatting sqref="N55:O55">
    <cfRule type="cellIs" dxfId="259" priority="11" stopIfTrue="1" operator="equal">
      <formula>$AE$52</formula>
    </cfRule>
    <cfRule type="cellIs" dxfId="258" priority="12" stopIfTrue="1" operator="equal">
      <formula>0</formula>
    </cfRule>
  </conditionalFormatting>
  <conditionalFormatting sqref="N96:O96">
    <cfRule type="cellIs" dxfId="257" priority="7" stopIfTrue="1" operator="equal">
      <formula>$AE$93</formula>
    </cfRule>
    <cfRule type="cellIs" priority="8" stopIfTrue="1" operator="equal">
      <formula>0</formula>
    </cfRule>
  </conditionalFormatting>
  <conditionalFormatting sqref="Q55 Q96">
    <cfRule type="cellIs" dxfId="256" priority="6" stopIfTrue="1" operator="equal">
      <formula>"-"</formula>
    </cfRule>
  </conditionalFormatting>
  <conditionalFormatting sqref="Q52:T52">
    <cfRule type="cellIs" dxfId="255" priority="10" stopIfTrue="1" operator="equal">
      <formula>"LA"</formula>
    </cfRule>
  </conditionalFormatting>
  <conditionalFormatting sqref="R55 R96">
    <cfRule type="cellIs" dxfId="254" priority="3" stopIfTrue="1" operator="equal">
      <formula>$Y$53</formula>
    </cfRule>
  </conditionalFormatting>
  <conditionalFormatting sqref="AN108">
    <cfRule type="cellIs" dxfId="253" priority="13" operator="notEqual">
      <formula>$AN$106</formula>
    </cfRule>
  </conditionalFormatting>
  <dataValidations count="9">
    <dataValidation type="list" allowBlank="1" showInputMessage="1" showErrorMessage="1" sqref="Q18:AB18" xr:uid="{715D4265-54BE-47D9-9B70-F593AD9FA55B}">
      <formula1>$BP$10:$BP$12</formula1>
    </dataValidation>
    <dataValidation type="list" showInputMessage="1" showErrorMessage="1" sqref="AN31:AN32" xr:uid="{E976679A-8E5C-4CD3-ABD7-802DCB8A294E}">
      <formula1>$AN$22:$AN$28</formula1>
    </dataValidation>
    <dataValidation type="list" allowBlank="1" showInputMessage="1" showErrorMessage="1" sqref="Q13:U13 W13:AA13" xr:uid="{F5F1E904-F759-4527-B3A0-1BB2206B6E02}">
      <formula1>$AT$9:$AT$13</formula1>
    </dataValidation>
    <dataValidation type="list" allowBlank="1" showInputMessage="1" showErrorMessage="1" sqref="Q15:U15 W15:AA15" xr:uid="{015C1033-97CF-4FAB-8932-C96FDBE0AAFB}">
      <formula1>$BD$9:$BD$11</formula1>
    </dataValidation>
    <dataValidation type="list" allowBlank="1" showInputMessage="1" showErrorMessage="1" sqref="AE16:AH16" xr:uid="{1669DDB7-F52C-4DDD-8B71-BCA32894D998}">
      <formula1>$BP$7:$BP$9</formula1>
    </dataValidation>
    <dataValidation type="list" allowBlank="1" showInputMessage="1" showErrorMessage="1" sqref="T105 Z105" xr:uid="{5DB25718-0B01-4AD0-B1CC-7CEDAEEF27DC}">
      <formula1>$BB$84:$BB$86</formula1>
    </dataValidation>
    <dataValidation type="list" allowBlank="1" showInputMessage="1" showErrorMessage="1" sqref="Q16:AB16" xr:uid="{D184D18F-F1F9-483E-8C73-FEF84DB9F4B3}">
      <formula1>$BI$9:$BI$12</formula1>
    </dataValidation>
    <dataValidation type="list" allowBlank="1" showInputMessage="1" showErrorMessage="1" sqref="Q27:AB27" xr:uid="{3074B895-3084-406A-A0DC-09DFEF86552C}">
      <formula1>$AU$83:$AU$87</formula1>
    </dataValidation>
    <dataValidation type="list" allowBlank="1" showInputMessage="1" showErrorMessage="1" sqref="Q14:AB14" xr:uid="{873B4E5E-7500-4EB6-B266-4B1A239C6915}">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FB59B-6AE3-4925-8A35-4C2B77CDF717}">
  <sheetPr>
    <tabColor rgb="FFFFFF00"/>
  </sheetPr>
  <dimension ref="A1:CB267"/>
  <sheetViews>
    <sheetView topLeftCell="A3" zoomScaleNormal="100" workbookViewId="0">
      <selection activeCell="Q27" sqref="Q27:V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45426</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GR-62</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t="e">
        <f>IF(AA8&gt;=10000,LOOKUP(W14,AT72:AT81,AY72:AY81),IF(AND(AA8&gt;=5000,AA8&lt;10000),LOOKUP(W14,AT72:AT81,BD72:BD81),IF(AND(AA8&gt;=1000,AA8&lt;5000),LOOKUP(W14,AT72:AT81,BI72:BI81),IF(1000&gt;=AA8,LOOKUP(W14,AT72:AT81,BN72:BN81)))))</f>
        <v>#N/A</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5</v>
      </c>
      <c r="R23" s="403"/>
      <c r="S23" s="403"/>
      <c r="T23" s="403"/>
      <c r="U23" s="403"/>
      <c r="V23" s="403"/>
      <c r="W23" s="403">
        <f>W24+W26</f>
        <v>0</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5</v>
      </c>
      <c r="R26" s="414"/>
      <c r="S26" s="414"/>
      <c r="T26" s="414"/>
      <c r="U26" s="414"/>
      <c r="V26" s="414"/>
      <c r="W26" s="414"/>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5</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208.33333333333334</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GR-62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45426</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0</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t="e">
        <f>W22</f>
        <v>#N/A</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0</v>
      </c>
      <c r="F96" s="491"/>
      <c r="G96" s="140" t="str">
        <f>IF(W15=BD10,"+","-")</f>
        <v>-</v>
      </c>
      <c r="H96" s="140">
        <f>IF(W15=BD10,"(",Y94)</f>
        <v>0</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467" t="e">
        <f>IF(W15=BD10,AE94,Y95)</f>
        <v>#N/A</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t="e">
        <f>IF(W15=BD10,((Y93+(AE95/AE94)*(AE93)-Y94)/((AE95/AE94)+(Y93/Y95))),((Y93-Y94)/(Y93/Y95)))</f>
        <v>#N/A</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208.33333333333334</v>
      </c>
      <c r="Q106" s="499"/>
      <c r="R106" s="499"/>
      <c r="S106" s="499"/>
      <c r="T106" s="116" t="str">
        <f>T105</f>
        <v>RT</v>
      </c>
      <c r="V106" s="499" t="e">
        <f>IF(P105&lt;V105,V105+IF(AE97&lt;0,0,AE97),V105-IF(AE97&lt;0,0,AE97))</f>
        <v>#N/A</v>
      </c>
      <c r="W106" s="499"/>
      <c r="X106" s="499"/>
      <c r="Y106" s="499"/>
      <c r="Z106" s="114" t="str">
        <f>Z105</f>
        <v>LT</v>
      </c>
      <c r="AB106" s="170"/>
      <c r="AC106" s="120"/>
      <c r="AD106" s="124"/>
      <c r="AE106" s="188"/>
      <c r="AF106" s="124"/>
      <c r="AG106" s="124"/>
      <c r="AH106" s="124"/>
      <c r="AI106" s="124"/>
      <c r="AJ106" s="117"/>
      <c r="AL106" s="504" t="e">
        <f>(ROUNDUP(IF(P105&lt;V105,V106-P106,P106-V106),1))</f>
        <v>#N/A</v>
      </c>
      <c r="AM106" s="504"/>
      <c r="AN106" s="504" t="e">
        <f>CEILING(AL106,12.5)</f>
        <v>#N/A</v>
      </c>
      <c r="AO106" s="504"/>
      <c r="AP106" s="505" t="e">
        <f>AN106-(AL106+P107+V107)</f>
        <v>#N/A</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e">
        <f>IF(NOT(OR(AP106=0,AP106=12.5)),"ERROR",AL106+P107+V107)</f>
        <v>#N/A</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GR-62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252" priority="1" stopIfTrue="1" operator="equal">
      <formula>$Y$52</formula>
    </cfRule>
  </conditionalFormatting>
  <conditionalFormatting sqref="I113:L113">
    <cfRule type="cellIs" priority="9" stopIfTrue="1" operator="equal">
      <formula>0</formula>
    </cfRule>
  </conditionalFormatting>
  <conditionalFormatting sqref="K55 K96">
    <cfRule type="cellIs" dxfId="251" priority="2" stopIfTrue="1" operator="equal">
      <formula>$AE$53</formula>
    </cfRule>
  </conditionalFormatting>
  <conditionalFormatting sqref="L55 P55 L96 P96">
    <cfRule type="cellIs" dxfId="250" priority="4" stopIfTrue="1" operator="equal">
      <formula>")"</formula>
    </cfRule>
  </conditionalFormatting>
  <conditionalFormatting sqref="M55 M96">
    <cfRule type="cellIs" dxfId="249" priority="5" stopIfTrue="1" operator="equal">
      <formula>"("</formula>
    </cfRule>
  </conditionalFormatting>
  <conditionalFormatting sqref="N55:O55">
    <cfRule type="cellIs" dxfId="248" priority="11" stopIfTrue="1" operator="equal">
      <formula>$AE$52</formula>
    </cfRule>
    <cfRule type="cellIs" dxfId="247" priority="12" stopIfTrue="1" operator="equal">
      <formula>0</formula>
    </cfRule>
  </conditionalFormatting>
  <conditionalFormatting sqref="N96:O96">
    <cfRule type="cellIs" dxfId="246" priority="7" stopIfTrue="1" operator="equal">
      <formula>$AE$93</formula>
    </cfRule>
    <cfRule type="cellIs" priority="8" stopIfTrue="1" operator="equal">
      <formula>0</formula>
    </cfRule>
  </conditionalFormatting>
  <conditionalFormatting sqref="Q55 Q96">
    <cfRule type="cellIs" dxfId="245" priority="6" stopIfTrue="1" operator="equal">
      <formula>"-"</formula>
    </cfRule>
  </conditionalFormatting>
  <conditionalFormatting sqref="Q52:T52">
    <cfRule type="cellIs" dxfId="244" priority="10" stopIfTrue="1" operator="equal">
      <formula>"LA"</formula>
    </cfRule>
  </conditionalFormatting>
  <conditionalFormatting sqref="R55 R96">
    <cfRule type="cellIs" dxfId="243" priority="3" stopIfTrue="1" operator="equal">
      <formula>$Y$53</formula>
    </cfRule>
  </conditionalFormatting>
  <conditionalFormatting sqref="AN108">
    <cfRule type="cellIs" dxfId="242" priority="13" operator="notEqual">
      <formula>$AN$106</formula>
    </cfRule>
  </conditionalFormatting>
  <dataValidations count="9">
    <dataValidation type="list" allowBlank="1" showInputMessage="1" showErrorMessage="1" sqref="Q18:AB18" xr:uid="{46D38FFB-E78E-4CDA-8FF4-992134AFB6A0}">
      <formula1>$BP$10:$BP$12</formula1>
    </dataValidation>
    <dataValidation type="list" showInputMessage="1" showErrorMessage="1" sqref="AN31:AN32" xr:uid="{EFFDFA90-A365-42E5-B49A-498C0E8431FD}">
      <formula1>$AN$22:$AN$28</formula1>
    </dataValidation>
    <dataValidation type="list" allowBlank="1" showInputMessage="1" showErrorMessage="1" sqref="Q13:U13 W13:AA13" xr:uid="{07C630BE-23A7-4AA5-946B-233D77D6D8F9}">
      <formula1>$AT$9:$AT$13</formula1>
    </dataValidation>
    <dataValidation type="list" allowBlank="1" showInputMessage="1" showErrorMessage="1" sqref="Q15:U15 W15:AA15" xr:uid="{399D2DE5-15D6-44D7-8B01-617EBC3DA4FD}">
      <formula1>$BD$9:$BD$11</formula1>
    </dataValidation>
    <dataValidation type="list" allowBlank="1" showInputMessage="1" showErrorMessage="1" sqref="AE16:AH16" xr:uid="{A25D5284-A647-4A1E-BE34-4DE95DC97281}">
      <formula1>$BP$7:$BP$9</formula1>
    </dataValidation>
    <dataValidation type="list" allowBlank="1" showInputMessage="1" showErrorMessage="1" sqref="T105 Z105" xr:uid="{A2A12449-4615-440E-B2E4-48E13F8682DE}">
      <formula1>$BB$84:$BB$86</formula1>
    </dataValidation>
    <dataValidation type="list" allowBlank="1" showInputMessage="1" showErrorMessage="1" sqref="Q16:AB16" xr:uid="{CF1EA659-72F7-4061-B92D-23183252B8A2}">
      <formula1>$BI$9:$BI$12</formula1>
    </dataValidation>
    <dataValidation type="list" allowBlank="1" showInputMessage="1" showErrorMessage="1" sqref="Q27:AB27" xr:uid="{A4C9E281-2EDE-4DA3-BB3D-14C9BD4D379E}">
      <formula1>$AU$83:$AU$87</formula1>
    </dataValidation>
    <dataValidation type="list" allowBlank="1" showInputMessage="1" showErrorMessage="1" sqref="Q14:AB14" xr:uid="{48C3CFEA-54CE-4564-9F08-2E5C46466106}">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39FFD-C836-46C8-B435-555732F6A0A8}">
  <sheetPr>
    <tabColor rgb="FFFFFF00"/>
  </sheetPr>
  <dimension ref="A1:CB267"/>
  <sheetViews>
    <sheetView topLeftCell="A3" zoomScaleNormal="100" workbookViewId="0">
      <selection activeCell="AM26" sqref="AM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45426</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GR-63</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t="e">
        <f>IF(AA8&gt;=10000,LOOKUP(W14,AT72:AT81,AY72:AY81),IF(AND(AA8&gt;=5000,AA8&lt;10000),LOOKUP(W14,AT72:AT81,BD72:BD81),IF(AND(AA8&gt;=1000,AA8&lt;5000),LOOKUP(W14,AT72:AT81,BI72:BI81),IF(1000&gt;=AA8,LOOKUP(W14,AT72:AT81,BN72:BN81)))))</f>
        <v>#N/A</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10</v>
      </c>
      <c r="R23" s="403"/>
      <c r="S23" s="403"/>
      <c r="T23" s="403"/>
      <c r="U23" s="403"/>
      <c r="V23" s="403"/>
      <c r="W23" s="403">
        <f>W24+W26</f>
        <v>0</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10</v>
      </c>
      <c r="R26" s="414"/>
      <c r="S26" s="414"/>
      <c r="T26" s="414"/>
      <c r="U26" s="414"/>
      <c r="V26" s="414"/>
      <c r="W26" s="414"/>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10</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10</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166.66666666666669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GR-63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45426</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0</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t="e">
        <f>W22</f>
        <v>#N/A</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0</v>
      </c>
      <c r="F96" s="491"/>
      <c r="G96" s="140" t="str">
        <f>IF(W15=BD10,"+","-")</f>
        <v>-</v>
      </c>
      <c r="H96" s="140">
        <f>IF(W15=BD10,"(",Y94)</f>
        <v>0</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467" t="e">
        <f>IF(W15=BD10,AE94,Y95)</f>
        <v>#N/A</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t="e">
        <f>IF(W15=BD10,((Y93+(AE95/AE94)*(AE93)-Y94)/((AE95/AE94)+(Y93/Y95))),((Y93-Y94)/(Y93/Y95)))</f>
        <v>#N/A</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166.66666666666669</v>
      </c>
      <c r="Q106" s="499"/>
      <c r="R106" s="499"/>
      <c r="S106" s="499"/>
      <c r="T106" s="116" t="str">
        <f>T105</f>
        <v>RT</v>
      </c>
      <c r="V106" s="499" t="e">
        <f>IF(P105&lt;V105,V105+IF(AE97&lt;0,0,AE97),V105-IF(AE97&lt;0,0,AE97))</f>
        <v>#N/A</v>
      </c>
      <c r="W106" s="499"/>
      <c r="X106" s="499"/>
      <c r="Y106" s="499"/>
      <c r="Z106" s="114" t="str">
        <f>Z105</f>
        <v>LT</v>
      </c>
      <c r="AB106" s="170"/>
      <c r="AC106" s="120"/>
      <c r="AD106" s="124"/>
      <c r="AE106" s="188"/>
      <c r="AF106" s="124"/>
      <c r="AG106" s="124"/>
      <c r="AH106" s="124"/>
      <c r="AI106" s="124"/>
      <c r="AJ106" s="117"/>
      <c r="AL106" s="504" t="e">
        <f>(ROUNDUP(IF(P105&lt;V105,V106-P106,P106-V106),1))</f>
        <v>#N/A</v>
      </c>
      <c r="AM106" s="504"/>
      <c r="AN106" s="504" t="e">
        <f>CEILING(AL106,12.5)</f>
        <v>#N/A</v>
      </c>
      <c r="AO106" s="504"/>
      <c r="AP106" s="505" t="e">
        <f>AN106-(AL106+P107+V107)</f>
        <v>#N/A</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e">
        <f>IF(NOT(OR(AP106=0,AP106=12.5)),"ERROR",AL106+P107+V107)</f>
        <v>#N/A</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GR-63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241" priority="1" stopIfTrue="1" operator="equal">
      <formula>$Y$52</formula>
    </cfRule>
  </conditionalFormatting>
  <conditionalFormatting sqref="I113:L113">
    <cfRule type="cellIs" priority="9" stopIfTrue="1" operator="equal">
      <formula>0</formula>
    </cfRule>
  </conditionalFormatting>
  <conditionalFormatting sqref="K55 K96">
    <cfRule type="cellIs" dxfId="240" priority="2" stopIfTrue="1" operator="equal">
      <formula>$AE$53</formula>
    </cfRule>
  </conditionalFormatting>
  <conditionalFormatting sqref="L55 P55 L96 P96">
    <cfRule type="cellIs" dxfId="239" priority="4" stopIfTrue="1" operator="equal">
      <formula>")"</formula>
    </cfRule>
  </conditionalFormatting>
  <conditionalFormatting sqref="M55 M96">
    <cfRule type="cellIs" dxfId="238" priority="5" stopIfTrue="1" operator="equal">
      <formula>"("</formula>
    </cfRule>
  </conditionalFormatting>
  <conditionalFormatting sqref="N55:O55">
    <cfRule type="cellIs" dxfId="237" priority="11" stopIfTrue="1" operator="equal">
      <formula>$AE$52</formula>
    </cfRule>
    <cfRule type="cellIs" dxfId="236" priority="12" stopIfTrue="1" operator="equal">
      <formula>0</formula>
    </cfRule>
  </conditionalFormatting>
  <conditionalFormatting sqref="N96:O96">
    <cfRule type="cellIs" dxfId="235" priority="7" stopIfTrue="1" operator="equal">
      <formula>$AE$93</formula>
    </cfRule>
    <cfRule type="cellIs" priority="8" stopIfTrue="1" operator="equal">
      <formula>0</formula>
    </cfRule>
  </conditionalFormatting>
  <conditionalFormatting sqref="Q55 Q96">
    <cfRule type="cellIs" dxfId="234" priority="6" stopIfTrue="1" operator="equal">
      <formula>"-"</formula>
    </cfRule>
  </conditionalFormatting>
  <conditionalFormatting sqref="Q52:T52">
    <cfRule type="cellIs" dxfId="233" priority="10" stopIfTrue="1" operator="equal">
      <formula>"LA"</formula>
    </cfRule>
  </conditionalFormatting>
  <conditionalFormatting sqref="R55 R96">
    <cfRule type="cellIs" dxfId="232" priority="3" stopIfTrue="1" operator="equal">
      <formula>$Y$53</formula>
    </cfRule>
  </conditionalFormatting>
  <conditionalFormatting sqref="AN108">
    <cfRule type="cellIs" dxfId="231" priority="13" operator="notEqual">
      <formula>$AN$106</formula>
    </cfRule>
  </conditionalFormatting>
  <dataValidations count="9">
    <dataValidation type="list" allowBlank="1" showInputMessage="1" showErrorMessage="1" sqref="Q18:AB18" xr:uid="{940D9AD0-5D6D-45D7-A2B1-84E0D7DC733D}">
      <formula1>$BP$10:$BP$12</formula1>
    </dataValidation>
    <dataValidation type="list" showInputMessage="1" showErrorMessage="1" sqref="AN31:AN32" xr:uid="{EDBA870F-D292-4717-A68B-177528E65992}">
      <formula1>$AN$22:$AN$28</formula1>
    </dataValidation>
    <dataValidation type="list" allowBlank="1" showInputMessage="1" showErrorMessage="1" sqref="Q13:U13 W13:AA13" xr:uid="{D4176382-9C96-498E-86F3-5837F46CAE2B}">
      <formula1>$AT$9:$AT$13</formula1>
    </dataValidation>
    <dataValidation type="list" allowBlank="1" showInputMessage="1" showErrorMessage="1" sqref="Q15:U15 W15:AA15" xr:uid="{316C5578-52AB-4500-8EC2-89DFA36E1E9B}">
      <formula1>$BD$9:$BD$11</formula1>
    </dataValidation>
    <dataValidation type="list" allowBlank="1" showInputMessage="1" showErrorMessage="1" sqref="AE16:AH16" xr:uid="{4D530568-5E1E-4ECB-9764-9D2355DAA4EB}">
      <formula1>$BP$7:$BP$9</formula1>
    </dataValidation>
    <dataValidation type="list" allowBlank="1" showInputMessage="1" showErrorMessage="1" sqref="T105 Z105" xr:uid="{1CF6FA1E-A33A-4E95-8F0A-B74803121E55}">
      <formula1>$BB$84:$BB$86</formula1>
    </dataValidation>
    <dataValidation type="list" allowBlank="1" showInputMessage="1" showErrorMessage="1" sqref="Q16:AB16" xr:uid="{CD3EE483-09FA-4E65-BE0F-5176B0445F24}">
      <formula1>$BI$9:$BI$12</formula1>
    </dataValidation>
    <dataValidation type="list" allowBlank="1" showInputMessage="1" showErrorMessage="1" sqref="Q27:AB27" xr:uid="{47995A49-79F2-4C36-B9D3-B6562ACE6799}">
      <formula1>$AU$83:$AU$87</formula1>
    </dataValidation>
    <dataValidation type="list" allowBlank="1" showInputMessage="1" showErrorMessage="1" sqref="Q14:AB14" xr:uid="{A20BE192-DDC0-43F6-8457-19F69E4CFCE5}">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FF868-189F-4740-B4C6-98D70C89DD04}">
  <sheetPr>
    <tabColor rgb="FFFFFF00"/>
  </sheetPr>
  <dimension ref="A1:CB267"/>
  <sheetViews>
    <sheetView zoomScaleNormal="100" workbookViewId="0">
      <selection activeCell="Q24" sqref="Q24:V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45426</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GR-64</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t="e">
        <f>IF(AA8&gt;=10000,LOOKUP(Q14,AT72:AT81,AY72:AY81),IF(AND(AA8&gt;=5000,AA8&lt;10000),LOOKUP(Q14,AT72:AT81,BD72:BD81),IF(AND(AA8&gt;=1000,AA8&lt;5000),LOOKUP(Q14,AT72:AT81,BI72:BI81),IF(1000&gt;=AA8,LOOKUP(Q14,AT72:AT81,BN72:BN81)))))</f>
        <v>#N/A</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0</v>
      </c>
      <c r="R23" s="403"/>
      <c r="S23" s="403"/>
      <c r="T23" s="403"/>
      <c r="U23" s="403"/>
      <c r="V23" s="403"/>
      <c r="W23" s="403">
        <f>W24+W26</f>
        <v>15</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0</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t="e">
        <f>Q22</f>
        <v>#N/A</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0</v>
      </c>
      <c r="G56" s="138" t="s">
        <v>10</v>
      </c>
      <c r="H56" s="467" t="e">
        <f>IF(Q15=BD10,AE53,Y54)</f>
        <v>#N/A</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t="e">
        <f>IF(Q15=BD10,((Y52+(AE54/AE53)*(AE52)-Y53)/((AE54/AE53)+(Y52/Y54))),((Y52-Y53)/(Y52/Y54)))</f>
        <v>#N/A</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GR-64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45426</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t="e">
        <f>IF(P105&lt;V105,P105-IF(AE56&lt;0,0,AE56),P105+IF(AE56&lt;0,0,AE56))</f>
        <v>#N/A</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t="e">
        <f>(ROUNDUP(IF(P105&lt;V105,V106-P106,P106-V106),1))</f>
        <v>#N/A</v>
      </c>
      <c r="AM106" s="504"/>
      <c r="AN106" s="504" t="e">
        <f>CEILING(AL106,12.5)</f>
        <v>#N/A</v>
      </c>
      <c r="AO106" s="504"/>
      <c r="AP106" s="505" t="e">
        <f>AN106-(AL106+P107+V107)</f>
        <v>#N/A</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e">
        <f>IF(NOT(OR(AP106=0,AP106=12.5)),"ERROR",AL106+P107+V107)</f>
        <v>#N/A</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GR-64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230" priority="1" stopIfTrue="1" operator="equal">
      <formula>$Y$52</formula>
    </cfRule>
  </conditionalFormatting>
  <conditionalFormatting sqref="I113:L113">
    <cfRule type="cellIs" priority="9" stopIfTrue="1" operator="equal">
      <formula>0</formula>
    </cfRule>
  </conditionalFormatting>
  <conditionalFormatting sqref="K55 K96">
    <cfRule type="cellIs" dxfId="229" priority="2" stopIfTrue="1" operator="equal">
      <formula>$AE$53</formula>
    </cfRule>
  </conditionalFormatting>
  <conditionalFormatting sqref="L55 P55 L96 P96">
    <cfRule type="cellIs" dxfId="228" priority="4" stopIfTrue="1" operator="equal">
      <formula>")"</formula>
    </cfRule>
  </conditionalFormatting>
  <conditionalFormatting sqref="M55 M96">
    <cfRule type="cellIs" dxfId="227" priority="5" stopIfTrue="1" operator="equal">
      <formula>"("</formula>
    </cfRule>
  </conditionalFormatting>
  <conditionalFormatting sqref="N55:O55">
    <cfRule type="cellIs" dxfId="226" priority="11" stopIfTrue="1" operator="equal">
      <formula>$AE$52</formula>
    </cfRule>
    <cfRule type="cellIs" dxfId="225" priority="12" stopIfTrue="1" operator="equal">
      <formula>0</formula>
    </cfRule>
  </conditionalFormatting>
  <conditionalFormatting sqref="N96:O96">
    <cfRule type="cellIs" dxfId="224" priority="7" stopIfTrue="1" operator="equal">
      <formula>$AE$93</formula>
    </cfRule>
    <cfRule type="cellIs" priority="8" stopIfTrue="1" operator="equal">
      <formula>0</formula>
    </cfRule>
  </conditionalFormatting>
  <conditionalFormatting sqref="Q55 Q96">
    <cfRule type="cellIs" dxfId="223" priority="6" stopIfTrue="1" operator="equal">
      <formula>"-"</formula>
    </cfRule>
  </conditionalFormatting>
  <conditionalFormatting sqref="Q52:T52">
    <cfRule type="cellIs" dxfId="222" priority="10" stopIfTrue="1" operator="equal">
      <formula>"LA"</formula>
    </cfRule>
  </conditionalFormatting>
  <conditionalFormatting sqref="R55 R96">
    <cfRule type="cellIs" dxfId="221" priority="3" stopIfTrue="1" operator="equal">
      <formula>$Y$53</formula>
    </cfRule>
  </conditionalFormatting>
  <conditionalFormatting sqref="AN108">
    <cfRule type="cellIs" dxfId="220" priority="13" operator="notEqual">
      <formula>$AN$106</formula>
    </cfRule>
  </conditionalFormatting>
  <dataValidations count="9">
    <dataValidation type="list" allowBlank="1" showInputMessage="1" showErrorMessage="1" sqref="Q18:AB18" xr:uid="{B7ECBF85-72F6-4842-A903-B93EAD72B3A4}">
      <formula1>$BP$10:$BP$12</formula1>
    </dataValidation>
    <dataValidation type="list" showInputMessage="1" showErrorMessage="1" sqref="AN31:AN32" xr:uid="{1A8026E3-F4DF-4713-B63D-65419EA51C44}">
      <formula1>$AN$22:$AN$28</formula1>
    </dataValidation>
    <dataValidation type="list" allowBlank="1" showInputMessage="1" showErrorMessage="1" sqref="Q13:U13 W13:AA13" xr:uid="{E3279082-0365-4B49-8FFB-7055E5B53135}">
      <formula1>$AT$9:$AT$13</formula1>
    </dataValidation>
    <dataValidation type="list" allowBlank="1" showInputMessage="1" showErrorMessage="1" sqref="Q15:U15 W15:AA15" xr:uid="{5895ABDE-527E-4C02-B93A-0D0E240549D8}">
      <formula1>$BD$9:$BD$11</formula1>
    </dataValidation>
    <dataValidation type="list" allowBlank="1" showInputMessage="1" showErrorMessage="1" sqref="AE16:AH16" xr:uid="{C2DB8DE9-944F-44AC-AEB7-22045E6E761C}">
      <formula1>$BP$7:$BP$9</formula1>
    </dataValidation>
    <dataValidation type="list" allowBlank="1" showInputMessage="1" showErrorMessage="1" sqref="T105 Z105" xr:uid="{189ADF48-C035-485D-8AB6-245A37A21CC8}">
      <formula1>$BB$84:$BB$86</formula1>
    </dataValidation>
    <dataValidation type="list" allowBlank="1" showInputMessage="1" showErrorMessage="1" sqref="Q16:AB16" xr:uid="{8CB59D2C-36D7-43C7-9130-046C44335C56}">
      <formula1>$BI$9:$BI$12</formula1>
    </dataValidation>
    <dataValidation type="list" allowBlank="1" showInputMessage="1" showErrorMessage="1" sqref="Q27:AB27" xr:uid="{FDFBF5BA-F2C8-4F7F-A904-43B4F93F1B60}">
      <formula1>$AU$83:$AU$87</formula1>
    </dataValidation>
    <dataValidation type="list" allowBlank="1" showInputMessage="1" showErrorMessage="1" sqref="Q14:AB14" xr:uid="{14B8F0F9-2F86-4C51-8234-D789F1C99384}">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B9805-BF32-44F8-81A8-721297C5C369}">
  <sheetPr>
    <tabColor rgb="FFFFFF00"/>
  </sheetPr>
  <dimension ref="A1:CB267"/>
  <sheetViews>
    <sheetView topLeftCell="A3" zoomScaleNormal="100" workbookViewId="0">
      <selection activeCell="W27" sqref="W27:AB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45426</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GR-65</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v>3614.4670000000001</v>
      </c>
      <c r="R17" s="398"/>
      <c r="S17" s="398"/>
      <c r="T17" s="398"/>
      <c r="U17" s="398"/>
      <c r="V17" s="398"/>
      <c r="W17" s="398">
        <v>3614.4670000000001</v>
      </c>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t="s">
        <v>297</v>
      </c>
      <c r="R18" s="398"/>
      <c r="S18" s="398"/>
      <c r="T18" s="398"/>
      <c r="U18" s="398"/>
      <c r="V18" s="398"/>
      <c r="W18" s="398" t="s">
        <v>297</v>
      </c>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f>IF(Q14&lt;=40,LOOKUP(Q17,AW22:AW34,AZ22:AZ34),IF(Q14=45,LOOKUP(Q17,AW22:AW34,BC22:BC34),IF(Q14=50,LOOKUP(Q17,AW22:AW34,BF22:BF34),IF(Q14=55,LOOKUP(Q17,AW22:AW34,BI22:BI34),IF(Q14=60,LOOKUP(Q17,AW22:AW34,BL22:BL34),IF(Q14=65,LOOKUP(Q17,AW22:AW34,BO22:BO34),IF(Q14=70,LOOKUP(Q17,AW22:AY34,BR22:BR34))))))))</f>
        <v>1.2</v>
      </c>
      <c r="CA24" s="221">
        <f>IF(W14&lt;=40,LOOKUP(W17,AW22:AW34,AZ22:AZ34),IF(W14=45,LOOKUP(W17,AW22:AW34,BC22:BC34),IF(W14=50,LOOKUP(W17,AW22:AW34,BF22:BF34),IF(W14=55,LOOKUP(W17,AW22:AW34,BI22:BI34),IF(W14=60,LOOKUP(W17,AW22:AW34,BL22:BL34),IF(W14=65,LOOKUP(W17,AW22:AW34,BO22:BO34),IF(W14=70,LOOKUP(W17,AW22:AW34,BR22:BR34),1)))))))</f>
        <v>1.2</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GR-65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45426</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341.70000000000005</v>
      </c>
      <c r="AM106" s="504"/>
      <c r="AN106" s="504">
        <f>CEILING(AL106,12.5)</f>
        <v>350</v>
      </c>
      <c r="AO106" s="504"/>
      <c r="AP106" s="505">
        <f>AN106-(AL106+P107+V107)</f>
        <v>8.2999999999999545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GR-65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219" priority="1" stopIfTrue="1" operator="equal">
      <formula>$Y$52</formula>
    </cfRule>
  </conditionalFormatting>
  <conditionalFormatting sqref="I113:L113">
    <cfRule type="cellIs" priority="9" stopIfTrue="1" operator="equal">
      <formula>0</formula>
    </cfRule>
  </conditionalFormatting>
  <conditionalFormatting sqref="K55 K96">
    <cfRule type="cellIs" dxfId="218" priority="2" stopIfTrue="1" operator="equal">
      <formula>$AE$53</formula>
    </cfRule>
  </conditionalFormatting>
  <conditionalFormatting sqref="L55 P55 L96 P96">
    <cfRule type="cellIs" dxfId="217" priority="4" stopIfTrue="1" operator="equal">
      <formula>")"</formula>
    </cfRule>
  </conditionalFormatting>
  <conditionalFormatting sqref="M55 M96">
    <cfRule type="cellIs" dxfId="216" priority="5" stopIfTrue="1" operator="equal">
      <formula>"("</formula>
    </cfRule>
  </conditionalFormatting>
  <conditionalFormatting sqref="N55:O55">
    <cfRule type="cellIs" dxfId="215" priority="11" stopIfTrue="1" operator="equal">
      <formula>$AE$52</formula>
    </cfRule>
    <cfRule type="cellIs" dxfId="214" priority="12" stopIfTrue="1" operator="equal">
      <formula>0</formula>
    </cfRule>
  </conditionalFormatting>
  <conditionalFormatting sqref="N96:O96">
    <cfRule type="cellIs" dxfId="213" priority="7" stopIfTrue="1" operator="equal">
      <formula>$AE$93</formula>
    </cfRule>
    <cfRule type="cellIs" priority="8" stopIfTrue="1" operator="equal">
      <formula>0</formula>
    </cfRule>
  </conditionalFormatting>
  <conditionalFormatting sqref="Q55 Q96">
    <cfRule type="cellIs" dxfId="212" priority="6" stopIfTrue="1" operator="equal">
      <formula>"-"</formula>
    </cfRule>
  </conditionalFormatting>
  <conditionalFormatting sqref="Q52:T52">
    <cfRule type="cellIs" dxfId="211" priority="10" stopIfTrue="1" operator="equal">
      <formula>"LA"</formula>
    </cfRule>
  </conditionalFormatting>
  <conditionalFormatting sqref="R55 R96">
    <cfRule type="cellIs" dxfId="210" priority="3" stopIfTrue="1" operator="equal">
      <formula>$Y$53</formula>
    </cfRule>
  </conditionalFormatting>
  <conditionalFormatting sqref="AN108">
    <cfRule type="cellIs" dxfId="209" priority="13" operator="notEqual">
      <formula>$AN$106</formula>
    </cfRule>
  </conditionalFormatting>
  <dataValidations count="9">
    <dataValidation type="list" allowBlank="1" showInputMessage="1" showErrorMessage="1" sqref="Q18:AB18" xr:uid="{05DD6167-EFC9-430A-A3E8-E50904327BA8}">
      <formula1>$BP$10:$BP$12</formula1>
    </dataValidation>
    <dataValidation type="list" showInputMessage="1" showErrorMessage="1" sqref="AN31:AN32" xr:uid="{A866FF0B-50AE-4557-BAE9-5866A7CB8A5A}">
      <formula1>$AN$22:$AN$28</formula1>
    </dataValidation>
    <dataValidation type="list" allowBlank="1" showInputMessage="1" showErrorMessage="1" sqref="Q13:U13 W13:AA13" xr:uid="{D620DA74-A074-4423-A437-CDB26E76A219}">
      <formula1>$AT$9:$AT$13</formula1>
    </dataValidation>
    <dataValidation type="list" allowBlank="1" showInputMessage="1" showErrorMessage="1" sqref="Q15:U15 W15:AA15" xr:uid="{0C9FF9B2-C57F-4719-B45E-F04C8ED2490D}">
      <formula1>$BD$9:$BD$11</formula1>
    </dataValidation>
    <dataValidation type="list" allowBlank="1" showInputMessage="1" showErrorMessage="1" sqref="AE16:AH16" xr:uid="{555F9D92-D5B2-4DFD-851F-A99A0ACE87D7}">
      <formula1>$BP$7:$BP$9</formula1>
    </dataValidation>
    <dataValidation type="list" allowBlank="1" showInputMessage="1" showErrorMessage="1" sqref="T105 Z105" xr:uid="{1FAAE450-0A9A-497E-8A0E-4EA83B291BC1}">
      <formula1>$BB$84:$BB$86</formula1>
    </dataValidation>
    <dataValidation type="list" allowBlank="1" showInputMessage="1" showErrorMessage="1" sqref="Q16:AB16" xr:uid="{65DAA717-E353-42B9-8DD1-711F454209B6}">
      <formula1>$BI$9:$BI$12</formula1>
    </dataValidation>
    <dataValidation type="list" allowBlank="1" showInputMessage="1" showErrorMessage="1" sqref="Q27:AB27" xr:uid="{EC71C10E-C75D-4D82-A499-8A9D0A32E419}">
      <formula1>$AU$83:$AU$87</formula1>
    </dataValidation>
    <dataValidation type="list" allowBlank="1" showInputMessage="1" showErrorMessage="1" sqref="Q14:AB14" xr:uid="{6DAD9D3D-DE6D-4C98-ACA4-75233DCADE4A}">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F3A40-AB51-4A8C-BC68-19D48FBAEBB9}">
  <sheetPr>
    <tabColor rgb="FFFFFF00"/>
  </sheetPr>
  <dimension ref="A1:CB267"/>
  <sheetViews>
    <sheetView topLeftCell="O3" zoomScaleNormal="100" workbookViewId="0">
      <selection activeCell="Q19" sqref="Q19:V19"/>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45426</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GR-66</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v>3614.4670000000001</v>
      </c>
      <c r="R17" s="398"/>
      <c r="S17" s="398"/>
      <c r="T17" s="398"/>
      <c r="U17" s="398"/>
      <c r="V17" s="398"/>
      <c r="W17" s="398">
        <v>3614.4670000000001</v>
      </c>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t="s">
        <v>298</v>
      </c>
      <c r="R18" s="398"/>
      <c r="S18" s="398"/>
      <c r="T18" s="398"/>
      <c r="U18" s="398"/>
      <c r="V18" s="398"/>
      <c r="W18" s="398" t="s">
        <v>298</v>
      </c>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6</v>
      </c>
      <c r="R23" s="403"/>
      <c r="S23" s="403"/>
      <c r="T23" s="403"/>
      <c r="U23" s="403"/>
      <c r="V23" s="403"/>
      <c r="W23" s="403">
        <f>W24+W26</f>
        <v>17</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f>IF(Q14&lt;=40,LOOKUP(Q17,AW22:AW34,AZ22:AZ34),IF(Q14=45,LOOKUP(Q17,AW22:AW34,BC22:BC34),IF(Q14=50,LOOKUP(Q17,AW22:AW34,BF22:BF34),IF(Q14=55,LOOKUP(Q17,AW22:AW34,BI22:BI34),IF(Q14=60,LOOKUP(Q17,AW22:AW34,BL22:BL34),IF(Q14=65,LOOKUP(Q17,AW22:AW34,BO22:BO34),IF(Q14=70,LOOKUP(Q17,AW22:AY34,BR22:BR34))))))))</f>
        <v>1.2</v>
      </c>
      <c r="CA24" s="221">
        <f>IF(W14&lt;=40,LOOKUP(W17,AW22:AW34,AZ22:AZ34),IF(W14=45,LOOKUP(W17,AW22:AW34,BC22:BC34),IF(W14=50,LOOKUP(W17,AW22:AW34,BF22:BF34),IF(W14=55,LOOKUP(W17,AW22:AW34,BI22:BI34),IF(W14=60,LOOKUP(W17,AW22:AW34,BL22:BL34),IF(W14=65,LOOKUP(W17,AW22:AW34,BO22:BO34),IF(W14=70,LOOKUP(W17,AW22:AW34,BR22:BR34),1)))))))</f>
        <v>1.2</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6</v>
      </c>
      <c r="R26" s="414"/>
      <c r="S26" s="414"/>
      <c r="T26" s="414"/>
      <c r="U26" s="414"/>
      <c r="V26" s="414"/>
      <c r="W26" s="414">
        <v>6</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6</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200</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GR-66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45426</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17</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17</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108.33333333333334</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200</v>
      </c>
      <c r="Q106" s="499"/>
      <c r="R106" s="499"/>
      <c r="S106" s="499"/>
      <c r="T106" s="116" t="str">
        <f>T105</f>
        <v>RT</v>
      </c>
      <c r="V106" s="499">
        <f>IF(P105&lt;V105,V105+IF(AE97&lt;0,0,AE97),V105-IF(AE97&lt;0,0,AE97))</f>
        <v>-108.33333333333334</v>
      </c>
      <c r="W106" s="499"/>
      <c r="X106" s="499"/>
      <c r="Y106" s="499"/>
      <c r="Z106" s="114" t="str">
        <f>Z105</f>
        <v>LT</v>
      </c>
      <c r="AB106" s="170"/>
      <c r="AC106" s="120"/>
      <c r="AD106" s="124"/>
      <c r="AE106" s="188"/>
      <c r="AF106" s="124"/>
      <c r="AG106" s="124"/>
      <c r="AH106" s="124"/>
      <c r="AI106" s="124"/>
      <c r="AJ106" s="117"/>
      <c r="AL106" s="504">
        <f>(ROUNDUP(IF(P105&lt;V105,V106-P106,P106-V106),1))</f>
        <v>308.40000000000003</v>
      </c>
      <c r="AM106" s="504"/>
      <c r="AN106" s="504">
        <f>CEILING(AL106,12.5)</f>
        <v>312.5</v>
      </c>
      <c r="AO106" s="504"/>
      <c r="AP106" s="505">
        <f>AN106-(AL106+P107+V107)</f>
        <v>4.0999999999999659</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GR-66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208" priority="1" stopIfTrue="1" operator="equal">
      <formula>$Y$52</formula>
    </cfRule>
  </conditionalFormatting>
  <conditionalFormatting sqref="I113:L113">
    <cfRule type="cellIs" priority="9" stopIfTrue="1" operator="equal">
      <formula>0</formula>
    </cfRule>
  </conditionalFormatting>
  <conditionalFormatting sqref="K55 K96">
    <cfRule type="cellIs" dxfId="207" priority="2" stopIfTrue="1" operator="equal">
      <formula>$AE$53</formula>
    </cfRule>
  </conditionalFormatting>
  <conditionalFormatting sqref="L55 P55 L96 P96">
    <cfRule type="cellIs" dxfId="206" priority="4" stopIfTrue="1" operator="equal">
      <formula>")"</formula>
    </cfRule>
  </conditionalFormatting>
  <conditionalFormatting sqref="M55 M96">
    <cfRule type="cellIs" dxfId="205" priority="5" stopIfTrue="1" operator="equal">
      <formula>"("</formula>
    </cfRule>
  </conditionalFormatting>
  <conditionalFormatting sqref="N55:O55">
    <cfRule type="cellIs" dxfId="204" priority="11" stopIfTrue="1" operator="equal">
      <formula>$AE$52</formula>
    </cfRule>
    <cfRule type="cellIs" dxfId="203" priority="12" stopIfTrue="1" operator="equal">
      <formula>0</formula>
    </cfRule>
  </conditionalFormatting>
  <conditionalFormatting sqref="N96:O96">
    <cfRule type="cellIs" dxfId="202" priority="7" stopIfTrue="1" operator="equal">
      <formula>$AE$93</formula>
    </cfRule>
    <cfRule type="cellIs" priority="8" stopIfTrue="1" operator="equal">
      <formula>0</formula>
    </cfRule>
  </conditionalFormatting>
  <conditionalFormatting sqref="Q55 Q96">
    <cfRule type="cellIs" dxfId="201" priority="6" stopIfTrue="1" operator="equal">
      <formula>"-"</formula>
    </cfRule>
  </conditionalFormatting>
  <conditionalFormatting sqref="Q52:T52">
    <cfRule type="cellIs" dxfId="200" priority="10" stopIfTrue="1" operator="equal">
      <formula>"LA"</formula>
    </cfRule>
  </conditionalFormatting>
  <conditionalFormatting sqref="R55 R96">
    <cfRule type="cellIs" dxfId="199" priority="3" stopIfTrue="1" operator="equal">
      <formula>$Y$53</formula>
    </cfRule>
  </conditionalFormatting>
  <conditionalFormatting sqref="AN108">
    <cfRule type="cellIs" dxfId="198" priority="13" operator="notEqual">
      <formula>$AN$106</formula>
    </cfRule>
  </conditionalFormatting>
  <dataValidations count="9">
    <dataValidation type="list" allowBlank="1" showInputMessage="1" showErrorMessage="1" sqref="Q18:AB18" xr:uid="{A1CA7247-874B-48FC-BA39-3B6F2E14938C}">
      <formula1>$BP$10:$BP$12</formula1>
    </dataValidation>
    <dataValidation type="list" showInputMessage="1" showErrorMessage="1" sqref="AN31:AN32" xr:uid="{8761275F-4178-44CA-94E7-47285B253FB7}">
      <formula1>$AN$22:$AN$28</formula1>
    </dataValidation>
    <dataValidation type="list" allowBlank="1" showInputMessage="1" showErrorMessage="1" sqref="Q13:U13 W13:AA13" xr:uid="{F25FB5EC-BFE1-40A0-97C3-BEC927D40E53}">
      <formula1>$AT$9:$AT$13</formula1>
    </dataValidation>
    <dataValidation type="list" allowBlank="1" showInputMessage="1" showErrorMessage="1" sqref="Q15:U15 W15:AA15" xr:uid="{21886088-21A1-4CFE-8C99-BAD74B8B82A1}">
      <formula1>$BD$9:$BD$11</formula1>
    </dataValidation>
    <dataValidation type="list" allowBlank="1" showInputMessage="1" showErrorMessage="1" sqref="AE16:AH16" xr:uid="{F61A656C-7912-4DF3-BA0B-E5503FE20C79}">
      <formula1>$BP$7:$BP$9</formula1>
    </dataValidation>
    <dataValidation type="list" allowBlank="1" showInputMessage="1" showErrorMessage="1" sqref="T105 Z105" xr:uid="{D1A4427A-AFDF-4859-918A-896D575FC4AE}">
      <formula1>$BB$84:$BB$86</formula1>
    </dataValidation>
    <dataValidation type="list" allowBlank="1" showInputMessage="1" showErrorMessage="1" sqref="Q16:AB16" xr:uid="{E28CCAE8-5022-427C-A59E-6B37C1F4A38C}">
      <formula1>$BI$9:$BI$12</formula1>
    </dataValidation>
    <dataValidation type="list" allowBlank="1" showInputMessage="1" showErrorMessage="1" sqref="Q27:AB27" xr:uid="{AFE72B1A-08C1-4415-8BC3-9119A84D7F34}">
      <formula1>$AU$83:$AU$87</formula1>
    </dataValidation>
    <dataValidation type="list" allowBlank="1" showInputMessage="1" showErrorMessage="1" sqref="Q14:AB14" xr:uid="{579091B6-6658-4B49-AC8A-9304EB949CB3}">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E8C86-2526-4F72-9004-70AFE1F0E972}">
  <sheetPr>
    <tabColor rgb="FFFFFF00"/>
  </sheetPr>
  <dimension ref="A1:CB267"/>
  <sheetViews>
    <sheetView zoomScaleNormal="100" workbookViewId="0">
      <selection activeCell="W18" sqref="W18:AB18"/>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45426</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GR-67</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GR-67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45426</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341.70000000000005</v>
      </c>
      <c r="AM106" s="504"/>
      <c r="AN106" s="504">
        <f>CEILING(AL106,12.5)</f>
        <v>350</v>
      </c>
      <c r="AO106" s="504"/>
      <c r="AP106" s="505">
        <f>AN106-(AL106+P107+V107)</f>
        <v>8.2999999999999545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GR-67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197" priority="1" stopIfTrue="1" operator="equal">
      <formula>$Y$52</formula>
    </cfRule>
  </conditionalFormatting>
  <conditionalFormatting sqref="I113:L113">
    <cfRule type="cellIs" priority="9" stopIfTrue="1" operator="equal">
      <formula>0</formula>
    </cfRule>
  </conditionalFormatting>
  <conditionalFormatting sqref="K55 K96">
    <cfRule type="cellIs" dxfId="196" priority="2" stopIfTrue="1" operator="equal">
      <formula>$AE$53</formula>
    </cfRule>
  </conditionalFormatting>
  <conditionalFormatting sqref="L55 P55 L96 P96">
    <cfRule type="cellIs" dxfId="195" priority="4" stopIfTrue="1" operator="equal">
      <formula>")"</formula>
    </cfRule>
  </conditionalFormatting>
  <conditionalFormatting sqref="M55 M96">
    <cfRule type="cellIs" dxfId="194" priority="5" stopIfTrue="1" operator="equal">
      <formula>"("</formula>
    </cfRule>
  </conditionalFormatting>
  <conditionalFormatting sqref="N55:O55">
    <cfRule type="cellIs" dxfId="193" priority="11" stopIfTrue="1" operator="equal">
      <formula>$AE$52</formula>
    </cfRule>
    <cfRule type="cellIs" dxfId="192" priority="12" stopIfTrue="1" operator="equal">
      <formula>0</formula>
    </cfRule>
  </conditionalFormatting>
  <conditionalFormatting sqref="N96:O96">
    <cfRule type="cellIs" dxfId="191" priority="7" stopIfTrue="1" operator="equal">
      <formula>$AE$93</formula>
    </cfRule>
    <cfRule type="cellIs" priority="8" stopIfTrue="1" operator="equal">
      <formula>0</formula>
    </cfRule>
  </conditionalFormatting>
  <conditionalFormatting sqref="Q55 Q96">
    <cfRule type="cellIs" dxfId="190" priority="6" stopIfTrue="1" operator="equal">
      <formula>"-"</formula>
    </cfRule>
  </conditionalFormatting>
  <conditionalFormatting sqref="Q52:T52">
    <cfRule type="cellIs" dxfId="189" priority="10" stopIfTrue="1" operator="equal">
      <formula>"LA"</formula>
    </cfRule>
  </conditionalFormatting>
  <conditionalFormatting sqref="R55 R96">
    <cfRule type="cellIs" dxfId="188" priority="3" stopIfTrue="1" operator="equal">
      <formula>$Y$53</formula>
    </cfRule>
  </conditionalFormatting>
  <conditionalFormatting sqref="AN108">
    <cfRule type="cellIs" dxfId="187" priority="13" operator="notEqual">
      <formula>$AN$106</formula>
    </cfRule>
  </conditionalFormatting>
  <dataValidations count="9">
    <dataValidation type="list" allowBlank="1" showInputMessage="1" showErrorMessage="1" sqref="Q18:AB18" xr:uid="{BD7C5E36-A80E-4ECF-AAF0-A007DBFC3B4F}">
      <formula1>$BP$10:$BP$12</formula1>
    </dataValidation>
    <dataValidation type="list" showInputMessage="1" showErrorMessage="1" sqref="AN31:AN32" xr:uid="{C57FB481-1CC6-4CF9-BB2C-0EA1C52E5719}">
      <formula1>$AN$22:$AN$28</formula1>
    </dataValidation>
    <dataValidation type="list" allowBlank="1" showInputMessage="1" showErrorMessage="1" sqref="Q13:U13 W13:AA13" xr:uid="{FC9DAA3C-9D21-4456-86EB-6E662102E926}">
      <formula1>$AT$9:$AT$13</formula1>
    </dataValidation>
    <dataValidation type="list" allowBlank="1" showInputMessage="1" showErrorMessage="1" sqref="Q15:U15 W15:AA15" xr:uid="{1ECFC149-0F74-4387-9381-777D5B96031D}">
      <formula1>$BD$9:$BD$11</formula1>
    </dataValidation>
    <dataValidation type="list" allowBlank="1" showInputMessage="1" showErrorMessage="1" sqref="AE16:AH16" xr:uid="{0EBD66D9-2346-4938-855F-566134F54F9A}">
      <formula1>$BP$7:$BP$9</formula1>
    </dataValidation>
    <dataValidation type="list" allowBlank="1" showInputMessage="1" showErrorMessage="1" sqref="T105 Z105" xr:uid="{3C8CB0C8-6D2D-49F3-BBC2-BA1239C3CA04}">
      <formula1>$BB$84:$BB$86</formula1>
    </dataValidation>
    <dataValidation type="list" allowBlank="1" showInputMessage="1" showErrorMessage="1" sqref="Q16:AB16" xr:uid="{3A966C79-B3E2-4DDF-9504-0B8A81AB060F}">
      <formula1>$BI$9:$BI$12</formula1>
    </dataValidation>
    <dataValidation type="list" allowBlank="1" showInputMessage="1" showErrorMessage="1" sqref="Q27:AB27" xr:uid="{20CC0F8B-5653-4650-9534-8A0022F5505E}">
      <formula1>$AU$83:$AU$87</formula1>
    </dataValidation>
    <dataValidation type="list" allowBlank="1" showInputMessage="1" showErrorMessage="1" sqref="Q14:AB14" xr:uid="{B54908C0-E8A7-4C1D-8447-2FC631C1E19D}">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A77A1-EB54-49F5-97DB-EFF3B1DAC243}">
  <sheetPr>
    <tabColor rgb="FFFFFF00"/>
  </sheetPr>
  <dimension ref="A1:CB267"/>
  <sheetViews>
    <sheetView zoomScaleNormal="100" workbookViewId="0">
      <selection activeCell="AN25" sqref="AN25"/>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45426</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GR-68</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5</v>
      </c>
      <c r="R23" s="403"/>
      <c r="S23" s="403"/>
      <c r="T23" s="403"/>
      <c r="U23" s="403"/>
      <c r="V23" s="403"/>
      <c r="W23" s="403">
        <f>W24+W26</f>
        <v>16</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5</v>
      </c>
      <c r="R26" s="414"/>
      <c r="S26" s="414"/>
      <c r="T26" s="414"/>
      <c r="U26" s="414"/>
      <c r="V26" s="414"/>
      <c r="W26" s="414">
        <v>5</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5</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208.33333333333334</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GR-68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45426</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16</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16</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116.66666666666667</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208.33333333333334</v>
      </c>
      <c r="Q106" s="499"/>
      <c r="R106" s="499"/>
      <c r="S106" s="499"/>
      <c r="T106" s="116" t="str">
        <f>T105</f>
        <v>RT</v>
      </c>
      <c r="V106" s="499">
        <f>IF(P105&lt;V105,V105+IF(AE97&lt;0,0,AE97),V105-IF(AE97&lt;0,0,AE97))</f>
        <v>-116.66666666666667</v>
      </c>
      <c r="W106" s="499"/>
      <c r="X106" s="499"/>
      <c r="Y106" s="499"/>
      <c r="Z106" s="114" t="str">
        <f>Z105</f>
        <v>LT</v>
      </c>
      <c r="AB106" s="170"/>
      <c r="AC106" s="120"/>
      <c r="AD106" s="124"/>
      <c r="AE106" s="188"/>
      <c r="AF106" s="124"/>
      <c r="AG106" s="124"/>
      <c r="AH106" s="124"/>
      <c r="AI106" s="124"/>
      <c r="AJ106" s="117"/>
      <c r="AL106" s="504">
        <f>(ROUNDUP(IF(P105&lt;V105,V106-P106,P106-V106),1))</f>
        <v>325</v>
      </c>
      <c r="AM106" s="504"/>
      <c r="AN106" s="504">
        <f>CEILING(AL106,12.5)</f>
        <v>325</v>
      </c>
      <c r="AO106" s="504"/>
      <c r="AP106" s="505">
        <f>AN106-(AL106+P107+V107)</f>
        <v>0</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f>IF(NOT(OR(AP106=0,AP106=12.5)),"ERROR",AL106+P107+V107)</f>
        <v>325</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GR-68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186" priority="1" stopIfTrue="1" operator="equal">
      <formula>$Y$52</formula>
    </cfRule>
  </conditionalFormatting>
  <conditionalFormatting sqref="I113:L113">
    <cfRule type="cellIs" priority="9" stopIfTrue="1" operator="equal">
      <formula>0</formula>
    </cfRule>
  </conditionalFormatting>
  <conditionalFormatting sqref="K55 K96">
    <cfRule type="cellIs" dxfId="185" priority="2" stopIfTrue="1" operator="equal">
      <formula>$AE$53</formula>
    </cfRule>
  </conditionalFormatting>
  <conditionalFormatting sqref="L55 P55 L96 P96">
    <cfRule type="cellIs" dxfId="184" priority="4" stopIfTrue="1" operator="equal">
      <formula>")"</formula>
    </cfRule>
  </conditionalFormatting>
  <conditionalFormatting sqref="M55 M96">
    <cfRule type="cellIs" dxfId="183" priority="5" stopIfTrue="1" operator="equal">
      <formula>"("</formula>
    </cfRule>
  </conditionalFormatting>
  <conditionalFormatting sqref="N55:O55">
    <cfRule type="cellIs" dxfId="182" priority="11" stopIfTrue="1" operator="equal">
      <formula>$AE$52</formula>
    </cfRule>
    <cfRule type="cellIs" dxfId="181" priority="12" stopIfTrue="1" operator="equal">
      <formula>0</formula>
    </cfRule>
  </conditionalFormatting>
  <conditionalFormatting sqref="N96:O96">
    <cfRule type="cellIs" dxfId="180" priority="7" stopIfTrue="1" operator="equal">
      <formula>$AE$93</formula>
    </cfRule>
    <cfRule type="cellIs" priority="8" stopIfTrue="1" operator="equal">
      <formula>0</formula>
    </cfRule>
  </conditionalFormatting>
  <conditionalFormatting sqref="Q55 Q96">
    <cfRule type="cellIs" dxfId="179" priority="6" stopIfTrue="1" operator="equal">
      <formula>"-"</formula>
    </cfRule>
  </conditionalFormatting>
  <conditionalFormatting sqref="Q52:T52">
    <cfRule type="cellIs" dxfId="178" priority="10" stopIfTrue="1" operator="equal">
      <formula>"LA"</formula>
    </cfRule>
  </conditionalFormatting>
  <conditionalFormatting sqref="R55 R96">
    <cfRule type="cellIs" dxfId="177" priority="3" stopIfTrue="1" operator="equal">
      <formula>$Y$53</formula>
    </cfRule>
  </conditionalFormatting>
  <conditionalFormatting sqref="AN108">
    <cfRule type="cellIs" dxfId="176" priority="13" operator="notEqual">
      <formula>$AN$106</formula>
    </cfRule>
  </conditionalFormatting>
  <dataValidations count="9">
    <dataValidation type="list" allowBlank="1" showInputMessage="1" showErrorMessage="1" sqref="Q18:AB18" xr:uid="{755224DE-43F3-4ECD-94C6-3B4050F798D0}">
      <formula1>$BP$10:$BP$12</formula1>
    </dataValidation>
    <dataValidation type="list" showInputMessage="1" showErrorMessage="1" sqref="AN31:AN32" xr:uid="{61ED94BD-9719-4ADD-A111-6AEB236E1FFF}">
      <formula1>$AN$22:$AN$28</formula1>
    </dataValidation>
    <dataValidation type="list" allowBlank="1" showInputMessage="1" showErrorMessage="1" sqref="Q13:U13 W13:AA13" xr:uid="{6A7C3DA0-CF6E-4D73-870B-0D866E9D6AEC}">
      <formula1>$AT$9:$AT$13</formula1>
    </dataValidation>
    <dataValidation type="list" allowBlank="1" showInputMessage="1" showErrorMessage="1" sqref="Q15:U15 W15:AA15" xr:uid="{560EACE0-CCEF-496A-B492-BD3224E9DC1F}">
      <formula1>$BD$9:$BD$11</formula1>
    </dataValidation>
    <dataValidation type="list" allowBlank="1" showInputMessage="1" showErrorMessage="1" sqref="AE16:AH16" xr:uid="{FFB039FC-FC97-4304-B2E5-23B15CA4E672}">
      <formula1>$BP$7:$BP$9</formula1>
    </dataValidation>
    <dataValidation type="list" allowBlank="1" showInputMessage="1" showErrorMessage="1" sqref="T105 Z105" xr:uid="{B242BA94-CDC8-4CDD-BBEE-E2780BC6DE39}">
      <formula1>$BB$84:$BB$86</formula1>
    </dataValidation>
    <dataValidation type="list" allowBlank="1" showInputMessage="1" showErrorMessage="1" sqref="Q16:AB16" xr:uid="{2AAFF1E8-1454-4C60-80BE-3067FA464735}">
      <formula1>$BI$9:$BI$12</formula1>
    </dataValidation>
    <dataValidation type="list" allowBlank="1" showInputMessage="1" showErrorMessage="1" sqref="Q27:AB27" xr:uid="{F91B6842-D93C-4CFE-A61A-1A4711ABD4B0}">
      <formula1>$AU$83:$AU$87</formula1>
    </dataValidation>
    <dataValidation type="list" allowBlank="1" showInputMessage="1" showErrorMessage="1" sqref="Q14:AB14" xr:uid="{B7E9F628-262F-497D-9DD4-523685FC9A8D}">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32F65-5885-4E2D-A77C-A9045BFD33F0}">
  <sheetPr>
    <tabColor rgb="FFFFFF00"/>
  </sheetPr>
  <dimension ref="A1:CB267"/>
  <sheetViews>
    <sheetView zoomScaleNormal="100" workbookViewId="0">
      <selection activeCell="W27" sqref="W27:AB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45426</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GR-69</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GR-69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45426</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341.70000000000005</v>
      </c>
      <c r="AM106" s="504"/>
      <c r="AN106" s="504">
        <f>CEILING(AL106,12.5)</f>
        <v>350</v>
      </c>
      <c r="AO106" s="504"/>
      <c r="AP106" s="505">
        <f>AN106-(AL106+P107+V107)</f>
        <v>8.2999999999999545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GR-69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175" priority="1" stopIfTrue="1" operator="equal">
      <formula>$Y$52</formula>
    </cfRule>
  </conditionalFormatting>
  <conditionalFormatting sqref="I113:L113">
    <cfRule type="cellIs" priority="9" stopIfTrue="1" operator="equal">
      <formula>0</formula>
    </cfRule>
  </conditionalFormatting>
  <conditionalFormatting sqref="K55 K96">
    <cfRule type="cellIs" dxfId="174" priority="2" stopIfTrue="1" operator="equal">
      <formula>$AE$53</formula>
    </cfRule>
  </conditionalFormatting>
  <conditionalFormatting sqref="L55 P55 L96 P96">
    <cfRule type="cellIs" dxfId="173" priority="4" stopIfTrue="1" operator="equal">
      <formula>")"</formula>
    </cfRule>
  </conditionalFormatting>
  <conditionalFormatting sqref="M55 M96">
    <cfRule type="cellIs" dxfId="172" priority="5" stopIfTrue="1" operator="equal">
      <formula>"("</formula>
    </cfRule>
  </conditionalFormatting>
  <conditionalFormatting sqref="N55:O55">
    <cfRule type="cellIs" dxfId="171" priority="11" stopIfTrue="1" operator="equal">
      <formula>$AE$52</formula>
    </cfRule>
    <cfRule type="cellIs" dxfId="170" priority="12" stopIfTrue="1" operator="equal">
      <formula>0</formula>
    </cfRule>
  </conditionalFormatting>
  <conditionalFormatting sqref="N96:O96">
    <cfRule type="cellIs" dxfId="169" priority="7" stopIfTrue="1" operator="equal">
      <formula>$AE$93</formula>
    </cfRule>
    <cfRule type="cellIs" priority="8" stopIfTrue="1" operator="equal">
      <formula>0</formula>
    </cfRule>
  </conditionalFormatting>
  <conditionalFormatting sqref="Q55 Q96">
    <cfRule type="cellIs" dxfId="168" priority="6" stopIfTrue="1" operator="equal">
      <formula>"-"</formula>
    </cfRule>
  </conditionalFormatting>
  <conditionalFormatting sqref="Q52:T52">
    <cfRule type="cellIs" dxfId="167" priority="10" stopIfTrue="1" operator="equal">
      <formula>"LA"</formula>
    </cfRule>
  </conditionalFormatting>
  <conditionalFormatting sqref="R55 R96">
    <cfRule type="cellIs" dxfId="166" priority="3" stopIfTrue="1" operator="equal">
      <formula>$Y$53</formula>
    </cfRule>
  </conditionalFormatting>
  <conditionalFormatting sqref="AN108">
    <cfRule type="cellIs" dxfId="165" priority="13" operator="notEqual">
      <formula>$AN$106</formula>
    </cfRule>
  </conditionalFormatting>
  <dataValidations count="9">
    <dataValidation type="list" allowBlank="1" showInputMessage="1" showErrorMessage="1" sqref="Q18:AB18" xr:uid="{06482D56-7883-4C6C-B53F-DF4D9DB9BDA0}">
      <formula1>$BP$10:$BP$12</formula1>
    </dataValidation>
    <dataValidation type="list" showInputMessage="1" showErrorMessage="1" sqref="AN31:AN32" xr:uid="{F2488B64-9612-48F8-AF35-4D717D87BF46}">
      <formula1>$AN$22:$AN$28</formula1>
    </dataValidation>
    <dataValidation type="list" allowBlank="1" showInputMessage="1" showErrorMessage="1" sqref="Q13:U13 W13:AA13" xr:uid="{FB170D97-7992-4ABB-A95C-8A337C1C50CD}">
      <formula1>$AT$9:$AT$13</formula1>
    </dataValidation>
    <dataValidation type="list" allowBlank="1" showInputMessage="1" showErrorMessage="1" sqref="Q15:U15 W15:AA15" xr:uid="{AF7729A2-2057-46EE-8E6C-3878E3677A79}">
      <formula1>$BD$9:$BD$11</formula1>
    </dataValidation>
    <dataValidation type="list" allowBlank="1" showInputMessage="1" showErrorMessage="1" sqref="AE16:AH16" xr:uid="{D1ADD617-6651-4664-82E3-D83AF0B2C1EE}">
      <formula1>$BP$7:$BP$9</formula1>
    </dataValidation>
    <dataValidation type="list" allowBlank="1" showInputMessage="1" showErrorMessage="1" sqref="T105 Z105" xr:uid="{ED270F85-9D13-430F-A478-EDF4B0229982}">
      <formula1>$BB$84:$BB$86</formula1>
    </dataValidation>
    <dataValidation type="list" allowBlank="1" showInputMessage="1" showErrorMessage="1" sqref="Q16:AB16" xr:uid="{14EBF5F9-4AB4-4C1C-84E2-B947F8806679}">
      <formula1>$BI$9:$BI$12</formula1>
    </dataValidation>
    <dataValidation type="list" allowBlank="1" showInputMessage="1" showErrorMessage="1" sqref="Q27:AB27" xr:uid="{F32A7FB5-C706-4600-8120-8BA3769EF363}">
      <formula1>$AU$83:$AU$87</formula1>
    </dataValidation>
    <dataValidation type="list" allowBlank="1" showInputMessage="1" showErrorMessage="1" sqref="Q14:AB14" xr:uid="{7C152B2C-7AF9-450B-81A4-0669FD9C97F5}">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1C169-3F21-402D-BA7F-FE0A1FF1EBF5}">
  <sheetPr>
    <tabColor rgb="FFFFFF00"/>
  </sheetPr>
  <dimension ref="A1:CB267"/>
  <sheetViews>
    <sheetView zoomScaleNormal="100" workbookViewId="0">
      <selection activeCell="W27" sqref="W27:AB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45426</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GR-70</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GR-70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45426</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341.70000000000005</v>
      </c>
      <c r="AM106" s="504"/>
      <c r="AN106" s="504">
        <f>CEILING(AL106,12.5)</f>
        <v>350</v>
      </c>
      <c r="AO106" s="504"/>
      <c r="AP106" s="505">
        <f>AN106-(AL106+P107+V107)</f>
        <v>8.2999999999999545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GR-70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164" priority="1" stopIfTrue="1" operator="equal">
      <formula>$Y$52</formula>
    </cfRule>
  </conditionalFormatting>
  <conditionalFormatting sqref="I113:L113">
    <cfRule type="cellIs" priority="9" stopIfTrue="1" operator="equal">
      <formula>0</formula>
    </cfRule>
  </conditionalFormatting>
  <conditionalFormatting sqref="K55 K96">
    <cfRule type="cellIs" dxfId="163" priority="2" stopIfTrue="1" operator="equal">
      <formula>$AE$53</formula>
    </cfRule>
  </conditionalFormatting>
  <conditionalFormatting sqref="L55 P55 L96 P96">
    <cfRule type="cellIs" dxfId="162" priority="4" stopIfTrue="1" operator="equal">
      <formula>")"</formula>
    </cfRule>
  </conditionalFormatting>
  <conditionalFormatting sqref="M55 M96">
    <cfRule type="cellIs" dxfId="161" priority="5" stopIfTrue="1" operator="equal">
      <formula>"("</formula>
    </cfRule>
  </conditionalFormatting>
  <conditionalFormatting sqref="N55:O55">
    <cfRule type="cellIs" dxfId="160" priority="11" stopIfTrue="1" operator="equal">
      <formula>$AE$52</formula>
    </cfRule>
    <cfRule type="cellIs" dxfId="159" priority="12" stopIfTrue="1" operator="equal">
      <formula>0</formula>
    </cfRule>
  </conditionalFormatting>
  <conditionalFormatting sqref="N96:O96">
    <cfRule type="cellIs" dxfId="158" priority="7" stopIfTrue="1" operator="equal">
      <formula>$AE$93</formula>
    </cfRule>
    <cfRule type="cellIs" priority="8" stopIfTrue="1" operator="equal">
      <formula>0</formula>
    </cfRule>
  </conditionalFormatting>
  <conditionalFormatting sqref="Q55 Q96">
    <cfRule type="cellIs" dxfId="157" priority="6" stopIfTrue="1" operator="equal">
      <formula>"-"</formula>
    </cfRule>
  </conditionalFormatting>
  <conditionalFormatting sqref="Q52:T52">
    <cfRule type="cellIs" dxfId="156" priority="10" stopIfTrue="1" operator="equal">
      <formula>"LA"</formula>
    </cfRule>
  </conditionalFormatting>
  <conditionalFormatting sqref="R55 R96">
    <cfRule type="cellIs" dxfId="155" priority="3" stopIfTrue="1" operator="equal">
      <formula>$Y$53</formula>
    </cfRule>
  </conditionalFormatting>
  <conditionalFormatting sqref="AN108">
    <cfRule type="cellIs" dxfId="154" priority="13" operator="notEqual">
      <formula>$AN$106</formula>
    </cfRule>
  </conditionalFormatting>
  <dataValidations count="9">
    <dataValidation type="list" allowBlank="1" showInputMessage="1" showErrorMessage="1" sqref="Q18:AB18" xr:uid="{4C5EC41F-97F7-4976-A391-C2D3D18B64EB}">
      <formula1>$BP$10:$BP$12</formula1>
    </dataValidation>
    <dataValidation type="list" showInputMessage="1" showErrorMessage="1" sqref="AN31:AN32" xr:uid="{8EC9DDFF-B241-4B12-A94A-B0D5BCE970DF}">
      <formula1>$AN$22:$AN$28</formula1>
    </dataValidation>
    <dataValidation type="list" allowBlank="1" showInputMessage="1" showErrorMessage="1" sqref="Q13:U13 W13:AA13" xr:uid="{3E9FEAD2-B3AA-4F6C-8544-98BCE444B784}">
      <formula1>$AT$9:$AT$13</formula1>
    </dataValidation>
    <dataValidation type="list" allowBlank="1" showInputMessage="1" showErrorMessage="1" sqref="Q15:U15 W15:AA15" xr:uid="{5ED8BA07-8AA6-455D-A86B-D1F48227BCE4}">
      <formula1>$BD$9:$BD$11</formula1>
    </dataValidation>
    <dataValidation type="list" allowBlank="1" showInputMessage="1" showErrorMessage="1" sqref="AE16:AH16" xr:uid="{86601602-841F-43C5-AC94-4C5B4E4D2E80}">
      <formula1>$BP$7:$BP$9</formula1>
    </dataValidation>
    <dataValidation type="list" allowBlank="1" showInputMessage="1" showErrorMessage="1" sqref="T105 Z105" xr:uid="{8A91225B-0BC3-470D-93D0-3A3A8CBB5191}">
      <formula1>$BB$84:$BB$86</formula1>
    </dataValidation>
    <dataValidation type="list" allowBlank="1" showInputMessage="1" showErrorMessage="1" sqref="Q16:AB16" xr:uid="{5AFD5461-4603-42FE-BB72-AB53B0554F97}">
      <formula1>$BI$9:$BI$12</formula1>
    </dataValidation>
    <dataValidation type="list" allowBlank="1" showInputMessage="1" showErrorMessage="1" sqref="Q27:AB27" xr:uid="{B3D3DB97-4B1E-4F64-B631-E5441FBC55D8}">
      <formula1>$AU$83:$AU$87</formula1>
    </dataValidation>
    <dataValidation type="list" allowBlank="1" showInputMessage="1" showErrorMessage="1" sqref="Q14:AB14" xr:uid="{C96ED7B4-8D5E-4293-9457-B4178BD35908}">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F92FC-6B71-4398-ADE1-1CA7447A0FE8}">
  <sheetPr>
    <tabColor rgb="FFFFFF00"/>
  </sheetPr>
  <dimension ref="A1:CB267"/>
  <sheetViews>
    <sheetView topLeftCell="A56" zoomScaleNormal="100" workbookViewId="0">
      <selection activeCell="Q27" sqref="Q27:V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45426</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GR-71</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13</v>
      </c>
      <c r="R23" s="403"/>
      <c r="S23" s="403"/>
      <c r="T23" s="403"/>
      <c r="U23" s="403"/>
      <c r="V23" s="403"/>
      <c r="W23" s="403">
        <f>W24+W26</f>
        <v>24</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13</v>
      </c>
      <c r="R26" s="414"/>
      <c r="S26" s="414"/>
      <c r="T26" s="414"/>
      <c r="U26" s="414"/>
      <c r="V26" s="414"/>
      <c r="W26" s="414">
        <v>13</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13</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13</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141.66666666666669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GR-71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45426</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24</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24</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50</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141.66666666666669</v>
      </c>
      <c r="Q106" s="499"/>
      <c r="R106" s="499"/>
      <c r="S106" s="499"/>
      <c r="T106" s="116" t="str">
        <f>T105</f>
        <v>RT</v>
      </c>
      <c r="V106" s="499">
        <f>IF(P105&lt;V105,V105+IF(AE97&lt;0,0,AE97),V105-IF(AE97&lt;0,0,AE97))</f>
        <v>-50</v>
      </c>
      <c r="W106" s="499"/>
      <c r="X106" s="499"/>
      <c r="Y106" s="499"/>
      <c r="Z106" s="114" t="str">
        <f>Z105</f>
        <v>LT</v>
      </c>
      <c r="AB106" s="170"/>
      <c r="AC106" s="120"/>
      <c r="AD106" s="124"/>
      <c r="AE106" s="188"/>
      <c r="AF106" s="124"/>
      <c r="AG106" s="124"/>
      <c r="AH106" s="124"/>
      <c r="AI106" s="124"/>
      <c r="AJ106" s="117"/>
      <c r="AL106" s="504">
        <f>(ROUNDUP(IF(P105&lt;V105,V106-P106,P106-V106),1))</f>
        <v>191.7</v>
      </c>
      <c r="AM106" s="504"/>
      <c r="AN106" s="504">
        <f>CEILING(AL106,12.5)</f>
        <v>200</v>
      </c>
      <c r="AO106" s="504"/>
      <c r="AP106" s="505">
        <f>AN106-(AL106+P107+V107)</f>
        <v>8.3000000000000114</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GR-71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153" priority="1" stopIfTrue="1" operator="equal">
      <formula>$Y$52</formula>
    </cfRule>
  </conditionalFormatting>
  <conditionalFormatting sqref="I113:L113">
    <cfRule type="cellIs" priority="9" stopIfTrue="1" operator="equal">
      <formula>0</formula>
    </cfRule>
  </conditionalFormatting>
  <conditionalFormatting sqref="K55 K96">
    <cfRule type="cellIs" dxfId="152" priority="2" stopIfTrue="1" operator="equal">
      <formula>$AE$53</formula>
    </cfRule>
  </conditionalFormatting>
  <conditionalFormatting sqref="L55 P55 L96 P96">
    <cfRule type="cellIs" dxfId="151" priority="4" stopIfTrue="1" operator="equal">
      <formula>")"</formula>
    </cfRule>
  </conditionalFormatting>
  <conditionalFormatting sqref="M55 M96">
    <cfRule type="cellIs" dxfId="150" priority="5" stopIfTrue="1" operator="equal">
      <formula>"("</formula>
    </cfRule>
  </conditionalFormatting>
  <conditionalFormatting sqref="N55:O55">
    <cfRule type="cellIs" dxfId="149" priority="11" stopIfTrue="1" operator="equal">
      <formula>$AE$52</formula>
    </cfRule>
    <cfRule type="cellIs" dxfId="148" priority="12" stopIfTrue="1" operator="equal">
      <formula>0</formula>
    </cfRule>
  </conditionalFormatting>
  <conditionalFormatting sqref="N96:O96">
    <cfRule type="cellIs" dxfId="147" priority="7" stopIfTrue="1" operator="equal">
      <formula>$AE$93</formula>
    </cfRule>
    <cfRule type="cellIs" priority="8" stopIfTrue="1" operator="equal">
      <formula>0</formula>
    </cfRule>
  </conditionalFormatting>
  <conditionalFormatting sqref="Q55 Q96">
    <cfRule type="cellIs" dxfId="146" priority="6" stopIfTrue="1" operator="equal">
      <formula>"-"</formula>
    </cfRule>
  </conditionalFormatting>
  <conditionalFormatting sqref="Q52:T52">
    <cfRule type="cellIs" dxfId="145" priority="10" stopIfTrue="1" operator="equal">
      <formula>"LA"</formula>
    </cfRule>
  </conditionalFormatting>
  <conditionalFormatting sqref="R55 R96">
    <cfRule type="cellIs" dxfId="144" priority="3" stopIfTrue="1" operator="equal">
      <formula>$Y$53</formula>
    </cfRule>
  </conditionalFormatting>
  <conditionalFormatting sqref="AN108">
    <cfRule type="cellIs" dxfId="143" priority="13" operator="notEqual">
      <formula>$AN$106</formula>
    </cfRule>
  </conditionalFormatting>
  <dataValidations count="9">
    <dataValidation type="list" allowBlank="1" showInputMessage="1" showErrorMessage="1" sqref="Q18:AB18" xr:uid="{D58E4B83-0B65-472B-B1D9-31F748B49FDE}">
      <formula1>$BP$10:$BP$12</formula1>
    </dataValidation>
    <dataValidation type="list" showInputMessage="1" showErrorMessage="1" sqref="AN31:AN32" xr:uid="{A51E7987-CFBC-4EAA-AFFD-862E9F65A894}">
      <formula1>$AN$22:$AN$28</formula1>
    </dataValidation>
    <dataValidation type="list" allowBlank="1" showInputMessage="1" showErrorMessage="1" sqref="Q13:U13 W13:AA13" xr:uid="{614FFC41-899A-4E95-9FE6-C80B103B6318}">
      <formula1>$AT$9:$AT$13</formula1>
    </dataValidation>
    <dataValidation type="list" allowBlank="1" showInputMessage="1" showErrorMessage="1" sqref="Q15:U15 W15:AA15" xr:uid="{5222CBA7-A092-411C-BB31-CC0D3E2B2B23}">
      <formula1>$BD$9:$BD$11</formula1>
    </dataValidation>
    <dataValidation type="list" allowBlank="1" showInputMessage="1" showErrorMessage="1" sqref="AE16:AH16" xr:uid="{9C6E73F4-76B2-42DA-8333-F6947FD97D49}">
      <formula1>$BP$7:$BP$9</formula1>
    </dataValidation>
    <dataValidation type="list" allowBlank="1" showInputMessage="1" showErrorMessage="1" sqref="T105 Z105" xr:uid="{11F3B83F-DFE3-43C8-88D9-13E5E5E3FE20}">
      <formula1>$BB$84:$BB$86</formula1>
    </dataValidation>
    <dataValidation type="list" allowBlank="1" showInputMessage="1" showErrorMessage="1" sqref="Q16:AB16" xr:uid="{A2CCCA42-152A-4EA1-AB4D-2081057FDB88}">
      <formula1>$BI$9:$BI$12</formula1>
    </dataValidation>
    <dataValidation type="list" allowBlank="1" showInputMessage="1" showErrorMessage="1" sqref="Q27:AB27" xr:uid="{95BB2AD1-664D-4657-A829-9BDE90611232}">
      <formula1>$AU$83:$AU$87</formula1>
    </dataValidation>
    <dataValidation type="list" allowBlank="1" showInputMessage="1" showErrorMessage="1" sqref="Q14:AB14" xr:uid="{EA236955-9605-41A6-95AD-7A5D69DC7B34}">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46741-D199-4299-A9FF-3E1C14FE44C5}">
  <sheetPr>
    <tabColor rgb="FFFFFF00"/>
  </sheetPr>
  <dimension ref="A1:CB267"/>
  <sheetViews>
    <sheetView topLeftCell="A65" zoomScaleNormal="100" workbookViewId="0">
      <selection activeCell="Q27" sqref="Q27:V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45426</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GR-72</v>
      </c>
      <c r="J8" s="379"/>
      <c r="K8" s="379"/>
      <c r="L8" s="379"/>
      <c r="M8" s="114"/>
      <c r="N8" s="112" t="s">
        <v>69</v>
      </c>
      <c r="O8" s="113"/>
      <c r="P8" s="113"/>
      <c r="Q8" s="113"/>
      <c r="R8" s="113"/>
      <c r="S8" s="380">
        <v>60</v>
      </c>
      <c r="T8" s="380"/>
      <c r="U8" s="113" t="s">
        <v>70</v>
      </c>
      <c r="V8" s="115"/>
      <c r="Y8" s="112" t="s">
        <v>71</v>
      </c>
      <c r="Z8" s="115"/>
      <c r="AA8" s="381">
        <v>5383</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10</v>
      </c>
      <c r="R23" s="403"/>
      <c r="S23" s="403"/>
      <c r="T23" s="403"/>
      <c r="U23" s="403"/>
      <c r="V23" s="403"/>
      <c r="W23" s="403">
        <f>W24+W26</f>
        <v>21</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10</v>
      </c>
      <c r="R26" s="414"/>
      <c r="S26" s="414"/>
      <c r="T26" s="414"/>
      <c r="U26" s="414"/>
      <c r="V26" s="414"/>
      <c r="W26" s="414">
        <v>10</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10</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10</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166.66666666666669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GR-72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45426</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21</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21</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75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166.66666666666669</v>
      </c>
      <c r="Q106" s="499"/>
      <c r="R106" s="499"/>
      <c r="S106" s="499"/>
      <c r="T106" s="116" t="str">
        <f>T105</f>
        <v>RT</v>
      </c>
      <c r="V106" s="499">
        <f>IF(P105&lt;V105,V105+IF(AE97&lt;0,0,AE97),V105-IF(AE97&lt;0,0,AE97))</f>
        <v>-75</v>
      </c>
      <c r="W106" s="499"/>
      <c r="X106" s="499"/>
      <c r="Y106" s="499"/>
      <c r="Z106" s="114" t="str">
        <f>Z105</f>
        <v>LT</v>
      </c>
      <c r="AB106" s="170"/>
      <c r="AC106" s="120"/>
      <c r="AD106" s="124"/>
      <c r="AE106" s="188"/>
      <c r="AF106" s="124"/>
      <c r="AG106" s="124"/>
      <c r="AH106" s="124"/>
      <c r="AI106" s="124"/>
      <c r="AJ106" s="117"/>
      <c r="AL106" s="504">
        <f>(ROUNDUP(IF(P105&lt;V105,V106-P106,P106-V106),1))</f>
        <v>241.7</v>
      </c>
      <c r="AM106" s="504"/>
      <c r="AN106" s="504">
        <f>CEILING(AL106,12.5)</f>
        <v>250</v>
      </c>
      <c r="AO106" s="504"/>
      <c r="AP106" s="505">
        <f>AN106-(AL106+P107+V107)</f>
        <v>8.3000000000000114</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GR-72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142" priority="1" stopIfTrue="1" operator="equal">
      <formula>$Y$52</formula>
    </cfRule>
  </conditionalFormatting>
  <conditionalFormatting sqref="I113:L113">
    <cfRule type="cellIs" priority="9" stopIfTrue="1" operator="equal">
      <formula>0</formula>
    </cfRule>
  </conditionalFormatting>
  <conditionalFormatting sqref="K55 K96">
    <cfRule type="cellIs" dxfId="141" priority="2" stopIfTrue="1" operator="equal">
      <formula>$AE$53</formula>
    </cfRule>
  </conditionalFormatting>
  <conditionalFormatting sqref="L55 P55 L96 P96">
    <cfRule type="cellIs" dxfId="140" priority="4" stopIfTrue="1" operator="equal">
      <formula>")"</formula>
    </cfRule>
  </conditionalFormatting>
  <conditionalFormatting sqref="M55 M96">
    <cfRule type="cellIs" dxfId="139" priority="5" stopIfTrue="1" operator="equal">
      <formula>"("</formula>
    </cfRule>
  </conditionalFormatting>
  <conditionalFormatting sqref="N55:O55">
    <cfRule type="cellIs" dxfId="138" priority="11" stopIfTrue="1" operator="equal">
      <formula>$AE$52</formula>
    </cfRule>
    <cfRule type="cellIs" dxfId="137" priority="12" stopIfTrue="1" operator="equal">
      <formula>0</formula>
    </cfRule>
  </conditionalFormatting>
  <conditionalFormatting sqref="N96:O96">
    <cfRule type="cellIs" dxfId="136" priority="7" stopIfTrue="1" operator="equal">
      <formula>$AE$93</formula>
    </cfRule>
    <cfRule type="cellIs" priority="8" stopIfTrue="1" operator="equal">
      <formula>0</formula>
    </cfRule>
  </conditionalFormatting>
  <conditionalFormatting sqref="Q55 Q96">
    <cfRule type="cellIs" dxfId="135" priority="6" stopIfTrue="1" operator="equal">
      <formula>"-"</formula>
    </cfRule>
  </conditionalFormatting>
  <conditionalFormatting sqref="Q52:T52">
    <cfRule type="cellIs" dxfId="134" priority="10" stopIfTrue="1" operator="equal">
      <formula>"LA"</formula>
    </cfRule>
  </conditionalFormatting>
  <conditionalFormatting sqref="R55 R96">
    <cfRule type="cellIs" dxfId="133" priority="3" stopIfTrue="1" operator="equal">
      <formula>$Y$53</formula>
    </cfRule>
  </conditionalFormatting>
  <conditionalFormatting sqref="AN108">
    <cfRule type="cellIs" dxfId="132" priority="13" operator="notEqual">
      <formula>$AN$106</formula>
    </cfRule>
  </conditionalFormatting>
  <dataValidations count="9">
    <dataValidation type="list" allowBlank="1" showInputMessage="1" showErrorMessage="1" sqref="Q18:AB18" xr:uid="{C3FAC895-9D4D-446C-8696-C7FA5B170C63}">
      <formula1>$BP$10:$BP$12</formula1>
    </dataValidation>
    <dataValidation type="list" showInputMessage="1" showErrorMessage="1" sqref="AN31:AN32" xr:uid="{94D5898D-294B-4E54-8A60-F15CB35108B9}">
      <formula1>$AN$22:$AN$28</formula1>
    </dataValidation>
    <dataValidation type="list" allowBlank="1" showInputMessage="1" showErrorMessage="1" sqref="Q13:U13 W13:AA13" xr:uid="{E43A2642-8233-41FC-95E1-75FE8F9D69D6}">
      <formula1>$AT$9:$AT$13</formula1>
    </dataValidation>
    <dataValidation type="list" allowBlank="1" showInputMessage="1" showErrorMessage="1" sqref="Q15:U15 W15:AA15" xr:uid="{6350C92F-9FC2-467F-83E0-081BDD171D21}">
      <formula1>$BD$9:$BD$11</formula1>
    </dataValidation>
    <dataValidation type="list" allowBlank="1" showInputMessage="1" showErrorMessage="1" sqref="AE16:AH16" xr:uid="{5E6F8768-E894-42B6-B99C-1E225350589A}">
      <formula1>$BP$7:$BP$9</formula1>
    </dataValidation>
    <dataValidation type="list" allowBlank="1" showInputMessage="1" showErrorMessage="1" sqref="T105 Z105" xr:uid="{47D45976-492A-412C-AB48-7EEA386B966E}">
      <formula1>$BB$84:$BB$86</formula1>
    </dataValidation>
    <dataValidation type="list" allowBlank="1" showInputMessage="1" showErrorMessage="1" sqref="Q16:AB16" xr:uid="{839C0B83-CE44-45B9-98CD-B6D4F9F47838}">
      <formula1>$BI$9:$BI$12</formula1>
    </dataValidation>
    <dataValidation type="list" allowBlank="1" showInputMessage="1" showErrorMessage="1" sqref="Q27:AB27" xr:uid="{6764CE42-8155-43D1-86C8-C6DAD070943A}">
      <formula1>$AU$83:$AU$87</formula1>
    </dataValidation>
    <dataValidation type="list" allowBlank="1" showInputMessage="1" showErrorMessage="1" sqref="Q14:AB14" xr:uid="{094B6702-D842-4556-828C-27734FC3C433}">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0A0EF-CD6A-4E49-BC77-4C2064A8E014}">
  <sheetPr>
    <tabColor rgb="FFFFFF00"/>
  </sheetPr>
  <dimension ref="A1:CB267"/>
  <sheetViews>
    <sheetView topLeftCell="A38" zoomScaleNormal="100" workbookViewId="0">
      <selection activeCell="W27" sqref="W27:AB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45426</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GR-73</v>
      </c>
      <c r="J8" s="379"/>
      <c r="K8" s="379"/>
      <c r="L8" s="379"/>
      <c r="M8" s="114"/>
      <c r="N8" s="112" t="s">
        <v>69</v>
      </c>
      <c r="O8" s="113"/>
      <c r="P8" s="113"/>
      <c r="Q8" s="113"/>
      <c r="R8" s="113"/>
      <c r="S8" s="380">
        <v>60</v>
      </c>
      <c r="T8" s="380"/>
      <c r="U8" s="113" t="s">
        <v>70</v>
      </c>
      <c r="V8" s="115"/>
      <c r="Y8" s="112" t="s">
        <v>71</v>
      </c>
      <c r="Z8" s="115"/>
      <c r="AA8" s="381">
        <v>5388</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GR-73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45426</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341.70000000000005</v>
      </c>
      <c r="AM106" s="504"/>
      <c r="AN106" s="504">
        <f>CEILING(AL106,12.5)</f>
        <v>350</v>
      </c>
      <c r="AO106" s="504"/>
      <c r="AP106" s="505">
        <f>AN106-(AL106+P107+V107)</f>
        <v>8.2999999999999545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GR-73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31" priority="1" stopIfTrue="1" operator="equal">
      <formula>$Y$52</formula>
    </cfRule>
  </conditionalFormatting>
  <conditionalFormatting sqref="I113:L113">
    <cfRule type="cellIs" priority="9" stopIfTrue="1" operator="equal">
      <formula>0</formula>
    </cfRule>
  </conditionalFormatting>
  <conditionalFormatting sqref="K55 K96">
    <cfRule type="cellIs" dxfId="130" priority="2" stopIfTrue="1" operator="equal">
      <formula>$AE$53</formula>
    </cfRule>
  </conditionalFormatting>
  <conditionalFormatting sqref="L55 P55 L96 P96">
    <cfRule type="cellIs" dxfId="129" priority="4" stopIfTrue="1" operator="equal">
      <formula>")"</formula>
    </cfRule>
  </conditionalFormatting>
  <conditionalFormatting sqref="M55 M96">
    <cfRule type="cellIs" dxfId="128" priority="5" stopIfTrue="1" operator="equal">
      <formula>"("</formula>
    </cfRule>
  </conditionalFormatting>
  <conditionalFormatting sqref="N55:O55">
    <cfRule type="cellIs" dxfId="127" priority="11" stopIfTrue="1" operator="equal">
      <formula>$AE$52</formula>
    </cfRule>
    <cfRule type="cellIs" dxfId="126" priority="12" stopIfTrue="1" operator="equal">
      <formula>0</formula>
    </cfRule>
  </conditionalFormatting>
  <conditionalFormatting sqref="N96:O96">
    <cfRule type="cellIs" dxfId="125" priority="7" stopIfTrue="1" operator="equal">
      <formula>$AE$93</formula>
    </cfRule>
    <cfRule type="cellIs" priority="8" stopIfTrue="1" operator="equal">
      <formula>0</formula>
    </cfRule>
  </conditionalFormatting>
  <conditionalFormatting sqref="Q55 Q96">
    <cfRule type="cellIs" dxfId="124" priority="6" stopIfTrue="1" operator="equal">
      <formula>"-"</formula>
    </cfRule>
  </conditionalFormatting>
  <conditionalFormatting sqref="Q52:T52">
    <cfRule type="cellIs" dxfId="123" priority="10" stopIfTrue="1" operator="equal">
      <formula>"LA"</formula>
    </cfRule>
  </conditionalFormatting>
  <conditionalFormatting sqref="R55 R96">
    <cfRule type="cellIs" dxfId="122" priority="3" stopIfTrue="1" operator="equal">
      <formula>$Y$53</formula>
    </cfRule>
  </conditionalFormatting>
  <conditionalFormatting sqref="AN108">
    <cfRule type="cellIs" dxfId="121" priority="13" operator="notEqual">
      <formula>$AN$106</formula>
    </cfRule>
  </conditionalFormatting>
  <dataValidations count="9">
    <dataValidation type="list" allowBlank="1" showInputMessage="1" showErrorMessage="1" sqref="Q18:AB18" xr:uid="{DAF8D830-49BC-4EC9-AFBB-29CDCF19C098}">
      <formula1>$BP$10:$BP$12</formula1>
    </dataValidation>
    <dataValidation type="list" showInputMessage="1" showErrorMessage="1" sqref="AN31:AN32" xr:uid="{3EF25B6E-FA6E-4D39-807A-56C9569CF52D}">
      <formula1>$AN$22:$AN$28</formula1>
    </dataValidation>
    <dataValidation type="list" allowBlank="1" showInputMessage="1" showErrorMessage="1" sqref="Q13:U13 W13:AA13" xr:uid="{36484DA5-30E1-4F28-BE0B-91509ACD3925}">
      <formula1>$AT$9:$AT$13</formula1>
    </dataValidation>
    <dataValidation type="list" allowBlank="1" showInputMessage="1" showErrorMessage="1" sqref="Q15:U15 W15:AA15" xr:uid="{0FD54710-60CB-4BEA-B209-545BC4E00711}">
      <formula1>$BD$9:$BD$11</formula1>
    </dataValidation>
    <dataValidation type="list" allowBlank="1" showInputMessage="1" showErrorMessage="1" sqref="AE16:AH16" xr:uid="{2292E4BE-CF59-44A3-8513-4CD9868D2AE0}">
      <formula1>$BP$7:$BP$9</formula1>
    </dataValidation>
    <dataValidation type="list" allowBlank="1" showInputMessage="1" showErrorMessage="1" sqref="T105 Z105" xr:uid="{8C7A680A-5E06-4E74-915D-E4FFC9C42CE5}">
      <formula1>$BB$84:$BB$86</formula1>
    </dataValidation>
    <dataValidation type="list" allowBlank="1" showInputMessage="1" showErrorMessage="1" sqref="Q16:AB16" xr:uid="{CB8451DF-EEA0-46DB-A408-F6D842E474A1}">
      <formula1>$BI$9:$BI$12</formula1>
    </dataValidation>
    <dataValidation type="list" allowBlank="1" showInputMessage="1" showErrorMessage="1" sqref="Q27:AB27" xr:uid="{81B8838C-1715-41AB-A99A-A93DE0F1999E}">
      <formula1>$AU$83:$AU$87</formula1>
    </dataValidation>
    <dataValidation type="list" allowBlank="1" showInputMessage="1" showErrorMessage="1" sqref="Q14:AB14" xr:uid="{B37467C1-72B8-4D08-AF5F-07BEEE076D49}">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74509-C1F0-4808-8DF8-C08F1F7BD321}">
  <sheetPr>
    <tabColor rgb="FFFFFF00"/>
  </sheetPr>
  <dimension ref="A1:CB267"/>
  <sheetViews>
    <sheetView zoomScaleNormal="100" workbookViewId="0">
      <selection activeCell="W27" sqref="W27:AB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45426</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GR-74</v>
      </c>
      <c r="J8" s="379"/>
      <c r="K8" s="379"/>
      <c r="L8" s="379"/>
      <c r="M8" s="114"/>
      <c r="N8" s="112" t="s">
        <v>69</v>
      </c>
      <c r="O8" s="113"/>
      <c r="P8" s="113"/>
      <c r="Q8" s="113"/>
      <c r="R8" s="113"/>
      <c r="S8" s="380">
        <v>60</v>
      </c>
      <c r="T8" s="380"/>
      <c r="U8" s="113" t="s">
        <v>70</v>
      </c>
      <c r="V8" s="115"/>
      <c r="Y8" s="112" t="s">
        <v>71</v>
      </c>
      <c r="Z8" s="115"/>
      <c r="AA8" s="381">
        <v>5388</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GR-74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45426</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341.70000000000005</v>
      </c>
      <c r="AM106" s="504"/>
      <c r="AN106" s="504">
        <f>CEILING(AL106,12.5)</f>
        <v>350</v>
      </c>
      <c r="AO106" s="504"/>
      <c r="AP106" s="505">
        <f>AN106-(AL106+P107+V107)</f>
        <v>8.2999999999999545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GR-74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20" priority="1" stopIfTrue="1" operator="equal">
      <formula>$Y$52</formula>
    </cfRule>
  </conditionalFormatting>
  <conditionalFormatting sqref="I113:L113">
    <cfRule type="cellIs" priority="9" stopIfTrue="1" operator="equal">
      <formula>0</formula>
    </cfRule>
  </conditionalFormatting>
  <conditionalFormatting sqref="K55 K96">
    <cfRule type="cellIs" dxfId="119" priority="2" stopIfTrue="1" operator="equal">
      <formula>$AE$53</formula>
    </cfRule>
  </conditionalFormatting>
  <conditionalFormatting sqref="L55 P55 L96 P96">
    <cfRule type="cellIs" dxfId="118" priority="4" stopIfTrue="1" operator="equal">
      <formula>")"</formula>
    </cfRule>
  </conditionalFormatting>
  <conditionalFormatting sqref="M55 M96">
    <cfRule type="cellIs" dxfId="117" priority="5" stopIfTrue="1" operator="equal">
      <formula>"("</formula>
    </cfRule>
  </conditionalFormatting>
  <conditionalFormatting sqref="N55:O55">
    <cfRule type="cellIs" dxfId="116" priority="11" stopIfTrue="1" operator="equal">
      <formula>$AE$52</formula>
    </cfRule>
    <cfRule type="cellIs" dxfId="115" priority="12" stopIfTrue="1" operator="equal">
      <formula>0</formula>
    </cfRule>
  </conditionalFormatting>
  <conditionalFormatting sqref="N96:O96">
    <cfRule type="cellIs" dxfId="114" priority="7" stopIfTrue="1" operator="equal">
      <formula>$AE$93</formula>
    </cfRule>
    <cfRule type="cellIs" priority="8" stopIfTrue="1" operator="equal">
      <formula>0</formula>
    </cfRule>
  </conditionalFormatting>
  <conditionalFormatting sqref="Q55 Q96">
    <cfRule type="cellIs" dxfId="113" priority="6" stopIfTrue="1" operator="equal">
      <formula>"-"</formula>
    </cfRule>
  </conditionalFormatting>
  <conditionalFormatting sqref="Q52:T52">
    <cfRule type="cellIs" dxfId="112" priority="10" stopIfTrue="1" operator="equal">
      <formula>"LA"</formula>
    </cfRule>
  </conditionalFormatting>
  <conditionalFormatting sqref="R55 R96">
    <cfRule type="cellIs" dxfId="111" priority="3" stopIfTrue="1" operator="equal">
      <formula>$Y$53</formula>
    </cfRule>
  </conditionalFormatting>
  <conditionalFormatting sqref="AN108">
    <cfRule type="cellIs" dxfId="110" priority="13" operator="notEqual">
      <formula>$AN$106</formula>
    </cfRule>
  </conditionalFormatting>
  <dataValidations count="9">
    <dataValidation type="list" allowBlank="1" showInputMessage="1" showErrorMessage="1" sqref="Q18:AB18" xr:uid="{CD59EAEC-A184-4914-8F73-960578689EDD}">
      <formula1>$BP$10:$BP$12</formula1>
    </dataValidation>
    <dataValidation type="list" showInputMessage="1" showErrorMessage="1" sqref="AN31:AN32" xr:uid="{65DD90E2-E48D-4ACC-9502-B7F9320CEB06}">
      <formula1>$AN$22:$AN$28</formula1>
    </dataValidation>
    <dataValidation type="list" allowBlank="1" showInputMessage="1" showErrorMessage="1" sqref="Q13:U13 W13:AA13" xr:uid="{3E91D33D-0835-4B06-9B70-E655738F9FD0}">
      <formula1>$AT$9:$AT$13</formula1>
    </dataValidation>
    <dataValidation type="list" allowBlank="1" showInputMessage="1" showErrorMessage="1" sqref="Q15:U15 W15:AA15" xr:uid="{9CD97430-DDAF-4C41-9279-1B4D74B9D986}">
      <formula1>$BD$9:$BD$11</formula1>
    </dataValidation>
    <dataValidation type="list" allowBlank="1" showInputMessage="1" showErrorMessage="1" sqref="AE16:AH16" xr:uid="{E819DDD8-A9C0-4400-AD25-5972210B5B96}">
      <formula1>$BP$7:$BP$9</formula1>
    </dataValidation>
    <dataValidation type="list" allowBlank="1" showInputMessage="1" showErrorMessage="1" sqref="T105 Z105" xr:uid="{761B1870-4075-45A7-88BE-40D5483AA41C}">
      <formula1>$BB$84:$BB$86</formula1>
    </dataValidation>
    <dataValidation type="list" allowBlank="1" showInputMessage="1" showErrorMessage="1" sqref="Q16:AB16" xr:uid="{8E969870-1533-4322-BB1A-58484295E06C}">
      <formula1>$BI$9:$BI$12</formula1>
    </dataValidation>
    <dataValidation type="list" allowBlank="1" showInputMessage="1" showErrorMessage="1" sqref="Q27:AB27" xr:uid="{8342622B-D8FA-4EC8-B593-B3B51B673AA4}">
      <formula1>$AU$83:$AU$87</formula1>
    </dataValidation>
    <dataValidation type="list" allowBlank="1" showInputMessage="1" showErrorMessage="1" sqref="Q14:AB14" xr:uid="{339EFF39-AE87-41F1-9713-ACAFBF68CD92}">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C4CD8-134D-4525-99C7-C39F968EA53C}">
  <sheetPr>
    <tabColor rgb="FFFFFF00"/>
  </sheetPr>
  <dimension ref="A1:CB267"/>
  <sheetViews>
    <sheetView topLeftCell="A32" zoomScaleNormal="100" workbookViewId="0">
      <selection activeCell="AF4" sqref="AF4:AI4"/>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45427</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GR-75</v>
      </c>
      <c r="J8" s="379"/>
      <c r="K8" s="379"/>
      <c r="L8" s="379"/>
      <c r="M8" s="114"/>
      <c r="N8" s="112" t="s">
        <v>69</v>
      </c>
      <c r="O8" s="113"/>
      <c r="P8" s="113"/>
      <c r="Q8" s="113"/>
      <c r="R8" s="113"/>
      <c r="S8" s="380">
        <v>60</v>
      </c>
      <c r="T8" s="380"/>
      <c r="U8" s="113" t="s">
        <v>70</v>
      </c>
      <c r="V8" s="115"/>
      <c r="Y8" s="112" t="s">
        <v>71</v>
      </c>
      <c r="Z8" s="115"/>
      <c r="AA8" s="381">
        <v>5388</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v>2865</v>
      </c>
      <c r="R17" s="398"/>
      <c r="S17" s="398"/>
      <c r="T17" s="398"/>
      <c r="U17" s="398"/>
      <c r="V17" s="398"/>
      <c r="W17" s="398">
        <v>2865</v>
      </c>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t="s">
        <v>298</v>
      </c>
      <c r="R18" s="398"/>
      <c r="S18" s="398"/>
      <c r="T18" s="398"/>
      <c r="U18" s="398"/>
      <c r="V18" s="398"/>
      <c r="W18" s="398" t="s">
        <v>298</v>
      </c>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1.2</v>
      </c>
      <c r="R19" s="403"/>
      <c r="S19" s="403"/>
      <c r="T19" s="403"/>
      <c r="U19" s="403"/>
      <c r="V19" s="403"/>
      <c r="W19" s="403">
        <f>IF(AND(W18=BP12,W17&gt;=AW22,W17&lt;=AW34),CA24,1)</f>
        <v>1.2</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36</v>
      </c>
      <c r="R21" s="400"/>
      <c r="S21" s="400"/>
      <c r="T21" s="400"/>
      <c r="U21" s="400"/>
      <c r="V21" s="400"/>
      <c r="W21" s="400">
        <f>W19*W20</f>
        <v>36</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f>IF(Q14&lt;=40,LOOKUP(Q17,AW22:AW34,AZ22:AZ34),IF(Q14=45,LOOKUP(Q17,AW22:AW34,BC22:BC34),IF(Q14=50,LOOKUP(Q17,AW22:AW34,BF22:BF34),IF(Q14=55,LOOKUP(Q17,AW22:AW34,BI22:BI34),IF(Q14=60,LOOKUP(Q17,AW22:AW34,BL22:BL34),IF(Q14=65,LOOKUP(Q17,AW22:AW34,BO22:BO34),IF(Q14=70,LOOKUP(Q17,AW22:AY34,BR22:BR34))))))))</f>
        <v>1.2</v>
      </c>
      <c r="CA24" s="221">
        <f>IF(W14&lt;=40,LOOKUP(W17,AW22:AW34,AZ22:AZ34),IF(W14=45,LOOKUP(W17,AW22:AW34,BC22:BC34),IF(W14=50,LOOKUP(W17,AW22:AW34,BF22:BF34),IF(W14=55,LOOKUP(W17,AW22:AW34,BI22:BI34),IF(W14=60,LOOKUP(W17,AW22:AW34,BL22:BL34),IF(W14=65,LOOKUP(W17,AW22:AW34,BO22:BO34),IF(W14=70,LOOKUP(W17,AW22:AW34,BR22:BR34),1)))))))</f>
        <v>1.2</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36</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36</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36</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222.22222222222223</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GR-75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45427</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36</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36</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36</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145.83333333333334</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222.22222222222223</v>
      </c>
      <c r="Q106" s="499"/>
      <c r="R106" s="499"/>
      <c r="S106" s="499"/>
      <c r="T106" s="116" t="str">
        <f>T105</f>
        <v>RT</v>
      </c>
      <c r="V106" s="499">
        <f>IF(P105&lt;V105,V105+IF(AE97&lt;0,0,AE97),V105-IF(AE97&lt;0,0,AE97))</f>
        <v>-145.83333333333334</v>
      </c>
      <c r="W106" s="499"/>
      <c r="X106" s="499"/>
      <c r="Y106" s="499"/>
      <c r="Z106" s="114" t="str">
        <f>Z105</f>
        <v>LT</v>
      </c>
      <c r="AB106" s="170"/>
      <c r="AC106" s="120"/>
      <c r="AD106" s="124"/>
      <c r="AE106" s="188"/>
      <c r="AF106" s="124"/>
      <c r="AG106" s="124"/>
      <c r="AH106" s="124"/>
      <c r="AI106" s="124"/>
      <c r="AJ106" s="117"/>
      <c r="AL106" s="504">
        <f>(ROUNDUP(IF(P105&lt;V105,V106-P106,P106-V106),1))</f>
        <v>368.1</v>
      </c>
      <c r="AM106" s="504"/>
      <c r="AN106" s="504">
        <f>CEILING(AL106,12.5)</f>
        <v>375</v>
      </c>
      <c r="AO106" s="504"/>
      <c r="AP106" s="505">
        <f>AN106-(AL106+P107+V107)</f>
        <v>6.8999999999999773</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GR-75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09" priority="1" stopIfTrue="1" operator="equal">
      <formula>$Y$52</formula>
    </cfRule>
  </conditionalFormatting>
  <conditionalFormatting sqref="I113:L113">
    <cfRule type="cellIs" priority="9" stopIfTrue="1" operator="equal">
      <formula>0</formula>
    </cfRule>
  </conditionalFormatting>
  <conditionalFormatting sqref="K55 K96">
    <cfRule type="cellIs" dxfId="108" priority="2" stopIfTrue="1" operator="equal">
      <formula>$AE$53</formula>
    </cfRule>
  </conditionalFormatting>
  <conditionalFormatting sqref="L55 P55 L96 P96">
    <cfRule type="cellIs" dxfId="107" priority="4" stopIfTrue="1" operator="equal">
      <formula>")"</formula>
    </cfRule>
  </conditionalFormatting>
  <conditionalFormatting sqref="M55 M96">
    <cfRule type="cellIs" dxfId="106" priority="5" stopIfTrue="1" operator="equal">
      <formula>"("</formula>
    </cfRule>
  </conditionalFormatting>
  <conditionalFormatting sqref="N55:O55">
    <cfRule type="cellIs" dxfId="105" priority="11" stopIfTrue="1" operator="equal">
      <formula>$AE$52</formula>
    </cfRule>
    <cfRule type="cellIs" dxfId="104" priority="12" stopIfTrue="1" operator="equal">
      <formula>0</formula>
    </cfRule>
  </conditionalFormatting>
  <conditionalFormatting sqref="N96:O96">
    <cfRule type="cellIs" dxfId="103" priority="7" stopIfTrue="1" operator="equal">
      <formula>$AE$93</formula>
    </cfRule>
    <cfRule type="cellIs" priority="8" stopIfTrue="1" operator="equal">
      <formula>0</formula>
    </cfRule>
  </conditionalFormatting>
  <conditionalFormatting sqref="Q55 Q96">
    <cfRule type="cellIs" dxfId="102" priority="6" stopIfTrue="1" operator="equal">
      <formula>"-"</formula>
    </cfRule>
  </conditionalFormatting>
  <conditionalFormatting sqref="Q52:T52">
    <cfRule type="cellIs" dxfId="101" priority="10" stopIfTrue="1" operator="equal">
      <formula>"LA"</formula>
    </cfRule>
  </conditionalFormatting>
  <conditionalFormatting sqref="R55 R96">
    <cfRule type="cellIs" dxfId="100" priority="3" stopIfTrue="1" operator="equal">
      <formula>$Y$53</formula>
    </cfRule>
  </conditionalFormatting>
  <conditionalFormatting sqref="AN108">
    <cfRule type="cellIs" dxfId="99" priority="13" operator="notEqual">
      <formula>$AN$106</formula>
    </cfRule>
  </conditionalFormatting>
  <dataValidations count="9">
    <dataValidation type="list" allowBlank="1" showInputMessage="1" showErrorMessage="1" sqref="Q18:AB18" xr:uid="{481806A0-341F-4ACB-B9BB-4E7D7059E64A}">
      <formula1>$BP$10:$BP$12</formula1>
    </dataValidation>
    <dataValidation type="list" showInputMessage="1" showErrorMessage="1" sqref="AN31:AN32" xr:uid="{62ED9656-FAA5-438A-B552-4555D84F005B}">
      <formula1>$AN$22:$AN$28</formula1>
    </dataValidation>
    <dataValidation type="list" allowBlank="1" showInputMessage="1" showErrorMessage="1" sqref="Q13:U13 W13:AA13" xr:uid="{E4FA29BC-5EBB-44BE-9093-F4D9A3076BD1}">
      <formula1>$AT$9:$AT$13</formula1>
    </dataValidation>
    <dataValidation type="list" allowBlank="1" showInputMessage="1" showErrorMessage="1" sqref="Q15:U15 W15:AA15" xr:uid="{E1CEAB42-8932-4FC4-98FE-F508D4AFE458}">
      <formula1>$BD$9:$BD$11</formula1>
    </dataValidation>
    <dataValidation type="list" allowBlank="1" showInputMessage="1" showErrorMessage="1" sqref="AE16:AH16" xr:uid="{F7A0F51D-523F-4979-AF05-058625E1FE75}">
      <formula1>$BP$7:$BP$9</formula1>
    </dataValidation>
    <dataValidation type="list" allowBlank="1" showInputMessage="1" showErrorMessage="1" sqref="T105 Z105" xr:uid="{23E0D288-832A-49B1-87A3-6948B559C80D}">
      <formula1>$BB$84:$BB$86</formula1>
    </dataValidation>
    <dataValidation type="list" allowBlank="1" showInputMessage="1" showErrorMessage="1" sqref="Q16:AB16" xr:uid="{9E2F7B77-4670-4C75-8FBB-6BD82F566A14}">
      <formula1>$BI$9:$BI$12</formula1>
    </dataValidation>
    <dataValidation type="list" allowBlank="1" showInputMessage="1" showErrorMessage="1" sqref="Q27:AB27" xr:uid="{28DF4CEB-DA9F-4EC3-9ED1-7D92C2C06AAB}">
      <formula1>$AU$83:$AU$87</formula1>
    </dataValidation>
    <dataValidation type="list" allowBlank="1" showInputMessage="1" showErrorMessage="1" sqref="Q14:AB14" xr:uid="{5100BA52-D966-499E-91D2-87C68477109B}">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DAD0D-1486-4AF8-87CD-7B36E4EA49B1}">
  <sheetPr>
    <tabColor rgb="FFFFFF00"/>
  </sheetPr>
  <dimension ref="A1:CB267"/>
  <sheetViews>
    <sheetView zoomScaleNormal="100" workbookViewId="0">
      <selection activeCell="AP33" sqref="AP33"/>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45427</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GR-76</v>
      </c>
      <c r="J8" s="379"/>
      <c r="K8" s="379"/>
      <c r="L8" s="379"/>
      <c r="M8" s="114"/>
      <c r="N8" s="112" t="s">
        <v>69</v>
      </c>
      <c r="O8" s="113"/>
      <c r="P8" s="113"/>
      <c r="Q8" s="113"/>
      <c r="R8" s="113"/>
      <c r="S8" s="380">
        <v>60</v>
      </c>
      <c r="T8" s="380"/>
      <c r="U8" s="113" t="s">
        <v>70</v>
      </c>
      <c r="V8" s="115"/>
      <c r="Y8" s="112" t="s">
        <v>71</v>
      </c>
      <c r="Z8" s="115"/>
      <c r="AA8" s="381">
        <v>5388</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v>2865</v>
      </c>
      <c r="R17" s="398"/>
      <c r="S17" s="398"/>
      <c r="T17" s="398"/>
      <c r="U17" s="398"/>
      <c r="V17" s="398"/>
      <c r="W17" s="398">
        <v>2240</v>
      </c>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t="s">
        <v>297</v>
      </c>
      <c r="R18" s="398"/>
      <c r="S18" s="398"/>
      <c r="T18" s="398"/>
      <c r="U18" s="398"/>
      <c r="V18" s="398"/>
      <c r="W18" s="398" t="s">
        <v>298</v>
      </c>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1.3</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39</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f>IF(Q14&lt;=40,LOOKUP(Q17,AW22:AW34,AZ22:AZ34),IF(Q14=45,LOOKUP(Q17,AW22:AW34,BC22:BC34),IF(Q14=50,LOOKUP(Q17,AW22:AW34,BF22:BF34),IF(Q14=55,LOOKUP(Q17,AW22:AW34,BI22:BI34),IF(Q14=60,LOOKUP(Q17,AW22:AW34,BL22:BL34),IF(Q14=65,LOOKUP(Q17,AW22:AW34,BO22:BO34),IF(Q14=70,LOOKUP(Q17,AW22:AY34,BR22:BR34))))))))</f>
        <v>1.2</v>
      </c>
      <c r="CA24" s="221">
        <f>IF(W14&lt;=40,LOOKUP(W17,AW22:AW34,AZ22:AZ34),IF(W14=45,LOOKUP(W17,AW22:AW34,BC22:BC34),IF(W14=50,LOOKUP(W17,AW22:AW34,BF22:BF34),IF(W14=55,LOOKUP(W17,AW22:AW34,BI22:BI34),IF(W14=60,LOOKUP(W17,AW22:AW34,BL22:BL34),IF(W14=65,LOOKUP(W17,AW22:AW34,BO22:BO34),IF(W14=70,LOOKUP(W17,AW22:AW34,BR22:BR34),1)))))))</f>
        <v>1.3</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GR-76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45427</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39</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39</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39</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153.84615384615384</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-153.84615384615384</v>
      </c>
      <c r="W106" s="499"/>
      <c r="X106" s="499"/>
      <c r="Y106" s="499"/>
      <c r="Z106" s="114" t="str">
        <f>Z105</f>
        <v>LT</v>
      </c>
      <c r="AB106" s="170"/>
      <c r="AC106" s="120"/>
      <c r="AD106" s="124"/>
      <c r="AE106" s="188"/>
      <c r="AF106" s="124"/>
      <c r="AG106" s="124"/>
      <c r="AH106" s="124"/>
      <c r="AI106" s="124"/>
      <c r="AJ106" s="117"/>
      <c r="AL106" s="504">
        <f>(ROUNDUP(IF(P105&lt;V105,V106-P106,P106-V106),1))</f>
        <v>370.6</v>
      </c>
      <c r="AM106" s="504"/>
      <c r="AN106" s="504">
        <f>CEILING(AL106,12.5)</f>
        <v>375</v>
      </c>
      <c r="AO106" s="504"/>
      <c r="AP106" s="505">
        <f>AN106-(AL106+P107+V107)</f>
        <v>4.3999999999999773</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GR-76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98" priority="1" stopIfTrue="1" operator="equal">
      <formula>$Y$52</formula>
    </cfRule>
  </conditionalFormatting>
  <conditionalFormatting sqref="I113:L113">
    <cfRule type="cellIs" priority="9" stopIfTrue="1" operator="equal">
      <formula>0</formula>
    </cfRule>
  </conditionalFormatting>
  <conditionalFormatting sqref="K55 K96">
    <cfRule type="cellIs" dxfId="97" priority="2" stopIfTrue="1" operator="equal">
      <formula>$AE$53</formula>
    </cfRule>
  </conditionalFormatting>
  <conditionalFormatting sqref="L55 P55 L96 P96">
    <cfRule type="cellIs" dxfId="96" priority="4" stopIfTrue="1" operator="equal">
      <formula>")"</formula>
    </cfRule>
  </conditionalFormatting>
  <conditionalFormatting sqref="M55 M96">
    <cfRule type="cellIs" dxfId="95" priority="5" stopIfTrue="1" operator="equal">
      <formula>"("</formula>
    </cfRule>
  </conditionalFormatting>
  <conditionalFormatting sqref="N55:O55">
    <cfRule type="cellIs" dxfId="94" priority="11" stopIfTrue="1" operator="equal">
      <formula>$AE$52</formula>
    </cfRule>
    <cfRule type="cellIs" dxfId="93" priority="12" stopIfTrue="1" operator="equal">
      <formula>0</formula>
    </cfRule>
  </conditionalFormatting>
  <conditionalFormatting sqref="N96:O96">
    <cfRule type="cellIs" dxfId="92" priority="7" stopIfTrue="1" operator="equal">
      <formula>$AE$93</formula>
    </cfRule>
    <cfRule type="cellIs" priority="8" stopIfTrue="1" operator="equal">
      <formula>0</formula>
    </cfRule>
  </conditionalFormatting>
  <conditionalFormatting sqref="Q55 Q96">
    <cfRule type="cellIs" dxfId="91" priority="6" stopIfTrue="1" operator="equal">
      <formula>"-"</formula>
    </cfRule>
  </conditionalFormatting>
  <conditionalFormatting sqref="Q52:T52">
    <cfRule type="cellIs" dxfId="90" priority="10" stopIfTrue="1" operator="equal">
      <formula>"LA"</formula>
    </cfRule>
  </conditionalFormatting>
  <conditionalFormatting sqref="R55 R96">
    <cfRule type="cellIs" dxfId="89" priority="3" stopIfTrue="1" operator="equal">
      <formula>$Y$53</formula>
    </cfRule>
  </conditionalFormatting>
  <conditionalFormatting sqref="AN108">
    <cfRule type="cellIs" dxfId="88" priority="13" operator="notEqual">
      <formula>$AN$106</formula>
    </cfRule>
  </conditionalFormatting>
  <dataValidations count="9">
    <dataValidation type="list" allowBlank="1" showInputMessage="1" showErrorMessage="1" sqref="Q18:AB18" xr:uid="{AF3C61BE-9E5E-4C12-9A8D-04DA6F5D3563}">
      <formula1>$BP$10:$BP$12</formula1>
    </dataValidation>
    <dataValidation type="list" showInputMessage="1" showErrorMessage="1" sqref="AN31:AN32" xr:uid="{C1CA2375-771B-4D73-B4D4-39DFEB6EDB02}">
      <formula1>$AN$22:$AN$28</formula1>
    </dataValidation>
    <dataValidation type="list" allowBlank="1" showInputMessage="1" showErrorMessage="1" sqref="Q13:U13 W13:AA13" xr:uid="{BAA99F21-97FD-4766-BF90-342031105D09}">
      <formula1>$AT$9:$AT$13</formula1>
    </dataValidation>
    <dataValidation type="list" allowBlank="1" showInputMessage="1" showErrorMessage="1" sqref="Q15:U15 W15:AA15" xr:uid="{C743EE92-9401-410C-9C45-F883562429E8}">
      <formula1>$BD$9:$BD$11</formula1>
    </dataValidation>
    <dataValidation type="list" allowBlank="1" showInputMessage="1" showErrorMessage="1" sqref="AE16:AH16" xr:uid="{5961B8A3-6B46-40C0-87CB-4884815AED85}">
      <formula1>$BP$7:$BP$9</formula1>
    </dataValidation>
    <dataValidation type="list" allowBlank="1" showInputMessage="1" showErrorMessage="1" sqref="T105 Z105" xr:uid="{5FB70EAE-E9F6-40C0-ABE4-9ABDB31BFB3B}">
      <formula1>$BB$84:$BB$86</formula1>
    </dataValidation>
    <dataValidation type="list" allowBlank="1" showInputMessage="1" showErrorMessage="1" sqref="Q16:AB16" xr:uid="{CA7EB01D-1A07-4577-8F8D-1C160AFE2986}">
      <formula1>$BI$9:$BI$12</formula1>
    </dataValidation>
    <dataValidation type="list" allowBlank="1" showInputMessage="1" showErrorMessage="1" sqref="Q27:AB27" xr:uid="{3BAB80C8-6643-48C9-B617-1BEDB93C79A6}">
      <formula1>$AU$83:$AU$87</formula1>
    </dataValidation>
    <dataValidation type="list" allowBlank="1" showInputMessage="1" showErrorMessage="1" sqref="Q14:AB14" xr:uid="{A018DF44-DF76-48E5-B879-A03AC440CAD9}">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61268-3E78-4FF6-B60E-5C0CB2EF4461}">
  <sheetPr>
    <tabColor rgb="FFFFFF00"/>
  </sheetPr>
  <dimension ref="A1:CB267"/>
  <sheetViews>
    <sheetView topLeftCell="A62" zoomScaleNormal="100" workbookViewId="0">
      <selection activeCell="W27" sqref="W27:AB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45427</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GR-77</v>
      </c>
      <c r="J8" s="379"/>
      <c r="K8" s="379"/>
      <c r="L8" s="379"/>
      <c r="M8" s="114"/>
      <c r="N8" s="112" t="s">
        <v>69</v>
      </c>
      <c r="O8" s="113"/>
      <c r="P8" s="113"/>
      <c r="Q8" s="113"/>
      <c r="R8" s="113"/>
      <c r="S8" s="380">
        <v>60</v>
      </c>
      <c r="T8" s="380"/>
      <c r="U8" s="113" t="s">
        <v>70</v>
      </c>
      <c r="V8" s="115"/>
      <c r="Y8" s="112" t="s">
        <v>71</v>
      </c>
      <c r="Z8" s="115"/>
      <c r="AA8" s="381">
        <v>5388</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14</v>
      </c>
      <c r="R23" s="403"/>
      <c r="S23" s="403"/>
      <c r="T23" s="403"/>
      <c r="U23" s="403"/>
      <c r="V23" s="403"/>
      <c r="W23" s="403">
        <f>W24+W26</f>
        <v>25</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14</v>
      </c>
      <c r="R26" s="414"/>
      <c r="S26" s="414"/>
      <c r="T26" s="414"/>
      <c r="U26" s="414"/>
      <c r="V26" s="414"/>
      <c r="W26" s="414">
        <v>14</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14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14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133.33333333333334</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GR-77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45427</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25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25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41.666666666666671</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133.33333333333334</v>
      </c>
      <c r="Q106" s="499"/>
      <c r="R106" s="499"/>
      <c r="S106" s="499"/>
      <c r="T106" s="116" t="str">
        <f>T105</f>
        <v>RT</v>
      </c>
      <c r="V106" s="499">
        <f>IF(P105&lt;V105,V105+IF(AE97&lt;0,0,AE97),V105-IF(AE97&lt;0,0,AE97))</f>
        <v>-41.666666666666671</v>
      </c>
      <c r="W106" s="499"/>
      <c r="X106" s="499"/>
      <c r="Y106" s="499"/>
      <c r="Z106" s="114" t="str">
        <f>Z105</f>
        <v>LT</v>
      </c>
      <c r="AB106" s="170"/>
      <c r="AC106" s="120"/>
      <c r="AD106" s="124"/>
      <c r="AE106" s="188"/>
      <c r="AF106" s="124"/>
      <c r="AG106" s="124"/>
      <c r="AH106" s="124"/>
      <c r="AI106" s="124"/>
      <c r="AJ106" s="117"/>
      <c r="AL106" s="504">
        <f>(ROUNDUP(IF(P105&lt;V105,V106-P106,P106-V106),1))</f>
        <v>175</v>
      </c>
      <c r="AM106" s="504"/>
      <c r="AN106" s="504">
        <f>CEILING(AL106,12.5)</f>
        <v>175</v>
      </c>
      <c r="AO106" s="504"/>
      <c r="AP106" s="505">
        <f>AN106-(AL106+P107+V107)</f>
        <v>0</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f>IF(NOT(OR(AP106=0,AP106=12.5)),"ERROR",AL106+P107+V107)</f>
        <v>175</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GR-77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C26:BD26"/>
    <mergeCell ref="BF26:BG26"/>
    <mergeCell ref="BI26:BJ26"/>
    <mergeCell ref="BL26:BM26"/>
    <mergeCell ref="BO26:BP26"/>
    <mergeCell ref="BR26:BS26"/>
    <mergeCell ref="B26:O26"/>
    <mergeCell ref="Q26:V26"/>
    <mergeCell ref="W26:AB26"/>
    <mergeCell ref="AT26:AV26"/>
    <mergeCell ref="AW26:AY26"/>
    <mergeCell ref="AZ26:BA26"/>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87" priority="1" stopIfTrue="1" operator="equal">
      <formula>$Y$52</formula>
    </cfRule>
  </conditionalFormatting>
  <conditionalFormatting sqref="I113:L113">
    <cfRule type="cellIs" priority="9" stopIfTrue="1" operator="equal">
      <formula>0</formula>
    </cfRule>
  </conditionalFormatting>
  <conditionalFormatting sqref="K55 K96">
    <cfRule type="cellIs" dxfId="86" priority="2" stopIfTrue="1" operator="equal">
      <formula>$AE$53</formula>
    </cfRule>
  </conditionalFormatting>
  <conditionalFormatting sqref="L55 P55 L96 P96">
    <cfRule type="cellIs" dxfId="85" priority="4" stopIfTrue="1" operator="equal">
      <formula>")"</formula>
    </cfRule>
  </conditionalFormatting>
  <conditionalFormatting sqref="M55 M96">
    <cfRule type="cellIs" dxfId="84" priority="5" stopIfTrue="1" operator="equal">
      <formula>"("</formula>
    </cfRule>
  </conditionalFormatting>
  <conditionalFormatting sqref="N55:O55">
    <cfRule type="cellIs" dxfId="83" priority="11" stopIfTrue="1" operator="equal">
      <formula>$AE$52</formula>
    </cfRule>
    <cfRule type="cellIs" dxfId="82" priority="12" stopIfTrue="1" operator="equal">
      <formula>0</formula>
    </cfRule>
  </conditionalFormatting>
  <conditionalFormatting sqref="N96:O96">
    <cfRule type="cellIs" dxfId="81" priority="7" stopIfTrue="1" operator="equal">
      <formula>$AE$93</formula>
    </cfRule>
    <cfRule type="cellIs" priority="8" stopIfTrue="1" operator="equal">
      <formula>0</formula>
    </cfRule>
  </conditionalFormatting>
  <conditionalFormatting sqref="Q55 Q96">
    <cfRule type="cellIs" dxfId="80" priority="6" stopIfTrue="1" operator="equal">
      <formula>"-"</formula>
    </cfRule>
  </conditionalFormatting>
  <conditionalFormatting sqref="Q52:T52">
    <cfRule type="cellIs" dxfId="79" priority="10" stopIfTrue="1" operator="equal">
      <formula>"LA"</formula>
    </cfRule>
  </conditionalFormatting>
  <conditionalFormatting sqref="R55 R96">
    <cfRule type="cellIs" dxfId="78" priority="3" stopIfTrue="1" operator="equal">
      <formula>$Y$53</formula>
    </cfRule>
  </conditionalFormatting>
  <conditionalFormatting sqref="AN108">
    <cfRule type="cellIs" dxfId="77" priority="13" operator="notEqual">
      <formula>$AN$106</formula>
    </cfRule>
  </conditionalFormatting>
  <dataValidations count="9">
    <dataValidation type="list" allowBlank="1" showInputMessage="1" showErrorMessage="1" sqref="Q18:AB18" xr:uid="{5B9F0207-9345-472D-9BDC-692B3DA55597}">
      <formula1>$BP$10:$BP$12</formula1>
    </dataValidation>
    <dataValidation type="list" showInputMessage="1" showErrorMessage="1" sqref="AN31:AN32" xr:uid="{A8D984B4-97D2-4B71-83CF-58064E7C3042}">
      <formula1>$AN$22:$AN$28</formula1>
    </dataValidation>
    <dataValidation type="list" allowBlank="1" showInputMessage="1" showErrorMessage="1" sqref="Q13:U13 W13:AA13" xr:uid="{09451D64-8DF8-4BF6-BEE6-0F549378540D}">
      <formula1>$AT$9:$AT$13</formula1>
    </dataValidation>
    <dataValidation type="list" allowBlank="1" showInputMessage="1" showErrorMessage="1" sqref="Q15:U15 W15:AA15" xr:uid="{E55F30D1-08D0-4A00-B7C7-02B5019609E5}">
      <formula1>$BD$9:$BD$11</formula1>
    </dataValidation>
    <dataValidation type="list" allowBlank="1" showInputMessage="1" showErrorMessage="1" sqref="AE16:AH16" xr:uid="{E2211C83-83E8-49F2-9997-B3B9A7EF6AB7}">
      <formula1>$BP$7:$BP$9</formula1>
    </dataValidation>
    <dataValidation type="list" allowBlank="1" showInputMessage="1" showErrorMessage="1" sqref="T105 Z105" xr:uid="{A435F9D3-BA2D-4FF4-A12B-2E9F10869E38}">
      <formula1>$BB$84:$BB$86</formula1>
    </dataValidation>
    <dataValidation type="list" allowBlank="1" showInputMessage="1" showErrorMessage="1" sqref="Q16:AB16" xr:uid="{C48C5137-D8CB-459B-B2ED-674D3D1DD025}">
      <formula1>$BI$9:$BI$12</formula1>
    </dataValidation>
    <dataValidation type="list" allowBlank="1" showInputMessage="1" showErrorMessage="1" sqref="Q27:AB27" xr:uid="{9A0FA505-2678-4077-B3B3-8B9A1AAACACD}">
      <formula1>$AU$83:$AU$87</formula1>
    </dataValidation>
    <dataValidation type="list" allowBlank="1" showInputMessage="1" showErrorMessage="1" sqref="Q14:AB14" xr:uid="{4299C2D4-35EA-4BC0-80CF-1C480C5E86C4}">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2556D-FE93-4304-9350-A95EA39ECB15}">
  <sheetPr>
    <tabColor rgb="FFFFFF00"/>
  </sheetPr>
  <dimension ref="A1:CB267"/>
  <sheetViews>
    <sheetView topLeftCell="A59" zoomScaleNormal="100" workbookViewId="0">
      <selection activeCell="AN25" sqref="AN25"/>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45427</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GR-78</v>
      </c>
      <c r="J8" s="379"/>
      <c r="K8" s="379"/>
      <c r="L8" s="379"/>
      <c r="M8" s="114"/>
      <c r="N8" s="112" t="s">
        <v>69</v>
      </c>
      <c r="O8" s="113"/>
      <c r="P8" s="113"/>
      <c r="Q8" s="113"/>
      <c r="R8" s="113"/>
      <c r="S8" s="380">
        <v>60</v>
      </c>
      <c r="T8" s="380"/>
      <c r="U8" s="113" t="s">
        <v>70</v>
      </c>
      <c r="V8" s="115"/>
      <c r="Y8" s="112" t="s">
        <v>71</v>
      </c>
      <c r="Z8" s="115"/>
      <c r="AA8" s="381">
        <v>5388</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12</v>
      </c>
      <c r="R23" s="403"/>
      <c r="S23" s="403"/>
      <c r="T23" s="403"/>
      <c r="U23" s="403"/>
      <c r="V23" s="403"/>
      <c r="W23" s="403">
        <f>W24+W26</f>
        <v>23</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12</v>
      </c>
      <c r="R26" s="414"/>
      <c r="S26" s="414"/>
      <c r="T26" s="414"/>
      <c r="U26" s="414"/>
      <c r="V26" s="414"/>
      <c r="W26" s="414">
        <v>12</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12</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12</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150</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GR-78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45427</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23</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23</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58.333333333333336</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150</v>
      </c>
      <c r="Q106" s="499"/>
      <c r="R106" s="499"/>
      <c r="S106" s="499"/>
      <c r="T106" s="116" t="str">
        <f>T105</f>
        <v>RT</v>
      </c>
      <c r="V106" s="499">
        <f>IF(P105&lt;V105,V105+IF(AE97&lt;0,0,AE97),V105-IF(AE97&lt;0,0,AE97))</f>
        <v>-58.333333333333336</v>
      </c>
      <c r="W106" s="499"/>
      <c r="X106" s="499"/>
      <c r="Y106" s="499"/>
      <c r="Z106" s="114" t="str">
        <f>Z105</f>
        <v>LT</v>
      </c>
      <c r="AB106" s="170"/>
      <c r="AC106" s="120"/>
      <c r="AD106" s="124"/>
      <c r="AE106" s="188"/>
      <c r="AF106" s="124"/>
      <c r="AG106" s="124"/>
      <c r="AH106" s="124"/>
      <c r="AI106" s="124"/>
      <c r="AJ106" s="117"/>
      <c r="AL106" s="504">
        <f>(ROUNDUP(IF(P105&lt;V105,V106-P106,P106-V106),1))</f>
        <v>208.4</v>
      </c>
      <c r="AM106" s="504"/>
      <c r="AN106" s="504">
        <f>CEILING(AL106,12.5)</f>
        <v>212.5</v>
      </c>
      <c r="AO106" s="504"/>
      <c r="AP106" s="505">
        <f>AN106-(AL106+P107+V107)</f>
        <v>4.0999999999999943</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GR-78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C26:BD26"/>
    <mergeCell ref="BF26:BG26"/>
    <mergeCell ref="BI26:BJ26"/>
    <mergeCell ref="BL26:BM26"/>
    <mergeCell ref="BO26:BP26"/>
    <mergeCell ref="BR26:BS26"/>
    <mergeCell ref="B26:O26"/>
    <mergeCell ref="Q26:V26"/>
    <mergeCell ref="W26:AB26"/>
    <mergeCell ref="AT26:AV26"/>
    <mergeCell ref="AW26:AY26"/>
    <mergeCell ref="AZ26:BA26"/>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76" priority="1" stopIfTrue="1" operator="equal">
      <formula>$Y$52</formula>
    </cfRule>
  </conditionalFormatting>
  <conditionalFormatting sqref="I113:L113">
    <cfRule type="cellIs" priority="9" stopIfTrue="1" operator="equal">
      <formula>0</formula>
    </cfRule>
  </conditionalFormatting>
  <conditionalFormatting sqref="K55 K96">
    <cfRule type="cellIs" dxfId="75" priority="2" stopIfTrue="1" operator="equal">
      <formula>$AE$53</formula>
    </cfRule>
  </conditionalFormatting>
  <conditionalFormatting sqref="L55 P55 L96 P96">
    <cfRule type="cellIs" dxfId="74" priority="4" stopIfTrue="1" operator="equal">
      <formula>")"</formula>
    </cfRule>
  </conditionalFormatting>
  <conditionalFormatting sqref="M55 M96">
    <cfRule type="cellIs" dxfId="73" priority="5" stopIfTrue="1" operator="equal">
      <formula>"("</formula>
    </cfRule>
  </conditionalFormatting>
  <conditionalFormatting sqref="N55:O55">
    <cfRule type="cellIs" dxfId="72" priority="11" stopIfTrue="1" operator="equal">
      <formula>$AE$52</formula>
    </cfRule>
    <cfRule type="cellIs" dxfId="71" priority="12" stopIfTrue="1" operator="equal">
      <formula>0</formula>
    </cfRule>
  </conditionalFormatting>
  <conditionalFormatting sqref="N96:O96">
    <cfRule type="cellIs" dxfId="70" priority="7" stopIfTrue="1" operator="equal">
      <formula>$AE$93</formula>
    </cfRule>
    <cfRule type="cellIs" priority="8" stopIfTrue="1" operator="equal">
      <formula>0</formula>
    </cfRule>
  </conditionalFormatting>
  <conditionalFormatting sqref="Q55 Q96">
    <cfRule type="cellIs" dxfId="69" priority="6" stopIfTrue="1" operator="equal">
      <formula>"-"</formula>
    </cfRule>
  </conditionalFormatting>
  <conditionalFormatting sqref="Q52:T52">
    <cfRule type="cellIs" dxfId="68" priority="10" stopIfTrue="1" operator="equal">
      <formula>"LA"</formula>
    </cfRule>
  </conditionalFormatting>
  <conditionalFormatting sqref="R55 R96">
    <cfRule type="cellIs" dxfId="67" priority="3" stopIfTrue="1" operator="equal">
      <formula>$Y$53</formula>
    </cfRule>
  </conditionalFormatting>
  <conditionalFormatting sqref="AN108">
    <cfRule type="cellIs" dxfId="66" priority="13" operator="notEqual">
      <formula>$AN$106</formula>
    </cfRule>
  </conditionalFormatting>
  <dataValidations count="9">
    <dataValidation type="list" allowBlank="1" showInputMessage="1" showErrorMessage="1" sqref="Q18:AB18" xr:uid="{B2FC0DF7-0B76-4821-B7D1-37CA9B2803CE}">
      <formula1>$BP$10:$BP$12</formula1>
    </dataValidation>
    <dataValidation type="list" showInputMessage="1" showErrorMessage="1" sqref="AN31:AN32" xr:uid="{53ED5269-B1FC-49B0-ACD6-4F2F84A3178D}">
      <formula1>$AN$22:$AN$28</formula1>
    </dataValidation>
    <dataValidation type="list" allowBlank="1" showInputMessage="1" showErrorMessage="1" sqref="Q13:U13 W13:AA13" xr:uid="{D4021E27-A6F8-49F2-A2D2-1CF39AA7A373}">
      <formula1>$AT$9:$AT$13</formula1>
    </dataValidation>
    <dataValidation type="list" allowBlank="1" showInputMessage="1" showErrorMessage="1" sqref="Q15:U15 W15:AA15" xr:uid="{02F2FF70-A95A-4FBA-8190-0B55C54EE124}">
      <formula1>$BD$9:$BD$11</formula1>
    </dataValidation>
    <dataValidation type="list" allowBlank="1" showInputMessage="1" showErrorMessage="1" sqref="AE16:AH16" xr:uid="{5FE0B2C6-A331-4475-BD9B-F0C058E59665}">
      <formula1>$BP$7:$BP$9</formula1>
    </dataValidation>
    <dataValidation type="list" allowBlank="1" showInputMessage="1" showErrorMessage="1" sqref="T105 Z105" xr:uid="{8E31F284-1962-49DD-B2F0-70795DFDFD98}">
      <formula1>$BB$84:$BB$86</formula1>
    </dataValidation>
    <dataValidation type="list" allowBlank="1" showInputMessage="1" showErrorMessage="1" sqref="Q16:AB16" xr:uid="{29453059-8D9C-4FF5-B5DB-32F69DF3309E}">
      <formula1>$BI$9:$BI$12</formula1>
    </dataValidation>
    <dataValidation type="list" allowBlank="1" showInputMessage="1" showErrorMessage="1" sqref="Q27:AB27" xr:uid="{C1807C42-94EE-42D4-AC35-5EB701665B69}">
      <formula1>$AU$83:$AU$87</formula1>
    </dataValidation>
    <dataValidation type="list" allowBlank="1" showInputMessage="1" showErrorMessage="1" sqref="Q14:AB14" xr:uid="{E0DC4757-899C-4DE2-A143-9716BD58EBFA}">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ED22C-BBA9-4D7A-A748-3716FF8337AC}">
  <sheetPr>
    <tabColor rgb="FFFFFF00"/>
  </sheetPr>
  <dimension ref="A1:CB267"/>
  <sheetViews>
    <sheetView topLeftCell="A59" zoomScaleNormal="100" workbookViewId="0">
      <selection activeCell="W27" sqref="W27:AB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45428</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GR-79</v>
      </c>
      <c r="J8" s="379"/>
      <c r="K8" s="379"/>
      <c r="L8" s="379"/>
      <c r="M8" s="114"/>
      <c r="N8" s="112" t="s">
        <v>69</v>
      </c>
      <c r="O8" s="113"/>
      <c r="P8" s="113"/>
      <c r="Q8" s="113"/>
      <c r="R8" s="113"/>
      <c r="S8" s="380">
        <v>60</v>
      </c>
      <c r="T8" s="380"/>
      <c r="U8" s="113" t="s">
        <v>70</v>
      </c>
      <c r="V8" s="115"/>
      <c r="Y8" s="112" t="s">
        <v>71</v>
      </c>
      <c r="Z8" s="115"/>
      <c r="AA8" s="381">
        <v>5388</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5</v>
      </c>
      <c r="R23" s="403"/>
      <c r="S23" s="403"/>
      <c r="T23" s="403"/>
      <c r="U23" s="403"/>
      <c r="V23" s="403"/>
      <c r="W23" s="403">
        <f>W24+W26</f>
        <v>16</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5</v>
      </c>
      <c r="R26" s="414"/>
      <c r="S26" s="414"/>
      <c r="T26" s="414"/>
      <c r="U26" s="414"/>
      <c r="V26" s="414"/>
      <c r="W26" s="414">
        <v>5</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5</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208.33333333333334</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GR-79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45428</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16</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16</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116.66666666666667</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208.33333333333334</v>
      </c>
      <c r="Q106" s="499"/>
      <c r="R106" s="499"/>
      <c r="S106" s="499"/>
      <c r="T106" s="116" t="str">
        <f>T105</f>
        <v>RT</v>
      </c>
      <c r="V106" s="499">
        <f>IF(P105&lt;V105,V105+IF(AE97&lt;0,0,AE97),V105-IF(AE97&lt;0,0,AE97))</f>
        <v>-116.66666666666667</v>
      </c>
      <c r="W106" s="499"/>
      <c r="X106" s="499"/>
      <c r="Y106" s="499"/>
      <c r="Z106" s="114" t="str">
        <f>Z105</f>
        <v>LT</v>
      </c>
      <c r="AB106" s="170"/>
      <c r="AC106" s="120"/>
      <c r="AD106" s="124"/>
      <c r="AE106" s="188"/>
      <c r="AF106" s="124"/>
      <c r="AG106" s="124"/>
      <c r="AH106" s="124"/>
      <c r="AI106" s="124"/>
      <c r="AJ106" s="117"/>
      <c r="AL106" s="504">
        <f>(ROUNDUP(IF(P105&lt;V105,V106-P106,P106-V106),1))</f>
        <v>325</v>
      </c>
      <c r="AM106" s="504"/>
      <c r="AN106" s="504">
        <f>CEILING(AL106,12.5)</f>
        <v>325</v>
      </c>
      <c r="AO106" s="504"/>
      <c r="AP106" s="505">
        <f>AN106-(AL106+P107+V107)</f>
        <v>0</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f>IF(NOT(OR(AP106=0,AP106=12.5)),"ERROR",AL106+P107+V107)</f>
        <v>325</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GR-79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F22:BG22"/>
    <mergeCell ref="BI22:BJ22"/>
    <mergeCell ref="BC23:BD23"/>
    <mergeCell ref="B22:O22"/>
    <mergeCell ref="Q22:V22"/>
    <mergeCell ref="W22:AB22"/>
    <mergeCell ref="AT22:AV22"/>
    <mergeCell ref="AW22:AY22"/>
    <mergeCell ref="AZ22:BA22"/>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65" priority="1" stopIfTrue="1" operator="equal">
      <formula>$Y$52</formula>
    </cfRule>
  </conditionalFormatting>
  <conditionalFormatting sqref="I113:L113">
    <cfRule type="cellIs" priority="9" stopIfTrue="1" operator="equal">
      <formula>0</formula>
    </cfRule>
  </conditionalFormatting>
  <conditionalFormatting sqref="K55 K96">
    <cfRule type="cellIs" dxfId="64" priority="2" stopIfTrue="1" operator="equal">
      <formula>$AE$53</formula>
    </cfRule>
  </conditionalFormatting>
  <conditionalFormatting sqref="L55 P55 L96 P96">
    <cfRule type="cellIs" dxfId="63" priority="4" stopIfTrue="1" operator="equal">
      <formula>")"</formula>
    </cfRule>
  </conditionalFormatting>
  <conditionalFormatting sqref="M55 M96">
    <cfRule type="cellIs" dxfId="62" priority="5" stopIfTrue="1" operator="equal">
      <formula>"("</formula>
    </cfRule>
  </conditionalFormatting>
  <conditionalFormatting sqref="N55:O55">
    <cfRule type="cellIs" dxfId="61" priority="11" stopIfTrue="1" operator="equal">
      <formula>$AE$52</formula>
    </cfRule>
    <cfRule type="cellIs" dxfId="60" priority="12" stopIfTrue="1" operator="equal">
      <formula>0</formula>
    </cfRule>
  </conditionalFormatting>
  <conditionalFormatting sqref="N96:O96">
    <cfRule type="cellIs" dxfId="59" priority="7" stopIfTrue="1" operator="equal">
      <formula>$AE$93</formula>
    </cfRule>
    <cfRule type="cellIs" priority="8" stopIfTrue="1" operator="equal">
      <formula>0</formula>
    </cfRule>
  </conditionalFormatting>
  <conditionalFormatting sqref="Q55 Q96">
    <cfRule type="cellIs" dxfId="58" priority="6" stopIfTrue="1" operator="equal">
      <formula>"-"</formula>
    </cfRule>
  </conditionalFormatting>
  <conditionalFormatting sqref="Q52:T52">
    <cfRule type="cellIs" dxfId="57" priority="10" stopIfTrue="1" operator="equal">
      <formula>"LA"</formula>
    </cfRule>
  </conditionalFormatting>
  <conditionalFormatting sqref="R55 R96">
    <cfRule type="cellIs" dxfId="56" priority="3" stopIfTrue="1" operator="equal">
      <formula>$Y$53</formula>
    </cfRule>
  </conditionalFormatting>
  <conditionalFormatting sqref="AN108">
    <cfRule type="cellIs" dxfId="55" priority="13" operator="notEqual">
      <formula>$AN$106</formula>
    </cfRule>
  </conditionalFormatting>
  <dataValidations count="9">
    <dataValidation type="list" allowBlank="1" showInputMessage="1" showErrorMessage="1" sqref="Q18:AB18" xr:uid="{B2C499A8-26B2-490F-933E-99C9C70622C1}">
      <formula1>$BP$10:$BP$12</formula1>
    </dataValidation>
    <dataValidation type="list" showInputMessage="1" showErrorMessage="1" sqref="AN31:AN32" xr:uid="{6B321B4A-7E2F-45E7-A351-7C086C6C1D7C}">
      <formula1>$AN$22:$AN$28</formula1>
    </dataValidation>
    <dataValidation type="list" allowBlank="1" showInputMessage="1" showErrorMessage="1" sqref="Q13:U13 W13:AA13" xr:uid="{5B1D4AAF-1028-436C-93FB-A2E0FB2D836C}">
      <formula1>$AT$9:$AT$13</formula1>
    </dataValidation>
    <dataValidation type="list" allowBlank="1" showInputMessage="1" showErrorMessage="1" sqref="Q15:U15 W15:AA15" xr:uid="{CA20A8EF-DF74-4FB6-B1E4-E37E5DDBB61A}">
      <formula1>$BD$9:$BD$11</formula1>
    </dataValidation>
    <dataValidation type="list" allowBlank="1" showInputMessage="1" showErrorMessage="1" sqref="AE16:AH16" xr:uid="{03309F2A-5D9A-4FB2-A2C3-0C5DE210E56F}">
      <formula1>$BP$7:$BP$9</formula1>
    </dataValidation>
    <dataValidation type="list" allowBlank="1" showInputMessage="1" showErrorMessage="1" sqref="T105 Z105" xr:uid="{28F86999-03D2-460D-BFD7-FC2650ABE032}">
      <formula1>$BB$84:$BB$86</formula1>
    </dataValidation>
    <dataValidation type="list" allowBlank="1" showInputMessage="1" showErrorMessage="1" sqref="Q16:AB16" xr:uid="{1F165702-D40C-413E-B286-1567A33F3436}">
      <formula1>$BI$9:$BI$12</formula1>
    </dataValidation>
    <dataValidation type="list" allowBlank="1" showInputMessage="1" showErrorMessage="1" sqref="Q27:AB27" xr:uid="{583462FD-C994-40CA-B090-D73B04AEC866}">
      <formula1>$AU$83:$AU$87</formula1>
    </dataValidation>
    <dataValidation type="list" allowBlank="1" showInputMessage="1" showErrorMessage="1" sqref="Q14:AB14" xr:uid="{FC7DC6CB-1EF0-4085-9AA1-4EBC2A8E9BE2}">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23F64-2E48-4264-B0C2-08F3773E849D}">
  <sheetPr>
    <tabColor rgb="FFFFFF00"/>
  </sheetPr>
  <dimension ref="A1:CB267"/>
  <sheetViews>
    <sheetView topLeftCell="A41" zoomScaleNormal="100" workbookViewId="0">
      <selection activeCell="Q27" sqref="Q27:V27"/>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45428</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GR-80</v>
      </c>
      <c r="J8" s="379"/>
      <c r="K8" s="379"/>
      <c r="L8" s="379"/>
      <c r="M8" s="114"/>
      <c r="N8" s="112" t="s">
        <v>69</v>
      </c>
      <c r="O8" s="113"/>
      <c r="P8" s="113"/>
      <c r="Q8" s="113"/>
      <c r="R8" s="113"/>
      <c r="S8" s="380">
        <v>60</v>
      </c>
      <c r="T8" s="380"/>
      <c r="U8" s="113" t="s">
        <v>70</v>
      </c>
      <c r="V8" s="115"/>
      <c r="Y8" s="112" t="s">
        <v>71</v>
      </c>
      <c r="Z8" s="115"/>
      <c r="AA8" s="381">
        <v>5388</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60</v>
      </c>
      <c r="R14" s="399"/>
      <c r="S14" s="399"/>
      <c r="T14" s="399"/>
      <c r="U14" s="399"/>
      <c r="V14" s="399"/>
      <c r="W14" s="399">
        <v>60</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30</v>
      </c>
      <c r="R20" s="398"/>
      <c r="S20" s="398"/>
      <c r="T20" s="398"/>
      <c r="U20" s="398"/>
      <c r="V20" s="398"/>
      <c r="W20" s="398">
        <v>30</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30</v>
      </c>
      <c r="R21" s="400"/>
      <c r="S21" s="400"/>
      <c r="T21" s="400"/>
      <c r="U21" s="400"/>
      <c r="V21" s="400"/>
      <c r="W21" s="400">
        <f>W19*W20</f>
        <v>30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250</v>
      </c>
      <c r="R22" s="400"/>
      <c r="S22" s="400"/>
      <c r="T22" s="400"/>
      <c r="U22" s="400"/>
      <c r="V22" s="400"/>
      <c r="W22" s="400">
        <f>IF(AA8&gt;=10000,LOOKUP(W14,AT72:AT81,AY72:AY81),IF(AND(AA8&gt;=5000,AA8&lt;10000),LOOKUP(W14,AT72:AT81,BD72:BD81),IF(AND(AA8&gt;=1000,AA8&lt;5000),LOOKUP(W14,AT72:AT81,BI72:BI81),IF(1000&gt;=AA8,LOOKUP(W14,AT72:AT81,BN72:BN81)))))</f>
        <v>250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4</v>
      </c>
      <c r="R23" s="403"/>
      <c r="S23" s="403"/>
      <c r="T23" s="403"/>
      <c r="U23" s="403"/>
      <c r="V23" s="403"/>
      <c r="W23" s="403">
        <f>W24+W26</f>
        <v>15</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4</v>
      </c>
      <c r="R26" s="414"/>
      <c r="S26" s="414"/>
      <c r="T26" s="414"/>
      <c r="U26" s="414"/>
      <c r="V26" s="414"/>
      <c r="W26" s="414">
        <v>4</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30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4</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250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30</v>
      </c>
      <c r="G56" s="138" t="s">
        <v>10</v>
      </c>
      <c r="H56" s="467">
        <f>IF(Q15=BD10,AE53,Y54)</f>
        <v>250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216.66666666666669</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GR-80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45428</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30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15</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250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30</v>
      </c>
      <c r="F96" s="491"/>
      <c r="G96" s="140" t="str">
        <f>IF(W15=BD10,"+","-")</f>
        <v>-</v>
      </c>
      <c r="H96" s="140">
        <f>IF(W15=BD10,"(",Y94)</f>
        <v>15</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467">
        <f>IF(W15=BD10,AE94,Y95)</f>
        <v>250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125</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216.66666666666669</v>
      </c>
      <c r="Q106" s="499"/>
      <c r="R106" s="499"/>
      <c r="S106" s="499"/>
      <c r="T106" s="116" t="str">
        <f>T105</f>
        <v>RT</v>
      </c>
      <c r="V106" s="499">
        <f>IF(P105&lt;V105,V105+IF(AE97&lt;0,0,AE97),V105-IF(AE97&lt;0,0,AE97))</f>
        <v>-125</v>
      </c>
      <c r="W106" s="499"/>
      <c r="X106" s="499"/>
      <c r="Y106" s="499"/>
      <c r="Z106" s="114" t="str">
        <f>Z105</f>
        <v>LT</v>
      </c>
      <c r="AB106" s="170"/>
      <c r="AC106" s="120"/>
      <c r="AD106" s="124"/>
      <c r="AE106" s="188"/>
      <c r="AF106" s="124"/>
      <c r="AG106" s="124"/>
      <c r="AH106" s="124"/>
      <c r="AI106" s="124"/>
      <c r="AJ106" s="117"/>
      <c r="AL106" s="504">
        <f>(ROUNDUP(IF(P105&lt;V105,V106-P106,P106-V106),1))</f>
        <v>341.70000000000005</v>
      </c>
      <c r="AM106" s="504"/>
      <c r="AN106" s="504">
        <f>CEILING(AL106,12.5)</f>
        <v>350</v>
      </c>
      <c r="AO106" s="504"/>
      <c r="AP106" s="505">
        <f>AN106-(AL106+P107+V107)</f>
        <v>8.2999999999999545</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str">
        <f>IF(NOT(OR(AP106=0,AP106=12.5)),"ERROR",AL106+P107+V107)</f>
        <v>ERROR</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GR-80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F22:BG22"/>
    <mergeCell ref="BI22:BJ22"/>
    <mergeCell ref="BC23:BD23"/>
    <mergeCell ref="B22:O22"/>
    <mergeCell ref="Q22:V22"/>
    <mergeCell ref="W22:AB22"/>
    <mergeCell ref="AT22:AV22"/>
    <mergeCell ref="AW22:AY22"/>
    <mergeCell ref="AZ22:BA22"/>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54" priority="1" stopIfTrue="1" operator="equal">
      <formula>$Y$52</formula>
    </cfRule>
  </conditionalFormatting>
  <conditionalFormatting sqref="I113:L113">
    <cfRule type="cellIs" priority="9" stopIfTrue="1" operator="equal">
      <formula>0</formula>
    </cfRule>
  </conditionalFormatting>
  <conditionalFormatting sqref="K55 K96">
    <cfRule type="cellIs" dxfId="53" priority="2" stopIfTrue="1" operator="equal">
      <formula>$AE$53</formula>
    </cfRule>
  </conditionalFormatting>
  <conditionalFormatting sqref="L55 P55 L96 P96">
    <cfRule type="cellIs" dxfId="52" priority="4" stopIfTrue="1" operator="equal">
      <formula>")"</formula>
    </cfRule>
  </conditionalFormatting>
  <conditionalFormatting sqref="M55 M96">
    <cfRule type="cellIs" dxfId="51" priority="5" stopIfTrue="1" operator="equal">
      <formula>"("</formula>
    </cfRule>
  </conditionalFormatting>
  <conditionalFormatting sqref="N55:O55">
    <cfRule type="cellIs" dxfId="50" priority="11" stopIfTrue="1" operator="equal">
      <formula>$AE$52</formula>
    </cfRule>
    <cfRule type="cellIs" dxfId="49" priority="12" stopIfTrue="1" operator="equal">
      <formula>0</formula>
    </cfRule>
  </conditionalFormatting>
  <conditionalFormatting sqref="N96:O96">
    <cfRule type="cellIs" dxfId="48" priority="7" stopIfTrue="1" operator="equal">
      <formula>$AE$93</formula>
    </cfRule>
    <cfRule type="cellIs" priority="8" stopIfTrue="1" operator="equal">
      <formula>0</formula>
    </cfRule>
  </conditionalFormatting>
  <conditionalFormatting sqref="Q55 Q96">
    <cfRule type="cellIs" dxfId="47" priority="6" stopIfTrue="1" operator="equal">
      <formula>"-"</formula>
    </cfRule>
  </conditionalFormatting>
  <conditionalFormatting sqref="Q52:T52">
    <cfRule type="cellIs" dxfId="46" priority="10" stopIfTrue="1" operator="equal">
      <formula>"LA"</formula>
    </cfRule>
  </conditionalFormatting>
  <conditionalFormatting sqref="R55 R96">
    <cfRule type="cellIs" dxfId="45" priority="3" stopIfTrue="1" operator="equal">
      <formula>$Y$53</formula>
    </cfRule>
  </conditionalFormatting>
  <conditionalFormatting sqref="AN108">
    <cfRule type="cellIs" dxfId="44" priority="13" operator="notEqual">
      <formula>$AN$106</formula>
    </cfRule>
  </conditionalFormatting>
  <dataValidations count="9">
    <dataValidation type="list" allowBlank="1" showInputMessage="1" showErrorMessage="1" sqref="Q18:AB18" xr:uid="{D33A1306-20B7-4D6A-A993-D5FF0DAD1933}">
      <formula1>$BP$10:$BP$12</formula1>
    </dataValidation>
    <dataValidation type="list" showInputMessage="1" showErrorMessage="1" sqref="AN31:AN32" xr:uid="{952D5E11-51F2-471E-9F15-398D438CE038}">
      <formula1>$AN$22:$AN$28</formula1>
    </dataValidation>
    <dataValidation type="list" allowBlank="1" showInputMessage="1" showErrorMessage="1" sqref="Q13:U13 W13:AA13" xr:uid="{7BCC4B95-F556-4C44-9CB2-EE8760090BCD}">
      <formula1>$AT$9:$AT$13</formula1>
    </dataValidation>
    <dataValidation type="list" allowBlank="1" showInputMessage="1" showErrorMessage="1" sqref="Q15:U15 W15:AA15" xr:uid="{B99B3D72-DBB5-473A-A07D-EE64F0DE0511}">
      <formula1>$BD$9:$BD$11</formula1>
    </dataValidation>
    <dataValidation type="list" allowBlank="1" showInputMessage="1" showErrorMessage="1" sqref="AE16:AH16" xr:uid="{892226B6-9CE1-4CEC-B7BF-8F976935AF38}">
      <formula1>$BP$7:$BP$9</formula1>
    </dataValidation>
    <dataValidation type="list" allowBlank="1" showInputMessage="1" showErrorMessage="1" sqref="T105 Z105" xr:uid="{59B7B7B8-D5CE-4EA3-AE98-19B1B16E9B8A}">
      <formula1>$BB$84:$BB$86</formula1>
    </dataValidation>
    <dataValidation type="list" allowBlank="1" showInputMessage="1" showErrorMessage="1" sqref="Q16:AB16" xr:uid="{3C28FFDF-126D-4709-BCBE-1CBD69C1A49E}">
      <formula1>$BI$9:$BI$12</formula1>
    </dataValidation>
    <dataValidation type="list" allowBlank="1" showInputMessage="1" showErrorMessage="1" sqref="Q27:AB27" xr:uid="{8DEAAE8C-59B9-4D42-97B2-B5DF512394B5}">
      <formula1>$AU$83:$AU$87</formula1>
    </dataValidation>
    <dataValidation type="list" allowBlank="1" showInputMessage="1" showErrorMessage="1" sqref="Q14:AB14" xr:uid="{AA213D97-EF0A-408D-A576-9E73F369DB0C}">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96369-A30E-4DD7-AF93-32CA791B839F}">
  <sheetPr>
    <tabColor rgb="FFFFFF00"/>
  </sheetPr>
  <dimension ref="A1:CB267"/>
  <sheetViews>
    <sheetView topLeftCell="A56" zoomScaleNormal="100" workbookViewId="0">
      <selection activeCell="Q24" sqref="Q24:V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45428</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GR-81</v>
      </c>
      <c r="J8" s="379"/>
      <c r="K8" s="379"/>
      <c r="L8" s="379"/>
      <c r="M8" s="114"/>
      <c r="N8" s="112" t="s">
        <v>69</v>
      </c>
      <c r="O8" s="113"/>
      <c r="P8" s="113"/>
      <c r="Q8" s="113"/>
      <c r="R8" s="113"/>
      <c r="S8" s="380">
        <v>45</v>
      </c>
      <c r="T8" s="380"/>
      <c r="U8" s="113" t="s">
        <v>70</v>
      </c>
      <c r="V8" s="115"/>
      <c r="Y8" s="112" t="s">
        <v>71</v>
      </c>
      <c r="Z8" s="115"/>
      <c r="AA8" s="381">
        <v>5838</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c r="R14" s="399"/>
      <c r="S14" s="399"/>
      <c r="T14" s="399"/>
      <c r="U14" s="399"/>
      <c r="V14" s="399"/>
      <c r="W14" s="399">
        <v>45</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v>1935</v>
      </c>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t="s">
        <v>297</v>
      </c>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c r="R20" s="398"/>
      <c r="S20" s="398"/>
      <c r="T20" s="398"/>
      <c r="U20" s="398"/>
      <c r="V20" s="398"/>
      <c r="W20" s="398">
        <v>23</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0</v>
      </c>
      <c r="R21" s="400"/>
      <c r="S21" s="400"/>
      <c r="T21" s="400"/>
      <c r="U21" s="400"/>
      <c r="V21" s="400"/>
      <c r="W21" s="400">
        <f>W19*W20</f>
        <v>23</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t="e">
        <f>IF(AA8&gt;=10000,LOOKUP(Q14,AT72:AT81,AY72:AY81),IF(AND(AA8&gt;=5000,AA8&lt;10000),LOOKUP(Q14,AT72:AT81,BD72:BD81),IF(AND(AA8&gt;=1000,AA8&lt;5000),LOOKUP(Q14,AT72:AT81,BI72:BI81),IF(1000&gt;=AA8,LOOKUP(Q14,AT72:AT81,BN72:BN81)))))</f>
        <v>#N/A</v>
      </c>
      <c r="R22" s="400"/>
      <c r="S22" s="400"/>
      <c r="T22" s="400"/>
      <c r="U22" s="400"/>
      <c r="V22" s="400"/>
      <c r="W22" s="400">
        <f>IF(AA8&gt;=10000,LOOKUP(W14,AT72:AT81,AY72:AY81),IF(AND(AA8&gt;=5000,AA8&lt;10000),LOOKUP(W14,AT72:AT81,BD72:BD81),IF(AND(AA8&gt;=1000,AA8&lt;5000),LOOKUP(W14,AT72:AT81,BI72:BI81),IF(1000&gt;=AA8,LOOKUP(W14,AT72:AT81,BN72:BN81)))))</f>
        <v>160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0</v>
      </c>
      <c r="R23" s="403"/>
      <c r="S23" s="403"/>
      <c r="T23" s="403"/>
      <c r="U23" s="403"/>
      <c r="V23" s="403"/>
      <c r="W23" s="403">
        <f>W24+W26</f>
        <v>16</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f>IF(W14&lt;=40,LOOKUP(W17,AW22:AW34,AZ22:AZ34),IF(W14=45,LOOKUP(W17,AW22:AW34,BC22:BC34),IF(W14=50,LOOKUP(W17,AW22:AW34,BF22:BF34),IF(W14=55,LOOKUP(W17,AW22:AW34,BI22:BI34),IF(W14=60,LOOKUP(W17,AW22:AW34,BL22:BL34),IF(W14=65,LOOKUP(W17,AW22:AW34,BO22:BO34),IF(W14=70,LOOKUP(W17,AW22:AW34,BR22:BR34),1)))))))</f>
        <v>1.2</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c r="R26" s="414"/>
      <c r="S26" s="414"/>
      <c r="T26" s="414"/>
      <c r="U26" s="414"/>
      <c r="V26" s="414"/>
      <c r="W26" s="414">
        <v>5</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0</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t="e">
        <f>Q22</f>
        <v>#N/A</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0</v>
      </c>
      <c r="G56" s="138" t="s">
        <v>10</v>
      </c>
      <c r="H56" s="467" t="e">
        <f>IF(Q15=BD10,AE53,Y54)</f>
        <v>#N/A</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t="e">
        <f>IF(Q15=BD10,((Y52+(AE54/AE53)*(AE52)-Y53)/((AE54/AE53)+(Y52/Y54))),((Y52-Y53)/(Y52/Y54)))</f>
        <v>#N/A</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GR-81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45428</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23</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16</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160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23</v>
      </c>
      <c r="F96" s="491"/>
      <c r="G96" s="140" t="str">
        <f>IF(W15=BD10,"+","-")</f>
        <v>-</v>
      </c>
      <c r="H96" s="140">
        <f>IF(W15=BD10,"(",Y94)</f>
        <v>16</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467">
        <f>IF(W15=BD10,AE94,Y95)</f>
        <v>160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48.695652173913047</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t="e">
        <f>IF(P105&lt;V105,P105-IF(AE56&lt;0,0,AE56),P105+IF(AE56&lt;0,0,AE56))</f>
        <v>#N/A</v>
      </c>
      <c r="Q106" s="499"/>
      <c r="R106" s="499"/>
      <c r="S106" s="499"/>
      <c r="T106" s="116" t="str">
        <f>T105</f>
        <v>RT</v>
      </c>
      <c r="V106" s="499">
        <f>IF(P105&lt;V105,V105+IF(AE97&lt;0,0,AE97),V105-IF(AE97&lt;0,0,AE97))</f>
        <v>-48.695652173913047</v>
      </c>
      <c r="W106" s="499"/>
      <c r="X106" s="499"/>
      <c r="Y106" s="499"/>
      <c r="Z106" s="114" t="str">
        <f>Z105</f>
        <v>LT</v>
      </c>
      <c r="AB106" s="170"/>
      <c r="AC106" s="120"/>
      <c r="AD106" s="124"/>
      <c r="AE106" s="188"/>
      <c r="AF106" s="124"/>
      <c r="AG106" s="124"/>
      <c r="AH106" s="124"/>
      <c r="AI106" s="124"/>
      <c r="AJ106" s="117"/>
      <c r="AL106" s="504" t="e">
        <f>(ROUNDUP(IF(P105&lt;V105,V106-P106,P106-V106),1))</f>
        <v>#N/A</v>
      </c>
      <c r="AM106" s="504"/>
      <c r="AN106" s="504" t="e">
        <f>CEILING(AL106,12.5)</f>
        <v>#N/A</v>
      </c>
      <c r="AO106" s="504"/>
      <c r="AP106" s="505" t="e">
        <f>AN106-(AL106+P107+V107)</f>
        <v>#N/A</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e">
        <f>IF(NOT(OR(AP106=0,AP106=12.5)),"ERROR",AL106+P107+V107)</f>
        <v>#N/A</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GR-81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F22:BG22"/>
    <mergeCell ref="BI22:BJ22"/>
    <mergeCell ref="BC23:BD23"/>
    <mergeCell ref="B22:O22"/>
    <mergeCell ref="Q22:V22"/>
    <mergeCell ref="W22:AB22"/>
    <mergeCell ref="AT22:AV22"/>
    <mergeCell ref="AW22:AY22"/>
    <mergeCell ref="AZ22:BA22"/>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3" priority="1" stopIfTrue="1" operator="equal">
      <formula>$Y$52</formula>
    </cfRule>
  </conditionalFormatting>
  <conditionalFormatting sqref="I113:L113">
    <cfRule type="cellIs" priority="9" stopIfTrue="1" operator="equal">
      <formula>0</formula>
    </cfRule>
  </conditionalFormatting>
  <conditionalFormatting sqref="K55 K96">
    <cfRule type="cellIs" dxfId="42" priority="2" stopIfTrue="1" operator="equal">
      <formula>$AE$53</formula>
    </cfRule>
  </conditionalFormatting>
  <conditionalFormatting sqref="L55 P55 L96 P96">
    <cfRule type="cellIs" dxfId="41" priority="4" stopIfTrue="1" operator="equal">
      <formula>")"</formula>
    </cfRule>
  </conditionalFormatting>
  <conditionalFormatting sqref="M55 M96">
    <cfRule type="cellIs" dxfId="40" priority="5" stopIfTrue="1" operator="equal">
      <formula>"("</formula>
    </cfRule>
  </conditionalFormatting>
  <conditionalFormatting sqref="N55:O55">
    <cfRule type="cellIs" dxfId="39" priority="11" stopIfTrue="1" operator="equal">
      <formula>$AE$52</formula>
    </cfRule>
    <cfRule type="cellIs" dxfId="38" priority="12" stopIfTrue="1" operator="equal">
      <formula>0</formula>
    </cfRule>
  </conditionalFormatting>
  <conditionalFormatting sqref="N96:O96">
    <cfRule type="cellIs" dxfId="37" priority="7" stopIfTrue="1" operator="equal">
      <formula>$AE$93</formula>
    </cfRule>
    <cfRule type="cellIs" priority="8" stopIfTrue="1" operator="equal">
      <formula>0</formula>
    </cfRule>
  </conditionalFormatting>
  <conditionalFormatting sqref="Q55 Q96">
    <cfRule type="cellIs" dxfId="36" priority="6" stopIfTrue="1" operator="equal">
      <formula>"-"</formula>
    </cfRule>
  </conditionalFormatting>
  <conditionalFormatting sqref="Q52:T52">
    <cfRule type="cellIs" dxfId="35" priority="10" stopIfTrue="1" operator="equal">
      <formula>"LA"</formula>
    </cfRule>
  </conditionalFormatting>
  <conditionalFormatting sqref="R55 R96">
    <cfRule type="cellIs" dxfId="34" priority="3" stopIfTrue="1" operator="equal">
      <formula>$Y$53</formula>
    </cfRule>
  </conditionalFormatting>
  <conditionalFormatting sqref="AN108">
    <cfRule type="cellIs" dxfId="33" priority="13" operator="notEqual">
      <formula>$AN$106</formula>
    </cfRule>
  </conditionalFormatting>
  <dataValidations count="9">
    <dataValidation type="list" allowBlank="1" showInputMessage="1" showErrorMessage="1" sqref="Q18:AB18" xr:uid="{B1F63986-B0CA-4526-85EB-ED85F33719C6}">
      <formula1>$BP$10:$BP$12</formula1>
    </dataValidation>
    <dataValidation type="list" showInputMessage="1" showErrorMessage="1" sqref="AN31:AN32" xr:uid="{A4B3DC30-67A5-4B14-8DE9-A0A83D943505}">
      <formula1>$AN$22:$AN$28</formula1>
    </dataValidation>
    <dataValidation type="list" allowBlank="1" showInputMessage="1" showErrorMessage="1" sqref="Q13:U13 W13:AA13" xr:uid="{DFE7F083-2B0E-40A0-8898-669F8019DD48}">
      <formula1>$AT$9:$AT$13</formula1>
    </dataValidation>
    <dataValidation type="list" allowBlank="1" showInputMessage="1" showErrorMessage="1" sqref="Q15:U15 W15:AA15" xr:uid="{7F11FFE3-467E-4786-AE28-502570BAABBA}">
      <formula1>$BD$9:$BD$11</formula1>
    </dataValidation>
    <dataValidation type="list" allowBlank="1" showInputMessage="1" showErrorMessage="1" sqref="AE16:AH16" xr:uid="{C283F750-6F06-4152-9907-B22E3E94E4B6}">
      <formula1>$BP$7:$BP$9</formula1>
    </dataValidation>
    <dataValidation type="list" allowBlank="1" showInputMessage="1" showErrorMessage="1" sqref="T105 Z105" xr:uid="{BA1F4530-35BA-46DF-B48E-B84A52AAA850}">
      <formula1>$BB$84:$BB$86</formula1>
    </dataValidation>
    <dataValidation type="list" allowBlank="1" showInputMessage="1" showErrorMessage="1" sqref="Q16:AB16" xr:uid="{3102BDEB-6001-4B76-A13A-72CB4DF22682}">
      <formula1>$BI$9:$BI$12</formula1>
    </dataValidation>
    <dataValidation type="list" allowBlank="1" showInputMessage="1" showErrorMessage="1" sqref="Q27:AB27" xr:uid="{C699C766-7ECB-4EA2-B725-FEF3C77C5DC5}">
      <formula1>$AU$83:$AU$87</formula1>
    </dataValidation>
    <dataValidation type="list" allowBlank="1" showInputMessage="1" showErrorMessage="1" sqref="Q14:AB14" xr:uid="{A36C8E32-9713-43AD-90D6-2C4588AD316B}">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5665B-869D-4442-A5AF-6B35F1C1A889}">
  <sheetPr>
    <tabColor rgb="FFFFFF00"/>
  </sheetPr>
  <dimension ref="A1:CB267"/>
  <sheetViews>
    <sheetView topLeftCell="A29" zoomScaleNormal="100" workbookViewId="0">
      <selection activeCell="W24"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45428</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GR-82</v>
      </c>
      <c r="J8" s="379"/>
      <c r="K8" s="379"/>
      <c r="L8" s="379"/>
      <c r="M8" s="114"/>
      <c r="N8" s="112" t="s">
        <v>69</v>
      </c>
      <c r="O8" s="113"/>
      <c r="P8" s="113"/>
      <c r="Q8" s="113"/>
      <c r="R8" s="113"/>
      <c r="S8" s="380">
        <v>45</v>
      </c>
      <c r="T8" s="380"/>
      <c r="U8" s="113" t="s">
        <v>70</v>
      </c>
      <c r="V8" s="115"/>
      <c r="Y8" s="112" t="s">
        <v>71</v>
      </c>
      <c r="Z8" s="115"/>
      <c r="AA8" s="381">
        <v>5838</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45</v>
      </c>
      <c r="R14" s="399"/>
      <c r="S14" s="399"/>
      <c r="T14" s="399"/>
      <c r="U14" s="399"/>
      <c r="V14" s="399"/>
      <c r="W14" s="399"/>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v>1935</v>
      </c>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t="s">
        <v>298</v>
      </c>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1.2</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23</v>
      </c>
      <c r="R20" s="398"/>
      <c r="S20" s="398"/>
      <c r="T20" s="398"/>
      <c r="U20" s="398"/>
      <c r="V20" s="398"/>
      <c r="W20" s="398"/>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27.599999999999998</v>
      </c>
      <c r="R21" s="400"/>
      <c r="S21" s="400"/>
      <c r="T21" s="400"/>
      <c r="U21" s="400"/>
      <c r="V21" s="400"/>
      <c r="W21" s="400">
        <f>W19*W20</f>
        <v>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160</v>
      </c>
      <c r="R22" s="400"/>
      <c r="S22" s="400"/>
      <c r="T22" s="400"/>
      <c r="U22" s="400"/>
      <c r="V22" s="400"/>
      <c r="W22" s="400" t="e">
        <f>IF(AA8&gt;=10000,LOOKUP(W14,AT72:AT81,AY72:AY81),IF(AND(AA8&gt;=5000,AA8&lt;10000),LOOKUP(W14,AT72:AT81,BD72:BD81),IF(AND(AA8&gt;=1000,AA8&lt;5000),LOOKUP(W14,AT72:AT81,BI72:BI81),IF(1000&gt;=AA8,LOOKUP(W14,AT72:AT81,BN72:BN81)))))</f>
        <v>#N/A</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6</v>
      </c>
      <c r="R23" s="403"/>
      <c r="S23" s="403"/>
      <c r="T23" s="403"/>
      <c r="U23" s="403"/>
      <c r="V23" s="403"/>
      <c r="W23" s="403">
        <f>W24+W26</f>
        <v>0</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f>IF(Q14&lt;=40,LOOKUP(Q17,AW22:AW34,AZ22:AZ34),IF(Q14=45,LOOKUP(Q17,AW22:AW34,BC22:BC34),IF(Q14=50,LOOKUP(Q17,AW22:AW34,BF22:BF34),IF(Q14=55,LOOKUP(Q17,AW22:AW34,BI22:BI34),IF(Q14=60,LOOKUP(Q17,AW22:AW34,BL22:BL34),IF(Q14=65,LOOKUP(Q17,AW22:AW34,BO22:BO34),IF(Q14=70,LOOKUP(Q17,AW22:AY34,BR22:BR34))))))))</f>
        <v>1.2</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6</v>
      </c>
      <c r="R26" s="414"/>
      <c r="S26" s="414"/>
      <c r="T26" s="414"/>
      <c r="U26" s="414"/>
      <c r="V26" s="414"/>
      <c r="W26" s="414"/>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27.599999999999998</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6</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160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27.599999999999998</v>
      </c>
      <c r="G55" s="140" t="str">
        <f>IF(Q15=BD10,"+","-")</f>
        <v>-</v>
      </c>
      <c r="H55" s="140">
        <f>IF(Q15=BD10,"(",Y53)</f>
        <v>6</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27.599999999999998</v>
      </c>
      <c r="G56" s="138" t="s">
        <v>10</v>
      </c>
      <c r="H56" s="467">
        <f>IF(Q15=BD10,AE53,Y54)</f>
        <v>160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125.21739130434783</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GR-82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45428</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0</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t="e">
        <f>W22</f>
        <v>#N/A</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0</v>
      </c>
      <c r="F96" s="491"/>
      <c r="G96" s="140" t="str">
        <f>IF(W15=BD10,"+","-")</f>
        <v>-</v>
      </c>
      <c r="H96" s="140">
        <f>IF(W15=BD10,"(",Y94)</f>
        <v>0</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467" t="e">
        <f>IF(W15=BD10,AE94,Y95)</f>
        <v>#N/A</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t="e">
        <f>IF(W15=BD10,((Y93+(AE95/AE94)*(AE93)-Y94)/((AE95/AE94)+(Y93/Y95))),((Y93-Y94)/(Y93/Y95)))</f>
        <v>#N/A</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125.21739130434783</v>
      </c>
      <c r="Q106" s="499"/>
      <c r="R106" s="499"/>
      <c r="S106" s="499"/>
      <c r="T106" s="116" t="str">
        <f>T105</f>
        <v>RT</v>
      </c>
      <c r="V106" s="499" t="e">
        <f>IF(P105&lt;V105,V105+IF(AE97&lt;0,0,AE97),V105-IF(AE97&lt;0,0,AE97))</f>
        <v>#N/A</v>
      </c>
      <c r="W106" s="499"/>
      <c r="X106" s="499"/>
      <c r="Y106" s="499"/>
      <c r="Z106" s="114" t="str">
        <f>Z105</f>
        <v>LT</v>
      </c>
      <c r="AB106" s="170"/>
      <c r="AC106" s="120"/>
      <c r="AD106" s="124"/>
      <c r="AE106" s="188"/>
      <c r="AF106" s="124"/>
      <c r="AG106" s="124"/>
      <c r="AH106" s="124"/>
      <c r="AI106" s="124"/>
      <c r="AJ106" s="117"/>
      <c r="AL106" s="504" t="e">
        <f>(ROUNDUP(IF(P105&lt;V105,V106-P106,P106-V106),1))</f>
        <v>#N/A</v>
      </c>
      <c r="AM106" s="504"/>
      <c r="AN106" s="504" t="e">
        <f>CEILING(AL106,12.5)</f>
        <v>#N/A</v>
      </c>
      <c r="AO106" s="504"/>
      <c r="AP106" s="505" t="e">
        <f>AN106-(AL106+P107+V107)</f>
        <v>#N/A</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e">
        <f>IF(NOT(OR(AP106=0,AP106=12.5)),"ERROR",AL106+P107+V107)</f>
        <v>#N/A</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GR-82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F22:BG22"/>
    <mergeCell ref="BI22:BJ22"/>
    <mergeCell ref="BC23:BD23"/>
    <mergeCell ref="B22:O22"/>
    <mergeCell ref="Q22:V22"/>
    <mergeCell ref="W22:AB22"/>
    <mergeCell ref="AT22:AV22"/>
    <mergeCell ref="AW22:AY22"/>
    <mergeCell ref="AZ22:BA22"/>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2" priority="1" stopIfTrue="1" operator="equal">
      <formula>$Y$52</formula>
    </cfRule>
  </conditionalFormatting>
  <conditionalFormatting sqref="I113:L113">
    <cfRule type="cellIs" priority="9" stopIfTrue="1" operator="equal">
      <formula>0</formula>
    </cfRule>
  </conditionalFormatting>
  <conditionalFormatting sqref="K55 K96">
    <cfRule type="cellIs" dxfId="31" priority="2" stopIfTrue="1" operator="equal">
      <formula>$AE$53</formula>
    </cfRule>
  </conditionalFormatting>
  <conditionalFormatting sqref="L55 P55 L96 P96">
    <cfRule type="cellIs" dxfId="30" priority="4" stopIfTrue="1" operator="equal">
      <formula>")"</formula>
    </cfRule>
  </conditionalFormatting>
  <conditionalFormatting sqref="M55 M96">
    <cfRule type="cellIs" dxfId="29" priority="5" stopIfTrue="1" operator="equal">
      <formula>"("</formula>
    </cfRule>
  </conditionalFormatting>
  <conditionalFormatting sqref="N55:O55">
    <cfRule type="cellIs" dxfId="28" priority="11" stopIfTrue="1" operator="equal">
      <formula>$AE$52</formula>
    </cfRule>
    <cfRule type="cellIs" dxfId="27" priority="12" stopIfTrue="1" operator="equal">
      <formula>0</formula>
    </cfRule>
  </conditionalFormatting>
  <conditionalFormatting sqref="N96:O96">
    <cfRule type="cellIs" dxfId="26" priority="7" stopIfTrue="1" operator="equal">
      <formula>$AE$93</formula>
    </cfRule>
    <cfRule type="cellIs" priority="8" stopIfTrue="1" operator="equal">
      <formula>0</formula>
    </cfRule>
  </conditionalFormatting>
  <conditionalFormatting sqref="Q55 Q96">
    <cfRule type="cellIs" dxfId="25" priority="6" stopIfTrue="1" operator="equal">
      <formula>"-"</formula>
    </cfRule>
  </conditionalFormatting>
  <conditionalFormatting sqref="Q52:T52">
    <cfRule type="cellIs" dxfId="24" priority="10" stopIfTrue="1" operator="equal">
      <formula>"LA"</formula>
    </cfRule>
  </conditionalFormatting>
  <conditionalFormatting sqref="R55 R96">
    <cfRule type="cellIs" dxfId="23" priority="3" stopIfTrue="1" operator="equal">
      <formula>$Y$53</formula>
    </cfRule>
  </conditionalFormatting>
  <conditionalFormatting sqref="AN108">
    <cfRule type="cellIs" dxfId="22" priority="13" operator="notEqual">
      <formula>$AN$106</formula>
    </cfRule>
  </conditionalFormatting>
  <dataValidations count="9">
    <dataValidation type="list" allowBlank="1" showInputMessage="1" showErrorMessage="1" sqref="Q18:AB18" xr:uid="{AE436C1A-B6EB-413C-8471-AF387CF00ED1}">
      <formula1>$BP$10:$BP$12</formula1>
    </dataValidation>
    <dataValidation type="list" showInputMessage="1" showErrorMessage="1" sqref="AN31:AN32" xr:uid="{5C0147F7-1299-4387-BFDC-E8DADE88D846}">
      <formula1>$AN$22:$AN$28</formula1>
    </dataValidation>
    <dataValidation type="list" allowBlank="1" showInputMessage="1" showErrorMessage="1" sqref="Q13:U13 W13:AA13" xr:uid="{EEA30B55-DF0F-4C58-BF6D-100A2A37F185}">
      <formula1>$AT$9:$AT$13</formula1>
    </dataValidation>
    <dataValidation type="list" allowBlank="1" showInputMessage="1" showErrorMessage="1" sqref="Q15:U15 W15:AA15" xr:uid="{5A1E9254-8F1C-44AD-AD78-F7FC681F77EF}">
      <formula1>$BD$9:$BD$11</formula1>
    </dataValidation>
    <dataValidation type="list" allowBlank="1" showInputMessage="1" showErrorMessage="1" sqref="AE16:AH16" xr:uid="{87B86B0C-9520-4D19-BF30-4C6D918D9742}">
      <formula1>$BP$7:$BP$9</formula1>
    </dataValidation>
    <dataValidation type="list" allowBlank="1" showInputMessage="1" showErrorMessage="1" sqref="T105 Z105" xr:uid="{A09FB895-03BF-42E5-8DA1-7833ACBB4A6C}">
      <formula1>$BB$84:$BB$86</formula1>
    </dataValidation>
    <dataValidation type="list" allowBlank="1" showInputMessage="1" showErrorMessage="1" sqref="Q16:AB16" xr:uid="{4827174B-29CC-4AA5-A267-41CCED37179A}">
      <formula1>$BI$9:$BI$12</formula1>
    </dataValidation>
    <dataValidation type="list" allowBlank="1" showInputMessage="1" showErrorMessage="1" sqref="Q27:AB27" xr:uid="{78CDB82B-3951-41CF-BC9D-9A1935E1E99E}">
      <formula1>$AU$83:$AU$87</formula1>
    </dataValidation>
    <dataValidation type="list" allowBlank="1" showInputMessage="1" showErrorMessage="1" sqref="Q14:AB14" xr:uid="{677E34EF-3EA1-4512-9C23-E17E800C7242}">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659E3-F012-4BBB-86A3-34399062363E}">
  <sheetPr>
    <tabColor rgb="FFFFFF00"/>
  </sheetPr>
  <dimension ref="A1:CB267"/>
  <sheetViews>
    <sheetView topLeftCell="A32" zoomScaleNormal="100" workbookViewId="0">
      <selection activeCell="W24"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45428</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GR-83</v>
      </c>
      <c r="J8" s="379"/>
      <c r="K8" s="379"/>
      <c r="L8" s="379"/>
      <c r="M8" s="114"/>
      <c r="N8" s="112" t="s">
        <v>69</v>
      </c>
      <c r="O8" s="113"/>
      <c r="P8" s="113"/>
      <c r="Q8" s="113"/>
      <c r="R8" s="113"/>
      <c r="S8" s="380">
        <v>45</v>
      </c>
      <c r="T8" s="380"/>
      <c r="U8" s="113" t="s">
        <v>70</v>
      </c>
      <c r="V8" s="115"/>
      <c r="Y8" s="112" t="s">
        <v>71</v>
      </c>
      <c r="Z8" s="115"/>
      <c r="AA8" s="381">
        <v>5838</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t="s">
        <v>35</v>
      </c>
      <c r="R13" s="399"/>
      <c r="S13" s="399"/>
      <c r="T13" s="399"/>
      <c r="U13" s="399"/>
      <c r="V13" s="399"/>
      <c r="W13" s="399"/>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v>45</v>
      </c>
      <c r="R14" s="399"/>
      <c r="S14" s="399"/>
      <c r="T14" s="399"/>
      <c r="U14" s="399"/>
      <c r="V14" s="399"/>
      <c r="W14" s="399"/>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t="s">
        <v>97</v>
      </c>
      <c r="R15" s="399"/>
      <c r="S15" s="399"/>
      <c r="T15" s="399"/>
      <c r="U15" s="399"/>
      <c r="V15" s="399"/>
      <c r="W15" s="399"/>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t="s">
        <v>237</v>
      </c>
      <c r="R16" s="399"/>
      <c r="S16" s="399"/>
      <c r="T16" s="399"/>
      <c r="U16" s="399"/>
      <c r="V16" s="399"/>
      <c r="W16" s="399"/>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v>23</v>
      </c>
      <c r="R20" s="398"/>
      <c r="S20" s="398"/>
      <c r="T20" s="398"/>
      <c r="U20" s="398"/>
      <c r="V20" s="398"/>
      <c r="W20" s="398"/>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23</v>
      </c>
      <c r="R21" s="400"/>
      <c r="S21" s="400"/>
      <c r="T21" s="400"/>
      <c r="U21" s="400"/>
      <c r="V21" s="400"/>
      <c r="W21" s="400">
        <f>W19*W20</f>
        <v>0</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f>IF(AA8&gt;=10000,LOOKUP(Q14,AT72:AT81,AY72:AY81),IF(AND(AA8&gt;=5000,AA8&lt;10000),LOOKUP(Q14,AT72:AT81,BD72:BD81),IF(AND(AA8&gt;=1000,AA8&lt;5000),LOOKUP(Q14,AT72:AT81,BI72:BI81),IF(1000&gt;=AA8,LOOKUP(Q14,AT72:AT81,BN72:BN81)))))</f>
        <v>160</v>
      </c>
      <c r="R22" s="400"/>
      <c r="S22" s="400"/>
      <c r="T22" s="400"/>
      <c r="U22" s="400"/>
      <c r="V22" s="400"/>
      <c r="W22" s="400" t="e">
        <f>IF(AA8&gt;=10000,LOOKUP(W14,AT72:AT81,AY72:AY81),IF(AND(AA8&gt;=5000,AA8&lt;10000),LOOKUP(W14,AT72:AT81,BD72:BD81),IF(AND(AA8&gt;=1000,AA8&lt;5000),LOOKUP(W14,AT72:AT81,BI72:BI81),IF(1000&gt;=AA8,LOOKUP(W14,AT72:AT81,BN72:BN81)))))</f>
        <v>#N/A</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6</v>
      </c>
      <c r="R23" s="403"/>
      <c r="S23" s="403"/>
      <c r="T23" s="403"/>
      <c r="U23" s="403"/>
      <c r="V23" s="403"/>
      <c r="W23" s="403">
        <f>W24+W26</f>
        <v>0</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v>11</v>
      </c>
      <c r="R24" s="414"/>
      <c r="S24" s="414"/>
      <c r="T24" s="414"/>
      <c r="U24" s="414"/>
      <c r="V24" s="414"/>
      <c r="W24" s="414"/>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v>6</v>
      </c>
      <c r="R26" s="414"/>
      <c r="S26" s="414"/>
      <c r="T26" s="414"/>
      <c r="U26" s="414"/>
      <c r="V26" s="414"/>
      <c r="W26" s="414"/>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23</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6</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f>Q22</f>
        <v>160</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23</v>
      </c>
      <c r="G55" s="140" t="str">
        <f>IF(Q15=BD10,"+","-")</f>
        <v>-</v>
      </c>
      <c r="H55" s="140">
        <f>IF(Q15=BD10,"(",Y53)</f>
        <v>6</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23</v>
      </c>
      <c r="G56" s="138" t="s">
        <v>10</v>
      </c>
      <c r="H56" s="467">
        <f>IF(Q15=BD10,AE53,Y54)</f>
        <v>160</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f>IF(Q15=BD10,((Y52+(AE54/AE53)*(AE52)-Y53)/((AE54/AE53)+(Y52/Y54))),((Y52-Y53)/(Y52/Y54)))</f>
        <v>118.2608695652174</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GR-83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45428</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0</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0</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t="e">
        <f>W22</f>
        <v>#N/A</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0</v>
      </c>
      <c r="F96" s="491"/>
      <c r="G96" s="140" t="str">
        <f>IF(W15=BD10,"+","-")</f>
        <v>-</v>
      </c>
      <c r="H96" s="140">
        <f>IF(W15=BD10,"(",Y94)</f>
        <v>0</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467" t="e">
        <f>IF(W15=BD10,AE94,Y95)</f>
        <v>#N/A</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t="e">
        <f>IF(W15=BD10,((Y93+(AE95/AE94)*(AE93)-Y94)/((AE95/AE94)+(Y93/Y95))),((Y93-Y94)/(Y93/Y95)))</f>
        <v>#N/A</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f>IF(P105&lt;V105,P105-IF(AE56&lt;0,0,AE56),P105+IF(AE56&lt;0,0,AE56))</f>
        <v>118.2608695652174</v>
      </c>
      <c r="Q106" s="499"/>
      <c r="R106" s="499"/>
      <c r="S106" s="499"/>
      <c r="T106" s="116" t="str">
        <f>T105</f>
        <v>RT</v>
      </c>
      <c r="V106" s="499" t="e">
        <f>IF(P105&lt;V105,V105+IF(AE97&lt;0,0,AE97),V105-IF(AE97&lt;0,0,AE97))</f>
        <v>#N/A</v>
      </c>
      <c r="W106" s="499"/>
      <c r="X106" s="499"/>
      <c r="Y106" s="499"/>
      <c r="Z106" s="114" t="str">
        <f>Z105</f>
        <v>LT</v>
      </c>
      <c r="AB106" s="170"/>
      <c r="AC106" s="120"/>
      <c r="AD106" s="124"/>
      <c r="AE106" s="188"/>
      <c r="AF106" s="124"/>
      <c r="AG106" s="124"/>
      <c r="AH106" s="124"/>
      <c r="AI106" s="124"/>
      <c r="AJ106" s="117"/>
      <c r="AL106" s="504" t="e">
        <f>(ROUNDUP(IF(P105&lt;V105,V106-P106,P106-V106),1))</f>
        <v>#N/A</v>
      </c>
      <c r="AM106" s="504"/>
      <c r="AN106" s="504" t="e">
        <f>CEILING(AL106,12.5)</f>
        <v>#N/A</v>
      </c>
      <c r="AO106" s="504"/>
      <c r="AP106" s="505" t="e">
        <f>AN106-(AL106+P107+V107)</f>
        <v>#N/A</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e">
        <f>IF(NOT(OR(AP106=0,AP106=12.5)),"ERROR",AL106+P107+V107)</f>
        <v>#N/A</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GR-83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F22:BG22"/>
    <mergeCell ref="BI22:BJ22"/>
    <mergeCell ref="BC23:BD23"/>
    <mergeCell ref="B22:O22"/>
    <mergeCell ref="Q22:V22"/>
    <mergeCell ref="W22:AB22"/>
    <mergeCell ref="AT22:AV22"/>
    <mergeCell ref="AW22:AY22"/>
    <mergeCell ref="AZ22:BA22"/>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1" priority="1" stopIfTrue="1" operator="equal">
      <formula>$Y$52</formula>
    </cfRule>
  </conditionalFormatting>
  <conditionalFormatting sqref="I113:L113">
    <cfRule type="cellIs" priority="9" stopIfTrue="1" operator="equal">
      <formula>0</formula>
    </cfRule>
  </conditionalFormatting>
  <conditionalFormatting sqref="K55 K96">
    <cfRule type="cellIs" dxfId="20" priority="2" stopIfTrue="1" operator="equal">
      <formula>$AE$53</formula>
    </cfRule>
  </conditionalFormatting>
  <conditionalFormatting sqref="L55 P55 L96 P96">
    <cfRule type="cellIs" dxfId="19" priority="4" stopIfTrue="1" operator="equal">
      <formula>")"</formula>
    </cfRule>
  </conditionalFormatting>
  <conditionalFormatting sqref="M55 M96">
    <cfRule type="cellIs" dxfId="18" priority="5" stopIfTrue="1" operator="equal">
      <formula>"("</formula>
    </cfRule>
  </conditionalFormatting>
  <conditionalFormatting sqref="N55:O55">
    <cfRule type="cellIs" dxfId="17" priority="11" stopIfTrue="1" operator="equal">
      <formula>$AE$52</formula>
    </cfRule>
    <cfRule type="cellIs" dxfId="16" priority="12" stopIfTrue="1" operator="equal">
      <formula>0</formula>
    </cfRule>
  </conditionalFormatting>
  <conditionalFormatting sqref="N96:O96">
    <cfRule type="cellIs" dxfId="15" priority="7" stopIfTrue="1" operator="equal">
      <formula>$AE$93</formula>
    </cfRule>
    <cfRule type="cellIs" priority="8" stopIfTrue="1" operator="equal">
      <formula>0</formula>
    </cfRule>
  </conditionalFormatting>
  <conditionalFormatting sqref="Q55 Q96">
    <cfRule type="cellIs" dxfId="14" priority="6" stopIfTrue="1" operator="equal">
      <formula>"-"</formula>
    </cfRule>
  </conditionalFormatting>
  <conditionalFormatting sqref="Q52:T52">
    <cfRule type="cellIs" dxfId="13" priority="10" stopIfTrue="1" operator="equal">
      <formula>"LA"</formula>
    </cfRule>
  </conditionalFormatting>
  <conditionalFormatting sqref="R55 R96">
    <cfRule type="cellIs" dxfId="12" priority="3" stopIfTrue="1" operator="equal">
      <formula>$Y$53</formula>
    </cfRule>
  </conditionalFormatting>
  <conditionalFormatting sqref="AN108">
    <cfRule type="cellIs" dxfId="11" priority="13" operator="notEqual">
      <formula>$AN$106</formula>
    </cfRule>
  </conditionalFormatting>
  <dataValidations count="9">
    <dataValidation type="list" allowBlank="1" showInputMessage="1" showErrorMessage="1" sqref="Q18:AB18" xr:uid="{0058D5B4-15C5-414A-ADCB-14BB1513E6D1}">
      <formula1>$BP$10:$BP$12</formula1>
    </dataValidation>
    <dataValidation type="list" showInputMessage="1" showErrorMessage="1" sqref="AN31:AN32" xr:uid="{68BB6E74-9A49-422D-84D3-3FD527AB247E}">
      <formula1>$AN$22:$AN$28</formula1>
    </dataValidation>
    <dataValidation type="list" allowBlank="1" showInputMessage="1" showErrorMessage="1" sqref="Q13:U13 W13:AA13" xr:uid="{A6A55758-8552-4687-BC4F-D905F26871BE}">
      <formula1>$AT$9:$AT$13</formula1>
    </dataValidation>
    <dataValidation type="list" allowBlank="1" showInputMessage="1" showErrorMessage="1" sqref="Q15:U15 W15:AA15" xr:uid="{E290C19F-C2BE-41DC-9A40-D83CDAFF2119}">
      <formula1>$BD$9:$BD$11</formula1>
    </dataValidation>
    <dataValidation type="list" allowBlank="1" showInputMessage="1" showErrorMessage="1" sqref="AE16:AH16" xr:uid="{60B1BB8F-148C-49B3-960A-1EECA8B71E13}">
      <formula1>$BP$7:$BP$9</formula1>
    </dataValidation>
    <dataValidation type="list" allowBlank="1" showInputMessage="1" showErrorMessage="1" sqref="T105 Z105" xr:uid="{69CF8744-7B74-4202-862C-21770186044C}">
      <formula1>$BB$84:$BB$86</formula1>
    </dataValidation>
    <dataValidation type="list" allowBlank="1" showInputMessage="1" showErrorMessage="1" sqref="Q16:AB16" xr:uid="{5109DB84-5421-4349-867A-825790CDE1DA}">
      <formula1>$BI$9:$BI$12</formula1>
    </dataValidation>
    <dataValidation type="list" allowBlank="1" showInputMessage="1" showErrorMessage="1" sqref="Q27:AB27" xr:uid="{E6235F95-D140-418A-85D0-B6AAB1DBEB90}">
      <formula1>$AU$83:$AU$87</formula1>
    </dataValidation>
    <dataValidation type="list" allowBlank="1" showInputMessage="1" showErrorMessage="1" sqref="Q14:AB14" xr:uid="{66BE17FF-6574-42DD-A695-88DCF7ED74EC}">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A2CB0-BC33-46E6-B851-8E343BF6102D}">
  <sheetPr>
    <tabColor rgb="FFFFFF00"/>
  </sheetPr>
  <dimension ref="A1:CB267"/>
  <sheetViews>
    <sheetView zoomScaleNormal="100" workbookViewId="0">
      <selection activeCell="AM24" sqref="AM24"/>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385"/>
      <c r="B1" s="386"/>
      <c r="C1" s="386"/>
      <c r="D1" s="386"/>
      <c r="E1" s="386"/>
      <c r="F1" s="386"/>
      <c r="G1" s="386"/>
      <c r="H1" s="386"/>
      <c r="I1" s="389" t="s">
        <v>431</v>
      </c>
      <c r="J1" s="389"/>
      <c r="K1" s="389"/>
      <c r="L1" s="389"/>
      <c r="M1" s="389"/>
      <c r="N1" s="389"/>
      <c r="O1" s="389"/>
      <c r="P1" s="389"/>
      <c r="Q1" s="389"/>
      <c r="R1" s="389"/>
      <c r="S1" s="99" t="s">
        <v>0</v>
      </c>
      <c r="T1" s="99"/>
      <c r="U1" s="100"/>
      <c r="V1" s="234">
        <f>'Info Sheet'!H11</f>
        <v>101235</v>
      </c>
      <c r="W1" s="234"/>
      <c r="X1" s="234"/>
      <c r="Y1" s="234"/>
      <c r="Z1" s="234"/>
      <c r="AA1" s="234"/>
      <c r="AB1" s="234"/>
      <c r="AC1" s="234"/>
      <c r="AD1" s="234"/>
      <c r="AE1" s="234"/>
      <c r="AF1" s="234"/>
      <c r="AG1" s="234"/>
      <c r="AH1" s="234"/>
      <c r="AI1" s="234"/>
      <c r="AJ1" s="101"/>
      <c r="AS1" s="103"/>
      <c r="CB1" s="103"/>
    </row>
    <row r="2" spans="1:80" ht="13.5" customHeight="1" x14ac:dyDescent="0.2">
      <c r="A2" s="387"/>
      <c r="B2" s="388"/>
      <c r="C2" s="388"/>
      <c r="D2" s="388"/>
      <c r="E2" s="388"/>
      <c r="F2" s="388"/>
      <c r="G2" s="388"/>
      <c r="H2" s="388"/>
      <c r="I2" s="390"/>
      <c r="J2" s="390"/>
      <c r="K2" s="390"/>
      <c r="L2" s="390"/>
      <c r="M2" s="390"/>
      <c r="N2" s="390"/>
      <c r="O2" s="390"/>
      <c r="P2" s="390"/>
      <c r="Q2" s="390"/>
      <c r="R2" s="390"/>
      <c r="S2" s="391" t="s">
        <v>1</v>
      </c>
      <c r="T2" s="391"/>
      <c r="U2" s="391"/>
      <c r="V2" s="391"/>
      <c r="W2" s="391"/>
      <c r="X2" s="392" t="str">
        <f>'Info Sheet'!H13</f>
        <v>KNO-36</v>
      </c>
      <c r="Y2" s="392"/>
      <c r="Z2" s="392"/>
      <c r="AA2" s="392"/>
      <c r="AB2" s="392"/>
      <c r="AC2" s="392"/>
      <c r="AD2" s="392"/>
      <c r="AE2" s="392"/>
      <c r="AF2" s="392"/>
      <c r="AG2" s="392"/>
      <c r="AH2" s="392"/>
      <c r="AI2" s="392"/>
      <c r="AJ2" s="104"/>
      <c r="AS2" s="103" t="s">
        <v>141</v>
      </c>
      <c r="CB2" s="103" t="s">
        <v>142</v>
      </c>
    </row>
    <row r="3" spans="1:80" ht="12.75" customHeight="1" x14ac:dyDescent="0.2">
      <c r="A3" s="387"/>
      <c r="B3" s="388"/>
      <c r="C3" s="388"/>
      <c r="D3" s="388"/>
      <c r="E3" s="388"/>
      <c r="F3" s="388"/>
      <c r="G3" s="388"/>
      <c r="H3" s="388"/>
      <c r="I3" s="393" t="s">
        <v>2</v>
      </c>
      <c r="J3" s="393"/>
      <c r="K3" s="393"/>
      <c r="L3" s="393"/>
      <c r="M3" s="393"/>
      <c r="N3" s="393"/>
      <c r="O3" s="393"/>
      <c r="P3" s="393"/>
      <c r="Q3" s="393"/>
      <c r="R3" s="393"/>
      <c r="S3" s="391" t="s">
        <v>3</v>
      </c>
      <c r="T3" s="391"/>
      <c r="U3" s="391"/>
      <c r="V3" s="391"/>
      <c r="W3" s="391"/>
      <c r="X3" s="391"/>
      <c r="Y3" s="383" t="s">
        <v>430</v>
      </c>
      <c r="Z3" s="383"/>
      <c r="AA3" s="383"/>
      <c r="AB3" s="383"/>
      <c r="AC3" s="394" t="s">
        <v>4</v>
      </c>
      <c r="AD3" s="394"/>
      <c r="AE3" s="394"/>
      <c r="AF3" s="395">
        <v>45428</v>
      </c>
      <c r="AG3" s="395"/>
      <c r="AH3" s="395"/>
      <c r="AI3" s="395"/>
      <c r="AJ3" s="104"/>
      <c r="AS3" s="103"/>
      <c r="AT3" s="396" t="s">
        <v>144</v>
      </c>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CB3" s="103"/>
    </row>
    <row r="4" spans="1:80" ht="12.75" customHeight="1" x14ac:dyDescent="0.2">
      <c r="A4" s="387"/>
      <c r="B4" s="388"/>
      <c r="C4" s="388"/>
      <c r="D4" s="388"/>
      <c r="E4" s="388"/>
      <c r="F4" s="388"/>
      <c r="G4" s="388"/>
      <c r="H4" s="388"/>
      <c r="I4" s="393"/>
      <c r="J4" s="393"/>
      <c r="K4" s="393"/>
      <c r="L4" s="393"/>
      <c r="M4" s="393"/>
      <c r="N4" s="393"/>
      <c r="O4" s="393"/>
      <c r="P4" s="393"/>
      <c r="Q4" s="393"/>
      <c r="R4" s="393"/>
      <c r="S4" s="391" t="s">
        <v>5</v>
      </c>
      <c r="T4" s="391"/>
      <c r="U4" s="391"/>
      <c r="V4" s="391"/>
      <c r="W4" s="391"/>
      <c r="X4" s="383" t="s">
        <v>12</v>
      </c>
      <c r="Y4" s="383"/>
      <c r="Z4" s="383"/>
      <c r="AA4" s="383"/>
      <c r="AB4" s="383"/>
      <c r="AC4" s="382" t="s">
        <v>4</v>
      </c>
      <c r="AD4" s="382"/>
      <c r="AE4" s="382"/>
      <c r="AF4" s="402" t="s">
        <v>12</v>
      </c>
      <c r="AG4" s="402"/>
      <c r="AH4" s="402"/>
      <c r="AI4" s="402"/>
      <c r="AJ4" s="104"/>
      <c r="AS4" s="103"/>
      <c r="AT4" s="396"/>
      <c r="AU4" s="396"/>
      <c r="AV4" s="396"/>
      <c r="AW4" s="396"/>
      <c r="AX4" s="396"/>
      <c r="AY4" s="396"/>
      <c r="AZ4" s="396"/>
      <c r="BA4" s="396"/>
      <c r="BB4" s="396"/>
      <c r="BC4" s="396"/>
      <c r="BD4" s="396"/>
      <c r="BE4" s="396"/>
      <c r="BF4" s="396"/>
      <c r="BG4" s="396"/>
      <c r="BH4" s="396"/>
      <c r="BI4" s="396"/>
      <c r="BJ4" s="396"/>
      <c r="BK4" s="396"/>
      <c r="BL4" s="396"/>
      <c r="BM4" s="396"/>
      <c r="BN4" s="396"/>
      <c r="BO4" s="396"/>
      <c r="BP4" s="396"/>
      <c r="BQ4" s="396"/>
      <c r="BR4" s="396"/>
      <c r="BS4" s="396"/>
      <c r="BT4" s="396"/>
      <c r="BU4" s="396"/>
      <c r="BV4" s="396"/>
      <c r="BW4" s="396"/>
      <c r="BX4" s="396"/>
      <c r="BY4" s="396"/>
      <c r="CB4" s="103"/>
    </row>
    <row r="5" spans="1:80" x14ac:dyDescent="0.2">
      <c r="A5" s="387"/>
      <c r="B5" s="388"/>
      <c r="C5" s="388"/>
      <c r="D5" s="388"/>
      <c r="E5" s="388"/>
      <c r="F5" s="388"/>
      <c r="G5" s="388"/>
      <c r="H5" s="388"/>
      <c r="I5" s="382" t="s">
        <v>6</v>
      </c>
      <c r="J5" s="382"/>
      <c r="K5" s="382"/>
      <c r="L5" s="382"/>
      <c r="M5" s="382"/>
      <c r="N5" s="382"/>
      <c r="O5" s="382"/>
      <c r="P5" s="382"/>
      <c r="Q5" s="383" t="s">
        <v>27</v>
      </c>
      <c r="R5" s="383"/>
      <c r="S5" s="383"/>
      <c r="T5" s="383"/>
      <c r="U5" s="383"/>
      <c r="V5" s="383"/>
      <c r="W5" s="383"/>
      <c r="X5" s="383"/>
      <c r="Y5" s="383"/>
      <c r="Z5" s="383"/>
      <c r="AA5" s="383"/>
      <c r="AB5" s="383"/>
      <c r="AC5" s="382" t="s">
        <v>7</v>
      </c>
      <c r="AD5" s="382"/>
      <c r="AE5" s="382"/>
      <c r="AF5" s="105">
        <v>1</v>
      </c>
      <c r="AG5" s="384" t="s">
        <v>8</v>
      </c>
      <c r="AH5" s="384"/>
      <c r="AI5" s="105">
        <v>2</v>
      </c>
      <c r="AJ5" s="104"/>
      <c r="AS5" s="103"/>
      <c r="CB5" s="103"/>
    </row>
    <row r="6" spans="1:80" ht="2.2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379" t="str">
        <f ca="1">MID(CELL("filename",A1),FIND("]",CELL("filename",A1))+1,255)</f>
        <v>GR-84</v>
      </c>
      <c r="J8" s="379"/>
      <c r="K8" s="379"/>
      <c r="L8" s="379"/>
      <c r="M8" s="114"/>
      <c r="N8" s="112" t="s">
        <v>69</v>
      </c>
      <c r="O8" s="113"/>
      <c r="P8" s="113"/>
      <c r="Q8" s="113"/>
      <c r="R8" s="113"/>
      <c r="S8" s="380">
        <v>45</v>
      </c>
      <c r="T8" s="380"/>
      <c r="U8" s="113" t="s">
        <v>70</v>
      </c>
      <c r="V8" s="115"/>
      <c r="Y8" s="112" t="s">
        <v>71</v>
      </c>
      <c r="Z8" s="115"/>
      <c r="AA8" s="381">
        <v>5838</v>
      </c>
      <c r="AB8" s="381"/>
      <c r="AC8" s="381"/>
      <c r="AD8" s="115" t="s">
        <v>72</v>
      </c>
      <c r="AE8" s="115"/>
      <c r="AF8" s="114"/>
      <c r="AG8" s="114"/>
      <c r="AH8" s="114"/>
      <c r="AI8" s="114"/>
      <c r="AJ8" s="117"/>
      <c r="AS8" s="103"/>
      <c r="AT8" s="388" t="s">
        <v>81</v>
      </c>
      <c r="AU8" s="388"/>
      <c r="AV8" s="388"/>
      <c r="AW8" s="388"/>
      <c r="AX8" s="388" t="s">
        <v>38</v>
      </c>
      <c r="AY8" s="388"/>
      <c r="AZ8" s="388"/>
      <c r="BA8" s="388"/>
      <c r="BB8" s="388"/>
      <c r="BC8" s="388"/>
      <c r="BD8" s="388" t="s">
        <v>96</v>
      </c>
      <c r="BE8" s="388"/>
      <c r="BF8" s="388"/>
      <c r="BG8" s="388"/>
      <c r="BI8" s="400" t="s">
        <v>98</v>
      </c>
      <c r="BJ8" s="400"/>
      <c r="BK8" s="400"/>
      <c r="BL8" s="400"/>
      <c r="BM8" s="400"/>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401" t="s">
        <v>101</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401" t="s">
        <v>93</v>
      </c>
      <c r="R12" s="401"/>
      <c r="S12" s="401"/>
      <c r="T12" s="401"/>
      <c r="U12" s="401"/>
      <c r="V12" s="401"/>
      <c r="W12" s="401" t="s">
        <v>123</v>
      </c>
      <c r="X12" s="401"/>
      <c r="Y12" s="401"/>
      <c r="Z12" s="401"/>
      <c r="AA12" s="401"/>
      <c r="AB12" s="401"/>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397" t="s">
        <v>81</v>
      </c>
      <c r="C13" s="397"/>
      <c r="D13" s="397"/>
      <c r="E13" s="397"/>
      <c r="F13" s="397"/>
      <c r="G13" s="397"/>
      <c r="H13" s="397"/>
      <c r="I13" s="397"/>
      <c r="J13" s="397"/>
      <c r="K13" s="397"/>
      <c r="L13" s="397"/>
      <c r="M13" s="397"/>
      <c r="N13" s="397"/>
      <c r="O13" s="397"/>
      <c r="P13" s="125" t="s">
        <v>9</v>
      </c>
      <c r="Q13" s="399"/>
      <c r="R13" s="399"/>
      <c r="S13" s="399"/>
      <c r="T13" s="399"/>
      <c r="U13" s="399"/>
      <c r="V13" s="399"/>
      <c r="W13" s="399" t="s">
        <v>35</v>
      </c>
      <c r="X13" s="399"/>
      <c r="Y13" s="399"/>
      <c r="Z13" s="399"/>
      <c r="AA13" s="399"/>
      <c r="AB13" s="399"/>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397" t="s">
        <v>38</v>
      </c>
      <c r="C14" s="397"/>
      <c r="D14" s="397"/>
      <c r="E14" s="397"/>
      <c r="F14" s="397"/>
      <c r="G14" s="397"/>
      <c r="H14" s="397"/>
      <c r="I14" s="397"/>
      <c r="J14" s="397"/>
      <c r="K14" s="397"/>
      <c r="L14" s="397"/>
      <c r="M14" s="397"/>
      <c r="N14" s="397"/>
      <c r="O14" s="397"/>
      <c r="P14" s="125" t="s">
        <v>9</v>
      </c>
      <c r="Q14" s="399"/>
      <c r="R14" s="399"/>
      <c r="S14" s="399"/>
      <c r="T14" s="399"/>
      <c r="U14" s="399"/>
      <c r="V14" s="399"/>
      <c r="W14" s="399">
        <v>45</v>
      </c>
      <c r="X14" s="399"/>
      <c r="Y14" s="399"/>
      <c r="Z14" s="399"/>
      <c r="AA14" s="399"/>
      <c r="AB14" s="399"/>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397" t="s">
        <v>92</v>
      </c>
      <c r="C15" s="397"/>
      <c r="D15" s="397"/>
      <c r="E15" s="397"/>
      <c r="F15" s="397"/>
      <c r="G15" s="397"/>
      <c r="H15" s="397"/>
      <c r="I15" s="397"/>
      <c r="J15" s="397"/>
      <c r="K15" s="397"/>
      <c r="L15" s="397"/>
      <c r="M15" s="397"/>
      <c r="N15" s="397"/>
      <c r="O15" s="397"/>
      <c r="P15" s="125" t="s">
        <v>9</v>
      </c>
      <c r="Q15" s="399"/>
      <c r="R15" s="399"/>
      <c r="S15" s="399"/>
      <c r="T15" s="399"/>
      <c r="U15" s="399"/>
      <c r="V15" s="399"/>
      <c r="W15" s="399" t="s">
        <v>97</v>
      </c>
      <c r="X15" s="399"/>
      <c r="Y15" s="399"/>
      <c r="Z15" s="399"/>
      <c r="AA15" s="399"/>
      <c r="AB15" s="399"/>
      <c r="AC15" s="102"/>
      <c r="AD15" s="114"/>
      <c r="AE15" s="126"/>
      <c r="AF15" s="114"/>
      <c r="AG15" s="114"/>
      <c r="AH15" s="114"/>
      <c r="AJ15" s="117"/>
      <c r="AK15" s="170" t="s">
        <v>312</v>
      </c>
      <c r="AL15" s="404" t="s">
        <v>313</v>
      </c>
      <c r="AM15" s="404"/>
      <c r="AN15" s="404"/>
      <c r="AO15" s="404"/>
      <c r="AP15" s="404"/>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397" t="s">
        <v>82</v>
      </c>
      <c r="C16" s="397"/>
      <c r="D16" s="397"/>
      <c r="E16" s="397"/>
      <c r="F16" s="397"/>
      <c r="G16" s="397"/>
      <c r="H16" s="397"/>
      <c r="I16" s="397"/>
      <c r="J16" s="397"/>
      <c r="K16" s="397"/>
      <c r="L16" s="397"/>
      <c r="M16" s="397"/>
      <c r="N16" s="397"/>
      <c r="O16" s="397"/>
      <c r="P16" s="125" t="s">
        <v>9</v>
      </c>
      <c r="Q16" s="399"/>
      <c r="R16" s="399"/>
      <c r="S16" s="399"/>
      <c r="T16" s="399"/>
      <c r="U16" s="399"/>
      <c r="V16" s="399"/>
      <c r="W16" s="399" t="s">
        <v>237</v>
      </c>
      <c r="X16" s="399"/>
      <c r="Y16" s="399"/>
      <c r="Z16" s="399"/>
      <c r="AA16" s="399"/>
      <c r="AB16" s="399"/>
      <c r="AC16" s="124" t="s">
        <v>126</v>
      </c>
      <c r="AD16" s="124"/>
      <c r="AE16" s="405" t="s">
        <v>138</v>
      </c>
      <c r="AF16" s="405"/>
      <c r="AG16" s="405"/>
      <c r="AH16" s="405"/>
      <c r="AJ16" s="117"/>
      <c r="AL16" s="404"/>
      <c r="AM16" s="404"/>
      <c r="AN16" s="404"/>
      <c r="AO16" s="404"/>
      <c r="AP16" s="404"/>
      <c r="AY16" s="102">
        <v>60</v>
      </c>
      <c r="BZ16" s="102" t="s">
        <v>90</v>
      </c>
    </row>
    <row r="17" spans="1:79" x14ac:dyDescent="0.2">
      <c r="A17" s="111"/>
      <c r="B17" s="397" t="s">
        <v>83</v>
      </c>
      <c r="C17" s="397"/>
      <c r="D17" s="397"/>
      <c r="E17" s="397"/>
      <c r="F17" s="397"/>
      <c r="G17" s="397"/>
      <c r="H17" s="397"/>
      <c r="I17" s="397"/>
      <c r="J17" s="397"/>
      <c r="K17" s="397"/>
      <c r="L17" s="397"/>
      <c r="M17" s="397"/>
      <c r="N17" s="397"/>
      <c r="O17" s="397"/>
      <c r="P17" s="125" t="s">
        <v>9</v>
      </c>
      <c r="Q17" s="398"/>
      <c r="R17" s="398"/>
      <c r="S17" s="398"/>
      <c r="T17" s="398"/>
      <c r="U17" s="398"/>
      <c r="V17" s="398"/>
      <c r="W17" s="398"/>
      <c r="X17" s="398"/>
      <c r="Y17" s="398"/>
      <c r="Z17" s="398"/>
      <c r="AA17" s="398"/>
      <c r="AB17" s="398"/>
      <c r="AC17" s="124" t="s">
        <v>11</v>
      </c>
      <c r="AD17" s="124"/>
      <c r="AJ17" s="117"/>
      <c r="AL17" s="404"/>
      <c r="AM17" s="404"/>
      <c r="AN17" s="404"/>
      <c r="AO17" s="404"/>
      <c r="AP17" s="404"/>
      <c r="AY17" s="102">
        <v>65</v>
      </c>
      <c r="BZ17" s="102" t="s">
        <v>85</v>
      </c>
    </row>
    <row r="18" spans="1:79" x14ac:dyDescent="0.2">
      <c r="A18" s="111"/>
      <c r="B18" s="397" t="s">
        <v>299</v>
      </c>
      <c r="C18" s="397"/>
      <c r="D18" s="397"/>
      <c r="E18" s="397"/>
      <c r="F18" s="397"/>
      <c r="G18" s="397"/>
      <c r="H18" s="397"/>
      <c r="I18" s="397"/>
      <c r="J18" s="397"/>
      <c r="K18" s="397"/>
      <c r="L18" s="397"/>
      <c r="M18" s="397"/>
      <c r="N18" s="397"/>
      <c r="O18" s="397"/>
      <c r="P18" s="125" t="s">
        <v>9</v>
      </c>
      <c r="Q18" s="398"/>
      <c r="R18" s="398"/>
      <c r="S18" s="398"/>
      <c r="T18" s="398"/>
      <c r="U18" s="398"/>
      <c r="V18" s="398"/>
      <c r="W18" s="398"/>
      <c r="X18" s="398"/>
      <c r="Y18" s="398"/>
      <c r="Z18" s="398"/>
      <c r="AA18" s="398"/>
      <c r="AB18" s="398"/>
      <c r="AC18" s="124"/>
      <c r="AD18" s="124"/>
      <c r="AJ18" s="117"/>
      <c r="AY18" s="102">
        <v>70</v>
      </c>
      <c r="BZ18" s="102" t="s">
        <v>86</v>
      </c>
    </row>
    <row r="19" spans="1:79" ht="15.75" x14ac:dyDescent="0.3">
      <c r="A19" s="111"/>
      <c r="B19" s="397" t="s">
        <v>88</v>
      </c>
      <c r="C19" s="397"/>
      <c r="D19" s="397"/>
      <c r="E19" s="397"/>
      <c r="F19" s="397"/>
      <c r="G19" s="397"/>
      <c r="H19" s="397"/>
      <c r="I19" s="397"/>
      <c r="J19" s="397"/>
      <c r="K19" s="397"/>
      <c r="L19" s="397"/>
      <c r="M19" s="397"/>
      <c r="N19" s="397"/>
      <c r="O19" s="397"/>
      <c r="P19" s="125" t="s">
        <v>9</v>
      </c>
      <c r="Q19" s="403">
        <f>IF(AND(Q18=BP12,Q17&gt;=AW22,Q17&lt;=AW34),BZ24,1)</f>
        <v>1</v>
      </c>
      <c r="R19" s="403"/>
      <c r="S19" s="403"/>
      <c r="T19" s="403"/>
      <c r="U19" s="403"/>
      <c r="V19" s="403"/>
      <c r="W19" s="403">
        <f>IF(AND(W18=BP12,W17&gt;=AW22,W17&lt;=AW34),CA24,1)</f>
        <v>1</v>
      </c>
      <c r="X19" s="403"/>
      <c r="Y19" s="403"/>
      <c r="Z19" s="403"/>
      <c r="AA19" s="403"/>
      <c r="AB19" s="403"/>
      <c r="AC19" s="123" t="s">
        <v>226</v>
      </c>
      <c r="AD19" s="128"/>
      <c r="AE19" s="129"/>
      <c r="AF19" s="102"/>
      <c r="AG19" s="114"/>
      <c r="AH19" s="114"/>
      <c r="AJ19" s="117"/>
      <c r="AY19" s="102">
        <v>80</v>
      </c>
      <c r="BZ19" s="102" t="s">
        <v>87</v>
      </c>
    </row>
    <row r="20" spans="1:79" ht="15.75" customHeight="1" x14ac:dyDescent="0.3">
      <c r="A20" s="111"/>
      <c r="B20" s="397" t="s">
        <v>89</v>
      </c>
      <c r="C20" s="397"/>
      <c r="D20" s="397"/>
      <c r="E20" s="397"/>
      <c r="F20" s="397"/>
      <c r="G20" s="397"/>
      <c r="H20" s="397"/>
      <c r="I20" s="397"/>
      <c r="J20" s="397"/>
      <c r="K20" s="397"/>
      <c r="L20" s="397"/>
      <c r="M20" s="397"/>
      <c r="N20" s="397"/>
      <c r="O20" s="397"/>
      <c r="P20" s="125" t="s">
        <v>9</v>
      </c>
      <c r="Q20" s="398"/>
      <c r="R20" s="398"/>
      <c r="S20" s="398"/>
      <c r="T20" s="398"/>
      <c r="U20" s="398"/>
      <c r="V20" s="398"/>
      <c r="W20" s="398">
        <v>23</v>
      </c>
      <c r="X20" s="398"/>
      <c r="Y20" s="398"/>
      <c r="Z20" s="398"/>
      <c r="AA20" s="398"/>
      <c r="AB20" s="398"/>
      <c r="AC20" s="124" t="s">
        <v>227</v>
      </c>
      <c r="AD20" s="124"/>
      <c r="AE20" s="124"/>
      <c r="AF20" s="102"/>
      <c r="AG20" s="114"/>
      <c r="AH20" s="114"/>
      <c r="AJ20" s="117"/>
      <c r="AT20" s="407" t="s">
        <v>445</v>
      </c>
      <c r="AU20" s="408"/>
      <c r="AV20" s="409"/>
      <c r="AW20" s="267" t="s">
        <v>443</v>
      </c>
      <c r="AX20" s="267"/>
      <c r="AY20" s="267"/>
      <c r="AZ20" s="328" t="s">
        <v>442</v>
      </c>
      <c r="BA20" s="329"/>
      <c r="BB20" s="329"/>
      <c r="BC20" s="329"/>
      <c r="BD20" s="329"/>
      <c r="BE20" s="329"/>
      <c r="BF20" s="329"/>
      <c r="BG20" s="329"/>
      <c r="BH20" s="329"/>
      <c r="BI20" s="329"/>
      <c r="BJ20" s="329"/>
      <c r="BK20" s="329"/>
      <c r="BL20" s="329"/>
      <c r="BM20" s="329"/>
      <c r="BN20" s="329"/>
      <c r="BO20" s="329"/>
      <c r="BP20" s="329"/>
      <c r="BQ20" s="329"/>
      <c r="BR20" s="329"/>
      <c r="BS20" s="330"/>
      <c r="BT20" s="52"/>
      <c r="BU20" s="52"/>
      <c r="BV20" s="52"/>
      <c r="BW20" s="52"/>
      <c r="BX20" s="52"/>
      <c r="BY20" s="52"/>
      <c r="BZ20" s="102" t="s">
        <v>91</v>
      </c>
    </row>
    <row r="21" spans="1:79" ht="15.75" customHeight="1" x14ac:dyDescent="0.2">
      <c r="A21" s="111"/>
      <c r="B21" s="397" t="s">
        <v>84</v>
      </c>
      <c r="C21" s="397"/>
      <c r="D21" s="397"/>
      <c r="E21" s="397"/>
      <c r="F21" s="397"/>
      <c r="G21" s="397"/>
      <c r="H21" s="397"/>
      <c r="I21" s="397"/>
      <c r="J21" s="397"/>
      <c r="K21" s="397"/>
      <c r="L21" s="397"/>
      <c r="M21" s="397"/>
      <c r="N21" s="397"/>
      <c r="O21" s="397"/>
      <c r="P21" s="125" t="s">
        <v>9</v>
      </c>
      <c r="Q21" s="400">
        <f>Q19*Q20</f>
        <v>0</v>
      </c>
      <c r="R21" s="400"/>
      <c r="S21" s="400"/>
      <c r="T21" s="400"/>
      <c r="U21" s="400"/>
      <c r="V21" s="400"/>
      <c r="W21" s="400">
        <f>W19*W20</f>
        <v>23</v>
      </c>
      <c r="X21" s="400"/>
      <c r="Y21" s="400"/>
      <c r="Z21" s="400"/>
      <c r="AA21" s="400"/>
      <c r="AB21" s="400"/>
      <c r="AC21" s="126" t="s">
        <v>11</v>
      </c>
      <c r="AD21" s="126"/>
      <c r="AE21" s="124"/>
      <c r="AF21" s="102"/>
      <c r="AG21" s="114"/>
      <c r="AH21" s="114"/>
      <c r="AJ21" s="117"/>
      <c r="AT21" s="410"/>
      <c r="AU21" s="411"/>
      <c r="AV21" s="412"/>
      <c r="AW21" s="267"/>
      <c r="AX21" s="267"/>
      <c r="AY21" s="267"/>
      <c r="AZ21" s="406">
        <v>40</v>
      </c>
      <c r="BA21" s="406"/>
      <c r="BB21" s="364"/>
      <c r="BC21" s="370">
        <v>45</v>
      </c>
      <c r="BD21" s="371"/>
      <c r="BE21" s="357"/>
      <c r="BF21" s="300">
        <v>50</v>
      </c>
      <c r="BG21" s="307"/>
      <c r="BH21" s="367"/>
      <c r="BI21" s="300">
        <v>55</v>
      </c>
      <c r="BJ21" s="307"/>
      <c r="BK21" s="268"/>
      <c r="BL21" s="300">
        <v>60</v>
      </c>
      <c r="BM21" s="307"/>
      <c r="BN21" s="364"/>
      <c r="BO21" s="302">
        <v>65</v>
      </c>
      <c r="BP21" s="302"/>
      <c r="BQ21" s="357"/>
      <c r="BR21" s="302">
        <v>70</v>
      </c>
      <c r="BS21" s="302"/>
      <c r="BU21"/>
      <c r="BV21" s="222"/>
      <c r="BW21" s="215"/>
      <c r="BX21"/>
      <c r="BY21"/>
    </row>
    <row r="22" spans="1:79" ht="15.75" x14ac:dyDescent="0.3">
      <c r="A22" s="111"/>
      <c r="B22" s="397" t="s">
        <v>90</v>
      </c>
      <c r="C22" s="397"/>
      <c r="D22" s="397"/>
      <c r="E22" s="397"/>
      <c r="F22" s="397"/>
      <c r="G22" s="397"/>
      <c r="H22" s="397"/>
      <c r="I22" s="397"/>
      <c r="J22" s="397"/>
      <c r="K22" s="397"/>
      <c r="L22" s="397"/>
      <c r="M22" s="397"/>
      <c r="N22" s="397"/>
      <c r="O22" s="397"/>
      <c r="P22" s="125" t="s">
        <v>9</v>
      </c>
      <c r="Q22" s="400" t="e">
        <f>IF(AA8&gt;=10000,LOOKUP(Q14,AT72:AT81,AY72:AY81),IF(AND(AA8&gt;=5000,AA8&lt;10000),LOOKUP(Q14,AT72:AT81,BD72:BD81),IF(AND(AA8&gt;=1000,AA8&lt;5000),LOOKUP(Q14,AT72:AT81,BI72:BI81),IF(1000&gt;=AA8,LOOKUP(Q14,AT72:AT81,BN72:BN81)))))</f>
        <v>#N/A</v>
      </c>
      <c r="R22" s="400"/>
      <c r="S22" s="400"/>
      <c r="T22" s="400"/>
      <c r="U22" s="400"/>
      <c r="V22" s="400"/>
      <c r="W22" s="400">
        <f>IF(AA8&gt;=10000,LOOKUP(W14,AT72:AT81,AY72:AY81),IF(AND(AA8&gt;=5000,AA8&lt;10000),LOOKUP(W14,AT72:AT81,BD72:BD81),IF(AND(AA8&gt;=1000,AA8&lt;5000),LOOKUP(W14,AT72:AT81,BI72:BI81),IF(1000&gt;=AA8,LOOKUP(W14,AT72:AT81,BN72:BN81)))))</f>
        <v>160</v>
      </c>
      <c r="X22" s="400"/>
      <c r="Y22" s="400"/>
      <c r="Z22" s="400"/>
      <c r="AA22" s="400"/>
      <c r="AB22" s="400"/>
      <c r="AC22" s="124" t="s">
        <v>228</v>
      </c>
      <c r="AD22" s="124"/>
      <c r="AE22" s="126"/>
      <c r="AF22" s="114"/>
      <c r="AG22" s="114"/>
      <c r="AH22" s="114"/>
      <c r="AJ22" s="117"/>
      <c r="AT22" s="353">
        <v>15</v>
      </c>
      <c r="AU22" s="354"/>
      <c r="AV22" s="355"/>
      <c r="AW22" s="372">
        <v>382</v>
      </c>
      <c r="AX22" s="299"/>
      <c r="AY22" s="373"/>
      <c r="AZ22" s="304">
        <v>1.5</v>
      </c>
      <c r="BA22" s="304"/>
      <c r="BB22" s="365"/>
      <c r="BC22" s="356" t="s">
        <v>198</v>
      </c>
      <c r="BD22" s="356"/>
      <c r="BE22" s="358"/>
      <c r="BF22" s="360" t="s">
        <v>198</v>
      </c>
      <c r="BG22" s="361"/>
      <c r="BH22" s="368"/>
      <c r="BI22" s="362" t="s">
        <v>198</v>
      </c>
      <c r="BJ22" s="363"/>
      <c r="BK22" s="413"/>
      <c r="BL22" s="360" t="s">
        <v>198</v>
      </c>
      <c r="BM22" s="361"/>
      <c r="BN22" s="365"/>
      <c r="BO22" s="356" t="s">
        <v>198</v>
      </c>
      <c r="BP22" s="356"/>
      <c r="BQ22" s="358"/>
      <c r="BR22" s="360" t="s">
        <v>198</v>
      </c>
      <c r="BS22" s="361"/>
      <c r="BU22" s="223"/>
      <c r="BV22"/>
      <c r="BW22"/>
      <c r="BZ22" s="116"/>
      <c r="CA22" s="116"/>
    </row>
    <row r="23" spans="1:79" ht="15.75" x14ac:dyDescent="0.3">
      <c r="A23" s="111"/>
      <c r="B23" s="397" t="s">
        <v>91</v>
      </c>
      <c r="C23" s="397"/>
      <c r="D23" s="397"/>
      <c r="E23" s="397"/>
      <c r="F23" s="397"/>
      <c r="G23" s="397"/>
      <c r="H23" s="397"/>
      <c r="I23" s="397"/>
      <c r="J23" s="397"/>
      <c r="K23" s="397"/>
      <c r="L23" s="397"/>
      <c r="M23" s="397"/>
      <c r="N23" s="397"/>
      <c r="O23" s="397"/>
      <c r="P23" s="125" t="s">
        <v>9</v>
      </c>
      <c r="Q23" s="403">
        <f>Q26</f>
        <v>0</v>
      </c>
      <c r="R23" s="403"/>
      <c r="S23" s="403"/>
      <c r="T23" s="403"/>
      <c r="U23" s="403"/>
      <c r="V23" s="403"/>
      <c r="W23" s="403">
        <f>W24+W26</f>
        <v>17</v>
      </c>
      <c r="X23" s="403"/>
      <c r="Y23" s="403"/>
      <c r="Z23" s="403"/>
      <c r="AA23" s="403"/>
      <c r="AB23" s="403"/>
      <c r="AC23" s="124" t="s">
        <v>11</v>
      </c>
      <c r="AD23" s="124"/>
      <c r="AE23" s="126"/>
      <c r="AF23" s="114"/>
      <c r="AG23" s="114"/>
      <c r="AH23" s="114"/>
      <c r="AJ23" s="117"/>
      <c r="AT23" s="353">
        <v>10</v>
      </c>
      <c r="AU23" s="354"/>
      <c r="AV23" s="355"/>
      <c r="AW23" s="374">
        <v>573</v>
      </c>
      <c r="AX23" s="375"/>
      <c r="AY23" s="376"/>
      <c r="AZ23" s="304">
        <v>1.4</v>
      </c>
      <c r="BA23" s="304"/>
      <c r="BB23" s="365"/>
      <c r="BC23" s="356">
        <v>1.5</v>
      </c>
      <c r="BD23" s="356"/>
      <c r="BE23" s="358"/>
      <c r="BF23" s="360" t="s">
        <v>198</v>
      </c>
      <c r="BG23" s="361"/>
      <c r="BH23" s="368"/>
      <c r="BI23" s="362" t="s">
        <v>198</v>
      </c>
      <c r="BJ23" s="363"/>
      <c r="BK23" s="413"/>
      <c r="BL23" s="360" t="s">
        <v>198</v>
      </c>
      <c r="BM23" s="361"/>
      <c r="BN23" s="365"/>
      <c r="BO23" s="356" t="s">
        <v>198</v>
      </c>
      <c r="BP23" s="356"/>
      <c r="BQ23" s="358"/>
      <c r="BR23" s="360" t="s">
        <v>198</v>
      </c>
      <c r="BS23" s="361"/>
      <c r="BU23" s="223"/>
      <c r="BV23"/>
      <c r="BW23"/>
      <c r="BZ23" s="189" t="s">
        <v>446</v>
      </c>
      <c r="CA23" s="189" t="s">
        <v>447</v>
      </c>
    </row>
    <row r="24" spans="1:79" x14ac:dyDescent="0.2">
      <c r="A24" s="111"/>
      <c r="B24" s="397" t="s">
        <v>85</v>
      </c>
      <c r="C24" s="397"/>
      <c r="D24" s="397"/>
      <c r="E24" s="397"/>
      <c r="F24" s="397"/>
      <c r="G24" s="397"/>
      <c r="H24" s="397"/>
      <c r="I24" s="397"/>
      <c r="J24" s="397"/>
      <c r="K24" s="397"/>
      <c r="L24" s="397"/>
      <c r="M24" s="397"/>
      <c r="N24" s="397"/>
      <c r="O24" s="397"/>
      <c r="P24" s="125" t="s">
        <v>9</v>
      </c>
      <c r="Q24" s="414"/>
      <c r="R24" s="414"/>
      <c r="S24" s="414"/>
      <c r="T24" s="414"/>
      <c r="U24" s="414"/>
      <c r="V24" s="414"/>
      <c r="W24" s="414">
        <v>11</v>
      </c>
      <c r="X24" s="414"/>
      <c r="Y24" s="414"/>
      <c r="Z24" s="414"/>
      <c r="AA24" s="414"/>
      <c r="AB24" s="414"/>
      <c r="AC24" s="124" t="s">
        <v>11</v>
      </c>
      <c r="AD24" s="124"/>
      <c r="AE24" s="126"/>
      <c r="AF24" s="114"/>
      <c r="AG24" s="114"/>
      <c r="AH24" s="114"/>
      <c r="AJ24" s="117"/>
      <c r="AT24" s="353">
        <v>9</v>
      </c>
      <c r="AU24" s="354"/>
      <c r="AV24" s="355"/>
      <c r="AW24" s="372">
        <v>637</v>
      </c>
      <c r="AX24" s="299"/>
      <c r="AY24" s="373"/>
      <c r="AZ24" s="304">
        <v>1.3</v>
      </c>
      <c r="BA24" s="304"/>
      <c r="BB24" s="365"/>
      <c r="BC24" s="304">
        <v>1.4</v>
      </c>
      <c r="BD24" s="304"/>
      <c r="BE24" s="358"/>
      <c r="BF24" s="360">
        <v>1.5</v>
      </c>
      <c r="BG24" s="361"/>
      <c r="BH24" s="368"/>
      <c r="BI24" s="362" t="s">
        <v>198</v>
      </c>
      <c r="BJ24" s="363"/>
      <c r="BK24" s="413"/>
      <c r="BL24" s="360" t="s">
        <v>198</v>
      </c>
      <c r="BM24" s="361"/>
      <c r="BN24" s="365"/>
      <c r="BO24" s="356" t="s">
        <v>198</v>
      </c>
      <c r="BP24" s="356"/>
      <c r="BQ24" s="358"/>
      <c r="BR24" s="360" t="s">
        <v>198</v>
      </c>
      <c r="BS24" s="361"/>
      <c r="BU24" s="223"/>
      <c r="BV24"/>
      <c r="BW24"/>
      <c r="BZ24" s="221" t="e">
        <f>IF(Q14&lt;=40,LOOKUP(Q17,AW22:AW34,AZ22:AZ34),IF(Q14=45,LOOKUP(Q17,AW22:AW34,BC22:BC34),IF(Q14=50,LOOKUP(Q17,AW22:AW34,BF22:BF34),IF(Q14=55,LOOKUP(Q17,AW22:AW34,BI22:BI34),IF(Q14=60,LOOKUP(Q17,AW22:AW34,BL22:BL34),IF(Q14=65,LOOKUP(Q17,AW22:AW34,BO22:BO34),IF(Q14=70,LOOKUP(Q17,AW22:AY34,BR22:BR34))))))))</f>
        <v>#N/A</v>
      </c>
      <c r="CA24" s="221"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397" t="s">
        <v>86</v>
      </c>
      <c r="C25" s="397"/>
      <c r="D25" s="397"/>
      <c r="E25" s="397"/>
      <c r="F25" s="397"/>
      <c r="G25" s="397"/>
      <c r="H25" s="397"/>
      <c r="I25" s="397"/>
      <c r="J25" s="397"/>
      <c r="K25" s="397"/>
      <c r="L25" s="397"/>
      <c r="M25" s="397"/>
      <c r="N25" s="397"/>
      <c r="O25" s="397"/>
      <c r="P25" s="125" t="s">
        <v>9</v>
      </c>
      <c r="Q25" s="414"/>
      <c r="R25" s="414"/>
      <c r="S25" s="414"/>
      <c r="T25" s="414"/>
      <c r="U25" s="414"/>
      <c r="V25" s="414"/>
      <c r="W25" s="414"/>
      <c r="X25" s="414"/>
      <c r="Y25" s="414"/>
      <c r="Z25" s="414"/>
      <c r="AA25" s="414"/>
      <c r="AB25" s="414"/>
      <c r="AC25" s="124" t="s">
        <v>11</v>
      </c>
      <c r="AD25" s="124"/>
      <c r="AE25" s="124"/>
      <c r="AF25" s="114"/>
      <c r="AG25" s="114"/>
      <c r="AH25" s="114"/>
      <c r="AJ25" s="117"/>
      <c r="AT25" s="353">
        <v>8</v>
      </c>
      <c r="AU25" s="354"/>
      <c r="AV25" s="355"/>
      <c r="AW25" s="372">
        <v>716</v>
      </c>
      <c r="AX25" s="299"/>
      <c r="AY25" s="373"/>
      <c r="AZ25" s="304">
        <v>1.3</v>
      </c>
      <c r="BA25" s="304"/>
      <c r="BB25" s="365"/>
      <c r="BC25" s="304">
        <v>1.4</v>
      </c>
      <c r="BD25" s="304"/>
      <c r="BE25" s="358"/>
      <c r="BF25" s="353">
        <v>1.5</v>
      </c>
      <c r="BG25" s="355"/>
      <c r="BH25" s="368"/>
      <c r="BI25" s="362" t="s">
        <v>198</v>
      </c>
      <c r="BJ25" s="363"/>
      <c r="BK25" s="413"/>
      <c r="BL25" s="360" t="s">
        <v>198</v>
      </c>
      <c r="BM25" s="361"/>
      <c r="BN25" s="365"/>
      <c r="BO25" s="356" t="s">
        <v>198</v>
      </c>
      <c r="BP25" s="356"/>
      <c r="BQ25" s="358"/>
      <c r="BR25" s="360" t="s">
        <v>198</v>
      </c>
      <c r="BS25" s="361"/>
      <c r="BU25" s="223"/>
      <c r="BV25"/>
      <c r="BW25"/>
      <c r="BZ25" s="124"/>
    </row>
    <row r="26" spans="1:79" x14ac:dyDescent="0.2">
      <c r="A26" s="111"/>
      <c r="B26" s="397" t="s">
        <v>436</v>
      </c>
      <c r="C26" s="397"/>
      <c r="D26" s="397"/>
      <c r="E26" s="397"/>
      <c r="F26" s="397"/>
      <c r="G26" s="397"/>
      <c r="H26" s="397"/>
      <c r="I26" s="397"/>
      <c r="J26" s="397"/>
      <c r="K26" s="397"/>
      <c r="L26" s="397"/>
      <c r="M26" s="397"/>
      <c r="N26" s="397"/>
      <c r="O26" s="397"/>
      <c r="P26" s="125" t="s">
        <v>9</v>
      </c>
      <c r="Q26" s="414"/>
      <c r="R26" s="414"/>
      <c r="S26" s="414"/>
      <c r="T26" s="414"/>
      <c r="U26" s="414"/>
      <c r="V26" s="414"/>
      <c r="W26" s="414">
        <v>6</v>
      </c>
      <c r="X26" s="414"/>
      <c r="Y26" s="414"/>
      <c r="Z26" s="414"/>
      <c r="AA26" s="414"/>
      <c r="AB26" s="414"/>
      <c r="AC26" s="124" t="s">
        <v>11</v>
      </c>
      <c r="AD26" s="124"/>
      <c r="AE26" s="124"/>
      <c r="AF26" s="114"/>
      <c r="AG26" s="114"/>
      <c r="AH26" s="114"/>
      <c r="AJ26" s="117"/>
      <c r="AL26" s="131"/>
      <c r="AM26" s="131"/>
      <c r="AN26" s="131"/>
      <c r="AO26" s="131"/>
      <c r="AP26" s="131"/>
      <c r="AQ26" s="131"/>
      <c r="AT26" s="353">
        <v>7</v>
      </c>
      <c r="AU26" s="354"/>
      <c r="AV26" s="355"/>
      <c r="AW26" s="372">
        <v>819</v>
      </c>
      <c r="AX26" s="299"/>
      <c r="AY26" s="373"/>
      <c r="AZ26" s="304">
        <v>1.3</v>
      </c>
      <c r="BA26" s="304"/>
      <c r="BB26" s="365"/>
      <c r="BC26" s="304">
        <v>1.3</v>
      </c>
      <c r="BD26" s="304"/>
      <c r="BE26" s="358"/>
      <c r="BF26" s="353">
        <v>1.4</v>
      </c>
      <c r="BG26" s="355"/>
      <c r="BH26" s="368"/>
      <c r="BI26" s="353">
        <v>1.5</v>
      </c>
      <c r="BJ26" s="355"/>
      <c r="BK26" s="413"/>
      <c r="BL26" s="360" t="s">
        <v>198</v>
      </c>
      <c r="BM26" s="361"/>
      <c r="BN26" s="365"/>
      <c r="BO26" s="356" t="s">
        <v>198</v>
      </c>
      <c r="BP26" s="356"/>
      <c r="BQ26" s="358"/>
      <c r="BR26" s="360" t="s">
        <v>198</v>
      </c>
      <c r="BS26" s="361"/>
      <c r="BU26" s="223"/>
      <c r="BV26"/>
      <c r="BW26"/>
    </row>
    <row r="27" spans="1:79" ht="12.75" customHeight="1" x14ac:dyDescent="0.2">
      <c r="A27" s="111"/>
      <c r="B27" s="397" t="s">
        <v>100</v>
      </c>
      <c r="C27" s="397"/>
      <c r="D27" s="397"/>
      <c r="E27" s="397"/>
      <c r="F27" s="397"/>
      <c r="G27" s="397"/>
      <c r="H27" s="397"/>
      <c r="I27" s="397"/>
      <c r="J27" s="397"/>
      <c r="K27" s="397"/>
      <c r="L27" s="397"/>
      <c r="M27" s="397"/>
      <c r="N27" s="397"/>
      <c r="O27" s="397"/>
      <c r="P27" s="125" t="s">
        <v>9</v>
      </c>
      <c r="Q27" s="399"/>
      <c r="R27" s="399"/>
      <c r="S27" s="399"/>
      <c r="T27" s="399"/>
      <c r="U27" s="399"/>
      <c r="V27" s="399"/>
      <c r="W27" s="399"/>
      <c r="X27" s="399"/>
      <c r="Y27" s="399"/>
      <c r="Z27" s="399"/>
      <c r="AA27" s="399"/>
      <c r="AB27" s="399"/>
      <c r="AC27" s="126"/>
      <c r="AD27" s="126"/>
      <c r="AE27" s="124"/>
      <c r="AF27" s="114"/>
      <c r="AG27" s="114"/>
      <c r="AH27" s="114"/>
      <c r="AJ27" s="117"/>
      <c r="AK27" s="170"/>
      <c r="AL27" s="131"/>
      <c r="AM27" s="131"/>
      <c r="AN27" s="131"/>
      <c r="AO27" s="131"/>
      <c r="AP27" s="131"/>
      <c r="AT27" s="353">
        <v>6</v>
      </c>
      <c r="AU27" s="354"/>
      <c r="AV27" s="355"/>
      <c r="AW27" s="372">
        <v>955</v>
      </c>
      <c r="AX27" s="299"/>
      <c r="AY27" s="373"/>
      <c r="AZ27" s="304">
        <v>1.2</v>
      </c>
      <c r="BA27" s="304"/>
      <c r="BB27" s="365"/>
      <c r="BC27" s="304">
        <v>1.3</v>
      </c>
      <c r="BD27" s="304"/>
      <c r="BE27" s="358"/>
      <c r="BF27" s="353">
        <v>1.4</v>
      </c>
      <c r="BG27" s="355"/>
      <c r="BH27" s="368"/>
      <c r="BI27" s="353">
        <v>1.4</v>
      </c>
      <c r="BJ27" s="355"/>
      <c r="BK27" s="413"/>
      <c r="BL27" s="353">
        <v>1.5</v>
      </c>
      <c r="BM27" s="355"/>
      <c r="BN27" s="365"/>
      <c r="BO27" s="356" t="s">
        <v>198</v>
      </c>
      <c r="BP27" s="356"/>
      <c r="BQ27" s="358"/>
      <c r="BR27" s="360" t="s">
        <v>198</v>
      </c>
      <c r="BS27" s="361"/>
      <c r="BU27" s="223"/>
      <c r="BV27"/>
      <c r="BW27"/>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353">
        <v>5</v>
      </c>
      <c r="AU28" s="354"/>
      <c r="AV28" s="355"/>
      <c r="AW28" s="372">
        <v>1146</v>
      </c>
      <c r="AX28" s="299"/>
      <c r="AY28" s="373"/>
      <c r="AZ28" s="304">
        <v>1.2</v>
      </c>
      <c r="BA28" s="304"/>
      <c r="BB28" s="365"/>
      <c r="BC28" s="304">
        <v>1.2</v>
      </c>
      <c r="BD28" s="304"/>
      <c r="BE28" s="358"/>
      <c r="BF28" s="353">
        <v>1.3</v>
      </c>
      <c r="BG28" s="355"/>
      <c r="BH28" s="368"/>
      <c r="BI28" s="353">
        <v>1.4</v>
      </c>
      <c r="BJ28" s="355"/>
      <c r="BK28" s="413"/>
      <c r="BL28" s="353">
        <v>1.5</v>
      </c>
      <c r="BM28" s="355"/>
      <c r="BN28" s="365"/>
      <c r="BO28" s="356" t="s">
        <v>198</v>
      </c>
      <c r="BP28" s="356"/>
      <c r="BQ28" s="358"/>
      <c r="BR28" s="360" t="s">
        <v>198</v>
      </c>
      <c r="BS28" s="361"/>
      <c r="BU28" s="223"/>
      <c r="BV28"/>
      <c r="BW28"/>
    </row>
    <row r="29" spans="1:79" x14ac:dyDescent="0.2">
      <c r="A29" s="111"/>
      <c r="B29" s="401" t="s">
        <v>80</v>
      </c>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J29" s="117"/>
      <c r="AL29" s="131"/>
      <c r="AM29" s="131"/>
      <c r="AN29" s="131"/>
      <c r="AO29" s="131"/>
      <c r="AP29" s="131"/>
      <c r="AT29" s="353">
        <v>4.5</v>
      </c>
      <c r="AU29" s="354"/>
      <c r="AV29" s="355"/>
      <c r="AW29" s="372">
        <v>1273</v>
      </c>
      <c r="AX29" s="299"/>
      <c r="AY29" s="373"/>
      <c r="AZ29" s="304">
        <v>1.2</v>
      </c>
      <c r="BA29" s="304"/>
      <c r="BB29" s="365"/>
      <c r="BC29" s="304">
        <v>1.2</v>
      </c>
      <c r="BD29" s="304"/>
      <c r="BE29" s="358"/>
      <c r="BF29" s="353">
        <v>1.3</v>
      </c>
      <c r="BG29" s="355"/>
      <c r="BH29" s="368"/>
      <c r="BI29" s="353">
        <v>1.3</v>
      </c>
      <c r="BJ29" s="355"/>
      <c r="BK29" s="413"/>
      <c r="BL29" s="353">
        <v>1.4</v>
      </c>
      <c r="BM29" s="355"/>
      <c r="BN29" s="365"/>
      <c r="BO29" s="304">
        <v>1.5</v>
      </c>
      <c r="BP29" s="304"/>
      <c r="BQ29" s="358"/>
      <c r="BR29" s="360" t="s">
        <v>198</v>
      </c>
      <c r="BS29" s="361"/>
      <c r="BU29" s="166"/>
      <c r="BV29"/>
      <c r="BW29"/>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353">
        <v>4</v>
      </c>
      <c r="AU30" s="354"/>
      <c r="AV30" s="355"/>
      <c r="AW30" s="372">
        <v>1432</v>
      </c>
      <c r="AX30" s="299"/>
      <c r="AY30" s="373"/>
      <c r="AZ30" s="304">
        <v>1.2</v>
      </c>
      <c r="BA30" s="304"/>
      <c r="BB30" s="365"/>
      <c r="BC30" s="304">
        <v>1.2</v>
      </c>
      <c r="BD30" s="304"/>
      <c r="BE30" s="358"/>
      <c r="BF30" s="353">
        <v>1.2</v>
      </c>
      <c r="BG30" s="355"/>
      <c r="BH30" s="368"/>
      <c r="BI30" s="353">
        <v>1.3</v>
      </c>
      <c r="BJ30" s="355"/>
      <c r="BK30" s="413"/>
      <c r="BL30" s="353">
        <v>1.4</v>
      </c>
      <c r="BM30" s="355"/>
      <c r="BN30" s="365"/>
      <c r="BO30" s="304">
        <v>1.4</v>
      </c>
      <c r="BP30" s="304"/>
      <c r="BQ30" s="358"/>
      <c r="BR30" s="360" t="s">
        <v>198</v>
      </c>
      <c r="BS30" s="361"/>
      <c r="BU30" s="166"/>
      <c r="BV30"/>
      <c r="BW30"/>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353">
        <v>3.5</v>
      </c>
      <c r="AU31" s="354"/>
      <c r="AV31" s="355"/>
      <c r="AW31" s="372">
        <v>1637</v>
      </c>
      <c r="AX31" s="299"/>
      <c r="AY31" s="373"/>
      <c r="AZ31" s="304">
        <v>1.1000000000000001</v>
      </c>
      <c r="BA31" s="304"/>
      <c r="BB31" s="365"/>
      <c r="BC31" s="304">
        <v>1.2</v>
      </c>
      <c r="BD31" s="304"/>
      <c r="BE31" s="358"/>
      <c r="BF31" s="353">
        <v>1.2</v>
      </c>
      <c r="BG31" s="355"/>
      <c r="BH31" s="368"/>
      <c r="BI31" s="360">
        <v>1.3</v>
      </c>
      <c r="BJ31" s="361"/>
      <c r="BK31" s="413"/>
      <c r="BL31" s="353">
        <v>1.3</v>
      </c>
      <c r="BM31" s="355"/>
      <c r="BN31" s="365"/>
      <c r="BO31" s="356">
        <v>1.4</v>
      </c>
      <c r="BP31" s="356"/>
      <c r="BQ31" s="358"/>
      <c r="BR31" s="360">
        <v>1.5</v>
      </c>
      <c r="BS31" s="361"/>
      <c r="BU31" s="223"/>
      <c r="BV31"/>
      <c r="BW31"/>
    </row>
    <row r="32" spans="1:79" x14ac:dyDescent="0.2">
      <c r="A32" s="111"/>
      <c r="AJ32" s="117"/>
      <c r="AL32" s="131"/>
      <c r="AM32" s="131"/>
      <c r="AN32" s="131"/>
      <c r="AO32" s="131"/>
      <c r="AP32" s="131"/>
      <c r="AT32" s="353">
        <v>3</v>
      </c>
      <c r="AU32" s="354"/>
      <c r="AV32" s="355"/>
      <c r="AW32" s="372">
        <v>1910</v>
      </c>
      <c r="AX32" s="299"/>
      <c r="AY32" s="373"/>
      <c r="AZ32" s="304">
        <v>1.1000000000000001</v>
      </c>
      <c r="BA32" s="304"/>
      <c r="BB32" s="365"/>
      <c r="BC32" s="304">
        <v>1.2</v>
      </c>
      <c r="BD32" s="304"/>
      <c r="BE32" s="358"/>
      <c r="BF32" s="353">
        <v>1.2</v>
      </c>
      <c r="BG32" s="355"/>
      <c r="BH32" s="368"/>
      <c r="BI32" s="360">
        <v>1.2</v>
      </c>
      <c r="BJ32" s="361"/>
      <c r="BK32" s="413"/>
      <c r="BL32" s="353">
        <v>1.3</v>
      </c>
      <c r="BM32" s="355"/>
      <c r="BN32" s="365"/>
      <c r="BO32" s="356">
        <v>1.3</v>
      </c>
      <c r="BP32" s="356"/>
      <c r="BQ32" s="358"/>
      <c r="BR32" s="360">
        <v>1.4</v>
      </c>
      <c r="BS32" s="361"/>
      <c r="BU32" s="223"/>
      <c r="BV32"/>
      <c r="BW32"/>
    </row>
    <row r="33" spans="1:77" x14ac:dyDescent="0.2">
      <c r="A33" s="111"/>
      <c r="AJ33" s="117"/>
      <c r="AL33" s="131"/>
      <c r="AM33" s="131"/>
      <c r="AN33" s="131"/>
      <c r="AO33" s="131"/>
      <c r="AP33" s="131"/>
      <c r="AT33" s="353">
        <v>2.5</v>
      </c>
      <c r="AU33" s="354"/>
      <c r="AV33" s="355"/>
      <c r="AW33" s="372">
        <v>2292</v>
      </c>
      <c r="AX33" s="299"/>
      <c r="AY33" s="373"/>
      <c r="AZ33" s="304">
        <v>1.1000000000000001</v>
      </c>
      <c r="BA33" s="304"/>
      <c r="BB33" s="365"/>
      <c r="BC33" s="304">
        <v>1.1000000000000001</v>
      </c>
      <c r="BD33" s="304"/>
      <c r="BE33" s="358"/>
      <c r="BF33" s="360">
        <v>1.2</v>
      </c>
      <c r="BG33" s="361"/>
      <c r="BH33" s="368"/>
      <c r="BI33" s="360">
        <v>1.2</v>
      </c>
      <c r="BJ33" s="361"/>
      <c r="BK33" s="413"/>
      <c r="BL33" s="353">
        <v>1.2</v>
      </c>
      <c r="BM33" s="355"/>
      <c r="BN33" s="365"/>
      <c r="BO33" s="356">
        <v>1.3</v>
      </c>
      <c r="BP33" s="356"/>
      <c r="BQ33" s="358"/>
      <c r="BR33" s="360">
        <v>1.3</v>
      </c>
      <c r="BS33" s="361"/>
      <c r="BU33" s="223"/>
      <c r="BV33"/>
      <c r="BW33"/>
    </row>
    <row r="34" spans="1:77" ht="12.75" customHeight="1" x14ac:dyDescent="0.2">
      <c r="A34" s="111"/>
      <c r="AJ34" s="117"/>
      <c r="AL34" s="131"/>
      <c r="AM34" s="124"/>
      <c r="AN34" s="124"/>
      <c r="AO34" s="124"/>
      <c r="AP34" s="124"/>
      <c r="AQ34" s="131"/>
      <c r="AT34" s="353">
        <v>2</v>
      </c>
      <c r="AU34" s="354"/>
      <c r="AV34" s="355"/>
      <c r="AW34" s="372">
        <v>2865</v>
      </c>
      <c r="AX34" s="299"/>
      <c r="AY34" s="373"/>
      <c r="AZ34" s="304">
        <v>1.1000000000000001</v>
      </c>
      <c r="BA34" s="304"/>
      <c r="BB34" s="366"/>
      <c r="BC34" s="356">
        <v>1.1000000000000001</v>
      </c>
      <c r="BD34" s="356"/>
      <c r="BE34" s="359"/>
      <c r="BF34" s="360">
        <v>1.1000000000000001</v>
      </c>
      <c r="BG34" s="361"/>
      <c r="BH34" s="369"/>
      <c r="BI34" s="360">
        <v>1.2</v>
      </c>
      <c r="BJ34" s="361"/>
      <c r="BK34" s="352"/>
      <c r="BL34" s="353">
        <v>1.2</v>
      </c>
      <c r="BM34" s="355"/>
      <c r="BN34" s="366"/>
      <c r="BO34" s="356">
        <v>1.2</v>
      </c>
      <c r="BP34" s="356"/>
      <c r="BQ34" s="359"/>
      <c r="BR34" s="360">
        <v>1.3</v>
      </c>
      <c r="BS34" s="361"/>
      <c r="BU34" s="223"/>
      <c r="BV34"/>
      <c r="BW34"/>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15" t="s">
        <v>149</v>
      </c>
      <c r="AU38" s="415"/>
      <c r="AV38" s="415"/>
      <c r="AW38" s="415"/>
      <c r="AX38" s="417" t="s">
        <v>30</v>
      </c>
      <c r="AY38" s="418"/>
      <c r="AZ38" s="418"/>
      <c r="BA38" s="419"/>
      <c r="BB38" s="422" t="s">
        <v>31</v>
      </c>
      <c r="BC38" s="423"/>
      <c r="BD38" s="423"/>
      <c r="BE38" s="423"/>
      <c r="BF38" s="423"/>
      <c r="BG38" s="423"/>
      <c r="BH38" s="423"/>
      <c r="BI38" s="423"/>
      <c r="BJ38" s="423"/>
      <c r="BK38" s="423"/>
      <c r="BL38" s="423"/>
      <c r="BM38" s="424"/>
      <c r="BN38" s="425" t="s">
        <v>32</v>
      </c>
      <c r="BO38" s="426"/>
      <c r="BP38" s="426"/>
      <c r="BQ38" s="426"/>
      <c r="BR38" s="426"/>
      <c r="BS38" s="426"/>
      <c r="BT38" s="426"/>
      <c r="BU38" s="426"/>
      <c r="BV38" s="426"/>
      <c r="BW38" s="426"/>
      <c r="BX38" s="426"/>
      <c r="BY38" s="427"/>
    </row>
    <row r="39" spans="1:77" ht="12.75" customHeight="1" x14ac:dyDescent="0.2">
      <c r="A39" s="111"/>
      <c r="AI39" s="114"/>
      <c r="AJ39" s="117"/>
      <c r="AT39" s="415"/>
      <c r="AU39" s="415"/>
      <c r="AV39" s="415"/>
      <c r="AW39" s="415"/>
      <c r="AX39" s="420"/>
      <c r="AY39" s="421"/>
      <c r="AZ39" s="421"/>
      <c r="BA39" s="421"/>
      <c r="BB39" s="428" t="s">
        <v>150</v>
      </c>
      <c r="BC39" s="429"/>
      <c r="BD39" s="429"/>
      <c r="BE39" s="430"/>
      <c r="BF39" s="428" t="s">
        <v>147</v>
      </c>
      <c r="BG39" s="429"/>
      <c r="BH39" s="429"/>
      <c r="BI39" s="430"/>
      <c r="BJ39" s="434" t="s">
        <v>33</v>
      </c>
      <c r="BK39" s="435"/>
      <c r="BL39" s="435"/>
      <c r="BM39" s="436"/>
      <c r="BN39" s="434" t="s">
        <v>33</v>
      </c>
      <c r="BO39" s="435"/>
      <c r="BP39" s="435"/>
      <c r="BQ39" s="436"/>
      <c r="BR39" s="428" t="s">
        <v>147</v>
      </c>
      <c r="BS39" s="429"/>
      <c r="BT39" s="429"/>
      <c r="BU39" s="430"/>
      <c r="BV39" s="428" t="s">
        <v>150</v>
      </c>
      <c r="BW39" s="429"/>
      <c r="BX39" s="429"/>
      <c r="BY39" s="430"/>
    </row>
    <row r="40" spans="1:77" ht="12.75" customHeight="1" x14ac:dyDescent="0.2">
      <c r="A40" s="111"/>
      <c r="AI40" s="114"/>
      <c r="AJ40" s="117"/>
      <c r="AT40" s="416"/>
      <c r="AU40" s="416"/>
      <c r="AV40" s="416"/>
      <c r="AW40" s="416"/>
      <c r="AX40" s="420"/>
      <c r="AY40" s="421"/>
      <c r="AZ40" s="421"/>
      <c r="BA40" s="421"/>
      <c r="BB40" s="431"/>
      <c r="BC40" s="432"/>
      <c r="BD40" s="432"/>
      <c r="BE40" s="433"/>
      <c r="BF40" s="431"/>
      <c r="BG40" s="432"/>
      <c r="BH40" s="432"/>
      <c r="BI40" s="433"/>
      <c r="BJ40" s="437"/>
      <c r="BK40" s="438"/>
      <c r="BL40" s="438"/>
      <c r="BM40" s="439"/>
      <c r="BN40" s="437"/>
      <c r="BO40" s="438"/>
      <c r="BP40" s="438"/>
      <c r="BQ40" s="439"/>
      <c r="BR40" s="431"/>
      <c r="BS40" s="432"/>
      <c r="BT40" s="432"/>
      <c r="BU40" s="433"/>
      <c r="BV40" s="431"/>
      <c r="BW40" s="432"/>
      <c r="BX40" s="432"/>
      <c r="BY40" s="433"/>
    </row>
    <row r="41" spans="1:77" ht="12.75" customHeight="1" x14ac:dyDescent="0.2">
      <c r="A41" s="111"/>
      <c r="AI41" s="114"/>
      <c r="AJ41" s="117"/>
      <c r="AT41" s="440" t="s">
        <v>145</v>
      </c>
      <c r="AU41" s="440"/>
      <c r="AV41" s="440"/>
      <c r="AW41" s="440"/>
      <c r="AX41" s="442" t="s">
        <v>146</v>
      </c>
      <c r="AY41" s="443"/>
      <c r="AZ41" s="443"/>
      <c r="BA41" s="443"/>
      <c r="BB41" s="444" t="s">
        <v>151</v>
      </c>
      <c r="BC41" s="445"/>
      <c r="BD41" s="445"/>
      <c r="BE41" s="446"/>
      <c r="BF41" s="444" t="s">
        <v>151</v>
      </c>
      <c r="BG41" s="445"/>
      <c r="BH41" s="445"/>
      <c r="BI41" s="445"/>
      <c r="BJ41" s="447" t="s">
        <v>26</v>
      </c>
      <c r="BK41" s="445"/>
      <c r="BL41" s="445"/>
      <c r="BM41" s="446"/>
      <c r="BN41" s="445" t="s">
        <v>151</v>
      </c>
      <c r="BO41" s="445"/>
      <c r="BP41" s="445"/>
      <c r="BQ41" s="446"/>
      <c r="BR41" s="444" t="s">
        <v>151</v>
      </c>
      <c r="BS41" s="445"/>
      <c r="BT41" s="445"/>
      <c r="BU41" s="446"/>
      <c r="BV41" s="444" t="s">
        <v>151</v>
      </c>
      <c r="BW41" s="445"/>
      <c r="BX41" s="445"/>
      <c r="BY41" s="446"/>
    </row>
    <row r="42" spans="1:77" ht="12.75" customHeight="1" x14ac:dyDescent="0.2">
      <c r="A42" s="111"/>
      <c r="AI42" s="114"/>
      <c r="AJ42" s="117"/>
      <c r="AT42" s="440"/>
      <c r="AU42" s="440"/>
      <c r="AV42" s="440"/>
      <c r="AW42" s="440"/>
      <c r="AX42" s="448" t="s">
        <v>34</v>
      </c>
      <c r="AY42" s="449"/>
      <c r="AZ42" s="449"/>
      <c r="BA42" s="449"/>
      <c r="BB42" s="450" t="s">
        <v>152</v>
      </c>
      <c r="BC42" s="451"/>
      <c r="BD42" s="451"/>
      <c r="BE42" s="452"/>
      <c r="BF42" s="450" t="s">
        <v>153</v>
      </c>
      <c r="BG42" s="451"/>
      <c r="BH42" s="451"/>
      <c r="BI42" s="451"/>
      <c r="BJ42" s="453" t="s">
        <v>26</v>
      </c>
      <c r="BK42" s="451"/>
      <c r="BL42" s="451"/>
      <c r="BM42" s="452"/>
      <c r="BN42" s="451" t="s">
        <v>153</v>
      </c>
      <c r="BO42" s="451"/>
      <c r="BP42" s="451"/>
      <c r="BQ42" s="452"/>
      <c r="BR42" s="450" t="s">
        <v>153</v>
      </c>
      <c r="BS42" s="451"/>
      <c r="BT42" s="451"/>
      <c r="BU42" s="452"/>
      <c r="BV42" s="450" t="s">
        <v>153</v>
      </c>
      <c r="BW42" s="451"/>
      <c r="BX42" s="451"/>
      <c r="BY42" s="452"/>
    </row>
    <row r="43" spans="1:77" ht="12.75" customHeight="1" x14ac:dyDescent="0.2">
      <c r="A43" s="111"/>
      <c r="AI43" s="114"/>
      <c r="AJ43" s="117"/>
      <c r="AT43" s="440"/>
      <c r="AU43" s="440"/>
      <c r="AV43" s="440"/>
      <c r="AW43" s="440"/>
      <c r="AX43" s="448" t="s">
        <v>35</v>
      </c>
      <c r="AY43" s="449"/>
      <c r="AZ43" s="449"/>
      <c r="BA43" s="449"/>
      <c r="BB43" s="450" t="s">
        <v>153</v>
      </c>
      <c r="BC43" s="451"/>
      <c r="BD43" s="451"/>
      <c r="BE43" s="452"/>
      <c r="BF43" s="450" t="s">
        <v>154</v>
      </c>
      <c r="BG43" s="451"/>
      <c r="BH43" s="451"/>
      <c r="BI43" s="451"/>
      <c r="BJ43" s="453" t="s">
        <v>26</v>
      </c>
      <c r="BK43" s="451"/>
      <c r="BL43" s="451"/>
      <c r="BM43" s="452"/>
      <c r="BN43" s="451" t="s">
        <v>154</v>
      </c>
      <c r="BO43" s="451"/>
      <c r="BP43" s="451"/>
      <c r="BQ43" s="452"/>
      <c r="BR43" s="450" t="s">
        <v>154</v>
      </c>
      <c r="BS43" s="451"/>
      <c r="BT43" s="451"/>
      <c r="BU43" s="452"/>
      <c r="BV43" s="450" t="s">
        <v>154</v>
      </c>
      <c r="BW43" s="451"/>
      <c r="BX43" s="451"/>
      <c r="BY43" s="452"/>
    </row>
    <row r="44" spans="1:77" ht="12.75" customHeight="1" x14ac:dyDescent="0.2">
      <c r="A44" s="111"/>
      <c r="AI44" s="114"/>
      <c r="AJ44" s="117"/>
      <c r="AT44" s="441"/>
      <c r="AU44" s="441"/>
      <c r="AV44" s="441"/>
      <c r="AW44" s="441"/>
      <c r="AX44" s="448" t="s">
        <v>36</v>
      </c>
      <c r="AY44" s="449"/>
      <c r="AZ44" s="449"/>
      <c r="BA44" s="449"/>
      <c r="BB44" s="454" t="s">
        <v>154</v>
      </c>
      <c r="BC44" s="455"/>
      <c r="BD44" s="455"/>
      <c r="BE44" s="456"/>
      <c r="BF44" s="454" t="s">
        <v>155</v>
      </c>
      <c r="BG44" s="455"/>
      <c r="BH44" s="455"/>
      <c r="BI44" s="455"/>
      <c r="BJ44" s="457" t="s">
        <v>26</v>
      </c>
      <c r="BK44" s="455"/>
      <c r="BL44" s="455"/>
      <c r="BM44" s="456"/>
      <c r="BN44" s="455" t="s">
        <v>155</v>
      </c>
      <c r="BO44" s="455"/>
      <c r="BP44" s="455"/>
      <c r="BQ44" s="456"/>
      <c r="BR44" s="454" t="s">
        <v>155</v>
      </c>
      <c r="BS44" s="455"/>
      <c r="BT44" s="455"/>
      <c r="BU44" s="456"/>
      <c r="BV44" s="454" t="s">
        <v>155</v>
      </c>
      <c r="BW44" s="455"/>
      <c r="BX44" s="455"/>
      <c r="BY44" s="456"/>
    </row>
    <row r="45" spans="1:77" ht="12.75" customHeight="1" x14ac:dyDescent="0.2">
      <c r="A45" s="111"/>
      <c r="AI45" s="114"/>
      <c r="AJ45" s="117"/>
      <c r="AT45" s="440" t="s">
        <v>148</v>
      </c>
      <c r="AU45" s="440"/>
      <c r="AV45" s="440"/>
      <c r="AW45" s="440"/>
      <c r="AX45" s="442" t="s">
        <v>146</v>
      </c>
      <c r="AY45" s="443"/>
      <c r="AZ45" s="443"/>
      <c r="BA45" s="443"/>
      <c r="BB45" s="444" t="s">
        <v>152</v>
      </c>
      <c r="BC45" s="445"/>
      <c r="BD45" s="445"/>
      <c r="BE45" s="446"/>
      <c r="BF45" s="444" t="s">
        <v>153</v>
      </c>
      <c r="BG45" s="445"/>
      <c r="BH45" s="445"/>
      <c r="BI45" s="446"/>
      <c r="BJ45" s="447" t="s">
        <v>26</v>
      </c>
      <c r="BK45" s="445"/>
      <c r="BL45" s="445"/>
      <c r="BM45" s="446"/>
      <c r="BN45" s="444" t="s">
        <v>176</v>
      </c>
      <c r="BO45" s="445"/>
      <c r="BP45" s="445"/>
      <c r="BQ45" s="446"/>
      <c r="BR45" s="444" t="s">
        <v>176</v>
      </c>
      <c r="BS45" s="445"/>
      <c r="BT45" s="445"/>
      <c r="BU45" s="446"/>
      <c r="BV45" s="444" t="s">
        <v>152</v>
      </c>
      <c r="BW45" s="445"/>
      <c r="BX45" s="445"/>
      <c r="BY45" s="446"/>
    </row>
    <row r="46" spans="1:77" ht="12.75" customHeight="1" x14ac:dyDescent="0.2">
      <c r="A46" s="111"/>
      <c r="AI46" s="114"/>
      <c r="AJ46" s="117"/>
      <c r="AT46" s="440"/>
      <c r="AU46" s="440"/>
      <c r="AV46" s="440"/>
      <c r="AW46" s="440"/>
      <c r="AX46" s="448" t="s">
        <v>34</v>
      </c>
      <c r="AY46" s="449"/>
      <c r="AZ46" s="449"/>
      <c r="BA46" s="449"/>
      <c r="BB46" s="450" t="s">
        <v>154</v>
      </c>
      <c r="BC46" s="451"/>
      <c r="BD46" s="451"/>
      <c r="BE46" s="452"/>
      <c r="BF46" s="450" t="s">
        <v>165</v>
      </c>
      <c r="BG46" s="451"/>
      <c r="BH46" s="451"/>
      <c r="BI46" s="452"/>
      <c r="BJ46" s="453" t="s">
        <v>26</v>
      </c>
      <c r="BK46" s="451"/>
      <c r="BL46" s="451"/>
      <c r="BM46" s="452"/>
      <c r="BN46" s="450" t="s">
        <v>152</v>
      </c>
      <c r="BO46" s="451"/>
      <c r="BP46" s="451"/>
      <c r="BQ46" s="452"/>
      <c r="BR46" s="450" t="s">
        <v>153</v>
      </c>
      <c r="BS46" s="451"/>
      <c r="BT46" s="451"/>
      <c r="BU46" s="452"/>
      <c r="BV46" s="450" t="s">
        <v>154</v>
      </c>
      <c r="BW46" s="451"/>
      <c r="BX46" s="451"/>
      <c r="BY46" s="452"/>
    </row>
    <row r="47" spans="1:77" x14ac:dyDescent="0.2">
      <c r="A47" s="111"/>
      <c r="AI47" s="114"/>
      <c r="AJ47" s="117"/>
      <c r="AT47" s="440"/>
      <c r="AU47" s="440"/>
      <c r="AV47" s="440"/>
      <c r="AW47" s="440"/>
      <c r="AX47" s="448" t="s">
        <v>35</v>
      </c>
      <c r="AY47" s="449"/>
      <c r="AZ47" s="449"/>
      <c r="BA47" s="449"/>
      <c r="BB47" s="450" t="s">
        <v>155</v>
      </c>
      <c r="BC47" s="451"/>
      <c r="BD47" s="451"/>
      <c r="BE47" s="452"/>
      <c r="BF47" s="450" t="s">
        <v>166</v>
      </c>
      <c r="BG47" s="451"/>
      <c r="BH47" s="451"/>
      <c r="BI47" s="452"/>
      <c r="BJ47" s="453" t="s">
        <v>26</v>
      </c>
      <c r="BK47" s="451"/>
      <c r="BL47" s="451"/>
      <c r="BM47" s="452"/>
      <c r="BN47" s="450" t="s">
        <v>153</v>
      </c>
      <c r="BO47" s="451"/>
      <c r="BP47" s="451"/>
      <c r="BQ47" s="452"/>
      <c r="BR47" s="450" t="s">
        <v>154</v>
      </c>
      <c r="BS47" s="451"/>
      <c r="BT47" s="451"/>
      <c r="BU47" s="452"/>
      <c r="BV47" s="450" t="s">
        <v>155</v>
      </c>
      <c r="BW47" s="451"/>
      <c r="BX47" s="451"/>
      <c r="BY47" s="452"/>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0"/>
      <c r="AU48" s="440"/>
      <c r="AV48" s="440"/>
      <c r="AW48" s="440"/>
      <c r="AX48" s="458" t="s">
        <v>36</v>
      </c>
      <c r="AY48" s="459"/>
      <c r="AZ48" s="459"/>
      <c r="BA48" s="459"/>
      <c r="BB48" s="454" t="s">
        <v>156</v>
      </c>
      <c r="BC48" s="455"/>
      <c r="BD48" s="455"/>
      <c r="BE48" s="456"/>
      <c r="BF48" s="454" t="s">
        <v>167</v>
      </c>
      <c r="BG48" s="455"/>
      <c r="BH48" s="455"/>
      <c r="BI48" s="456"/>
      <c r="BJ48" s="457" t="s">
        <v>26</v>
      </c>
      <c r="BK48" s="455"/>
      <c r="BL48" s="455"/>
      <c r="BM48" s="456"/>
      <c r="BN48" s="454" t="s">
        <v>154</v>
      </c>
      <c r="BO48" s="455"/>
      <c r="BP48" s="455"/>
      <c r="BQ48" s="456"/>
      <c r="BR48" s="454" t="s">
        <v>160</v>
      </c>
      <c r="BS48" s="455"/>
      <c r="BT48" s="455"/>
      <c r="BU48" s="456"/>
      <c r="BV48" s="454" t="s">
        <v>156</v>
      </c>
      <c r="BW48" s="455"/>
      <c r="BX48" s="455"/>
      <c r="BY48" s="456"/>
    </row>
    <row r="49" spans="1:77" x14ac:dyDescent="0.2">
      <c r="A49" s="111"/>
      <c r="AI49" s="114"/>
      <c r="AJ49" s="117"/>
      <c r="AT49" s="440">
        <v>55</v>
      </c>
      <c r="AU49" s="440"/>
      <c r="AV49" s="440"/>
      <c r="AW49" s="440"/>
      <c r="AX49" s="442" t="s">
        <v>146</v>
      </c>
      <c r="AY49" s="443"/>
      <c r="AZ49" s="443"/>
      <c r="BA49" s="443"/>
      <c r="BB49" s="444" t="s">
        <v>153</v>
      </c>
      <c r="BC49" s="445"/>
      <c r="BD49" s="445"/>
      <c r="BE49" s="446"/>
      <c r="BF49" s="444" t="s">
        <v>168</v>
      </c>
      <c r="BG49" s="445"/>
      <c r="BH49" s="445"/>
      <c r="BI49" s="446"/>
      <c r="BJ49" s="447" t="s">
        <v>26</v>
      </c>
      <c r="BK49" s="445"/>
      <c r="BL49" s="445"/>
      <c r="BM49" s="446"/>
      <c r="BN49" s="444" t="s">
        <v>176</v>
      </c>
      <c r="BO49" s="445"/>
      <c r="BP49" s="445"/>
      <c r="BQ49" s="446"/>
      <c r="BR49" s="444" t="s">
        <v>152</v>
      </c>
      <c r="BS49" s="445"/>
      <c r="BT49" s="445"/>
      <c r="BU49" s="446"/>
      <c r="BV49" s="444" t="s">
        <v>152</v>
      </c>
      <c r="BW49" s="445"/>
      <c r="BX49" s="445"/>
      <c r="BY49" s="446"/>
    </row>
    <row r="50" spans="1:77" ht="12.75" customHeight="1" x14ac:dyDescent="0.2">
      <c r="A50" s="111"/>
      <c r="B50" s="460" t="s">
        <v>317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114"/>
      <c r="AJ50" s="117"/>
      <c r="AT50" s="440"/>
      <c r="AU50" s="440"/>
      <c r="AV50" s="440"/>
      <c r="AW50" s="440"/>
      <c r="AX50" s="448" t="s">
        <v>34</v>
      </c>
      <c r="AY50" s="449"/>
      <c r="AZ50" s="449"/>
      <c r="BA50" s="449"/>
      <c r="BB50" s="450" t="s">
        <v>155</v>
      </c>
      <c r="BC50" s="451"/>
      <c r="BD50" s="451"/>
      <c r="BE50" s="452"/>
      <c r="BF50" s="450" t="s">
        <v>158</v>
      </c>
      <c r="BG50" s="451"/>
      <c r="BH50" s="451"/>
      <c r="BI50" s="452"/>
      <c r="BJ50" s="453" t="s">
        <v>26</v>
      </c>
      <c r="BK50" s="451"/>
      <c r="BL50" s="451"/>
      <c r="BM50" s="452"/>
      <c r="BN50" s="450" t="s">
        <v>152</v>
      </c>
      <c r="BO50" s="451"/>
      <c r="BP50" s="451"/>
      <c r="BQ50" s="452"/>
      <c r="BR50" s="450" t="s">
        <v>154</v>
      </c>
      <c r="BS50" s="451"/>
      <c r="BT50" s="451"/>
      <c r="BU50" s="452"/>
      <c r="BV50" s="450" t="s">
        <v>155</v>
      </c>
      <c r="BW50" s="451"/>
      <c r="BX50" s="451"/>
      <c r="BY50" s="452"/>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0"/>
      <c r="AU51" s="440"/>
      <c r="AV51" s="440"/>
      <c r="AW51" s="440"/>
      <c r="AX51" s="448" t="s">
        <v>35</v>
      </c>
      <c r="AY51" s="449"/>
      <c r="AZ51" s="449"/>
      <c r="BA51" s="449"/>
      <c r="BB51" s="450" t="s">
        <v>156</v>
      </c>
      <c r="BC51" s="451"/>
      <c r="BD51" s="451"/>
      <c r="BE51" s="452"/>
      <c r="BF51" s="450" t="s">
        <v>169</v>
      </c>
      <c r="BG51" s="451"/>
      <c r="BH51" s="451"/>
      <c r="BI51" s="452"/>
      <c r="BJ51" s="453" t="s">
        <v>26</v>
      </c>
      <c r="BK51" s="451"/>
      <c r="BL51" s="451"/>
      <c r="BM51" s="452"/>
      <c r="BN51" s="450" t="s">
        <v>154</v>
      </c>
      <c r="BO51" s="451"/>
      <c r="BP51" s="451"/>
      <c r="BQ51" s="452"/>
      <c r="BR51" s="450" t="s">
        <v>155</v>
      </c>
      <c r="BS51" s="451"/>
      <c r="BT51" s="451"/>
      <c r="BU51" s="452"/>
      <c r="BV51" s="450" t="s">
        <v>156</v>
      </c>
      <c r="BW51" s="451"/>
      <c r="BX51" s="451"/>
      <c r="BY51" s="452"/>
    </row>
    <row r="52" spans="1:77" ht="12.75" customHeight="1" x14ac:dyDescent="0.3">
      <c r="A52" s="111"/>
      <c r="C52" s="137"/>
      <c r="D52" s="137"/>
      <c r="E52" s="463" t="str">
        <f>IF(Q15=BD10,BF93,AW93)</f>
        <v>(LA - L2)</v>
      </c>
      <c r="F52" s="463"/>
      <c r="G52" s="463"/>
      <c r="H52" s="463"/>
      <c r="I52" s="463"/>
      <c r="J52" s="463"/>
      <c r="K52" s="463"/>
      <c r="L52" s="463"/>
      <c r="M52" s="137"/>
      <c r="N52" s="102"/>
      <c r="O52" s="102"/>
      <c r="P52" s="102"/>
      <c r="Q52" s="464" t="str">
        <f>IF(Q15=BD10,BR93,"")</f>
        <v/>
      </c>
      <c r="R52" s="464"/>
      <c r="S52" s="464"/>
      <c r="T52" s="464"/>
      <c r="U52" s="102"/>
      <c r="V52" s="102"/>
      <c r="W52" s="116" t="s">
        <v>19</v>
      </c>
      <c r="X52" s="116" t="s">
        <v>9</v>
      </c>
      <c r="Y52" s="400">
        <f>Q21</f>
        <v>0</v>
      </c>
      <c r="Z52" s="388"/>
      <c r="AA52" s="388"/>
      <c r="AB52" s="137"/>
      <c r="AC52" s="138" t="s">
        <v>24</v>
      </c>
      <c r="AD52" s="138" t="s">
        <v>9</v>
      </c>
      <c r="AE52" s="465"/>
      <c r="AF52" s="465"/>
      <c r="AG52" s="465"/>
      <c r="AH52" s="137"/>
      <c r="AI52" s="114"/>
      <c r="AJ52" s="117"/>
      <c r="AL52" s="131"/>
      <c r="AM52" s="131"/>
      <c r="AN52" s="131"/>
      <c r="AO52" s="131"/>
      <c r="AP52" s="131"/>
      <c r="AQ52" s="131"/>
      <c r="AT52" s="440"/>
      <c r="AU52" s="440"/>
      <c r="AV52" s="440"/>
      <c r="AW52" s="440"/>
      <c r="AX52" s="458" t="s">
        <v>36</v>
      </c>
      <c r="AY52" s="459"/>
      <c r="AZ52" s="459"/>
      <c r="BA52" s="459"/>
      <c r="BB52" s="454" t="s">
        <v>157</v>
      </c>
      <c r="BC52" s="455"/>
      <c r="BD52" s="455"/>
      <c r="BE52" s="456"/>
      <c r="BF52" s="454" t="s">
        <v>170</v>
      </c>
      <c r="BG52" s="455"/>
      <c r="BH52" s="455"/>
      <c r="BI52" s="456"/>
      <c r="BJ52" s="457" t="s">
        <v>26</v>
      </c>
      <c r="BK52" s="455"/>
      <c r="BL52" s="455"/>
      <c r="BM52" s="456"/>
      <c r="BN52" s="454" t="s">
        <v>155</v>
      </c>
      <c r="BO52" s="455"/>
      <c r="BP52" s="455"/>
      <c r="BQ52" s="456"/>
      <c r="BR52" s="454" t="s">
        <v>156</v>
      </c>
      <c r="BS52" s="455"/>
      <c r="BT52" s="455"/>
      <c r="BU52" s="456"/>
      <c r="BV52" s="454" t="s">
        <v>157</v>
      </c>
      <c r="BW52" s="455"/>
      <c r="BX52" s="455"/>
      <c r="BY52" s="456"/>
    </row>
    <row r="53" spans="1:77" ht="12.75" customHeight="1" x14ac:dyDescent="0.3">
      <c r="A53" s="111"/>
      <c r="C53" s="116" t="s">
        <v>16</v>
      </c>
      <c r="D53" s="116" t="s">
        <v>9</v>
      </c>
      <c r="E53" s="461" t="str">
        <f>IF(Q15=BD10,BF94,AW94)</f>
        <v>(LA / LR)</v>
      </c>
      <c r="F53" s="461"/>
      <c r="G53" s="461"/>
      <c r="H53" s="461"/>
      <c r="I53" s="461"/>
      <c r="J53" s="461"/>
      <c r="K53" s="461"/>
      <c r="L53" s="461"/>
      <c r="M53" s="137"/>
      <c r="N53" s="102"/>
      <c r="O53" s="116" t="str">
        <f>IF(Q15=BD10,BP94," ")</f>
        <v xml:space="preserve"> </v>
      </c>
      <c r="P53" s="116" t="str">
        <f>IF(Q15=BD10,BQ94," ")</f>
        <v xml:space="preserve"> </v>
      </c>
      <c r="Q53" s="388" t="str">
        <f>IF(Q15=BD10,BR94,"")</f>
        <v/>
      </c>
      <c r="R53" s="388"/>
      <c r="S53" s="388"/>
      <c r="T53" s="388"/>
      <c r="U53" s="102"/>
      <c r="V53" s="102"/>
      <c r="W53" s="116" t="s">
        <v>20</v>
      </c>
      <c r="X53" s="116" t="s">
        <v>9</v>
      </c>
      <c r="Y53" s="400">
        <f>Q23</f>
        <v>0</v>
      </c>
      <c r="Z53" s="388"/>
      <c r="AA53" s="388"/>
      <c r="AB53" s="137"/>
      <c r="AC53" s="138" t="s">
        <v>25</v>
      </c>
      <c r="AD53" s="138" t="s">
        <v>9</v>
      </c>
      <c r="AE53" s="462" t="str">
        <f>IF(Q15=BD10,LOOKUP(Q14,AY100:AY106,BT100:BT106),"N/A")</f>
        <v>N/A</v>
      </c>
      <c r="AF53" s="462"/>
      <c r="AG53" s="462"/>
      <c r="AH53" s="137"/>
      <c r="AI53" s="114"/>
      <c r="AJ53" s="117"/>
      <c r="AL53" s="131"/>
      <c r="AM53" s="131"/>
      <c r="AN53" s="131"/>
      <c r="AO53" s="131"/>
      <c r="AP53" s="131"/>
      <c r="AQ53" s="131"/>
      <c r="AT53" s="440">
        <v>60</v>
      </c>
      <c r="AU53" s="440"/>
      <c r="AV53" s="440"/>
      <c r="AW53" s="440"/>
      <c r="AX53" s="442" t="s">
        <v>146</v>
      </c>
      <c r="AY53" s="443"/>
      <c r="AZ53" s="443"/>
      <c r="BA53" s="443"/>
      <c r="BB53" s="444" t="s">
        <v>155</v>
      </c>
      <c r="BC53" s="445"/>
      <c r="BD53" s="445"/>
      <c r="BE53" s="446"/>
      <c r="BF53" s="444" t="s">
        <v>158</v>
      </c>
      <c r="BG53" s="445"/>
      <c r="BH53" s="445"/>
      <c r="BI53" s="446"/>
      <c r="BJ53" s="447" t="s">
        <v>26</v>
      </c>
      <c r="BK53" s="445"/>
      <c r="BL53" s="445"/>
      <c r="BM53" s="446"/>
      <c r="BN53" s="444" t="s">
        <v>152</v>
      </c>
      <c r="BO53" s="445"/>
      <c r="BP53" s="445"/>
      <c r="BQ53" s="446"/>
      <c r="BR53" s="444" t="s">
        <v>153</v>
      </c>
      <c r="BS53" s="445"/>
      <c r="BT53" s="445"/>
      <c r="BU53" s="446"/>
      <c r="BV53" s="444" t="s">
        <v>154</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400" t="e">
        <f>Q22</f>
        <v>#N/A</v>
      </c>
      <c r="Z54" s="388"/>
      <c r="AA54" s="388"/>
      <c r="AB54" s="137"/>
      <c r="AC54" s="138" t="s">
        <v>26</v>
      </c>
      <c r="AD54" s="138" t="s">
        <v>9</v>
      </c>
      <c r="AE54" s="466" t="str">
        <f>IF(Q15=BD10,1,"N/A")</f>
        <v>N/A</v>
      </c>
      <c r="AF54" s="466"/>
      <c r="AG54" s="466"/>
      <c r="AH54" s="137"/>
      <c r="AI54" s="114"/>
      <c r="AJ54" s="117"/>
      <c r="AL54" s="131"/>
      <c r="AM54" s="131"/>
      <c r="AN54" s="131"/>
      <c r="AO54" s="131"/>
      <c r="AP54" s="131"/>
      <c r="AQ54" s="131"/>
      <c r="AT54" s="440"/>
      <c r="AU54" s="440"/>
      <c r="AV54" s="440"/>
      <c r="AW54" s="440"/>
      <c r="AX54" s="448" t="s">
        <v>34</v>
      </c>
      <c r="AY54" s="449"/>
      <c r="AZ54" s="449"/>
      <c r="BA54" s="449"/>
      <c r="BB54" s="450" t="s">
        <v>158</v>
      </c>
      <c r="BC54" s="451"/>
      <c r="BD54" s="451"/>
      <c r="BE54" s="452"/>
      <c r="BF54" s="450" t="s">
        <v>170</v>
      </c>
      <c r="BG54" s="451"/>
      <c r="BH54" s="451"/>
      <c r="BI54" s="452"/>
      <c r="BJ54" s="453" t="s">
        <v>26</v>
      </c>
      <c r="BK54" s="451"/>
      <c r="BL54" s="451"/>
      <c r="BM54" s="452"/>
      <c r="BN54" s="450" t="s">
        <v>153</v>
      </c>
      <c r="BO54" s="451"/>
      <c r="BP54" s="451"/>
      <c r="BQ54" s="452"/>
      <c r="BR54" s="450" t="s">
        <v>155</v>
      </c>
      <c r="BS54" s="451"/>
      <c r="BT54" s="451"/>
      <c r="BU54" s="452"/>
      <c r="BV54" s="450" t="s">
        <v>156</v>
      </c>
      <c r="BW54" s="451"/>
      <c r="BX54" s="451"/>
      <c r="BY54" s="452"/>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466" t="str">
        <f>IF(Q15=BD10,AE52,"")</f>
        <v/>
      </c>
      <c r="O55" s="46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0"/>
      <c r="AU55" s="440"/>
      <c r="AV55" s="440"/>
      <c r="AW55" s="440"/>
      <c r="AX55" s="448" t="s">
        <v>35</v>
      </c>
      <c r="AY55" s="449"/>
      <c r="AZ55" s="449"/>
      <c r="BA55" s="449"/>
      <c r="BB55" s="450" t="s">
        <v>159</v>
      </c>
      <c r="BC55" s="451"/>
      <c r="BD55" s="451"/>
      <c r="BE55" s="452"/>
      <c r="BF55" s="450" t="s">
        <v>171</v>
      </c>
      <c r="BG55" s="451"/>
      <c r="BH55" s="451"/>
      <c r="BI55" s="452"/>
      <c r="BJ55" s="453" t="s">
        <v>26</v>
      </c>
      <c r="BK55" s="451"/>
      <c r="BL55" s="451"/>
      <c r="BM55" s="452"/>
      <c r="BN55" s="450" t="s">
        <v>168</v>
      </c>
      <c r="BO55" s="451"/>
      <c r="BP55" s="451"/>
      <c r="BQ55" s="452"/>
      <c r="BR55" s="450" t="s">
        <v>178</v>
      </c>
      <c r="BS55" s="451"/>
      <c r="BT55" s="451"/>
      <c r="BU55" s="452"/>
      <c r="BV55" s="450" t="s">
        <v>161</v>
      </c>
      <c r="BW55" s="451"/>
      <c r="BX55" s="451"/>
      <c r="BY55" s="452"/>
    </row>
    <row r="56" spans="1:77" ht="12.75" customHeight="1" x14ac:dyDescent="0.2">
      <c r="A56" s="111"/>
      <c r="C56" s="116" t="s">
        <v>16</v>
      </c>
      <c r="D56" s="116" t="s">
        <v>9</v>
      </c>
      <c r="E56" s="138" t="s">
        <v>17</v>
      </c>
      <c r="F56" s="138">
        <f>IF(Q15=BD10, AE54,Y52)</f>
        <v>0</v>
      </c>
      <c r="G56" s="138" t="s">
        <v>10</v>
      </c>
      <c r="H56" s="467" t="e">
        <f>IF(Q15=BD10,AE53,Y54)</f>
        <v>#N/A</v>
      </c>
      <c r="I56" s="467"/>
      <c r="J56" s="138" t="s">
        <v>18</v>
      </c>
      <c r="K56" s="138" t="str">
        <f>IF(Q15=BD10,"+","")</f>
        <v/>
      </c>
      <c r="L56" s="138" t="str">
        <f>IF(Q15=BD10,"(","")</f>
        <v/>
      </c>
      <c r="M56" s="138" t="str">
        <f>IF(Q15=BD10,Y52,"")</f>
        <v/>
      </c>
      <c r="N56" s="138" t="str">
        <f>IF(Q15=BD10, "/","")</f>
        <v/>
      </c>
      <c r="O56" s="466" t="str">
        <f>IF(Q15=BD10,Y54,"")</f>
        <v/>
      </c>
      <c r="P56" s="466"/>
      <c r="Q56" s="138" t="str">
        <f>IF(Q15=BD10,")","")</f>
        <v/>
      </c>
      <c r="R56" s="137"/>
      <c r="S56" s="137"/>
      <c r="T56" s="137"/>
      <c r="U56" s="137"/>
      <c r="V56" s="137"/>
      <c r="W56" s="137"/>
      <c r="X56" s="137"/>
      <c r="Y56" s="137"/>
      <c r="Z56" s="137"/>
      <c r="AA56" s="137"/>
      <c r="AB56" s="137"/>
      <c r="AC56" s="116" t="s">
        <v>16</v>
      </c>
      <c r="AD56" s="116" t="s">
        <v>9</v>
      </c>
      <c r="AE56" s="468" t="e">
        <f>IF(Q15=BD10,((Y52+(AE54/AE53)*(AE52)-Y53)/((AE54/AE53)+(Y52/Y54))),((Y52-Y53)/(Y52/Y54)))</f>
        <v>#N/A</v>
      </c>
      <c r="AF56" s="468"/>
      <c r="AG56" s="468"/>
      <c r="AH56" s="137"/>
      <c r="AI56" s="114"/>
      <c r="AJ56" s="117"/>
      <c r="AL56" s="131"/>
      <c r="AM56" s="131"/>
      <c r="AN56" s="131"/>
      <c r="AO56" s="131"/>
      <c r="AP56" s="131"/>
      <c r="AQ56" s="131"/>
      <c r="AT56" s="440"/>
      <c r="AU56" s="440"/>
      <c r="AV56" s="440"/>
      <c r="AW56" s="440"/>
      <c r="AX56" s="458" t="s">
        <v>36</v>
      </c>
      <c r="AY56" s="459"/>
      <c r="AZ56" s="459"/>
      <c r="BA56" s="459"/>
      <c r="BB56" s="454" t="s">
        <v>162</v>
      </c>
      <c r="BC56" s="455"/>
      <c r="BD56" s="455"/>
      <c r="BE56" s="456"/>
      <c r="BF56" s="454" t="s">
        <v>172</v>
      </c>
      <c r="BG56" s="455"/>
      <c r="BH56" s="455"/>
      <c r="BI56" s="456"/>
      <c r="BJ56" s="457" t="s">
        <v>26</v>
      </c>
      <c r="BK56" s="455"/>
      <c r="BL56" s="455"/>
      <c r="BM56" s="456"/>
      <c r="BN56" s="454" t="s">
        <v>156</v>
      </c>
      <c r="BO56" s="455"/>
      <c r="BP56" s="455"/>
      <c r="BQ56" s="456"/>
      <c r="BR56" s="454" t="s">
        <v>161</v>
      </c>
      <c r="BS56" s="455"/>
      <c r="BT56" s="455"/>
      <c r="BU56" s="456"/>
      <c r="BV56" s="454" t="s">
        <v>179</v>
      </c>
      <c r="BW56" s="455"/>
      <c r="BX56" s="455"/>
      <c r="BY56" s="456"/>
    </row>
    <row r="57" spans="1:77" ht="12.75" customHeight="1" x14ac:dyDescent="0.2">
      <c r="A57" s="111"/>
      <c r="S57" s="137"/>
      <c r="Y57" s="137"/>
      <c r="Z57" s="137"/>
      <c r="AA57" s="137"/>
      <c r="AB57" s="137"/>
      <c r="AH57" s="137"/>
      <c r="AI57" s="114"/>
      <c r="AJ57" s="117"/>
      <c r="AL57" s="131"/>
      <c r="AM57" s="131"/>
      <c r="AN57" s="131"/>
      <c r="AO57" s="131"/>
      <c r="AP57" s="131"/>
      <c r="AQ57" s="131"/>
      <c r="AT57" s="428" t="s">
        <v>181</v>
      </c>
      <c r="AU57" s="429"/>
      <c r="AV57" s="429"/>
      <c r="AW57" s="430"/>
      <c r="AX57" s="442" t="s">
        <v>146</v>
      </c>
      <c r="AY57" s="443"/>
      <c r="AZ57" s="443"/>
      <c r="BA57" s="443"/>
      <c r="BB57" s="444" t="s">
        <v>160</v>
      </c>
      <c r="BC57" s="445"/>
      <c r="BD57" s="445"/>
      <c r="BE57" s="446"/>
      <c r="BF57" s="444" t="s">
        <v>166</v>
      </c>
      <c r="BG57" s="445"/>
      <c r="BH57" s="445"/>
      <c r="BI57" s="446"/>
      <c r="BJ57" s="447" t="s">
        <v>26</v>
      </c>
      <c r="BK57" s="445"/>
      <c r="BL57" s="445"/>
      <c r="BM57" s="446"/>
      <c r="BN57" s="444" t="s">
        <v>152</v>
      </c>
      <c r="BO57" s="445"/>
      <c r="BP57" s="445"/>
      <c r="BQ57" s="446"/>
      <c r="BR57" s="444" t="s">
        <v>154</v>
      </c>
      <c r="BS57" s="445"/>
      <c r="BT57" s="445"/>
      <c r="BU57" s="446"/>
      <c r="BV57" s="444" t="s">
        <v>154</v>
      </c>
      <c r="BW57" s="445"/>
      <c r="BX57" s="445"/>
      <c r="BY57" s="446"/>
    </row>
    <row r="58" spans="1:77" ht="12.75" customHeight="1" x14ac:dyDescent="0.2">
      <c r="A58" s="111"/>
      <c r="C58" s="137"/>
      <c r="D58" s="137"/>
      <c r="E58" s="137"/>
      <c r="F58" s="137"/>
      <c r="G58" s="466" t="str">
        <f>IF(Q15=BD10,Y52,"")</f>
        <v/>
      </c>
      <c r="H58" s="46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1"/>
      <c r="AU58" s="432"/>
      <c r="AV58" s="432"/>
      <c r="AW58" s="433"/>
      <c r="AX58" s="448" t="s">
        <v>34</v>
      </c>
      <c r="AY58" s="449"/>
      <c r="AZ58" s="449"/>
      <c r="BA58" s="449"/>
      <c r="BB58" s="450" t="s">
        <v>161</v>
      </c>
      <c r="BC58" s="451"/>
      <c r="BD58" s="451"/>
      <c r="BE58" s="452"/>
      <c r="BF58" s="450" t="s">
        <v>173</v>
      </c>
      <c r="BG58" s="451"/>
      <c r="BH58" s="451"/>
      <c r="BI58" s="452"/>
      <c r="BJ58" s="453" t="s">
        <v>26</v>
      </c>
      <c r="BK58" s="451"/>
      <c r="BL58" s="451"/>
      <c r="BM58" s="452"/>
      <c r="BN58" s="450" t="s">
        <v>177</v>
      </c>
      <c r="BO58" s="451"/>
      <c r="BP58" s="451"/>
      <c r="BQ58" s="452"/>
      <c r="BR58" s="450" t="s">
        <v>160</v>
      </c>
      <c r="BS58" s="451"/>
      <c r="BT58" s="451"/>
      <c r="BU58" s="452"/>
      <c r="BV58" s="450" t="s">
        <v>156</v>
      </c>
      <c r="BW58" s="451"/>
      <c r="BX58" s="451"/>
      <c r="BY58" s="452"/>
    </row>
    <row r="59" spans="1:77" ht="12.75" customHeight="1" x14ac:dyDescent="0.2">
      <c r="A59" s="111"/>
      <c r="B59" s="114"/>
      <c r="C59" s="138" t="str">
        <f>IF(Q15=BD10,"Y"," ")</f>
        <v xml:space="preserve"> </v>
      </c>
      <c r="D59" s="138" t="str">
        <f>IF(Q15=BD10,"="," ")</f>
        <v xml:space="preserve"> </v>
      </c>
      <c r="E59" s="138" t="str">
        <f>IF(Q15=BD10,Y52,"")</f>
        <v/>
      </c>
      <c r="F59" s="138" t="str">
        <f>IF(Q15=BD10,"-","")</f>
        <v/>
      </c>
      <c r="G59" s="466" t="str">
        <f>IF(Q15=BD10,Y54,"")</f>
        <v/>
      </c>
      <c r="H59" s="466"/>
      <c r="I59" s="142" t="str">
        <f>IF(Q15=BD10,"(","")</f>
        <v/>
      </c>
      <c r="J59" s="466" t="str">
        <f>IF(Q15=BD10,AE56,"")</f>
        <v/>
      </c>
      <c r="K59" s="46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468" t="str">
        <f>IF(Q15=BD10,(Y52-(Y52/Y54)*AE56),"")</f>
        <v/>
      </c>
      <c r="AF59" s="468"/>
      <c r="AG59" s="468"/>
      <c r="AH59" s="141"/>
      <c r="AI59" s="114"/>
      <c r="AJ59" s="117"/>
      <c r="AT59" s="431"/>
      <c r="AU59" s="432"/>
      <c r="AV59" s="432"/>
      <c r="AW59" s="433"/>
      <c r="AX59" s="448" t="s">
        <v>35</v>
      </c>
      <c r="AY59" s="449"/>
      <c r="AZ59" s="449"/>
      <c r="BA59" s="449"/>
      <c r="BB59" s="450" t="s">
        <v>163</v>
      </c>
      <c r="BC59" s="451"/>
      <c r="BD59" s="451"/>
      <c r="BE59" s="452"/>
      <c r="BF59" s="450" t="s">
        <v>174</v>
      </c>
      <c r="BG59" s="451"/>
      <c r="BH59" s="451"/>
      <c r="BI59" s="452"/>
      <c r="BJ59" s="453" t="s">
        <v>26</v>
      </c>
      <c r="BK59" s="451"/>
      <c r="BL59" s="451"/>
      <c r="BM59" s="452"/>
      <c r="BN59" s="450" t="s">
        <v>165</v>
      </c>
      <c r="BO59" s="451"/>
      <c r="BP59" s="451"/>
      <c r="BQ59" s="452"/>
      <c r="BR59" s="450" t="s">
        <v>157</v>
      </c>
      <c r="BS59" s="451"/>
      <c r="BT59" s="451"/>
      <c r="BU59" s="452"/>
      <c r="BV59" s="450" t="s">
        <v>179</v>
      </c>
      <c r="BW59" s="451"/>
      <c r="BX59" s="451"/>
      <c r="BY59" s="452"/>
    </row>
    <row r="60" spans="1:77" ht="12.75" customHeight="1" x14ac:dyDescent="0.3">
      <c r="A60" s="111"/>
      <c r="B60" s="114"/>
      <c r="M60" s="137"/>
      <c r="Y60" s="137"/>
      <c r="Z60" s="137"/>
      <c r="AA60" s="137"/>
      <c r="AG60" s="191"/>
      <c r="AH60" s="137"/>
      <c r="AI60" s="114"/>
      <c r="AJ60" s="117"/>
      <c r="AT60" s="469"/>
      <c r="AU60" s="470"/>
      <c r="AV60" s="470"/>
      <c r="AW60" s="471"/>
      <c r="AX60" s="458" t="s">
        <v>36</v>
      </c>
      <c r="AY60" s="459"/>
      <c r="AZ60" s="459"/>
      <c r="BA60" s="459"/>
      <c r="BB60" s="454" t="s">
        <v>164</v>
      </c>
      <c r="BC60" s="455"/>
      <c r="BD60" s="455"/>
      <c r="BE60" s="456"/>
      <c r="BF60" s="454" t="s">
        <v>175</v>
      </c>
      <c r="BG60" s="455"/>
      <c r="BH60" s="455"/>
      <c r="BI60" s="456"/>
      <c r="BJ60" s="457" t="s">
        <v>26</v>
      </c>
      <c r="BK60" s="455"/>
      <c r="BL60" s="455"/>
      <c r="BM60" s="456"/>
      <c r="BN60" s="454" t="s">
        <v>157</v>
      </c>
      <c r="BO60" s="455"/>
      <c r="BP60" s="455"/>
      <c r="BQ60" s="456"/>
      <c r="BR60" s="454" t="s">
        <v>159</v>
      </c>
      <c r="BS60" s="455"/>
      <c r="BT60" s="455"/>
      <c r="BU60" s="456"/>
      <c r="BV60" s="454" t="s">
        <v>180</v>
      </c>
      <c r="BW60" s="455"/>
      <c r="BX60" s="455"/>
      <c r="BY60" s="45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GR-84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385"/>
      <c r="B62" s="386"/>
      <c r="C62" s="386"/>
      <c r="D62" s="386"/>
      <c r="E62" s="386"/>
      <c r="F62" s="386"/>
      <c r="G62" s="386"/>
      <c r="H62" s="386"/>
      <c r="I62" s="389" t="s">
        <v>431</v>
      </c>
      <c r="J62" s="389"/>
      <c r="K62" s="389"/>
      <c r="L62" s="389"/>
      <c r="M62" s="389"/>
      <c r="N62" s="389"/>
      <c r="O62" s="389"/>
      <c r="P62" s="389"/>
      <c r="Q62" s="389"/>
      <c r="R62" s="389"/>
      <c r="S62" s="99" t="s">
        <v>0</v>
      </c>
      <c r="T62" s="99"/>
      <c r="U62" s="100"/>
      <c r="V62" s="472">
        <f>V1</f>
        <v>101235</v>
      </c>
      <c r="W62" s="472"/>
      <c r="X62" s="472"/>
      <c r="Y62" s="472"/>
      <c r="Z62" s="472"/>
      <c r="AA62" s="472"/>
      <c r="AB62" s="472"/>
      <c r="AC62" s="472"/>
      <c r="AD62" s="472"/>
      <c r="AE62" s="472"/>
      <c r="AF62" s="472"/>
      <c r="AG62" s="472"/>
      <c r="AH62" s="472"/>
      <c r="AI62" s="472"/>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387"/>
      <c r="B63" s="388"/>
      <c r="C63" s="388"/>
      <c r="D63" s="388"/>
      <c r="E63" s="388"/>
      <c r="F63" s="388"/>
      <c r="G63" s="388"/>
      <c r="H63" s="388"/>
      <c r="I63" s="390"/>
      <c r="J63" s="390"/>
      <c r="K63" s="390"/>
      <c r="L63" s="390"/>
      <c r="M63" s="390"/>
      <c r="N63" s="390"/>
      <c r="O63" s="390"/>
      <c r="P63" s="390"/>
      <c r="Q63" s="390"/>
      <c r="R63" s="390"/>
      <c r="S63" s="391" t="s">
        <v>1</v>
      </c>
      <c r="T63" s="391"/>
      <c r="U63" s="391"/>
      <c r="V63" s="391"/>
      <c r="W63" s="391"/>
      <c r="X63" s="473" t="str">
        <f>X2</f>
        <v>KNO-36</v>
      </c>
      <c r="Y63" s="473"/>
      <c r="Z63" s="473"/>
      <c r="AA63" s="473"/>
      <c r="AB63" s="473"/>
      <c r="AC63" s="473"/>
      <c r="AD63" s="473"/>
      <c r="AE63" s="473"/>
      <c r="AF63" s="473"/>
      <c r="AG63" s="473"/>
      <c r="AH63" s="473"/>
      <c r="AI63" s="47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387"/>
      <c r="B64" s="388"/>
      <c r="C64" s="388"/>
      <c r="D64" s="388"/>
      <c r="E64" s="388"/>
      <c r="F64" s="388"/>
      <c r="G64" s="388"/>
      <c r="H64" s="388"/>
      <c r="I64" s="393" t="s">
        <v>2</v>
      </c>
      <c r="J64" s="393"/>
      <c r="K64" s="393"/>
      <c r="L64" s="393"/>
      <c r="M64" s="393"/>
      <c r="N64" s="393"/>
      <c r="O64" s="393"/>
      <c r="P64" s="393"/>
      <c r="Q64" s="393"/>
      <c r="R64" s="393"/>
      <c r="S64" s="391" t="s">
        <v>3</v>
      </c>
      <c r="T64" s="391"/>
      <c r="U64" s="391"/>
      <c r="V64" s="391"/>
      <c r="W64" s="391"/>
      <c r="X64" s="391"/>
      <c r="Y64" s="383" t="str">
        <f>Y3</f>
        <v>TLR</v>
      </c>
      <c r="Z64" s="383"/>
      <c r="AA64" s="383"/>
      <c r="AB64" s="383"/>
      <c r="AC64" s="394" t="s">
        <v>4</v>
      </c>
      <c r="AD64" s="394"/>
      <c r="AE64" s="394"/>
      <c r="AF64" s="395">
        <f>AF3</f>
        <v>45428</v>
      </c>
      <c r="AG64" s="395"/>
      <c r="AH64" s="395"/>
      <c r="AI64" s="39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387"/>
      <c r="B65" s="388"/>
      <c r="C65" s="388"/>
      <c r="D65" s="388"/>
      <c r="E65" s="388"/>
      <c r="F65" s="388"/>
      <c r="G65" s="388"/>
      <c r="H65" s="388"/>
      <c r="I65" s="393"/>
      <c r="J65" s="393"/>
      <c r="K65" s="393"/>
      <c r="L65" s="393"/>
      <c r="M65" s="393"/>
      <c r="N65" s="393"/>
      <c r="O65" s="393"/>
      <c r="P65" s="393"/>
      <c r="Q65" s="393"/>
      <c r="R65" s="393"/>
      <c r="S65" s="391" t="s">
        <v>5</v>
      </c>
      <c r="T65" s="391"/>
      <c r="U65" s="391"/>
      <c r="V65" s="391"/>
      <c r="W65" s="391"/>
      <c r="X65" s="383" t="str">
        <f>X4</f>
        <v>???</v>
      </c>
      <c r="Y65" s="383"/>
      <c r="Z65" s="383"/>
      <c r="AA65" s="383"/>
      <c r="AB65" s="383"/>
      <c r="AC65" s="382" t="s">
        <v>4</v>
      </c>
      <c r="AD65" s="382"/>
      <c r="AE65" s="382"/>
      <c r="AF65" s="402" t="str">
        <f>AF4</f>
        <v>???</v>
      </c>
      <c r="AG65" s="402"/>
      <c r="AH65" s="402"/>
      <c r="AI65" s="40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387"/>
      <c r="B66" s="388"/>
      <c r="C66" s="388"/>
      <c r="D66" s="388"/>
      <c r="E66" s="388"/>
      <c r="F66" s="388"/>
      <c r="G66" s="388"/>
      <c r="H66" s="388"/>
      <c r="I66" s="382" t="s">
        <v>6</v>
      </c>
      <c r="J66" s="382"/>
      <c r="K66" s="382"/>
      <c r="L66" s="382"/>
      <c r="M66" s="382"/>
      <c r="N66" s="382"/>
      <c r="O66" s="382"/>
      <c r="P66" s="382"/>
      <c r="Q66" s="383" t="str">
        <f>Q5</f>
        <v>Guardrail Calculations</v>
      </c>
      <c r="R66" s="383"/>
      <c r="S66" s="383"/>
      <c r="T66" s="383"/>
      <c r="U66" s="383"/>
      <c r="V66" s="383"/>
      <c r="W66" s="383"/>
      <c r="X66" s="383"/>
      <c r="Y66" s="383"/>
      <c r="Z66" s="383"/>
      <c r="AA66" s="383"/>
      <c r="AB66" s="383"/>
      <c r="AC66" s="382" t="s">
        <v>7</v>
      </c>
      <c r="AD66" s="382"/>
      <c r="AE66" s="382"/>
      <c r="AF66" s="105">
        <v>2</v>
      </c>
      <c r="AG66" s="384" t="s">
        <v>8</v>
      </c>
      <c r="AH66" s="384"/>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77"/>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401" t="s">
        <v>127</v>
      </c>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114"/>
      <c r="AJ69" s="117"/>
      <c r="AT69" s="417" t="s">
        <v>223</v>
      </c>
      <c r="AU69" s="418"/>
      <c r="AV69" s="418"/>
      <c r="AW69" s="418"/>
      <c r="AX69" s="419"/>
      <c r="AY69" s="477" t="s">
        <v>217</v>
      </c>
      <c r="AZ69" s="478"/>
      <c r="BA69" s="478"/>
      <c r="BB69" s="478"/>
      <c r="BC69" s="478"/>
      <c r="BD69" s="478"/>
      <c r="BE69" s="478"/>
      <c r="BF69" s="478"/>
      <c r="BG69" s="478"/>
      <c r="BH69" s="478"/>
      <c r="BI69" s="478"/>
      <c r="BJ69" s="478"/>
      <c r="BK69" s="478"/>
      <c r="BL69" s="478"/>
      <c r="BM69" s="478"/>
      <c r="BN69" s="478"/>
      <c r="BO69" s="478"/>
      <c r="BP69" s="478"/>
      <c r="BQ69" s="478"/>
      <c r="BR69" s="486"/>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420"/>
      <c r="AU70" s="421"/>
      <c r="AV70" s="421"/>
      <c r="AW70" s="421"/>
      <c r="AX70" s="482"/>
      <c r="AY70" s="487" t="s">
        <v>218</v>
      </c>
      <c r="AZ70" s="488"/>
      <c r="BA70" s="488"/>
      <c r="BB70" s="488"/>
      <c r="BC70" s="489"/>
      <c r="BD70" s="487" t="s">
        <v>220</v>
      </c>
      <c r="BE70" s="488"/>
      <c r="BF70" s="488"/>
      <c r="BG70" s="488"/>
      <c r="BH70" s="489"/>
      <c r="BI70" s="487" t="s">
        <v>221</v>
      </c>
      <c r="BJ70" s="488"/>
      <c r="BK70" s="488"/>
      <c r="BL70" s="488"/>
      <c r="BM70" s="489"/>
      <c r="BN70" s="487" t="s">
        <v>222</v>
      </c>
      <c r="BO70" s="488"/>
      <c r="BP70" s="488"/>
      <c r="BQ70" s="488"/>
      <c r="BR70" s="489"/>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83"/>
      <c r="AU71" s="484"/>
      <c r="AV71" s="484"/>
      <c r="AW71" s="484"/>
      <c r="AX71" s="485"/>
      <c r="AY71" s="474" t="s">
        <v>219</v>
      </c>
      <c r="AZ71" s="475"/>
      <c r="BA71" s="475"/>
      <c r="BB71" s="475"/>
      <c r="BC71" s="476"/>
      <c r="BD71" s="474" t="s">
        <v>219</v>
      </c>
      <c r="BE71" s="475"/>
      <c r="BF71" s="475"/>
      <c r="BG71" s="475"/>
      <c r="BH71" s="476"/>
      <c r="BI71" s="474" t="s">
        <v>219</v>
      </c>
      <c r="BJ71" s="475"/>
      <c r="BK71" s="475"/>
      <c r="BL71" s="475"/>
      <c r="BM71" s="476"/>
      <c r="BN71" s="474" t="s">
        <v>219</v>
      </c>
      <c r="BO71" s="475"/>
      <c r="BP71" s="475"/>
      <c r="BQ71" s="475"/>
      <c r="BR71" s="476"/>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477">
        <v>30</v>
      </c>
      <c r="AU72" s="478"/>
      <c r="AV72" s="478"/>
      <c r="AW72" s="478"/>
      <c r="AX72" s="478"/>
      <c r="AY72" s="479">
        <v>110</v>
      </c>
      <c r="AZ72" s="480"/>
      <c r="BA72" s="480"/>
      <c r="BB72" s="480"/>
      <c r="BC72" s="481"/>
      <c r="BD72" s="479">
        <v>90</v>
      </c>
      <c r="BE72" s="480"/>
      <c r="BF72" s="480"/>
      <c r="BG72" s="480"/>
      <c r="BH72" s="481"/>
      <c r="BI72" s="479">
        <v>80</v>
      </c>
      <c r="BJ72" s="480"/>
      <c r="BK72" s="480"/>
      <c r="BL72" s="480"/>
      <c r="BM72" s="481"/>
      <c r="BN72" s="480">
        <v>70</v>
      </c>
      <c r="BO72" s="480"/>
      <c r="BP72" s="480"/>
      <c r="BQ72" s="480"/>
      <c r="BR72" s="48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477">
        <v>35</v>
      </c>
      <c r="AU73" s="478"/>
      <c r="AV73" s="478"/>
      <c r="AW73" s="478"/>
      <c r="AX73" s="478"/>
      <c r="AY73" s="479">
        <f>(AY74+AY72)/2</f>
        <v>135</v>
      </c>
      <c r="AZ73" s="480"/>
      <c r="BA73" s="480"/>
      <c r="BB73" s="480"/>
      <c r="BC73" s="481"/>
      <c r="BD73" s="479">
        <f>(BD74+BD72)/2</f>
        <v>110</v>
      </c>
      <c r="BE73" s="480"/>
      <c r="BF73" s="480"/>
      <c r="BG73" s="480"/>
      <c r="BH73" s="481"/>
      <c r="BI73" s="479">
        <f>(BI74+BI72)/2</f>
        <v>95</v>
      </c>
      <c r="BJ73" s="480"/>
      <c r="BK73" s="480"/>
      <c r="BL73" s="480"/>
      <c r="BM73" s="481"/>
      <c r="BN73" s="479">
        <f>(BN74+BN72)/2</f>
        <v>85</v>
      </c>
      <c r="BO73" s="480"/>
      <c r="BP73" s="480"/>
      <c r="BQ73" s="480"/>
      <c r="BR73" s="48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477">
        <v>40</v>
      </c>
      <c r="AU74" s="478"/>
      <c r="AV74" s="478"/>
      <c r="AW74" s="478"/>
      <c r="AX74" s="478"/>
      <c r="AY74" s="479">
        <v>160</v>
      </c>
      <c r="AZ74" s="480"/>
      <c r="BA74" s="480"/>
      <c r="BB74" s="480"/>
      <c r="BC74" s="481"/>
      <c r="BD74" s="479">
        <v>130</v>
      </c>
      <c r="BE74" s="480"/>
      <c r="BF74" s="480"/>
      <c r="BG74" s="480"/>
      <c r="BH74" s="481"/>
      <c r="BI74" s="479">
        <v>110</v>
      </c>
      <c r="BJ74" s="480"/>
      <c r="BK74" s="480"/>
      <c r="BL74" s="480"/>
      <c r="BM74" s="481"/>
      <c r="BN74" s="480">
        <v>100</v>
      </c>
      <c r="BO74" s="480"/>
      <c r="BP74" s="480"/>
      <c r="BQ74" s="480"/>
      <c r="BR74" s="48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477">
        <v>45</v>
      </c>
      <c r="AU75" s="478"/>
      <c r="AV75" s="478"/>
      <c r="AW75" s="478"/>
      <c r="AX75" s="478"/>
      <c r="AY75" s="479">
        <f>(AY76+AY74)/2</f>
        <v>195</v>
      </c>
      <c r="AZ75" s="480"/>
      <c r="BA75" s="480"/>
      <c r="BB75" s="480"/>
      <c r="BC75" s="481"/>
      <c r="BD75" s="479">
        <f>(BD76+BD74)/2</f>
        <v>160</v>
      </c>
      <c r="BE75" s="480"/>
      <c r="BF75" s="480"/>
      <c r="BG75" s="480"/>
      <c r="BH75" s="481"/>
      <c r="BI75" s="479">
        <f>(BI76+BI74)/2</f>
        <v>135</v>
      </c>
      <c r="BJ75" s="480"/>
      <c r="BK75" s="480"/>
      <c r="BL75" s="480"/>
      <c r="BM75" s="481"/>
      <c r="BN75" s="479">
        <f>(BN76+BN74)/2</f>
        <v>125</v>
      </c>
      <c r="BO75" s="480"/>
      <c r="BP75" s="480"/>
      <c r="BQ75" s="480"/>
      <c r="BR75" s="48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477">
        <v>50</v>
      </c>
      <c r="AU76" s="478"/>
      <c r="AV76" s="478"/>
      <c r="AW76" s="478"/>
      <c r="AX76" s="478"/>
      <c r="AY76" s="479">
        <v>230</v>
      </c>
      <c r="AZ76" s="480"/>
      <c r="BA76" s="480"/>
      <c r="BB76" s="480"/>
      <c r="BC76" s="481"/>
      <c r="BD76" s="479">
        <v>190</v>
      </c>
      <c r="BE76" s="480"/>
      <c r="BF76" s="480"/>
      <c r="BG76" s="480"/>
      <c r="BH76" s="481"/>
      <c r="BI76" s="479">
        <v>160</v>
      </c>
      <c r="BJ76" s="480"/>
      <c r="BK76" s="480"/>
      <c r="BL76" s="480"/>
      <c r="BM76" s="481"/>
      <c r="BN76" s="480">
        <v>150</v>
      </c>
      <c r="BO76" s="480"/>
      <c r="BP76" s="480"/>
      <c r="BQ76" s="480"/>
      <c r="BR76" s="48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477">
        <v>55</v>
      </c>
      <c r="AU77" s="478"/>
      <c r="AV77" s="478"/>
      <c r="AW77" s="478"/>
      <c r="AX77" s="478"/>
      <c r="AY77" s="479">
        <f>(AY78+AY76)/2</f>
        <v>265</v>
      </c>
      <c r="AZ77" s="480"/>
      <c r="BA77" s="480"/>
      <c r="BB77" s="480"/>
      <c r="BC77" s="481"/>
      <c r="BD77" s="479">
        <f>(BD78+BD76)/2</f>
        <v>220</v>
      </c>
      <c r="BE77" s="480"/>
      <c r="BF77" s="480"/>
      <c r="BG77" s="480"/>
      <c r="BH77" s="481"/>
      <c r="BI77" s="479">
        <f>(BI78+BI76)/2</f>
        <v>185</v>
      </c>
      <c r="BJ77" s="480"/>
      <c r="BK77" s="480"/>
      <c r="BL77" s="480"/>
      <c r="BM77" s="481"/>
      <c r="BN77" s="479">
        <f>(BN78+BN76)/2</f>
        <v>175</v>
      </c>
      <c r="BO77" s="480"/>
      <c r="BP77" s="480"/>
      <c r="BQ77" s="480"/>
      <c r="BR77" s="48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477">
        <v>60</v>
      </c>
      <c r="AU78" s="478"/>
      <c r="AV78" s="478"/>
      <c r="AW78" s="478"/>
      <c r="AX78" s="478"/>
      <c r="AY78" s="479">
        <v>300</v>
      </c>
      <c r="AZ78" s="480"/>
      <c r="BA78" s="480"/>
      <c r="BB78" s="480"/>
      <c r="BC78" s="481"/>
      <c r="BD78" s="479">
        <v>250</v>
      </c>
      <c r="BE78" s="480"/>
      <c r="BF78" s="480"/>
      <c r="BG78" s="480"/>
      <c r="BH78" s="481"/>
      <c r="BI78" s="479">
        <v>210</v>
      </c>
      <c r="BJ78" s="480"/>
      <c r="BK78" s="480"/>
      <c r="BL78" s="480"/>
      <c r="BM78" s="481"/>
      <c r="BN78" s="480">
        <v>200</v>
      </c>
      <c r="BO78" s="480"/>
      <c r="BP78" s="480"/>
      <c r="BQ78" s="480"/>
      <c r="BR78" s="48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477">
        <v>65</v>
      </c>
      <c r="AU79" s="478"/>
      <c r="AV79" s="478"/>
      <c r="AW79" s="478"/>
      <c r="AX79" s="478"/>
      <c r="AY79" s="479">
        <f>(AY80+AY78)/2</f>
        <v>330</v>
      </c>
      <c r="AZ79" s="480"/>
      <c r="BA79" s="480"/>
      <c r="BB79" s="480"/>
      <c r="BC79" s="481"/>
      <c r="BD79" s="479">
        <f>(BD80+BD78)/2</f>
        <v>290</v>
      </c>
      <c r="BE79" s="480"/>
      <c r="BF79" s="480"/>
      <c r="BG79" s="480"/>
      <c r="BH79" s="481"/>
      <c r="BI79" s="479">
        <f>(BI80+BI78)/2</f>
        <v>250</v>
      </c>
      <c r="BJ79" s="480"/>
      <c r="BK79" s="480"/>
      <c r="BL79" s="480"/>
      <c r="BM79" s="481"/>
      <c r="BN79" s="479">
        <f>(BN80+BN78)/2</f>
        <v>225</v>
      </c>
      <c r="BO79" s="480"/>
      <c r="BP79" s="480"/>
      <c r="BQ79" s="480"/>
      <c r="BR79" s="48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477">
        <v>70</v>
      </c>
      <c r="AU80" s="478"/>
      <c r="AV80" s="478"/>
      <c r="AW80" s="478"/>
      <c r="AX80" s="478"/>
      <c r="AY80" s="479">
        <v>360</v>
      </c>
      <c r="AZ80" s="480"/>
      <c r="BA80" s="480"/>
      <c r="BB80" s="480"/>
      <c r="BC80" s="481"/>
      <c r="BD80" s="479">
        <v>330</v>
      </c>
      <c r="BE80" s="480"/>
      <c r="BF80" s="480"/>
      <c r="BG80" s="480"/>
      <c r="BH80" s="481"/>
      <c r="BI80" s="479">
        <v>290</v>
      </c>
      <c r="BJ80" s="480"/>
      <c r="BK80" s="480"/>
      <c r="BL80" s="480"/>
      <c r="BM80" s="481"/>
      <c r="BN80" s="480">
        <v>250</v>
      </c>
      <c r="BO80" s="480"/>
      <c r="BP80" s="480"/>
      <c r="BQ80" s="480"/>
      <c r="BR80" s="48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477">
        <v>80</v>
      </c>
      <c r="AU81" s="478"/>
      <c r="AV81" s="478"/>
      <c r="AW81" s="478"/>
      <c r="AX81" s="478"/>
      <c r="AY81" s="479">
        <v>470</v>
      </c>
      <c r="AZ81" s="480"/>
      <c r="BA81" s="480"/>
      <c r="BB81" s="480"/>
      <c r="BC81" s="481"/>
      <c r="BD81" s="479">
        <v>430</v>
      </c>
      <c r="BE81" s="480"/>
      <c r="BF81" s="480"/>
      <c r="BG81" s="480"/>
      <c r="BH81" s="481"/>
      <c r="BI81" s="479">
        <v>380</v>
      </c>
      <c r="BJ81" s="480"/>
      <c r="BK81" s="480"/>
      <c r="BL81" s="480"/>
      <c r="BM81" s="481"/>
      <c r="BN81" s="480">
        <v>330</v>
      </c>
      <c r="BO81" s="480"/>
      <c r="BP81" s="480"/>
      <c r="BQ81" s="480"/>
      <c r="BR81" s="48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490" t="s">
        <v>429</v>
      </c>
      <c r="BF83" s="490"/>
      <c r="BG83" s="490"/>
      <c r="BH83" s="490"/>
      <c r="BI83" s="490"/>
      <c r="BJ83" s="155"/>
      <c r="BK83" s="490" t="s">
        <v>424</v>
      </c>
      <c r="BL83" s="490"/>
      <c r="BM83" s="490"/>
      <c r="BN83" s="490"/>
      <c r="BO83" s="155"/>
      <c r="BP83" s="490" t="s">
        <v>425</v>
      </c>
      <c r="BQ83" s="490"/>
      <c r="BR83" s="490"/>
      <c r="BS83" s="490"/>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490">
        <v>50</v>
      </c>
      <c r="BF84" s="490"/>
      <c r="BG84" s="490"/>
      <c r="BH84" s="490"/>
      <c r="BI84" s="490"/>
      <c r="BJ84" s="155"/>
      <c r="BK84" s="490">
        <v>37.5</v>
      </c>
      <c r="BL84" s="490"/>
      <c r="BM84" s="490"/>
      <c r="BN84" s="490"/>
      <c r="BO84" s="155"/>
      <c r="BP84" s="490">
        <v>12.5</v>
      </c>
      <c r="BQ84" s="490"/>
      <c r="BR84" s="490"/>
      <c r="BS84" s="490"/>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490">
        <v>37.5</v>
      </c>
      <c r="BF85" s="490"/>
      <c r="BG85" s="490"/>
      <c r="BH85" s="490"/>
      <c r="BI85" s="490"/>
      <c r="BJ85" s="155"/>
      <c r="BK85" s="490">
        <v>25</v>
      </c>
      <c r="BL85" s="490"/>
      <c r="BM85" s="490"/>
      <c r="BN85" s="490"/>
      <c r="BO85" s="155"/>
      <c r="BP85" s="490">
        <v>12.5</v>
      </c>
      <c r="BQ85" s="490"/>
      <c r="BR85" s="490"/>
      <c r="BS85" s="490"/>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490">
        <v>12.5</v>
      </c>
      <c r="BF86" s="490"/>
      <c r="BG86" s="490"/>
      <c r="BH86" s="490"/>
      <c r="BI86" s="490"/>
      <c r="BJ86" s="155"/>
      <c r="BK86" s="490">
        <v>0</v>
      </c>
      <c r="BL86" s="490"/>
      <c r="BM86" s="490"/>
      <c r="BN86" s="490"/>
      <c r="BO86" s="155"/>
      <c r="BP86" s="490">
        <v>12.5</v>
      </c>
      <c r="BQ86" s="490"/>
      <c r="BR86" s="490"/>
      <c r="BS86" s="490"/>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490">
        <v>25</v>
      </c>
      <c r="BF87" s="490"/>
      <c r="BG87" s="490"/>
      <c r="BH87" s="490"/>
      <c r="BI87" s="490"/>
      <c r="BJ87" s="155"/>
      <c r="BK87" s="490">
        <v>0</v>
      </c>
      <c r="BL87" s="490"/>
      <c r="BM87" s="490"/>
      <c r="BN87" s="490"/>
      <c r="BO87" s="155"/>
      <c r="BP87" s="490">
        <v>25</v>
      </c>
      <c r="BQ87" s="490"/>
      <c r="BR87" s="490"/>
      <c r="BS87" s="490"/>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460" t="s">
        <v>316</v>
      </c>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463" t="str">
        <f>IF(W15=BD10,BF93,AW93)</f>
        <v>(LA - L2)</v>
      </c>
      <c r="F93" s="463"/>
      <c r="G93" s="463"/>
      <c r="H93" s="463"/>
      <c r="I93" s="463"/>
      <c r="J93" s="463"/>
      <c r="K93" s="463"/>
      <c r="L93" s="463"/>
      <c r="M93" s="137"/>
      <c r="N93" s="102"/>
      <c r="O93" s="102"/>
      <c r="P93" s="102"/>
      <c r="Q93" s="464" t="str">
        <f>IF(W15=BD10,BR93,"")</f>
        <v/>
      </c>
      <c r="R93" s="464"/>
      <c r="S93" s="464"/>
      <c r="T93" s="464"/>
      <c r="U93" s="102"/>
      <c r="V93" s="102"/>
      <c r="W93" s="116" t="s">
        <v>19</v>
      </c>
      <c r="X93" s="116" t="s">
        <v>9</v>
      </c>
      <c r="Y93" s="400">
        <f>W21</f>
        <v>23</v>
      </c>
      <c r="Z93" s="388"/>
      <c r="AA93" s="388"/>
      <c r="AB93" s="137"/>
      <c r="AC93" s="138" t="s">
        <v>24</v>
      </c>
      <c r="AD93" s="138" t="s">
        <v>9</v>
      </c>
      <c r="AE93" s="465"/>
      <c r="AF93" s="465"/>
      <c r="AG93" s="465"/>
      <c r="AH93" s="137"/>
      <c r="AJ93" s="117"/>
      <c r="AL93" s="131"/>
      <c r="AM93" s="131"/>
      <c r="AN93" s="131"/>
      <c r="AO93" s="131"/>
      <c r="AP93" s="131"/>
      <c r="AQ93" s="131"/>
      <c r="AU93" s="116"/>
      <c r="AV93" s="116"/>
      <c r="AW93" s="464" t="s">
        <v>106</v>
      </c>
      <c r="AX93" s="464"/>
      <c r="AY93" s="464"/>
      <c r="AZ93" s="464"/>
      <c r="BA93" s="464"/>
      <c r="BD93" s="116"/>
      <c r="BE93" s="116"/>
      <c r="BF93" s="464" t="s">
        <v>107</v>
      </c>
      <c r="BG93" s="464"/>
      <c r="BH93" s="464"/>
      <c r="BI93" s="464"/>
      <c r="BJ93" s="464"/>
      <c r="BK93" s="464"/>
      <c r="BL93" s="464"/>
      <c r="BM93" s="464"/>
      <c r="BP93" s="114"/>
      <c r="BR93" s="464" t="s">
        <v>105</v>
      </c>
      <c r="BS93" s="464"/>
      <c r="BT93" s="464"/>
      <c r="BU93" s="464"/>
      <c r="BV93" s="163"/>
      <c r="BW93" s="163"/>
      <c r="BX93" s="163"/>
      <c r="BY93" s="163"/>
    </row>
    <row r="94" spans="1:77" ht="12.75" customHeight="1" x14ac:dyDescent="0.3">
      <c r="A94" s="111"/>
      <c r="B94" s="102"/>
      <c r="C94" s="116" t="s">
        <v>16</v>
      </c>
      <c r="D94" s="116" t="s">
        <v>9</v>
      </c>
      <c r="E94" s="461" t="str">
        <f>IF(W15=BD10,BF94,AW94)</f>
        <v>(LA / LR)</v>
      </c>
      <c r="F94" s="461"/>
      <c r="G94" s="461"/>
      <c r="H94" s="461"/>
      <c r="I94" s="461"/>
      <c r="J94" s="461"/>
      <c r="K94" s="461"/>
      <c r="L94" s="461"/>
      <c r="M94" s="137"/>
      <c r="N94" s="102"/>
      <c r="O94" s="116" t="str">
        <f>IF(W15=BD10,"Y"," ")</f>
        <v xml:space="preserve"> </v>
      </c>
      <c r="P94" s="116" t="str">
        <f>IF(W15=BD10,"="," ")</f>
        <v xml:space="preserve"> </v>
      </c>
      <c r="Q94" s="388" t="str">
        <f>IF(W15=BD10,BR94,"")</f>
        <v/>
      </c>
      <c r="R94" s="388"/>
      <c r="S94" s="388"/>
      <c r="T94" s="388"/>
      <c r="U94" s="102"/>
      <c r="V94" s="102"/>
      <c r="W94" s="116" t="s">
        <v>20</v>
      </c>
      <c r="X94" s="116" t="s">
        <v>9</v>
      </c>
      <c r="Y94" s="400">
        <f>W23</f>
        <v>17</v>
      </c>
      <c r="Z94" s="388"/>
      <c r="AA94" s="388"/>
      <c r="AB94" s="137"/>
      <c r="AC94" s="138" t="s">
        <v>25</v>
      </c>
      <c r="AD94" s="138" t="s">
        <v>9</v>
      </c>
      <c r="AE94" s="462" t="str">
        <f>IF(W15=BD10,LOOKUP(W14,AY100:AY106,BT100:BT106),"N/A")</f>
        <v>N/A</v>
      </c>
      <c r="AF94" s="462"/>
      <c r="AG94" s="462"/>
      <c r="AH94" s="137"/>
      <c r="AI94" s="114"/>
      <c r="AJ94" s="117"/>
      <c r="AL94" s="131"/>
      <c r="AM94" s="131"/>
      <c r="AN94" s="131"/>
      <c r="AO94" s="131"/>
      <c r="AP94" s="131"/>
      <c r="AQ94" s="131"/>
      <c r="AU94" s="116" t="s">
        <v>16</v>
      </c>
      <c r="AV94" s="116" t="s">
        <v>9</v>
      </c>
      <c r="AW94" s="388" t="s">
        <v>102</v>
      </c>
      <c r="AX94" s="388"/>
      <c r="AY94" s="388"/>
      <c r="AZ94" s="388"/>
      <c r="BA94" s="388"/>
      <c r="BD94" s="116" t="s">
        <v>16</v>
      </c>
      <c r="BE94" s="116" t="s">
        <v>9</v>
      </c>
      <c r="BF94" s="388" t="s">
        <v>103</v>
      </c>
      <c r="BG94" s="388"/>
      <c r="BH94" s="388"/>
      <c r="BI94" s="388"/>
      <c r="BJ94" s="388"/>
      <c r="BK94" s="388"/>
      <c r="BL94" s="388"/>
      <c r="BM94" s="388"/>
      <c r="BP94" s="116" t="s">
        <v>28</v>
      </c>
      <c r="BQ94" s="116" t="s">
        <v>9</v>
      </c>
      <c r="BR94" s="388" t="s">
        <v>104</v>
      </c>
      <c r="BS94" s="388"/>
      <c r="BT94" s="388"/>
      <c r="BU94" s="388"/>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400">
        <f>W22</f>
        <v>160</v>
      </c>
      <c r="Z95" s="388"/>
      <c r="AA95" s="388"/>
      <c r="AB95" s="137"/>
      <c r="AC95" s="138" t="s">
        <v>26</v>
      </c>
      <c r="AD95" s="138" t="s">
        <v>9</v>
      </c>
      <c r="AE95" s="466" t="str">
        <f>IF(W15=BD10,1,"N/A")</f>
        <v>N/A</v>
      </c>
      <c r="AF95" s="466"/>
      <c r="AG95" s="466"/>
      <c r="AH95" s="137"/>
      <c r="AI95" s="114"/>
      <c r="AJ95" s="117"/>
      <c r="AL95" s="131"/>
      <c r="AM95" s="131"/>
      <c r="AN95" s="131"/>
      <c r="AO95" s="131"/>
      <c r="AP95" s="131"/>
      <c r="AQ95" s="131"/>
    </row>
    <row r="96" spans="1:77" ht="12.75" customHeight="1" x14ac:dyDescent="0.2">
      <c r="A96" s="111"/>
      <c r="B96" s="102"/>
      <c r="C96" s="137"/>
      <c r="D96" s="137"/>
      <c r="E96" s="491">
        <f>Y93</f>
        <v>23</v>
      </c>
      <c r="F96" s="491"/>
      <c r="G96" s="140" t="str">
        <f>IF(W15=BD10,"+","-")</f>
        <v>-</v>
      </c>
      <c r="H96" s="140">
        <f>IF(W15=BD10,"(",Y94)</f>
        <v>17</v>
      </c>
      <c r="I96" s="140" t="str">
        <f>IF(W15=BD10,AE95,")")</f>
        <v>)</v>
      </c>
      <c r="J96" s="140" t="str">
        <f>IF(W15=BD10,"/","")</f>
        <v/>
      </c>
      <c r="K96" s="138" t="str">
        <f>IF(W15=BD10,AE94,"")</f>
        <v/>
      </c>
      <c r="L96" s="138" t="str">
        <f>IF(W15=BD10,")","")</f>
        <v/>
      </c>
      <c r="M96" s="138" t="str">
        <f>IF(W15=BD10,"(","")</f>
        <v/>
      </c>
      <c r="N96" s="466" t="str">
        <f>IF(W15=BD10,AE93,"")</f>
        <v/>
      </c>
      <c r="O96" s="46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467">
        <f>IF(W15=BD10,AE94,Y95)</f>
        <v>160</v>
      </c>
      <c r="I97" s="467"/>
      <c r="J97" s="138" t="s">
        <v>18</v>
      </c>
      <c r="K97" s="138" t="str">
        <f>IF(W15=BD10,"+","")</f>
        <v/>
      </c>
      <c r="L97" s="138" t="str">
        <f>IF(W15=BD10,"(","")</f>
        <v/>
      </c>
      <c r="M97" s="138" t="str">
        <f>IF(W15=BD10,Y93,"")</f>
        <v/>
      </c>
      <c r="N97" s="138" t="str">
        <f>IF(W15=BD10, "/","")</f>
        <v/>
      </c>
      <c r="O97" s="466" t="str">
        <f>IF(W15=BD10,Y95,"")</f>
        <v/>
      </c>
      <c r="P97" s="466"/>
      <c r="Q97" s="138" t="str">
        <f>IF(W15=BD10,")","")</f>
        <v/>
      </c>
      <c r="R97" s="137"/>
      <c r="S97" s="137"/>
      <c r="T97" s="137"/>
      <c r="U97" s="137"/>
      <c r="V97" s="137"/>
      <c r="W97" s="137"/>
      <c r="X97" s="137"/>
      <c r="Y97" s="137"/>
      <c r="Z97" s="137"/>
      <c r="AA97" s="137"/>
      <c r="AB97" s="137"/>
      <c r="AC97" s="116" t="s">
        <v>16</v>
      </c>
      <c r="AD97" s="116" t="s">
        <v>9</v>
      </c>
      <c r="AE97" s="468">
        <f>IF(W15=BD10,((Y93+(AE95/AE94)*(AE93)-Y94)/((AE95/AE94)+(Y93/Y95))),((Y93-Y94)/(Y93/Y95)))</f>
        <v>41.739130434782609</v>
      </c>
      <c r="AF97" s="468"/>
      <c r="AG97" s="468"/>
      <c r="AH97" s="137"/>
      <c r="AI97" s="114"/>
      <c r="AJ97" s="117"/>
      <c r="AL97" s="131"/>
      <c r="AM97" s="131"/>
      <c r="AN97" s="131"/>
      <c r="AO97" s="131"/>
      <c r="AP97" s="131"/>
      <c r="AQ97" s="131"/>
      <c r="AT97" s="388" t="s">
        <v>38</v>
      </c>
      <c r="AU97" s="388"/>
      <c r="AV97" s="388"/>
      <c r="AW97" s="388"/>
      <c r="AX97" s="388"/>
      <c r="AY97" s="388"/>
      <c r="AZ97" s="388"/>
      <c r="BA97" s="388"/>
      <c r="BB97" s="388"/>
      <c r="BC97" s="388"/>
      <c r="BD97" s="388" t="s">
        <v>41</v>
      </c>
      <c r="BE97" s="388"/>
      <c r="BF97" s="388"/>
      <c r="BG97" s="388"/>
      <c r="BH97" s="388"/>
      <c r="BI97" s="388"/>
      <c r="BJ97" s="388"/>
      <c r="BK97" s="388"/>
      <c r="BL97" s="388"/>
      <c r="BM97" s="388"/>
      <c r="BN97" s="388" t="s">
        <v>43</v>
      </c>
      <c r="BO97" s="388"/>
      <c r="BP97" s="388"/>
      <c r="BQ97" s="388"/>
      <c r="BR97" s="388"/>
      <c r="BS97" s="388"/>
      <c r="BT97" s="388"/>
      <c r="BU97" s="388"/>
      <c r="BV97" s="388"/>
      <c r="BW97" s="388"/>
      <c r="BX97" s="388"/>
      <c r="BY97" s="388"/>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421"/>
      <c r="AU98" s="421"/>
      <c r="AV98" s="421"/>
      <c r="AW98" s="421"/>
      <c r="AX98" s="421"/>
      <c r="AY98" s="421"/>
      <c r="AZ98" s="421"/>
      <c r="BA98" s="421"/>
      <c r="BB98" s="421"/>
      <c r="BC98" s="421"/>
      <c r="BD98" s="388" t="s">
        <v>42</v>
      </c>
      <c r="BE98" s="388"/>
      <c r="BF98" s="388"/>
      <c r="BG98" s="388"/>
      <c r="BH98" s="388"/>
      <c r="BI98" s="388"/>
      <c r="BJ98" s="388"/>
      <c r="BK98" s="388"/>
      <c r="BL98" s="388"/>
      <c r="BM98" s="388"/>
      <c r="BN98" s="388" t="s">
        <v>42</v>
      </c>
      <c r="BO98" s="388"/>
      <c r="BP98" s="388"/>
      <c r="BQ98" s="388"/>
      <c r="BR98" s="388"/>
      <c r="BS98" s="388"/>
      <c r="BT98" s="388"/>
      <c r="BU98" s="388"/>
      <c r="BV98" s="388"/>
      <c r="BW98" s="388"/>
      <c r="BX98" s="388"/>
      <c r="BY98" s="388"/>
    </row>
    <row r="99" spans="1:77" ht="12.75" customHeight="1" x14ac:dyDescent="0.2">
      <c r="A99" s="111"/>
      <c r="B99" s="102"/>
      <c r="C99" s="137"/>
      <c r="D99" s="137"/>
      <c r="E99" s="137"/>
      <c r="F99" s="137"/>
      <c r="H99" s="492" t="str">
        <f>IF(W15=BD10,Y93,"")</f>
        <v/>
      </c>
      <c r="I99" s="492"/>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484" t="s">
        <v>39</v>
      </c>
      <c r="AU99" s="484"/>
      <c r="AV99" s="484"/>
      <c r="AW99" s="484"/>
      <c r="AX99" s="484"/>
      <c r="AY99" s="484" t="s">
        <v>40</v>
      </c>
      <c r="AZ99" s="484"/>
      <c r="BA99" s="484"/>
      <c r="BB99" s="484"/>
      <c r="BC99" s="484"/>
      <c r="BD99" s="484"/>
      <c r="BE99" s="484"/>
      <c r="BF99" s="484"/>
      <c r="BG99" s="484"/>
      <c r="BH99" s="484"/>
      <c r="BI99" s="484"/>
      <c r="BJ99" s="484"/>
      <c r="BK99" s="484"/>
      <c r="BL99" s="484"/>
      <c r="BM99" s="484"/>
      <c r="BN99" s="378" t="s">
        <v>210</v>
      </c>
      <c r="BO99" s="378"/>
      <c r="BP99" s="378"/>
      <c r="BQ99" s="378"/>
      <c r="BR99" s="378"/>
      <c r="BS99" s="378"/>
      <c r="BT99" s="493" t="s">
        <v>211</v>
      </c>
      <c r="BU99" s="493"/>
      <c r="BV99" s="493"/>
      <c r="BW99" s="493"/>
      <c r="BX99" s="493"/>
      <c r="BY99" s="493"/>
    </row>
    <row r="100" spans="1:77" ht="12.75" customHeight="1" x14ac:dyDescent="0.2">
      <c r="A100" s="111"/>
      <c r="B100" s="102"/>
      <c r="C100" s="138" t="str">
        <f>IF(W15=BD10,"Y"," ")</f>
        <v xml:space="preserve"> </v>
      </c>
      <c r="D100" s="138" t="str">
        <f>IF(W15=BD10,"="," ")</f>
        <v xml:space="preserve"> </v>
      </c>
      <c r="E100" s="466" t="str">
        <f>IF(W15=BD10,Y93,"")</f>
        <v/>
      </c>
      <c r="F100" s="466"/>
      <c r="G100" s="138" t="str">
        <f>IF(W15=BD10,"-","")</f>
        <v/>
      </c>
      <c r="H100" s="466" t="str">
        <f>IF(W15=BD10,Y95,"")</f>
        <v/>
      </c>
      <c r="I100" s="466"/>
      <c r="J100" s="142" t="str">
        <f>IF(W15=BD10,"(","")</f>
        <v/>
      </c>
      <c r="K100" s="466" t="str">
        <f>IF(W15=BD10,AE97,"")</f>
        <v/>
      </c>
      <c r="L100" s="46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468" t="str">
        <f>IF(W15=BD10,(Y93-(Y93/Y95)*AE97),"")</f>
        <v/>
      </c>
      <c r="AF100" s="468"/>
      <c r="AG100" s="468"/>
      <c r="AH100" s="141"/>
      <c r="AI100" s="114"/>
      <c r="AJ100" s="117"/>
      <c r="AT100" s="418"/>
      <c r="AU100" s="418"/>
      <c r="AV100" s="418"/>
      <c r="AW100" s="418"/>
      <c r="AX100" s="418"/>
      <c r="AY100" s="495">
        <v>30</v>
      </c>
      <c r="AZ100" s="495"/>
      <c r="BA100" s="495"/>
      <c r="BB100" s="495"/>
      <c r="BC100" s="495"/>
      <c r="BD100" s="488" t="s">
        <v>108</v>
      </c>
      <c r="BE100" s="488"/>
      <c r="BF100" s="488"/>
      <c r="BG100" s="488"/>
      <c r="BH100" s="488"/>
      <c r="BI100" s="488"/>
      <c r="BJ100" s="488"/>
      <c r="BK100" s="488"/>
      <c r="BL100" s="488"/>
      <c r="BM100" s="488"/>
      <c r="BN100" s="488" t="s">
        <v>115</v>
      </c>
      <c r="BO100" s="488"/>
      <c r="BP100" s="488"/>
      <c r="BQ100" s="488"/>
      <c r="BR100" s="488"/>
      <c r="BS100" s="488"/>
      <c r="BT100" s="488" t="s">
        <v>120</v>
      </c>
      <c r="BU100" s="488"/>
      <c r="BV100" s="488"/>
      <c r="BW100" s="488"/>
      <c r="BX100" s="488"/>
      <c r="BY100" s="488"/>
    </row>
    <row r="101" spans="1:77" ht="12.75" customHeight="1" x14ac:dyDescent="0.2">
      <c r="A101" s="111"/>
      <c r="AJ101" s="117"/>
      <c r="AT101" s="421"/>
      <c r="AU101" s="421"/>
      <c r="AV101" s="421"/>
      <c r="AW101" s="421"/>
      <c r="AX101" s="421"/>
      <c r="AY101" s="388">
        <v>40</v>
      </c>
      <c r="AZ101" s="388"/>
      <c r="BA101" s="388"/>
      <c r="BB101" s="388"/>
      <c r="BC101" s="388"/>
      <c r="BD101" s="494" t="s">
        <v>109</v>
      </c>
      <c r="BE101" s="494"/>
      <c r="BF101" s="494"/>
      <c r="BG101" s="494"/>
      <c r="BH101" s="494"/>
      <c r="BI101" s="494"/>
      <c r="BJ101" s="494"/>
      <c r="BK101" s="494"/>
      <c r="BL101" s="494"/>
      <c r="BM101" s="494"/>
      <c r="BN101" s="494" t="s">
        <v>116</v>
      </c>
      <c r="BO101" s="494"/>
      <c r="BP101" s="494"/>
      <c r="BQ101" s="494"/>
      <c r="BR101" s="494"/>
      <c r="BS101" s="494"/>
      <c r="BT101" s="494" t="s">
        <v>115</v>
      </c>
      <c r="BU101" s="494"/>
      <c r="BV101" s="494"/>
      <c r="BW101" s="494"/>
      <c r="BX101" s="494"/>
      <c r="BY101" s="494"/>
    </row>
    <row r="102" spans="1:77" ht="12.75" customHeight="1" x14ac:dyDescent="0.2">
      <c r="A102" s="111"/>
      <c r="B102" s="401" t="s">
        <v>128</v>
      </c>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114"/>
      <c r="AJ102" s="117"/>
      <c r="AL102" s="407" t="s">
        <v>315</v>
      </c>
      <c r="AM102" s="408"/>
      <c r="AN102" s="408"/>
      <c r="AO102" s="408"/>
      <c r="AP102" s="408"/>
      <c r="AQ102" s="408"/>
      <c r="AR102" s="409"/>
      <c r="AT102" s="421"/>
      <c r="AU102" s="421"/>
      <c r="AV102" s="421"/>
      <c r="AW102" s="421"/>
      <c r="AX102" s="421"/>
      <c r="AY102" s="388">
        <v>45</v>
      </c>
      <c r="AZ102" s="388"/>
      <c r="BA102" s="388"/>
      <c r="BB102" s="388"/>
      <c r="BC102" s="388"/>
      <c r="BD102" s="494" t="s">
        <v>110</v>
      </c>
      <c r="BE102" s="494"/>
      <c r="BF102" s="494"/>
      <c r="BG102" s="494"/>
      <c r="BH102" s="494"/>
      <c r="BI102" s="494"/>
      <c r="BJ102" s="494"/>
      <c r="BK102" s="494"/>
      <c r="BL102" s="494"/>
      <c r="BM102" s="494"/>
      <c r="BN102" s="494" t="s">
        <v>117</v>
      </c>
      <c r="BO102" s="494"/>
      <c r="BP102" s="494"/>
      <c r="BQ102" s="494"/>
      <c r="BR102" s="494"/>
      <c r="BS102" s="494"/>
      <c r="BT102" s="494" t="s">
        <v>116</v>
      </c>
      <c r="BU102" s="494"/>
      <c r="BV102" s="494"/>
      <c r="BW102" s="494"/>
      <c r="BX102" s="494"/>
      <c r="BY102" s="494"/>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410"/>
      <c r="AM103" s="411"/>
      <c r="AN103" s="411"/>
      <c r="AO103" s="411"/>
      <c r="AP103" s="411"/>
      <c r="AQ103" s="411"/>
      <c r="AR103" s="412"/>
      <c r="AT103" s="421"/>
      <c r="AU103" s="421"/>
      <c r="AV103" s="421"/>
      <c r="AW103" s="421"/>
      <c r="AX103" s="421"/>
      <c r="AY103" s="388">
        <v>50</v>
      </c>
      <c r="AZ103" s="388"/>
      <c r="BA103" s="388"/>
      <c r="BB103" s="388"/>
      <c r="BC103" s="388"/>
      <c r="BD103" s="494" t="s">
        <v>111</v>
      </c>
      <c r="BE103" s="494"/>
      <c r="BF103" s="494"/>
      <c r="BG103" s="494"/>
      <c r="BH103" s="494"/>
      <c r="BI103" s="494"/>
      <c r="BJ103" s="494"/>
      <c r="BK103" s="494"/>
      <c r="BL103" s="494"/>
      <c r="BM103" s="494"/>
      <c r="BN103" s="494" t="s">
        <v>118</v>
      </c>
      <c r="BO103" s="494"/>
      <c r="BP103" s="494"/>
      <c r="BQ103" s="494"/>
      <c r="BR103" s="494"/>
      <c r="BS103" s="494"/>
      <c r="BT103" s="494" t="s">
        <v>121</v>
      </c>
      <c r="BU103" s="494"/>
      <c r="BV103" s="494"/>
      <c r="BW103" s="494"/>
      <c r="BX103" s="494"/>
      <c r="BY103" s="494"/>
    </row>
    <row r="104" spans="1:77" ht="12.75" customHeight="1" x14ac:dyDescent="0.2">
      <c r="A104" s="111"/>
      <c r="P104" s="491" t="s">
        <v>93</v>
      </c>
      <c r="Q104" s="491"/>
      <c r="R104" s="491"/>
      <c r="S104" s="491"/>
      <c r="T104" s="491"/>
      <c r="U104" s="106"/>
      <c r="V104" s="491" t="s">
        <v>123</v>
      </c>
      <c r="W104" s="491"/>
      <c r="X104" s="491"/>
      <c r="Y104" s="491"/>
      <c r="Z104" s="491"/>
      <c r="AI104" s="114"/>
      <c r="AJ104" s="117"/>
      <c r="AL104" s="407" t="s">
        <v>306</v>
      </c>
      <c r="AM104" s="409"/>
      <c r="AN104" s="497" t="s">
        <v>305</v>
      </c>
      <c r="AO104" s="497"/>
      <c r="AP104" s="498" t="s">
        <v>308</v>
      </c>
      <c r="AQ104" s="498"/>
      <c r="AR104" s="498"/>
      <c r="AT104" s="421"/>
      <c r="AU104" s="421"/>
      <c r="AV104" s="421"/>
      <c r="AW104" s="421"/>
      <c r="AX104" s="421"/>
      <c r="AY104" s="388">
        <v>55</v>
      </c>
      <c r="AZ104" s="388"/>
      <c r="BA104" s="388"/>
      <c r="BB104" s="388"/>
      <c r="BC104" s="388"/>
      <c r="BD104" s="494" t="s">
        <v>112</v>
      </c>
      <c r="BE104" s="494"/>
      <c r="BF104" s="494"/>
      <c r="BG104" s="494"/>
      <c r="BH104" s="494"/>
      <c r="BI104" s="494"/>
      <c r="BJ104" s="494"/>
      <c r="BK104" s="494"/>
      <c r="BL104" s="494"/>
      <c r="BM104" s="494"/>
      <c r="BN104" s="494" t="s">
        <v>109</v>
      </c>
      <c r="BO104" s="494"/>
      <c r="BP104" s="494"/>
      <c r="BQ104" s="494"/>
      <c r="BR104" s="494"/>
      <c r="BS104" s="494"/>
      <c r="BT104" s="494" t="s">
        <v>117</v>
      </c>
      <c r="BU104" s="494"/>
      <c r="BV104" s="494"/>
      <c r="BW104" s="494"/>
      <c r="BX104" s="494"/>
      <c r="BY104" s="494"/>
    </row>
    <row r="105" spans="1:77" ht="12.75" customHeight="1" x14ac:dyDescent="0.2">
      <c r="A105" s="111"/>
      <c r="C105" s="189"/>
      <c r="E105" s="189"/>
      <c r="F105" s="102"/>
      <c r="G105" s="102"/>
      <c r="H105" s="102"/>
      <c r="I105" s="102"/>
      <c r="J105" s="102"/>
      <c r="K105" s="102"/>
      <c r="L105" s="102"/>
      <c r="M105" s="102"/>
      <c r="N105" s="188" t="s">
        <v>129</v>
      </c>
      <c r="O105" s="125" t="s">
        <v>9</v>
      </c>
      <c r="P105" s="496"/>
      <c r="Q105" s="496"/>
      <c r="R105" s="496"/>
      <c r="S105" s="496"/>
      <c r="T105" s="192" t="s">
        <v>131</v>
      </c>
      <c r="V105" s="496"/>
      <c r="W105" s="496"/>
      <c r="X105" s="496"/>
      <c r="Y105" s="496"/>
      <c r="Z105" s="192" t="s">
        <v>132</v>
      </c>
      <c r="AB105" s="189"/>
      <c r="AC105" s="189"/>
      <c r="AD105" s="189"/>
      <c r="AE105" s="189"/>
      <c r="AF105" s="189"/>
      <c r="AG105" s="189"/>
      <c r="AH105" s="189"/>
      <c r="AI105" s="114"/>
      <c r="AJ105" s="117"/>
      <c r="AL105" s="410"/>
      <c r="AM105" s="412"/>
      <c r="AN105" s="497"/>
      <c r="AO105" s="497"/>
      <c r="AP105" s="498"/>
      <c r="AQ105" s="498"/>
      <c r="AR105" s="498"/>
      <c r="AT105" s="421"/>
      <c r="AU105" s="421"/>
      <c r="AV105" s="421"/>
      <c r="AW105" s="421"/>
      <c r="AX105" s="421"/>
      <c r="AY105" s="388">
        <v>60</v>
      </c>
      <c r="AZ105" s="388"/>
      <c r="BA105" s="388"/>
      <c r="BB105" s="388"/>
      <c r="BC105" s="388"/>
      <c r="BD105" s="494" t="s">
        <v>113</v>
      </c>
      <c r="BE105" s="494"/>
      <c r="BF105" s="494"/>
      <c r="BG105" s="494"/>
      <c r="BH105" s="494"/>
      <c r="BI105" s="494"/>
      <c r="BJ105" s="494"/>
      <c r="BK105" s="494"/>
      <c r="BL105" s="494"/>
      <c r="BM105" s="494"/>
      <c r="BN105" s="494" t="s">
        <v>110</v>
      </c>
      <c r="BO105" s="494"/>
      <c r="BP105" s="494"/>
      <c r="BQ105" s="494"/>
      <c r="BR105" s="494"/>
      <c r="BS105" s="494"/>
      <c r="BT105" s="494" t="s">
        <v>118</v>
      </c>
      <c r="BU105" s="494"/>
      <c r="BV105" s="494"/>
      <c r="BW105" s="494"/>
      <c r="BX105" s="494"/>
      <c r="BY105" s="494"/>
    </row>
    <row r="106" spans="1:77" ht="12.75" customHeight="1" x14ac:dyDescent="0.2">
      <c r="A106" s="111"/>
      <c r="C106" s="102"/>
      <c r="E106" s="102"/>
      <c r="H106" s="136"/>
      <c r="I106" s="136"/>
      <c r="K106" s="102"/>
      <c r="L106" s="102"/>
      <c r="M106" s="102"/>
      <c r="N106" s="188" t="s">
        <v>295</v>
      </c>
      <c r="O106" s="125" t="s">
        <v>9</v>
      </c>
      <c r="P106" s="499" t="e">
        <f>IF(P105&lt;V105,P105-IF(AE56&lt;0,0,AE56),P105+IF(AE56&lt;0,0,AE56))</f>
        <v>#N/A</v>
      </c>
      <c r="Q106" s="499"/>
      <c r="R106" s="499"/>
      <c r="S106" s="499"/>
      <c r="T106" s="116" t="str">
        <f>T105</f>
        <v>RT</v>
      </c>
      <c r="V106" s="499">
        <f>IF(P105&lt;V105,V105+IF(AE97&lt;0,0,AE97),V105-IF(AE97&lt;0,0,AE97))</f>
        <v>-41.739130434782609</v>
      </c>
      <c r="W106" s="499"/>
      <c r="X106" s="499"/>
      <c r="Y106" s="499"/>
      <c r="Z106" s="114" t="str">
        <f>Z105</f>
        <v>LT</v>
      </c>
      <c r="AB106" s="170"/>
      <c r="AC106" s="120"/>
      <c r="AD106" s="124"/>
      <c r="AE106" s="188"/>
      <c r="AF106" s="124"/>
      <c r="AG106" s="124"/>
      <c r="AH106" s="124"/>
      <c r="AI106" s="124"/>
      <c r="AJ106" s="117"/>
      <c r="AL106" s="504" t="e">
        <f>(ROUNDUP(IF(P105&lt;V105,V106-P106,P106-V106),1))</f>
        <v>#N/A</v>
      </c>
      <c r="AM106" s="504"/>
      <c r="AN106" s="504" t="e">
        <f>CEILING(AL106,12.5)</f>
        <v>#N/A</v>
      </c>
      <c r="AO106" s="504"/>
      <c r="AP106" s="505" t="e">
        <f>AN106-(AL106+P107+V107)</f>
        <v>#N/A</v>
      </c>
      <c r="AQ106" s="504"/>
      <c r="AR106" s="504"/>
      <c r="AT106" s="484"/>
      <c r="AU106" s="484"/>
      <c r="AV106" s="484"/>
      <c r="AW106" s="484"/>
      <c r="AX106" s="484"/>
      <c r="AY106" s="484">
        <v>70</v>
      </c>
      <c r="AZ106" s="484"/>
      <c r="BA106" s="484"/>
      <c r="BB106" s="484"/>
      <c r="BC106" s="484"/>
      <c r="BD106" s="506" t="s">
        <v>114</v>
      </c>
      <c r="BE106" s="506"/>
      <c r="BF106" s="506"/>
      <c r="BG106" s="506"/>
      <c r="BH106" s="506"/>
      <c r="BI106" s="506"/>
      <c r="BJ106" s="506"/>
      <c r="BK106" s="506"/>
      <c r="BL106" s="506"/>
      <c r="BM106" s="506"/>
      <c r="BN106" s="475" t="s">
        <v>119</v>
      </c>
      <c r="BO106" s="475"/>
      <c r="BP106" s="475"/>
      <c r="BQ106" s="475"/>
      <c r="BR106" s="475"/>
      <c r="BS106" s="475"/>
      <c r="BT106" s="475" t="s">
        <v>122</v>
      </c>
      <c r="BU106" s="475"/>
      <c r="BV106" s="475"/>
      <c r="BW106" s="475"/>
      <c r="BX106" s="475"/>
      <c r="BY106" s="475"/>
    </row>
    <row r="107" spans="1:77" ht="12.75" customHeight="1" x14ac:dyDescent="0.2">
      <c r="A107" s="111"/>
      <c r="C107" s="102"/>
      <c r="E107" s="102"/>
      <c r="N107" s="188" t="s">
        <v>311</v>
      </c>
      <c r="O107" s="125" t="s">
        <v>9</v>
      </c>
      <c r="P107" s="405"/>
      <c r="Q107" s="405"/>
      <c r="R107" s="405"/>
      <c r="S107" s="405"/>
      <c r="V107" s="405"/>
      <c r="W107" s="405"/>
      <c r="X107" s="405"/>
      <c r="Y107" s="405"/>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499" t="str">
        <f>IF(P107="","",IF(P105&lt;V105,P106-P107,P106+P107))</f>
        <v/>
      </c>
      <c r="Q108" s="499"/>
      <c r="R108" s="499"/>
      <c r="S108" s="499"/>
      <c r="T108" s="116" t="str">
        <f>T105</f>
        <v>RT</v>
      </c>
      <c r="V108" s="499" t="str">
        <f>IF(V107="","",IF(P105&lt;V105,V106+V107,V106-V107))</f>
        <v/>
      </c>
      <c r="W108" s="499"/>
      <c r="X108" s="499"/>
      <c r="Y108" s="499"/>
      <c r="Z108" s="114" t="str">
        <f>Z105</f>
        <v>LT</v>
      </c>
      <c r="AB108" s="102"/>
      <c r="AC108" s="102"/>
      <c r="AD108" s="102"/>
      <c r="AE108" s="102"/>
      <c r="AF108" s="102"/>
      <c r="AG108" s="102"/>
      <c r="AH108" s="102"/>
      <c r="AI108" s="102"/>
      <c r="AJ108" s="117"/>
      <c r="AK108" s="116"/>
      <c r="AL108" s="388" t="s">
        <v>307</v>
      </c>
      <c r="AM108" s="388"/>
      <c r="AN108" s="169" t="e">
        <f>IF(NOT(OR(AP106=0,AP106=12.5)),"ERROR",AL106+P107+V107)</f>
        <v>#N/A</v>
      </c>
      <c r="AO108" s="116"/>
      <c r="AP108" s="500" t="s">
        <v>296</v>
      </c>
      <c r="AQ108" s="500"/>
      <c r="AR108" s="500"/>
      <c r="AS108" s="124"/>
    </row>
    <row r="109" spans="1:77" ht="12.75" customHeight="1" x14ac:dyDescent="0.2">
      <c r="A109" s="111"/>
      <c r="B109" s="130"/>
      <c r="C109" s="130"/>
      <c r="D109" s="130"/>
      <c r="G109" s="130"/>
      <c r="J109" s="130"/>
      <c r="K109" s="130"/>
      <c r="L109" s="130"/>
      <c r="M109" s="130"/>
      <c r="N109" s="188" t="s">
        <v>130</v>
      </c>
      <c r="O109" s="189" t="s">
        <v>9</v>
      </c>
      <c r="P109" s="501" t="str">
        <f>IF(P105="","",IF(P105&lt;V105,P108-AU118,P108+AU118))</f>
        <v/>
      </c>
      <c r="Q109" s="501"/>
      <c r="R109" s="501"/>
      <c r="S109" s="501"/>
      <c r="T109" s="116" t="str">
        <f>T105</f>
        <v>RT</v>
      </c>
      <c r="V109" s="501" t="str">
        <f>IF(V105="","",IF(P105&lt;V105,V108+AY118,V108-AY118))</f>
        <v/>
      </c>
      <c r="W109" s="501"/>
      <c r="X109" s="501"/>
      <c r="Y109" s="501"/>
      <c r="Z109" s="102" t="str">
        <f>Z105</f>
        <v>LT</v>
      </c>
      <c r="AB109" s="130"/>
      <c r="AC109" s="130"/>
      <c r="AD109" s="130"/>
      <c r="AE109" s="130"/>
      <c r="AF109" s="130"/>
      <c r="AG109" s="130"/>
      <c r="AH109" s="130"/>
      <c r="AI109" s="114"/>
      <c r="AJ109" s="117"/>
      <c r="AP109" s="500"/>
      <c r="AQ109" s="500"/>
      <c r="AR109" s="500"/>
      <c r="AU109" s="502" t="s">
        <v>426</v>
      </c>
      <c r="AV109" s="495"/>
      <c r="AW109" s="495"/>
      <c r="AX109" s="495"/>
      <c r="AY109" s="495"/>
      <c r="AZ109" s="495"/>
      <c r="BA109" s="495"/>
      <c r="BB109" s="495"/>
      <c r="BC109" s="495"/>
      <c r="BD109" s="495"/>
      <c r="BE109" s="503"/>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500"/>
      <c r="AQ110" s="500"/>
      <c r="AR110" s="500"/>
      <c r="AU110" s="201" t="s">
        <v>292</v>
      </c>
      <c r="AY110" s="102" t="s">
        <v>293</v>
      </c>
      <c r="BC110" s="102" t="s">
        <v>294</v>
      </c>
      <c r="BE110" s="202"/>
    </row>
    <row r="111" spans="1:77" ht="12.75" customHeight="1" x14ac:dyDescent="0.2">
      <c r="A111" s="111"/>
      <c r="B111" s="401" t="s">
        <v>300</v>
      </c>
      <c r="C111" s="401"/>
      <c r="D111" s="401"/>
      <c r="E111" s="401"/>
      <c r="F111" s="401"/>
      <c r="G111" s="401"/>
      <c r="H111" s="401"/>
      <c r="I111" s="401"/>
      <c r="J111" s="401"/>
      <c r="K111" s="401"/>
      <c r="L111" s="401"/>
      <c r="M111" s="401"/>
      <c r="N111" s="401"/>
      <c r="O111" s="401"/>
      <c r="P111" s="401"/>
      <c r="Q111" s="401"/>
      <c r="R111" s="401"/>
      <c r="S111" s="401"/>
      <c r="T111" s="401"/>
      <c r="U111" s="401"/>
      <c r="V111" s="401"/>
      <c r="W111" s="401"/>
      <c r="X111" s="401"/>
      <c r="Y111" s="401"/>
      <c r="Z111" s="401"/>
      <c r="AA111" s="401"/>
      <c r="AB111" s="401"/>
      <c r="AC111" s="401"/>
      <c r="AD111" s="401"/>
      <c r="AE111" s="401"/>
      <c r="AF111" s="401"/>
      <c r="AG111" s="401"/>
      <c r="AH111" s="401"/>
      <c r="AI111" s="114"/>
      <c r="AJ111" s="117"/>
      <c r="AU111" s="507" t="b">
        <f>IF(Q27=AU84,BE84,IF(Q27=AU85,BE85,IF(Q27=AU86,BE86)))</f>
        <v>0</v>
      </c>
      <c r="AV111" s="388"/>
      <c r="AW111" s="388"/>
      <c r="AY111" s="388" t="b">
        <f>IF(W27=AU84,BE84,IF(W27=AU85,BE85,IF(W27=AU86,BE86, IF(W27=AU87,BE87))))</f>
        <v>0</v>
      </c>
      <c r="AZ111" s="388"/>
      <c r="BA111" s="388"/>
      <c r="BC111" s="388">
        <f>AU111+AY111</f>
        <v>0</v>
      </c>
      <c r="BD111" s="388"/>
      <c r="BE111" s="50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509" t="s">
        <v>309</v>
      </c>
      <c r="AM112" s="509"/>
      <c r="AN112" s="509"/>
      <c r="AO112" s="509"/>
      <c r="AP112" s="509"/>
      <c r="AQ112" s="509"/>
      <c r="AR112" s="509"/>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400">
        <f>Q27</f>
        <v>0</v>
      </c>
      <c r="O113" s="400"/>
      <c r="P113" s="400"/>
      <c r="Q113" s="400"/>
      <c r="R113" s="400"/>
      <c r="S113" s="400"/>
      <c r="T113" s="137"/>
      <c r="U113" s="137"/>
      <c r="V113" s="137"/>
      <c r="W113" s="137"/>
      <c r="X113" s="102"/>
      <c r="Y113" s="102"/>
      <c r="Z113" s="102"/>
      <c r="AA113" s="102"/>
      <c r="AB113" s="102"/>
      <c r="AC113" s="102"/>
      <c r="AD113" s="102"/>
      <c r="AE113" s="102"/>
      <c r="AF113" s="102"/>
      <c r="AG113" s="102"/>
      <c r="AH113" s="137"/>
      <c r="AI113" s="114"/>
      <c r="AJ113" s="117"/>
      <c r="AL113" s="509"/>
      <c r="AM113" s="509"/>
      <c r="AN113" s="509"/>
      <c r="AO113" s="509"/>
      <c r="AP113" s="509"/>
      <c r="AQ113" s="509"/>
      <c r="AR113" s="509"/>
      <c r="AS113" s="171"/>
      <c r="AU113" s="507" t="s">
        <v>427</v>
      </c>
      <c r="AV113" s="388"/>
      <c r="AW113" s="388"/>
      <c r="AX113" s="388"/>
      <c r="AY113" s="388"/>
      <c r="AZ113" s="388"/>
      <c r="BA113" s="388"/>
      <c r="BB113" s="388"/>
      <c r="BC113" s="388"/>
      <c r="BD113" s="388"/>
      <c r="BE113" s="508"/>
    </row>
    <row r="114" spans="1:62" ht="12.75" customHeight="1" x14ac:dyDescent="0.2">
      <c r="A114" s="111"/>
      <c r="F114" s="142"/>
      <c r="G114" s="102"/>
      <c r="H114" s="102"/>
      <c r="I114" s="136"/>
      <c r="J114" s="136"/>
      <c r="K114" s="114"/>
      <c r="M114" s="142" t="s">
        <v>133</v>
      </c>
      <c r="N114" s="403" t="e">
        <f>CEILING(ABS(P109-V109)-BC111,12.5)</f>
        <v>#VALUE!</v>
      </c>
      <c r="O114" s="388"/>
      <c r="P114" s="388"/>
      <c r="Q114" s="114" t="s">
        <v>134</v>
      </c>
      <c r="X114" s="102"/>
      <c r="Y114" s="102"/>
      <c r="Z114" s="102"/>
      <c r="AA114" s="102"/>
      <c r="AB114" s="102"/>
      <c r="AC114" s="102"/>
      <c r="AD114" s="102"/>
      <c r="AE114" s="102"/>
      <c r="AF114" s="102"/>
      <c r="AG114" s="102"/>
      <c r="AI114" s="114"/>
      <c r="AJ114" s="117"/>
      <c r="AL114" s="509"/>
      <c r="AM114" s="509"/>
      <c r="AN114" s="509"/>
      <c r="AO114" s="509"/>
      <c r="AP114" s="509"/>
      <c r="AQ114" s="509"/>
      <c r="AR114" s="509"/>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400">
        <f>W27</f>
        <v>0</v>
      </c>
      <c r="O115" s="400"/>
      <c r="P115" s="400"/>
      <c r="Q115" s="400"/>
      <c r="R115" s="400"/>
      <c r="S115" s="400"/>
      <c r="T115" s="400"/>
      <c r="X115" s="102"/>
      <c r="Y115" s="102"/>
      <c r="Z115" s="102"/>
      <c r="AA115" s="102"/>
      <c r="AB115" s="102"/>
      <c r="AC115" s="102"/>
      <c r="AD115" s="102"/>
      <c r="AE115" s="102"/>
      <c r="AF115" s="102"/>
      <c r="AG115" s="102"/>
      <c r="AI115" s="165"/>
      <c r="AJ115" s="117"/>
      <c r="AL115" s="509"/>
      <c r="AM115" s="509"/>
      <c r="AN115" s="509"/>
      <c r="AO115" s="509"/>
      <c r="AP115" s="509"/>
      <c r="AQ115" s="509"/>
      <c r="AR115" s="509"/>
      <c r="AS115" s="171"/>
      <c r="AU115" s="507" t="b">
        <f>IF(Q27=AU84,BK84,IF(Q27=AU85,BK85,IF(Q27=AU86,BK86)))</f>
        <v>0</v>
      </c>
      <c r="AV115" s="388"/>
      <c r="AW115" s="388"/>
      <c r="AY115" s="388" t="b">
        <f>IF(W27=AU84,BK84,IF(W27=AU85,BK85,IF(W27=AU86,BK86,IF(W27=AU87,BK87))))</f>
        <v>0</v>
      </c>
      <c r="AZ115" s="388"/>
      <c r="BA115" s="388"/>
      <c r="BC115" s="388">
        <f>AU115+AY115</f>
        <v>0</v>
      </c>
      <c r="BD115" s="388"/>
      <c r="BE115" s="508"/>
    </row>
    <row r="116" spans="1:62" ht="12.75" customHeight="1" x14ac:dyDescent="0.2">
      <c r="A116" s="111"/>
      <c r="B116" s="510" t="s">
        <v>143</v>
      </c>
      <c r="C116" s="510"/>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165"/>
      <c r="AJ116" s="117"/>
      <c r="AU116" s="201"/>
      <c r="BE116" s="202"/>
    </row>
    <row r="117" spans="1:62" ht="12.75" customHeight="1" x14ac:dyDescent="0.2">
      <c r="A117" s="111"/>
      <c r="AI117" s="114"/>
      <c r="AJ117" s="117"/>
      <c r="AU117" s="507" t="s">
        <v>428</v>
      </c>
      <c r="AV117" s="388"/>
      <c r="AW117" s="388"/>
      <c r="AX117" s="388"/>
      <c r="AY117" s="388"/>
      <c r="AZ117" s="388"/>
      <c r="BA117" s="388"/>
      <c r="BB117" s="388"/>
      <c r="BC117" s="388"/>
      <c r="BD117" s="388"/>
      <c r="BE117" s="508"/>
    </row>
    <row r="118" spans="1:62" ht="12.75" customHeight="1" x14ac:dyDescent="0.2">
      <c r="A118" s="111"/>
      <c r="B118" s="151" t="s">
        <v>22</v>
      </c>
      <c r="AI118" s="114"/>
      <c r="AJ118" s="117"/>
      <c r="AL118" s="511" t="s">
        <v>403</v>
      </c>
      <c r="AM118" s="511"/>
      <c r="AN118" s="511"/>
      <c r="AO118" s="511"/>
      <c r="AP118" s="511"/>
      <c r="AQ118" s="511"/>
      <c r="AR118" s="511"/>
      <c r="AU118" s="512">
        <f>AU111-AU115</f>
        <v>0</v>
      </c>
      <c r="AV118" s="378"/>
      <c r="AW118" s="378"/>
      <c r="AX118" s="206"/>
      <c r="AY118" s="378">
        <f>AY111-AY115</f>
        <v>0</v>
      </c>
      <c r="AZ118" s="378"/>
      <c r="BA118" s="378"/>
      <c r="BB118" s="206"/>
      <c r="BC118" s="206"/>
      <c r="BD118" s="206"/>
      <c r="BE118" s="207"/>
      <c r="BH118" s="124"/>
      <c r="BI118" s="124"/>
      <c r="BJ118" s="124"/>
    </row>
    <row r="119" spans="1:62" ht="12.75" customHeight="1" x14ac:dyDescent="0.2">
      <c r="A119" s="111"/>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c r="AE119" s="513"/>
      <c r="AF119" s="513"/>
      <c r="AG119" s="513"/>
      <c r="AH119" s="513"/>
      <c r="AI119" s="114"/>
      <c r="AJ119" s="117"/>
      <c r="AL119" s="511"/>
      <c r="AM119" s="511"/>
      <c r="AN119" s="511"/>
      <c r="AO119" s="511"/>
      <c r="AP119" s="511"/>
      <c r="AQ119" s="511"/>
      <c r="AR119" s="511"/>
      <c r="AU119" s="388"/>
      <c r="AV119" s="388"/>
      <c r="AW119" s="388"/>
      <c r="AY119" s="388"/>
      <c r="AZ119" s="388"/>
      <c r="BA119" s="388"/>
      <c r="BH119" s="388"/>
      <c r="BI119" s="388"/>
      <c r="BJ119" s="388"/>
    </row>
    <row r="120" spans="1:62" ht="12.75" customHeight="1" x14ac:dyDescent="0.2">
      <c r="A120" s="111"/>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c r="AE120" s="513"/>
      <c r="AF120" s="513"/>
      <c r="AG120" s="513"/>
      <c r="AH120" s="513"/>
      <c r="AI120" s="114"/>
      <c r="AJ120" s="117"/>
      <c r="AL120" s="511"/>
      <c r="AM120" s="511"/>
      <c r="AN120" s="511"/>
      <c r="AO120" s="511"/>
      <c r="AP120" s="511"/>
      <c r="AQ120" s="511"/>
      <c r="AR120" s="511"/>
    </row>
    <row r="121" spans="1:62" ht="12.75" customHeight="1" x14ac:dyDescent="0.2">
      <c r="A121" s="111"/>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c r="AE121" s="513"/>
      <c r="AF121" s="513"/>
      <c r="AG121" s="513"/>
      <c r="AH121" s="513"/>
      <c r="AI121" s="114"/>
      <c r="AJ121" s="117"/>
      <c r="AL121" s="511"/>
      <c r="AM121" s="511"/>
      <c r="AN121" s="511"/>
      <c r="AO121" s="511"/>
      <c r="AP121" s="511"/>
      <c r="AQ121" s="511"/>
      <c r="AR121" s="511"/>
    </row>
    <row r="122" spans="1:62" ht="12.75" customHeight="1" x14ac:dyDescent="0.2">
      <c r="A122" s="111"/>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c r="AE122" s="513"/>
      <c r="AF122" s="513"/>
      <c r="AG122" s="513"/>
      <c r="AH122" s="513"/>
      <c r="AI122" s="114"/>
      <c r="AJ122" s="117"/>
    </row>
    <row r="123" spans="1:62" ht="12.75" customHeight="1" x14ac:dyDescent="0.2">
      <c r="A123" s="111"/>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c r="AE123" s="513"/>
      <c r="AF123" s="513"/>
      <c r="AG123" s="513"/>
      <c r="AH123" s="513"/>
      <c r="AI123" s="114"/>
      <c r="AJ123" s="117"/>
    </row>
    <row r="124" spans="1:62" ht="12.75" customHeight="1" x14ac:dyDescent="0.2">
      <c r="A124" s="111"/>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GR-84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98">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F22:BG22"/>
    <mergeCell ref="BI22:BJ22"/>
    <mergeCell ref="BC23:BD23"/>
    <mergeCell ref="B22:O22"/>
    <mergeCell ref="Q22:V22"/>
    <mergeCell ref="W22:AB22"/>
    <mergeCell ref="AT22:AV22"/>
    <mergeCell ref="AW22:AY22"/>
    <mergeCell ref="AZ22:BA22"/>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0" priority="1" stopIfTrue="1" operator="equal">
      <formula>$Y$52</formula>
    </cfRule>
  </conditionalFormatting>
  <conditionalFormatting sqref="I113:L113">
    <cfRule type="cellIs" priority="9" stopIfTrue="1" operator="equal">
      <formula>0</formula>
    </cfRule>
  </conditionalFormatting>
  <conditionalFormatting sqref="K55 K96">
    <cfRule type="cellIs" dxfId="9" priority="2" stopIfTrue="1" operator="equal">
      <formula>$AE$53</formula>
    </cfRule>
  </conditionalFormatting>
  <conditionalFormatting sqref="L55 P55 L96 P96">
    <cfRule type="cellIs" dxfId="8" priority="4" stopIfTrue="1" operator="equal">
      <formula>")"</formula>
    </cfRule>
  </conditionalFormatting>
  <conditionalFormatting sqref="M55 M96">
    <cfRule type="cellIs" dxfId="7" priority="5" stopIfTrue="1" operator="equal">
      <formula>"("</formula>
    </cfRule>
  </conditionalFormatting>
  <conditionalFormatting sqref="N55:O55">
    <cfRule type="cellIs" dxfId="6" priority="11" stopIfTrue="1" operator="equal">
      <formula>$AE$52</formula>
    </cfRule>
    <cfRule type="cellIs" dxfId="5" priority="12" stopIfTrue="1" operator="equal">
      <formula>0</formula>
    </cfRule>
  </conditionalFormatting>
  <conditionalFormatting sqref="N96:O96">
    <cfRule type="cellIs" dxfId="4" priority="7" stopIfTrue="1" operator="equal">
      <formula>$AE$93</formula>
    </cfRule>
    <cfRule type="cellIs" priority="8" stopIfTrue="1" operator="equal">
      <formula>0</formula>
    </cfRule>
  </conditionalFormatting>
  <conditionalFormatting sqref="Q55 Q96">
    <cfRule type="cellIs" dxfId="3" priority="6" stopIfTrue="1" operator="equal">
      <formula>"-"</formula>
    </cfRule>
  </conditionalFormatting>
  <conditionalFormatting sqref="Q52:T52">
    <cfRule type="cellIs" dxfId="2" priority="10" stopIfTrue="1" operator="equal">
      <formula>"LA"</formula>
    </cfRule>
  </conditionalFormatting>
  <conditionalFormatting sqref="R55 R96">
    <cfRule type="cellIs" dxfId="1" priority="3" stopIfTrue="1" operator="equal">
      <formula>$Y$53</formula>
    </cfRule>
  </conditionalFormatting>
  <conditionalFormatting sqref="AN108">
    <cfRule type="cellIs" dxfId="0" priority="13" operator="notEqual">
      <formula>$AN$106</formula>
    </cfRule>
  </conditionalFormatting>
  <dataValidations count="9">
    <dataValidation type="list" allowBlank="1" showInputMessage="1" showErrorMessage="1" sqref="Q18:AB18" xr:uid="{41BF05AA-A519-4D1C-8E85-68947E62F0B8}">
      <formula1>$BP$10:$BP$12</formula1>
    </dataValidation>
    <dataValidation type="list" showInputMessage="1" showErrorMessage="1" sqref="AN31:AN32" xr:uid="{EC9A1BC5-B6AF-4790-B227-922CD523BFED}">
      <formula1>$AN$22:$AN$28</formula1>
    </dataValidation>
    <dataValidation type="list" allowBlank="1" showInputMessage="1" showErrorMessage="1" sqref="Q13:U13 W13:AA13" xr:uid="{AFCAA5AB-97D5-4522-9DEC-5B42BFB2E3A1}">
      <formula1>$AT$9:$AT$13</formula1>
    </dataValidation>
    <dataValidation type="list" allowBlank="1" showInputMessage="1" showErrorMessage="1" sqref="Q15:U15 W15:AA15" xr:uid="{AD52DDE9-1CC4-489E-BB43-07EDEA142FC1}">
      <formula1>$BD$9:$BD$11</formula1>
    </dataValidation>
    <dataValidation type="list" allowBlank="1" showInputMessage="1" showErrorMessage="1" sqref="AE16:AH16" xr:uid="{EA995648-EFD4-4539-8AA1-C1640AA6DCC0}">
      <formula1>$BP$7:$BP$9</formula1>
    </dataValidation>
    <dataValidation type="list" allowBlank="1" showInputMessage="1" showErrorMessage="1" sqref="T105 Z105" xr:uid="{BBCFA70B-1502-45F4-B450-777917B0AE50}">
      <formula1>$BB$84:$BB$86</formula1>
    </dataValidation>
    <dataValidation type="list" allowBlank="1" showInputMessage="1" showErrorMessage="1" sqref="Q16:AB16" xr:uid="{D14BA78B-AD1E-44ED-834D-AEEF171FBE39}">
      <formula1>$BI$9:$BI$12</formula1>
    </dataValidation>
    <dataValidation type="list" allowBlank="1" showInputMessage="1" showErrorMessage="1" sqref="Q27:AB27" xr:uid="{66E81639-E612-4817-A170-6974F7C0270E}">
      <formula1>$AU$83:$AU$87</formula1>
    </dataValidation>
    <dataValidation type="list" allowBlank="1" showInputMessage="1" showErrorMessage="1" sqref="Q14:AB14" xr:uid="{24EC43C5-1CA3-4F3E-8F99-3427554649CA}">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HJ81"/>
  <sheetViews>
    <sheetView workbookViewId="0">
      <selection activeCell="HL20" sqref="HL20"/>
    </sheetView>
  </sheetViews>
  <sheetFormatPr defaultRowHeight="12.75" x14ac:dyDescent="0.2"/>
  <cols>
    <col min="1" max="64" width="2.7109375" customWidth="1"/>
    <col min="65" max="214" width="2.7109375" hidden="1" customWidth="1"/>
    <col min="215" max="311" width="2.7109375" customWidth="1"/>
  </cols>
  <sheetData>
    <row r="1" spans="1:218" x14ac:dyDescent="0.2">
      <c r="BI1" s="184"/>
      <c r="BJ1" s="184"/>
      <c r="BK1" s="184"/>
      <c r="BL1" s="185" t="s">
        <v>402</v>
      </c>
      <c r="HG1" s="184" t="s">
        <v>401</v>
      </c>
      <c r="HH1" s="184"/>
      <c r="HI1" s="184"/>
      <c r="HJ1" s="184"/>
    </row>
    <row r="2" spans="1:218" ht="13.5" thickBot="1" x14ac:dyDescent="0.25">
      <c r="A2" s="530" t="s">
        <v>400</v>
      </c>
      <c r="B2" s="530"/>
      <c r="C2" s="530"/>
      <c r="D2" s="529">
        <v>1</v>
      </c>
      <c r="E2" s="529"/>
      <c r="H2" s="530" t="s">
        <v>399</v>
      </c>
      <c r="I2" s="530"/>
      <c r="J2" s="530"/>
      <c r="K2" s="530"/>
      <c r="L2" s="530"/>
      <c r="M2" s="530"/>
      <c r="N2" s="531" t="s">
        <v>131</v>
      </c>
      <c r="O2" s="529"/>
      <c r="Z2" s="49" t="s">
        <v>398</v>
      </c>
      <c r="AA2" s="532">
        <v>0</v>
      </c>
      <c r="AB2" s="532"/>
      <c r="AC2" s="49" t="s">
        <v>241</v>
      </c>
      <c r="AD2" s="49"/>
      <c r="AE2" s="49"/>
      <c r="AF2" s="49"/>
      <c r="AH2" s="49"/>
      <c r="AL2" s="49"/>
      <c r="BT2" t="s">
        <v>131</v>
      </c>
      <c r="BW2" t="s">
        <v>397</v>
      </c>
      <c r="CB2" s="23" t="s">
        <v>396</v>
      </c>
      <c r="CJ2" s="51" t="s">
        <v>250</v>
      </c>
      <c r="CX2" s="23" t="s">
        <v>395</v>
      </c>
      <c r="DC2" s="183" t="s">
        <v>210</v>
      </c>
      <c r="DD2" s="182" t="s">
        <v>211</v>
      </c>
      <c r="DF2" s="183" t="s">
        <v>240</v>
      </c>
      <c r="DG2" s="182" t="s">
        <v>239</v>
      </c>
    </row>
    <row r="3" spans="1:218" ht="12.75" customHeight="1" x14ac:dyDescent="0.2">
      <c r="AJ3" s="536" t="s">
        <v>422</v>
      </c>
      <c r="AK3" s="537"/>
      <c r="AL3" s="537"/>
      <c r="AM3" s="537"/>
      <c r="AN3" s="537"/>
      <c r="AO3" s="537"/>
      <c r="AP3" s="537"/>
      <c r="AQ3" s="537"/>
      <c r="AR3" s="537"/>
      <c r="AS3" s="537"/>
      <c r="AT3" s="537"/>
      <c r="AU3" s="537"/>
      <c r="AV3" s="537"/>
      <c r="AW3" s="537"/>
      <c r="AX3" s="537"/>
      <c r="AY3" s="537"/>
      <c r="AZ3" s="537"/>
      <c r="BA3" s="537"/>
      <c r="BB3" s="537"/>
      <c r="BC3" s="537"/>
      <c r="BD3" s="537"/>
      <c r="BE3" s="538"/>
      <c r="BT3" t="s">
        <v>132</v>
      </c>
      <c r="BW3" t="s">
        <v>394</v>
      </c>
      <c r="CB3" s="23" t="s">
        <v>393</v>
      </c>
      <c r="CJ3" s="51" t="s">
        <v>251</v>
      </c>
      <c r="DC3" s="181" t="s">
        <v>211</v>
      </c>
      <c r="DD3" s="178" t="s">
        <v>388</v>
      </c>
      <c r="DF3" s="181" t="s">
        <v>239</v>
      </c>
      <c r="DG3" s="178" t="s">
        <v>238</v>
      </c>
    </row>
    <row r="4" spans="1:218" x14ac:dyDescent="0.2">
      <c r="A4" t="s">
        <v>392</v>
      </c>
      <c r="AJ4" s="539"/>
      <c r="AK4" s="298"/>
      <c r="AL4" s="298"/>
      <c r="AM4" s="298"/>
      <c r="AN4" s="298"/>
      <c r="AO4" s="298"/>
      <c r="AP4" s="298"/>
      <c r="AQ4" s="298"/>
      <c r="AR4" s="298"/>
      <c r="AS4" s="298"/>
      <c r="AT4" s="298"/>
      <c r="AU4" s="298"/>
      <c r="AV4" s="298"/>
      <c r="AW4" s="298"/>
      <c r="AX4" s="298"/>
      <c r="AY4" s="298"/>
      <c r="AZ4" s="298"/>
      <c r="BA4" s="298"/>
      <c r="BB4" s="298"/>
      <c r="BC4" s="298"/>
      <c r="BD4" s="298"/>
      <c r="BE4" s="540"/>
      <c r="BW4" t="s">
        <v>391</v>
      </c>
      <c r="DC4" s="181" t="s">
        <v>388</v>
      </c>
      <c r="DD4" s="178" t="s">
        <v>238</v>
      </c>
      <c r="DF4" s="181" t="s">
        <v>238</v>
      </c>
      <c r="DG4" s="178" t="s">
        <v>388</v>
      </c>
    </row>
    <row r="5" spans="1:218" x14ac:dyDescent="0.2">
      <c r="A5" s="533" t="s">
        <v>390</v>
      </c>
      <c r="B5" s="530"/>
      <c r="C5" s="530"/>
      <c r="D5" s="530"/>
      <c r="E5" s="530"/>
      <c r="F5" s="530"/>
      <c r="G5" s="530"/>
      <c r="H5" s="530"/>
      <c r="I5" s="530"/>
      <c r="J5" s="530"/>
      <c r="K5" s="530"/>
      <c r="L5" s="534">
        <v>10000</v>
      </c>
      <c r="M5" s="534"/>
      <c r="N5" s="534"/>
      <c r="O5" s="534"/>
      <c r="P5" s="534"/>
      <c r="T5" s="37" t="s">
        <v>423</v>
      </c>
      <c r="AJ5" s="539"/>
      <c r="AK5" s="298"/>
      <c r="AL5" s="298"/>
      <c r="AM5" s="298"/>
      <c r="AN5" s="298"/>
      <c r="AO5" s="298"/>
      <c r="AP5" s="298"/>
      <c r="AQ5" s="298"/>
      <c r="AR5" s="298"/>
      <c r="AS5" s="298"/>
      <c r="AT5" s="298"/>
      <c r="AU5" s="298"/>
      <c r="AV5" s="298"/>
      <c r="AW5" s="298"/>
      <c r="AX5" s="298"/>
      <c r="AY5" s="298"/>
      <c r="AZ5" s="298"/>
      <c r="BA5" s="298"/>
      <c r="BB5" s="298"/>
      <c r="BC5" s="298"/>
      <c r="BD5" s="298"/>
      <c r="BE5" s="540"/>
      <c r="CB5" s="23" t="s">
        <v>389</v>
      </c>
      <c r="CJ5" t="s">
        <v>408</v>
      </c>
      <c r="DC5" s="181" t="s">
        <v>238</v>
      </c>
      <c r="DD5" s="178" t="s">
        <v>239</v>
      </c>
      <c r="DF5" s="181" t="s">
        <v>388</v>
      </c>
      <c r="DG5" s="178" t="s">
        <v>211</v>
      </c>
    </row>
    <row r="6" spans="1:218" x14ac:dyDescent="0.2">
      <c r="A6" s="533" t="s">
        <v>387</v>
      </c>
      <c r="B6" s="530"/>
      <c r="C6" s="530"/>
      <c r="D6" s="530"/>
      <c r="E6" s="530"/>
      <c r="F6" s="530"/>
      <c r="G6" s="530"/>
      <c r="H6" s="530"/>
      <c r="I6" s="530"/>
      <c r="J6" s="530"/>
      <c r="K6" s="530"/>
      <c r="L6" s="535">
        <v>50000</v>
      </c>
      <c r="M6" s="535"/>
      <c r="N6" s="535"/>
      <c r="O6" s="535"/>
      <c r="P6" s="535"/>
      <c r="T6" s="525"/>
      <c r="U6" s="526"/>
      <c r="V6" s="526"/>
      <c r="W6" s="526"/>
      <c r="X6" s="526"/>
      <c r="Y6" s="526"/>
      <c r="Z6" s="526"/>
      <c r="AA6" s="526"/>
      <c r="AB6" s="526"/>
      <c r="AC6" s="526"/>
      <c r="AD6" s="526"/>
      <c r="AE6" s="526"/>
      <c r="AJ6" s="539"/>
      <c r="AK6" s="298"/>
      <c r="AL6" s="298"/>
      <c r="AM6" s="298"/>
      <c r="AN6" s="298"/>
      <c r="AO6" s="298"/>
      <c r="AP6" s="298"/>
      <c r="AQ6" s="298"/>
      <c r="AR6" s="298"/>
      <c r="AS6" s="298"/>
      <c r="AT6" s="298"/>
      <c r="AU6" s="298"/>
      <c r="AV6" s="298"/>
      <c r="AW6" s="298"/>
      <c r="AX6" s="298"/>
      <c r="AY6" s="298"/>
      <c r="AZ6" s="298"/>
      <c r="BA6" s="298"/>
      <c r="BB6" s="298"/>
      <c r="BC6" s="298"/>
      <c r="BD6" s="298"/>
      <c r="BE6" s="540"/>
      <c r="CB6" s="23" t="s">
        <v>386</v>
      </c>
      <c r="CJ6" t="s">
        <v>409</v>
      </c>
      <c r="DC6" s="181" t="s">
        <v>239</v>
      </c>
      <c r="DD6" s="178" t="s">
        <v>240</v>
      </c>
      <c r="DF6" s="181" t="s">
        <v>211</v>
      </c>
      <c r="DG6" s="178" t="s">
        <v>210</v>
      </c>
    </row>
    <row r="7" spans="1:218" x14ac:dyDescent="0.2">
      <c r="T7" s="526"/>
      <c r="U7" s="526"/>
      <c r="V7" s="526"/>
      <c r="W7" s="526"/>
      <c r="X7" s="526"/>
      <c r="Y7" s="526"/>
      <c r="Z7" s="526"/>
      <c r="AA7" s="526"/>
      <c r="AB7" s="526"/>
      <c r="AC7" s="526"/>
      <c r="AD7" s="526"/>
      <c r="AE7" s="526"/>
      <c r="AJ7" s="539"/>
      <c r="AK7" s="298"/>
      <c r="AL7" s="298"/>
      <c r="AM7" s="298"/>
      <c r="AN7" s="298"/>
      <c r="AO7" s="298"/>
      <c r="AP7" s="298"/>
      <c r="AQ7" s="298"/>
      <c r="AR7" s="298"/>
      <c r="AS7" s="298"/>
      <c r="AT7" s="298"/>
      <c r="AU7" s="298"/>
      <c r="AV7" s="298"/>
      <c r="AW7" s="298"/>
      <c r="AX7" s="298"/>
      <c r="AY7" s="298"/>
      <c r="AZ7" s="298"/>
      <c r="BA7" s="298"/>
      <c r="BB7" s="298"/>
      <c r="BC7" s="298"/>
      <c r="BD7" s="298"/>
      <c r="BE7" s="540"/>
      <c r="DC7" s="177"/>
      <c r="DD7" s="176"/>
      <c r="DF7" s="177"/>
      <c r="DG7" s="176"/>
    </row>
    <row r="8" spans="1:218" x14ac:dyDescent="0.2">
      <c r="B8" s="23"/>
      <c r="C8" s="23"/>
      <c r="D8" s="23"/>
      <c r="E8" s="23"/>
      <c r="F8" s="23"/>
      <c r="G8" s="23"/>
      <c r="H8" s="23"/>
      <c r="K8" s="24" t="s">
        <v>385</v>
      </c>
      <c r="L8" s="529" t="s">
        <v>397</v>
      </c>
      <c r="M8" s="529"/>
      <c r="N8" s="529"/>
      <c r="O8" s="529"/>
      <c r="P8" s="529"/>
      <c r="T8" s="526"/>
      <c r="U8" s="526"/>
      <c r="V8" s="526"/>
      <c r="W8" s="526"/>
      <c r="X8" s="526"/>
      <c r="Y8" s="526"/>
      <c r="Z8" s="526"/>
      <c r="AA8" s="526"/>
      <c r="AB8" s="526"/>
      <c r="AC8" s="526"/>
      <c r="AD8" s="526"/>
      <c r="AE8" s="526"/>
      <c r="AJ8" s="539"/>
      <c r="AK8" s="298"/>
      <c r="AL8" s="298"/>
      <c r="AM8" s="298"/>
      <c r="AN8" s="298"/>
      <c r="AO8" s="298"/>
      <c r="AP8" s="298"/>
      <c r="AQ8" s="298"/>
      <c r="AR8" s="298"/>
      <c r="AS8" s="298"/>
      <c r="AT8" s="298"/>
      <c r="AU8" s="298"/>
      <c r="AV8" s="298"/>
      <c r="AW8" s="298"/>
      <c r="AX8" s="298"/>
      <c r="AY8" s="298"/>
      <c r="AZ8" s="298"/>
      <c r="BA8" s="298"/>
      <c r="BB8" s="298"/>
      <c r="BC8" s="298"/>
      <c r="BD8" s="298"/>
      <c r="BE8" s="540"/>
      <c r="CJ8" t="s">
        <v>243</v>
      </c>
      <c r="DC8" s="527" t="s">
        <v>384</v>
      </c>
      <c r="DD8" s="528"/>
      <c r="DF8" s="527" t="s">
        <v>383</v>
      </c>
      <c r="DG8" s="528"/>
    </row>
    <row r="9" spans="1:218" ht="12.75" customHeight="1" thickBot="1" x14ac:dyDescent="0.25">
      <c r="B9" s="23"/>
      <c r="C9" s="23"/>
      <c r="D9" s="23"/>
      <c r="E9" s="23"/>
      <c r="F9" s="23"/>
      <c r="G9" s="23"/>
      <c r="H9" s="23"/>
      <c r="K9" s="24" t="s">
        <v>377</v>
      </c>
      <c r="L9" s="529" t="s">
        <v>389</v>
      </c>
      <c r="M9" s="529"/>
      <c r="N9" s="529"/>
      <c r="O9" s="529"/>
      <c r="P9" s="529"/>
      <c r="T9" s="526"/>
      <c r="U9" s="526"/>
      <c r="V9" s="526"/>
      <c r="W9" s="526"/>
      <c r="X9" s="526"/>
      <c r="Y9" s="526"/>
      <c r="Z9" s="526"/>
      <c r="AA9" s="526"/>
      <c r="AB9" s="526"/>
      <c r="AC9" s="526"/>
      <c r="AD9" s="526"/>
      <c r="AE9" s="526"/>
      <c r="AJ9" s="541"/>
      <c r="AK9" s="542"/>
      <c r="AL9" s="542"/>
      <c r="AM9" s="542"/>
      <c r="AN9" s="542"/>
      <c r="AO9" s="542"/>
      <c r="AP9" s="542"/>
      <c r="AQ9" s="542"/>
      <c r="AR9" s="542"/>
      <c r="AS9" s="542"/>
      <c r="AT9" s="542"/>
      <c r="AU9" s="542"/>
      <c r="AV9" s="542"/>
      <c r="AW9" s="542"/>
      <c r="AX9" s="542"/>
      <c r="AY9" s="542"/>
      <c r="AZ9" s="542"/>
      <c r="BA9" s="542"/>
      <c r="BB9" s="542"/>
      <c r="BC9" s="542"/>
      <c r="BD9" s="542"/>
      <c r="BE9" s="543"/>
      <c r="BT9" s="23" t="s">
        <v>382</v>
      </c>
      <c r="CJ9" t="s">
        <v>244</v>
      </c>
    </row>
    <row r="10" spans="1:218" ht="12.75" customHeight="1" x14ac:dyDescent="0.2">
      <c r="B10" s="23"/>
      <c r="C10" s="23"/>
      <c r="D10" s="23"/>
      <c r="E10" s="23"/>
      <c r="F10" s="23"/>
      <c r="G10" s="23"/>
      <c r="H10" s="23"/>
      <c r="K10" s="24" t="s">
        <v>375</v>
      </c>
      <c r="L10" s="225" t="str">
        <f>IF(OR(L8="",L8="25' EAGRT"),"",IF(OR(L8=BT17,L8=BT18),"",IF(AA2&lt;2.5,CB2,CB3)))</f>
        <v>&lt; 2.50' from EP</v>
      </c>
      <c r="M10" s="225"/>
      <c r="N10" s="225"/>
      <c r="O10" s="225"/>
      <c r="P10" s="225"/>
      <c r="Q10" s="225"/>
      <c r="T10" s="526"/>
      <c r="U10" s="526"/>
      <c r="V10" s="526"/>
      <c r="W10" s="526"/>
      <c r="X10" s="526"/>
      <c r="Y10" s="526"/>
      <c r="Z10" s="526"/>
      <c r="AA10" s="526"/>
      <c r="AB10" s="526"/>
      <c r="AC10" s="526"/>
      <c r="AD10" s="526"/>
      <c r="AE10" s="526"/>
      <c r="BT10" s="23" t="s">
        <v>381</v>
      </c>
    </row>
    <row r="11" spans="1:218" ht="12.75" customHeight="1" x14ac:dyDescent="0.2">
      <c r="B11" s="23"/>
      <c r="C11" s="23"/>
      <c r="D11" s="23"/>
      <c r="E11" s="23"/>
      <c r="F11" s="23"/>
      <c r="G11" s="23"/>
      <c r="H11" s="23"/>
      <c r="K11" s="24"/>
      <c r="L11" s="6"/>
      <c r="M11" s="6"/>
      <c r="N11" s="6"/>
      <c r="O11" s="6"/>
      <c r="P11" s="6"/>
      <c r="Q11" s="6"/>
      <c r="T11" s="526"/>
      <c r="U11" s="526"/>
      <c r="V11" s="526"/>
      <c r="W11" s="526"/>
      <c r="X11" s="526"/>
      <c r="Y11" s="526"/>
      <c r="Z11" s="526"/>
      <c r="AA11" s="526"/>
      <c r="AB11" s="526"/>
      <c r="AC11" s="526"/>
      <c r="AD11" s="526"/>
      <c r="AE11" s="526"/>
      <c r="BT11" s="23" t="s">
        <v>380</v>
      </c>
      <c r="CJ11" t="s">
        <v>252</v>
      </c>
    </row>
    <row r="12" spans="1:218" x14ac:dyDescent="0.2">
      <c r="B12" s="23"/>
      <c r="C12" s="23"/>
      <c r="D12" s="23"/>
      <c r="E12" s="23"/>
      <c r="F12" s="23"/>
      <c r="G12" s="23"/>
      <c r="H12" s="23"/>
      <c r="K12" s="24" t="s">
        <v>379</v>
      </c>
      <c r="L12" s="529" t="s">
        <v>397</v>
      </c>
      <c r="M12" s="529"/>
      <c r="N12" s="529"/>
      <c r="O12" s="529"/>
      <c r="P12" s="529"/>
      <c r="T12" s="526"/>
      <c r="U12" s="526"/>
      <c r="V12" s="526"/>
      <c r="W12" s="526"/>
      <c r="X12" s="526"/>
      <c r="Y12" s="526"/>
      <c r="Z12" s="526"/>
      <c r="AA12" s="526"/>
      <c r="AB12" s="526"/>
      <c r="AC12" s="526"/>
      <c r="AD12" s="526"/>
      <c r="AE12" s="526"/>
      <c r="BT12" s="23" t="s">
        <v>378</v>
      </c>
      <c r="CJ12" t="s">
        <v>253</v>
      </c>
    </row>
    <row r="13" spans="1:218" x14ac:dyDescent="0.2">
      <c r="B13" s="23"/>
      <c r="C13" s="23"/>
      <c r="D13" s="23"/>
      <c r="E13" s="23"/>
      <c r="F13" s="23"/>
      <c r="G13" s="23"/>
      <c r="H13" s="23"/>
      <c r="K13" s="24" t="s">
        <v>377</v>
      </c>
      <c r="L13" s="529" t="s">
        <v>389</v>
      </c>
      <c r="M13" s="529"/>
      <c r="N13" s="529"/>
      <c r="O13" s="529"/>
      <c r="P13" s="529"/>
      <c r="AA13" s="6"/>
      <c r="AB13" s="6"/>
      <c r="BT13" s="23" t="s">
        <v>376</v>
      </c>
    </row>
    <row r="14" spans="1:218" x14ac:dyDescent="0.2">
      <c r="B14" s="23"/>
      <c r="C14" s="23"/>
      <c r="D14" s="23"/>
      <c r="E14" s="23"/>
      <c r="F14" s="23"/>
      <c r="G14" s="23"/>
      <c r="H14" s="23"/>
      <c r="K14" s="24" t="s">
        <v>375</v>
      </c>
      <c r="L14" s="225" t="str">
        <f>IF(OR(L12="",L12="25' EAGRT"),"",IF(OR(L12=BT17,L12=BT18),"",IF(AA2&lt;2.5,CB2,CB3)))</f>
        <v>&lt; 2.50' from EP</v>
      </c>
      <c r="M14" s="225"/>
      <c r="N14" s="225"/>
      <c r="O14" s="225"/>
      <c r="P14" s="225"/>
      <c r="Q14" s="225"/>
      <c r="AA14" s="6"/>
      <c r="AB14" s="6"/>
      <c r="BT14" s="23" t="s">
        <v>374</v>
      </c>
      <c r="CJ14" s="300" t="str">
        <f>CONCATENATE($L$8," ",$L$9," ",$L$10)</f>
        <v>TL-3 Preferred &lt; 2.50' from EP</v>
      </c>
      <c r="CK14" s="301"/>
      <c r="CL14" s="301"/>
      <c r="CM14" s="301"/>
      <c r="CN14" s="301"/>
      <c r="CO14" s="301"/>
      <c r="CP14" s="301"/>
      <c r="CQ14" s="301"/>
      <c r="CR14" s="301"/>
      <c r="CS14" s="301"/>
      <c r="CT14" s="301"/>
      <c r="CU14" s="307"/>
      <c r="CV14" t="s">
        <v>93</v>
      </c>
    </row>
    <row r="15" spans="1:218" x14ac:dyDescent="0.2">
      <c r="A15" s="24"/>
      <c r="B15" s="24"/>
      <c r="C15" s="24"/>
      <c r="D15" s="24"/>
      <c r="E15" s="24"/>
      <c r="F15" s="24"/>
      <c r="G15" s="24"/>
      <c r="H15" s="24"/>
      <c r="I15" s="6"/>
      <c r="J15" s="6"/>
      <c r="K15" s="6"/>
      <c r="L15" s="6"/>
      <c r="M15" s="6"/>
      <c r="AJ15" s="198" t="s">
        <v>420</v>
      </c>
      <c r="AK15" s="197"/>
      <c r="AL15" s="70"/>
      <c r="AM15" s="70"/>
      <c r="AN15" s="70"/>
      <c r="AO15" s="524">
        <f>U19</f>
        <v>9968</v>
      </c>
      <c r="AP15" s="524"/>
      <c r="AQ15" s="524"/>
      <c r="AR15" s="524"/>
      <c r="AS15" s="524"/>
      <c r="AT15" s="70"/>
      <c r="AU15" s="199" t="s">
        <v>421</v>
      </c>
      <c r="AV15" s="70"/>
      <c r="AW15" s="70"/>
      <c r="AX15" s="70"/>
      <c r="AY15" s="70"/>
      <c r="AZ15" s="524">
        <f>Y23</f>
        <v>10062.5</v>
      </c>
      <c r="BA15" s="524"/>
      <c r="BB15" s="524"/>
      <c r="BC15" s="524"/>
      <c r="BD15" s="524"/>
      <c r="BE15" s="76"/>
      <c r="BT15" s="23" t="s">
        <v>373</v>
      </c>
    </row>
    <row r="16" spans="1:218" ht="13.5" thickBot="1" x14ac:dyDescent="0.25">
      <c r="A16" s="520" t="s">
        <v>372</v>
      </c>
      <c r="B16" s="520"/>
      <c r="C16" s="520"/>
      <c r="D16" s="520"/>
      <c r="E16" s="520"/>
      <c r="F16" s="520"/>
      <c r="G16" s="520"/>
      <c r="H16" s="520"/>
      <c r="I16" s="520"/>
      <c r="J16" s="520"/>
      <c r="K16" s="520"/>
      <c r="L16" s="520"/>
      <c r="M16" s="520"/>
      <c r="N16" s="520"/>
      <c r="O16" s="520"/>
      <c r="P16" s="520"/>
      <c r="Q16" s="520"/>
      <c r="R16" s="520"/>
      <c r="S16" s="520"/>
      <c r="T16" s="520"/>
      <c r="U16" s="520"/>
      <c r="V16" s="520"/>
      <c r="W16" s="520"/>
      <c r="X16" s="520"/>
      <c r="Y16" s="520"/>
      <c r="Z16" s="520"/>
      <c r="AA16" s="520"/>
      <c r="AB16" s="520"/>
      <c r="AC16" s="520"/>
      <c r="AD16" s="520"/>
      <c r="AE16" s="520"/>
      <c r="AJ16" s="266" t="s">
        <v>411</v>
      </c>
      <c r="AK16" s="266"/>
      <c r="AL16" s="266"/>
      <c r="AM16" s="266"/>
      <c r="AN16" s="266"/>
      <c r="AO16" s="266"/>
      <c r="AP16" s="266"/>
      <c r="AQ16" s="266"/>
      <c r="AR16" s="266"/>
      <c r="AS16" s="266"/>
      <c r="AT16" s="266"/>
      <c r="AU16" s="266"/>
      <c r="AV16" s="266"/>
      <c r="AW16" s="266"/>
      <c r="AX16" s="266"/>
      <c r="AY16" s="266"/>
      <c r="AZ16" s="266"/>
      <c r="BA16" s="266"/>
      <c r="BB16" s="266"/>
      <c r="BC16" s="266"/>
      <c r="BD16" s="266"/>
      <c r="BE16" s="266"/>
      <c r="BT16" s="23" t="s">
        <v>371</v>
      </c>
      <c r="CJ16" s="300" t="str">
        <f>CONCATENATE($L$12," ",$L$13," ",$L$14)</f>
        <v>TL-3 Preferred &lt; 2.50' from EP</v>
      </c>
      <c r="CK16" s="301"/>
      <c r="CL16" s="301"/>
      <c r="CM16" s="301"/>
      <c r="CN16" s="301"/>
      <c r="CO16" s="301"/>
      <c r="CP16" s="301"/>
      <c r="CQ16" s="301"/>
      <c r="CR16" s="301"/>
      <c r="CS16" s="301"/>
      <c r="CT16" s="301"/>
      <c r="CU16" s="307"/>
      <c r="CV16" t="s">
        <v>123</v>
      </c>
    </row>
    <row r="17" spans="1:213" x14ac:dyDescent="0.2">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J17" s="266" t="s">
        <v>414</v>
      </c>
      <c r="AK17" s="266"/>
      <c r="AL17" s="266"/>
      <c r="AM17" s="266"/>
      <c r="AN17" s="266"/>
      <c r="AO17" s="266"/>
      <c r="AP17" s="266"/>
      <c r="AQ17" s="266"/>
      <c r="AR17" s="266"/>
      <c r="AS17" s="266"/>
      <c r="AT17" s="266"/>
      <c r="AU17" s="266"/>
      <c r="AV17" s="266"/>
      <c r="AW17" s="266"/>
      <c r="AX17" s="266"/>
      <c r="AY17" s="266"/>
      <c r="AZ17" s="266"/>
      <c r="BA17" s="266"/>
      <c r="BB17" s="266"/>
      <c r="BC17" s="266"/>
      <c r="BD17" s="266"/>
      <c r="BE17" s="266"/>
      <c r="BT17" s="23" t="s">
        <v>370</v>
      </c>
    </row>
    <row r="18" spans="1:213" x14ac:dyDescent="0.2">
      <c r="A18" s="317" t="s">
        <v>242</v>
      </c>
      <c r="B18" s="317"/>
      <c r="C18" s="317"/>
      <c r="D18" s="317"/>
      <c r="E18" s="317"/>
      <c r="F18" s="317"/>
      <c r="G18" s="317"/>
      <c r="H18" s="317"/>
      <c r="I18" s="317" t="s">
        <v>245</v>
      </c>
      <c r="J18" s="225"/>
      <c r="K18" s="225"/>
      <c r="L18" s="225"/>
      <c r="M18" s="317" t="s">
        <v>246</v>
      </c>
      <c r="N18" s="317"/>
      <c r="O18" s="317"/>
      <c r="P18" s="317"/>
      <c r="Q18" s="317" t="s">
        <v>350</v>
      </c>
      <c r="R18" s="317"/>
      <c r="S18" s="317"/>
      <c r="T18" s="317"/>
      <c r="U18" s="317" t="s">
        <v>248</v>
      </c>
      <c r="V18" s="317"/>
      <c r="W18" s="317"/>
      <c r="X18" s="317"/>
      <c r="Y18" s="317" t="s">
        <v>249</v>
      </c>
      <c r="Z18" s="317"/>
      <c r="AA18" s="317"/>
      <c r="AB18" s="317"/>
      <c r="AC18" s="317" t="s">
        <v>247</v>
      </c>
      <c r="AD18" s="317"/>
      <c r="AE18" s="317"/>
      <c r="BT18" s="23" t="s">
        <v>369</v>
      </c>
    </row>
    <row r="19" spans="1:213" x14ac:dyDescent="0.2">
      <c r="A19" s="229" t="str">
        <f>IF($N$2="","",IF($N$2=$BT$2,$CJ$12,$CJ$11))</f>
        <v>RT_Slope_Break_width</v>
      </c>
      <c r="B19" s="229"/>
      <c r="C19" s="229"/>
      <c r="D19" s="229"/>
      <c r="E19" s="229"/>
      <c r="F19" s="229"/>
      <c r="G19" s="229"/>
      <c r="H19" s="229"/>
      <c r="I19" s="266" t="str">
        <f>IF($N$2="","","|Distance")</f>
        <v>|Distance</v>
      </c>
      <c r="J19" s="266"/>
      <c r="K19" s="266"/>
      <c r="L19" s="266"/>
      <c r="M19" s="521">
        <f>IF(OR($N$2="",$L$8=""),"",IF(AND($N$2=$BT$2,OR($CJ$14=$BT$11,$CJ$14=$BT$9)),CE34,IF(AND($N$2=$BT$3,OR($CJ$14=$BT$11,$CJ$14=$BT$9)),BZ34,IF(AND($N$2=$BT$2,OR($CJ$14=$BT$12,$CJ$14=$BT$10)),DD34,IF(AND($N$2=$BT$3,OR($CJ$14=$BT$12,$CJ$14=$BT$10)),CY34,IF(AND($N$2=$BT$2,OR($CJ$14=$BT$13,$CJ$14=$BT$15)),EC34,IF(AND($N$2=$BT$3,OR($CJ$14=$BT$13,$CJ$14=$BT$15)),DX34,IF(AND($N$2=$BT$2,OR($CJ$14=$BT$14,$CJ$14=$BT$16)),FB34,IF(AND($N$2=$BT$3,OR($CJ$14=$BT$14,$CJ$14=$BT$16)),EW34,IF(AND($N$2=$BT$2,$CJ$14=$BT$17),GA34,IF(AND($N$2=$BT$3,$CJ$14=$BT$17),FV34,IF(AND($N$2=$BT$2,$CJ$14=$BT$18),GZ34,IF(AND($N$2=$BT$3,$CJ$14=$BT$18),GU34,"poop")))))))))))))</f>
        <v>1</v>
      </c>
      <c r="N19" s="521"/>
      <c r="O19" s="521"/>
      <c r="P19" s="521"/>
      <c r="Q19" s="521">
        <f>IF(OR($N$2="",$L$8=""),"",IF(AND($N$2=$BT$2,OR($CJ$14=$BT$11,$CJ$14=$BT$9)),CE35,IF(AND($N$2=$BT$3,OR($CJ$14=$BT$11,$CJ$14=$BT$9)),BZ35,IF(AND($N$2=$BT$2,OR($CJ$14=$BT$12,$CJ$14=$BT$10)),DD35,IF(AND($N$2=$BT$3,OR($CJ$14=$BT$12,$CJ$14=$BT$10)),CY35,IF(AND($N$2=$BT$2,OR($CJ$14=$BT$13,$CJ$14=$BT$15)),EC35,IF(AND($N$2=$BT$3,OR($CJ$14=$BT$13,$CJ$14=$BT$15)),DX35,IF(AND($N$2=$BT$2,OR($CJ$14=$BT$14,$CJ$14=$BT$16)),FB35,IF(AND($N$2=$BT$3,OR($CJ$14=$BT$14,$CJ$14=$BT$16)),EW35,IF(AND($N$2=$BT$2,$CJ$14=$BT$17),GA35,IF(AND($N$2=$BT$3,$CJ$14=$BT$17),FV35,IF(AND($N$2=$BT$2,$CJ$14=$BT$18),GZ35,IF(AND($N$2=$BT$3,$CJ$14=$BT$18),GU35,"poop")))))))))))))</f>
        <v>9</v>
      </c>
      <c r="R19" s="521"/>
      <c r="S19" s="521"/>
      <c r="T19" s="521"/>
      <c r="U19" s="522">
        <f>IF(OR($N$2="",$L$8=""),"",IF(OR($CJ$14=$BT$11,$CJ$14=$BT$9),BZ26,IF(OR($CJ$14=$BT$12,$CJ$14=$BT$10),CY26,IF(OR($CJ$14=$BT$13,$CJ$14=$BT$15),DX26,IF(OR($CJ$14=$BT$14,$CJ$14=$BT$16),EW26,IF($CJ$14=$BT$17,FV26,IF($CJ$14=$BT$18,GU26,"poop")))))))</f>
        <v>9968</v>
      </c>
      <c r="V19" s="522"/>
      <c r="W19" s="522"/>
      <c r="X19" s="522"/>
      <c r="Y19" s="522">
        <f>IF(OR($N$2="",$L$8=""),"",IF(OR($CJ$14=$BT$11,$CJ$14=$BT$9),BZ27,IF(OR($CJ$14=$BT$12,$CJ$14=$BT$10),CY27,IF(OR($CJ$14=$BT$13,$CJ$14=$BT$15),DX27,IF(OR($CJ$14=$BT$14,$CJ$14=$BT$16),EW27,IF($CJ$14=$BT$17,FV27,IF($CJ$14=$BT$18,GU27,"poop")))))))</f>
        <v>10000</v>
      </c>
      <c r="Z19" s="522"/>
      <c r="AA19" s="522"/>
      <c r="AB19" s="522"/>
      <c r="AC19" s="229" t="str">
        <f t="shared" ref="AC19:AC28" si="0">IF($N$2="","","|X")</f>
        <v>|X</v>
      </c>
      <c r="AD19" s="229"/>
      <c r="AE19" s="229"/>
      <c r="AF19" s="23"/>
      <c r="AG19" s="23"/>
      <c r="AJ19" s="523" t="str">
        <f>CONCATENATE(A19," ",I19," |",M19," |",Q19," ",TEXT(U19,"|0+00.00")," ",TEXT(Y19,"|0+00.00")," ",AC19)</f>
        <v>RT_Slope_Break_width |Distance |1 |9 |99+68.00 |100+00.00 |X</v>
      </c>
      <c r="AK19" s="523"/>
      <c r="AL19" s="523"/>
      <c r="AM19" s="523"/>
      <c r="AN19" s="523"/>
      <c r="AO19" s="523"/>
      <c r="AP19" s="523"/>
      <c r="AQ19" s="523"/>
      <c r="AR19" s="523"/>
      <c r="AS19" s="523"/>
      <c r="AT19" s="523"/>
      <c r="AU19" s="523"/>
      <c r="AV19" s="523"/>
      <c r="AW19" s="523"/>
      <c r="AX19" s="523"/>
      <c r="AY19" s="523"/>
      <c r="AZ19" s="523"/>
      <c r="BA19" s="523"/>
      <c r="BB19" s="523"/>
      <c r="BC19" s="523"/>
      <c r="BD19" s="523"/>
      <c r="BE19" s="523"/>
    </row>
    <row r="20" spans="1:213" x14ac:dyDescent="0.2">
      <c r="A20" s="229" t="str">
        <f>IF($N$2="","",IF($N$2=$BT$2,$CJ$12,$CJ$11))</f>
        <v>RT_Slope_Break_width</v>
      </c>
      <c r="B20" s="229"/>
      <c r="C20" s="229"/>
      <c r="D20" s="229"/>
      <c r="E20" s="229"/>
      <c r="F20" s="229"/>
      <c r="G20" s="229"/>
      <c r="H20" s="229"/>
      <c r="I20" s="266" t="str">
        <f>IF($N$2="","","|Distance")</f>
        <v>|Distance</v>
      </c>
      <c r="J20" s="266"/>
      <c r="K20" s="266"/>
      <c r="L20" s="266"/>
      <c r="M20" s="521">
        <f>IF(OR($N$2="",$L$8=""),"",IF(AND($N$2=$BT$2,OR($CJ$14=$BT$11,$CJ$14=$BT$9)),CE35,IF(AND($N$2=$BT$3,OR($CJ$14=$BT$11,$CJ$14=$BT$9)),BZ35,IF(AND($N$2=$BT$2,OR($CJ$14=$BT$12,$CJ$14=$BT$10)),DD35,IF(AND($N$2=$BT$3,OR($CJ$14=$BT$12,$CJ$14=$BT$10)),CY35,IF(AND($N$2=$BT$2,OR($CJ$14=$BT$13,$CJ$14=$BT$15)),EC35,IF(AND($N$2=$BT$3,OR($CJ$14=$BT$13,$CJ$14=$BT$15)),DX35,IF(AND($N$2=$BT$2,OR($CJ$14=$BT$14,$CJ$14=$BT$16)),FB35,IF(AND($N$2=$BT$3,OR($CJ$14=$BT$14,$CJ$14=$BT$16)),EW35,IF(AND($N$2=$BT$2,$CJ$14=$BT$17),GA35,IF(AND($N$2=$BT$3,$CJ$14=$BT$17),FV35,IF(AND($N$2=$BT$2,$CJ$14=$BT$18),GZ35,IF(AND($N$2=$BT$3,$CJ$14=$BT$18),GU35,"poop")))))))))))))</f>
        <v>9</v>
      </c>
      <c r="N20" s="521"/>
      <c r="O20" s="521"/>
      <c r="P20" s="521"/>
      <c r="Q20" s="521">
        <f>IF(OR($N$2="",$L$8=""),"",IF(AND($N$2=$BT$2,OR($CJ$14=$BT$11,$CJ$14=$BT$9)),CE33,IF(AND($N$2=$BT$3,OR($CJ$14=$BT$11,$CJ$14=$BT$9)),BZ33,IF(AND($N$2=$BT$2,OR($CJ$14=$BT$12,$CJ$14=$BT$10)),DD33,IF(AND($N$2=$BT$3,OR($CJ$14=$BT$12,$CJ$14=$BT$10)),CY33,IF(AND($N$2=$BT$2,OR($CJ$14=$BT$13,$CJ$14=$BT$15)),EC33,IF(AND($N$2=$BT$3,OR($CJ$14=$BT$13,$CJ$14=$BT$15)),DX33,IF(AND($N$2=$BT$2,OR($CJ$14=$BT$14,$CJ$14=$BT$16)),FB33,IF(AND($N$2=$BT$3,OR($CJ$14=$BT$14,$CJ$14=$BT$16)),EW33,IF(AND($N$2=$BT$2,$CJ$14=$BT$17),GA33,IF(AND($N$2=$BT$3,$CJ$14=$BT$17),FV33,IF(AND($N$2=$BT$2,$CJ$14=$BT$18),GZ33,IF(AND($N$2=$BT$3,$CJ$14=$BT$18),GU33,"poop")))))))))))))</f>
        <v>9</v>
      </c>
      <c r="R20" s="521"/>
      <c r="S20" s="521"/>
      <c r="T20" s="521"/>
      <c r="U20" s="522">
        <f>IF(OR($N$2="",$L$8=""),"",IF(OR($CJ$14=$BT$11,$CJ$14=$BT$9),BZ27,IF(OR($CJ$14=$BT$12,$CJ$14=$BT$10),CY27,IF(OR($CJ$14=$BT$13,$CJ$14=$BT$15),DX27,IF(OR($CJ$14=$BT$14,$CJ$14=$BT$16),EW27,IF($CJ$14=$BT$17,FV27,IF($CJ$14=$BT$18,GU27,"poop")))))))</f>
        <v>10000</v>
      </c>
      <c r="V20" s="522"/>
      <c r="W20" s="522"/>
      <c r="X20" s="522"/>
      <c r="Y20" s="522">
        <f>IF(OR($N$2="",$L$8=""),"",IF(OR($CJ$14=$BT$11,$CJ$14=$BT$9),BZ25,IF(OR($CJ$14=$BT$12,$CJ$14=$BT$10),CY25,IF(OR($CJ$14=$BT$13,$CJ$14=$BT$15),DX25,IF(OR($CJ$14=$BT$14,$CJ$14=$BT$16),EW25,IF($CJ$14=$BT$17,FV25,IF($CJ$14=$BT$18,GU25,"poop")))))))</f>
        <v>10000</v>
      </c>
      <c r="Z20" s="522"/>
      <c r="AA20" s="522"/>
      <c r="AB20" s="522"/>
      <c r="AC20" s="229" t="str">
        <f t="shared" si="0"/>
        <v>|X</v>
      </c>
      <c r="AD20" s="229"/>
      <c r="AE20" s="229"/>
      <c r="AF20" s="23"/>
      <c r="AG20" s="23"/>
      <c r="AJ20" s="523" t="str">
        <f t="shared" ref="AJ20:AJ28" si="1">CONCATENATE(A20," ",I20," |",M20," |",Q20," ",TEXT(U20,"|0+00.00")," ",TEXT(Y20,"|0+00.00")," ",AC20)</f>
        <v>RT_Slope_Break_width |Distance |9 |9 |100+00.00 |100+00.00 |X</v>
      </c>
      <c r="AK20" s="523"/>
      <c r="AL20" s="523"/>
      <c r="AM20" s="523"/>
      <c r="AN20" s="523"/>
      <c r="AO20" s="523"/>
      <c r="AP20" s="523"/>
      <c r="AQ20" s="523"/>
      <c r="AR20" s="523"/>
      <c r="AS20" s="523"/>
      <c r="AT20" s="523"/>
      <c r="AU20" s="523"/>
      <c r="AV20" s="523"/>
      <c r="AW20" s="523"/>
      <c r="AX20" s="523"/>
      <c r="AY20" s="523"/>
      <c r="AZ20" s="523"/>
      <c r="BA20" s="523"/>
      <c r="BB20" s="523"/>
      <c r="BC20" s="523"/>
      <c r="BD20" s="523"/>
      <c r="BE20" s="523"/>
    </row>
    <row r="21" spans="1:213" x14ac:dyDescent="0.2">
      <c r="A21" s="229" t="str">
        <f>IF($N$2="","",IF($N$2=$BT$2,$CJ$12,$CJ$11))</f>
        <v>RT_Slope_Break_width</v>
      </c>
      <c r="B21" s="229"/>
      <c r="C21" s="229"/>
      <c r="D21" s="229"/>
      <c r="E21" s="229"/>
      <c r="F21" s="229"/>
      <c r="G21" s="229"/>
      <c r="H21" s="229"/>
      <c r="I21" s="266" t="str">
        <f>IF($N$2="","","|Distance")</f>
        <v>|Distance</v>
      </c>
      <c r="J21" s="266"/>
      <c r="K21" s="266"/>
      <c r="L21" s="266"/>
      <c r="M21" s="521">
        <f>IF(OR($N$2="",$L$8=""),"",IF(AND($N$2=$BT$2,OR($CJ$14=$BT$11,$CJ$14=$BT$9)),CE33,IF(AND($N$2=$BT$3,OR($CJ$14=$BT$11,$CJ$14=$BT$9)),BZ33,IF(AND($N$2=$BT$2,OR($CJ$14=$BT$12,$CJ$14=$BT$10)),DD33,IF(AND($N$2=$BT$3,OR($CJ$14=$BT$12,$CJ$14=$BT$10)),CY33,IF(AND($N$2=$BT$2,OR($CJ$14=$BT$13,$CJ$14=$BT$15)),EC33,IF(AND($N$2=$BT$3,OR($CJ$14=$BT$13,$CJ$14=$BT$15)),DX33,IF(AND($N$2=$BT$2,OR($CJ$14=$BT$14,$CJ$14=$BT$16)),FB33,IF(AND($N$2=$BT$3,OR($CJ$14=$BT$14,$CJ$14=$BT$16)),EW33,IF(AND($N$2=$BT$2,$CJ$14=$BT$17),GA33,IF(AND($N$2=$BT$3,$CJ$14=$BT$17),FV33,IF(AND($N$2=$BT$2,$CJ$14=$BT$18),GZ33,IF(AND($N$2=$BT$3,$CJ$14=$BT$18),GU33,"poop")))))))))))))</f>
        <v>9</v>
      </c>
      <c r="N21" s="521"/>
      <c r="O21" s="521"/>
      <c r="P21" s="521"/>
      <c r="Q21" s="521">
        <f>IF(OR($N$2="",$L$8=""),"",IF(AND($N$2=$BT$2,OR($CJ$14=$BT$11,$CJ$14=$BT$9)),CE36,IF(AND($N$2=$BT$3,OR($CJ$14=$BT$11,$CJ$14=$BT$9)),BZ36,IF(AND($N$2=$BT$2,OR($CJ$14=$BT$12,$CJ$14=$BT$10)),DD36,IF(AND($N$2=$BT$3,OR($CJ$14=$BT$12,$CJ$14=$BT$10)),CY36,IF(AND($N$2=$BT$2,OR($CJ$14=$BT$13,$CJ$14=$BT$15)),EC36,IF(AND($N$2=$BT$3,OR($CJ$14=$BT$13,$CJ$14=$BT$15)),DX36,IF(AND($N$2=$BT$2,OR($CJ$14=$BT$14,$CJ$14=$BT$16)),FB36,IF(AND($N$2=$BT$3,OR($CJ$14=$BT$14,$CJ$14=$BT$16)),EW36,IF(AND($N$2=$BT$2,$CJ$14=$BT$17),GA36,IF(AND($N$2=$BT$3,$CJ$14=$BT$17),FV36,IF(AND($N$2=$BT$2,$CJ$14=$BT$18),GZ36,IF(AND($N$2=$BT$3,$CJ$14=$BT$18),GU36,"poop")))))))))))))</f>
        <v>5</v>
      </c>
      <c r="R21" s="521"/>
      <c r="S21" s="521"/>
      <c r="T21" s="521"/>
      <c r="U21" s="522">
        <f>IF(OR($N$2="",$L$8=""),"",IF(OR($CJ$14=$BT$11,$CJ$14=$BT$9),BZ25,IF(OR($CJ$14=$BT$12,$CJ$14=$BT$10),CY25,IF(OR($CJ$14=$BT$13,$CJ$14=$BT$15),DX25,IF(OR($CJ$14=$BT$14,$CJ$14=$BT$16),EW25,IF($CJ$14=$BT$17,FV25,IF($CJ$14=$BT$18,GU25,"poop")))))))</f>
        <v>10000</v>
      </c>
      <c r="V21" s="522"/>
      <c r="W21" s="522"/>
      <c r="X21" s="522"/>
      <c r="Y21" s="522">
        <f>IF(OR($N$2="",$L$8=""),"",IF(OR($CJ$14=$BT$11,$CJ$14=$BT$9),BZ28,IF(OR($CJ$14=$BT$12,$CJ$14=$BT$10),CY28,IF(OR($CJ$14=$BT$13,$CJ$14=$BT$15),DX28,IF(OR($CJ$14=$BT$14,$CJ$14=$BT$16),EW28,IF($CJ$14=$BT$17,FV28,IF($CJ$14=$BT$18,GU28,"poop")))))))</f>
        <v>10025</v>
      </c>
      <c r="Z21" s="522"/>
      <c r="AA21" s="522"/>
      <c r="AB21" s="522"/>
      <c r="AC21" s="229" t="str">
        <f t="shared" si="0"/>
        <v>|X</v>
      </c>
      <c r="AD21" s="229"/>
      <c r="AE21" s="229"/>
      <c r="AF21" s="23"/>
      <c r="AG21" s="23"/>
      <c r="AJ21" s="523" t="str">
        <f t="shared" si="1"/>
        <v>RT_Slope_Break_width |Distance |9 |5 |100+00.00 |100+25.00 |X</v>
      </c>
      <c r="AK21" s="523"/>
      <c r="AL21" s="523"/>
      <c r="AM21" s="523"/>
      <c r="AN21" s="523"/>
      <c r="AO21" s="523"/>
      <c r="AP21" s="523"/>
      <c r="AQ21" s="523"/>
      <c r="AR21" s="523"/>
      <c r="AS21" s="523"/>
      <c r="AT21" s="523"/>
      <c r="AU21" s="523"/>
      <c r="AV21" s="523"/>
      <c r="AW21" s="523"/>
      <c r="AX21" s="523"/>
      <c r="AY21" s="523"/>
      <c r="AZ21" s="523"/>
      <c r="BA21" s="523"/>
      <c r="BB21" s="523"/>
      <c r="BC21" s="523"/>
      <c r="BD21" s="523"/>
      <c r="BE21" s="523"/>
    </row>
    <row r="22" spans="1:213" x14ac:dyDescent="0.2">
      <c r="A22" s="229" t="str">
        <f>IF($N$2="","",IF($N$2=$BT$2,$CJ$12,$CJ$11))</f>
        <v>RT_Slope_Break_width</v>
      </c>
      <c r="B22" s="229"/>
      <c r="C22" s="229"/>
      <c r="D22" s="229"/>
      <c r="E22" s="229"/>
      <c r="F22" s="229"/>
      <c r="G22" s="229"/>
      <c r="H22" s="229"/>
      <c r="I22" s="266" t="str">
        <f>IF($N$2="","","|Distance")</f>
        <v>|Distance</v>
      </c>
      <c r="J22" s="266"/>
      <c r="K22" s="266"/>
      <c r="L22" s="266"/>
      <c r="M22" s="521">
        <f>IF(OR($N$2="",$L$8=""),"",IF(AND($N$2=$BT$2,OR($CJ$14=$BT$11,$CJ$14=$BT$9)),CE36,IF(AND($N$2=$BT$3,OR($CJ$14=$BT$11,$CJ$14=$BT$9)),BZ36,IF(AND($N$2=$BT$2,OR($CJ$14=$BT$12,$CJ$14=$BT$10)),DD36,IF(AND($N$2=$BT$3,OR($CJ$14=$BT$12,$CJ$14=$BT$10)),CY36,IF(AND($N$2=$BT$2,OR($CJ$14=$BT$13,$CJ$14=$BT$15)),EC36,IF(AND($N$2=$BT$3,OR($CJ$14=$BT$13,$CJ$14=$BT$15)),DX36,IF(AND($N$2=$BT$2,OR($CJ$14=$BT$14,$CJ$14=$BT$16)),FB36,IF(AND($N$2=$BT$3,OR($CJ$14=$BT$14,$CJ$14=$BT$16)),EW36,IF(AND($N$2=$BT$2,$CJ$14=$BT$17),GA36,IF(AND($N$2=$BT$3,$CJ$14=$BT$17),FV36,IF(AND($N$2=$BT$2,$CJ$14=$BT$18),GZ36,IF(AND($N$2=$BT$3,$CJ$14=$BT$18),GU36,"poop")))))))))))))</f>
        <v>5</v>
      </c>
      <c r="N22" s="521"/>
      <c r="O22" s="521"/>
      <c r="P22" s="521"/>
      <c r="Q22" s="521">
        <f>IF(OR($N$2="",$L$8=""),"",IF(AND($N$2=$BT$2,OR($CJ$14=$BT$11,$CJ$14=$BT$9)),CE37,IF(AND($N$2=$BT$3,OR($CJ$14=$BT$11,$CJ$14=$BT$9)),BZ37,IF(AND($N$2=$BT$2,OR($CJ$14=$BT$12,$CJ$14=$BT$10)),DD37,IF(AND($N$2=$BT$3,OR($CJ$14=$BT$12,$CJ$14=$BT$10)),CY37,IF(AND($N$2=$BT$2,OR($CJ$14=$BT$13,$CJ$14=$BT$15)),EC37,IF(AND($N$2=$BT$3,OR($CJ$14=$BT$13,$CJ$14=$BT$15)),DX37,IF(AND($N$2=$BT$2,OR($CJ$14=$BT$14,$CJ$14=$BT$16)),FB37,IF(AND($N$2=$BT$3,OR($CJ$14=$BT$14,$CJ$14=$BT$16)),EW37,IF(AND($N$2=$BT$2,$CJ$14=$BT$17),GA37,IF(AND($N$2=$BT$3,$CJ$14=$BT$17),FV37,IF(AND($N$2=$BT$2,$CJ$14=$BT$18),GZ37,IF(AND($N$2=$BT$3,$CJ$14=$BT$18),GU37,"poop")))))))))))))</f>
        <v>4</v>
      </c>
      <c r="R22" s="521"/>
      <c r="S22" s="521"/>
      <c r="T22" s="521"/>
      <c r="U22" s="522">
        <f>IF(OR($N$2="",$L$8=""),"",IF(OR($CJ$14=$BT$11,$CJ$14=$BT$9),BZ28,IF(OR($CJ$14=$BT$12,$CJ$14=$BT$10),CY28,IF(OR($CJ$14=$BT$13,$CJ$14=$BT$15),DX28,IF(OR($CJ$14=$BT$14,$CJ$14=$BT$16),EW28,IF($CJ$14=$BT$17,FV28,IF($CJ$14=$BT$18,GU28,"poop")))))))</f>
        <v>10025</v>
      </c>
      <c r="V22" s="522"/>
      <c r="W22" s="522"/>
      <c r="X22" s="522"/>
      <c r="Y22" s="522">
        <f>IF(OR($N$2="",$L$8=""),"",IF(OR($CJ$14=$BT$11,$CJ$14=$BT$9),BZ29,IF(OR($CJ$14=$BT$12,$CJ$14=$BT$10),CY29,IF(OR($CJ$14=$BT$13,$CJ$14=$BT$15),DX29,IF(OR($CJ$14=$BT$14,$CJ$14=$BT$16),EW29,IF($CJ$14=$BT$17,FV29,IF($CJ$14=$BT$18,GU29,"poop")))))))</f>
        <v>10050</v>
      </c>
      <c r="Z22" s="522"/>
      <c r="AA22" s="522"/>
      <c r="AB22" s="522"/>
      <c r="AC22" s="229" t="str">
        <f t="shared" si="0"/>
        <v>|X</v>
      </c>
      <c r="AD22" s="229"/>
      <c r="AE22" s="229"/>
      <c r="AF22" s="23"/>
      <c r="AG22" s="23"/>
      <c r="AJ22" s="523" t="str">
        <f t="shared" si="1"/>
        <v>RT_Slope_Break_width |Distance |5 |4 |100+25.00 |100+50.00 |X</v>
      </c>
      <c r="AK22" s="523"/>
      <c r="AL22" s="523"/>
      <c r="AM22" s="523"/>
      <c r="AN22" s="523"/>
      <c r="AO22" s="523"/>
      <c r="AP22" s="523"/>
      <c r="AQ22" s="523"/>
      <c r="AR22" s="523"/>
      <c r="AS22" s="523"/>
      <c r="AT22" s="523"/>
      <c r="AU22" s="523"/>
      <c r="AV22" s="523"/>
      <c r="AW22" s="523"/>
      <c r="AX22" s="523"/>
      <c r="AY22" s="523"/>
      <c r="AZ22" s="523"/>
      <c r="BA22" s="523"/>
      <c r="BB22" s="523"/>
      <c r="BC22" s="523"/>
      <c r="BD22" s="523"/>
      <c r="BE22" s="523"/>
      <c r="BN22" s="291" t="s">
        <v>368</v>
      </c>
      <c r="BO22" s="301"/>
      <c r="BP22" s="301"/>
      <c r="BQ22" s="301"/>
      <c r="BR22" s="301"/>
      <c r="BS22" s="301"/>
      <c r="BT22" s="301"/>
      <c r="BU22" s="301"/>
      <c r="BV22" s="301"/>
      <c r="BW22" s="301"/>
      <c r="BX22" s="301"/>
      <c r="BY22" s="301"/>
      <c r="BZ22" s="301"/>
      <c r="CA22" s="301"/>
      <c r="CB22" s="301"/>
      <c r="CC22" s="301"/>
      <c r="CD22" s="301"/>
      <c r="CE22" s="301"/>
      <c r="CF22" s="301"/>
      <c r="CG22" s="301"/>
      <c r="CH22" s="301"/>
      <c r="CI22" s="301"/>
      <c r="CJ22" s="307"/>
      <c r="CM22" s="291" t="s">
        <v>367</v>
      </c>
      <c r="CN22" s="301"/>
      <c r="CO22" s="301"/>
      <c r="CP22" s="301"/>
      <c r="CQ22" s="301"/>
      <c r="CR22" s="301"/>
      <c r="CS22" s="301"/>
      <c r="CT22" s="301"/>
      <c r="CU22" s="301"/>
      <c r="CV22" s="301"/>
      <c r="CW22" s="301"/>
      <c r="CX22" s="301"/>
      <c r="CY22" s="301"/>
      <c r="CZ22" s="301"/>
      <c r="DA22" s="301"/>
      <c r="DB22" s="301"/>
      <c r="DC22" s="301"/>
      <c r="DD22" s="301"/>
      <c r="DE22" s="301"/>
      <c r="DF22" s="301"/>
      <c r="DG22" s="301"/>
      <c r="DH22" s="301"/>
      <c r="DI22" s="307"/>
      <c r="DL22" s="291" t="s">
        <v>366</v>
      </c>
      <c r="DM22" s="301"/>
      <c r="DN22" s="301"/>
      <c r="DO22" s="301"/>
      <c r="DP22" s="301"/>
      <c r="DQ22" s="301"/>
      <c r="DR22" s="301"/>
      <c r="DS22" s="301"/>
      <c r="DT22" s="301"/>
      <c r="DU22" s="301"/>
      <c r="DV22" s="301"/>
      <c r="DW22" s="301"/>
      <c r="DX22" s="301"/>
      <c r="DY22" s="301"/>
      <c r="DZ22" s="301"/>
      <c r="EA22" s="301"/>
      <c r="EB22" s="301"/>
      <c r="EC22" s="301"/>
      <c r="ED22" s="301"/>
      <c r="EE22" s="301"/>
      <c r="EF22" s="301"/>
      <c r="EG22" s="301"/>
      <c r="EH22" s="307"/>
      <c r="EK22" s="291" t="s">
        <v>365</v>
      </c>
      <c r="EL22" s="301"/>
      <c r="EM22" s="301"/>
      <c r="EN22" s="301"/>
      <c r="EO22" s="301"/>
      <c r="EP22" s="301"/>
      <c r="EQ22" s="301"/>
      <c r="ER22" s="301"/>
      <c r="ES22" s="301"/>
      <c r="ET22" s="301"/>
      <c r="EU22" s="301"/>
      <c r="EV22" s="301"/>
      <c r="EW22" s="301"/>
      <c r="EX22" s="301"/>
      <c r="EY22" s="301"/>
      <c r="EZ22" s="301"/>
      <c r="FA22" s="301"/>
      <c r="FB22" s="301"/>
      <c r="FC22" s="301"/>
      <c r="FD22" s="301"/>
      <c r="FE22" s="301"/>
      <c r="FF22" s="301"/>
      <c r="FG22" s="307"/>
      <c r="FJ22" s="291" t="s">
        <v>364</v>
      </c>
      <c r="FK22" s="301"/>
      <c r="FL22" s="301"/>
      <c r="FM22" s="301"/>
      <c r="FN22" s="301"/>
      <c r="FO22" s="301"/>
      <c r="FP22" s="301"/>
      <c r="FQ22" s="301"/>
      <c r="FR22" s="301"/>
      <c r="FS22" s="301"/>
      <c r="FT22" s="301"/>
      <c r="FU22" s="301"/>
      <c r="FV22" s="301"/>
      <c r="FW22" s="301"/>
      <c r="FX22" s="301"/>
      <c r="FY22" s="301"/>
      <c r="FZ22" s="301"/>
      <c r="GA22" s="301"/>
      <c r="GB22" s="301"/>
      <c r="GC22" s="301"/>
      <c r="GD22" s="301"/>
      <c r="GE22" s="301"/>
      <c r="GF22" s="307"/>
      <c r="GI22" s="291" t="s">
        <v>363</v>
      </c>
      <c r="GJ22" s="301"/>
      <c r="GK22" s="301"/>
      <c r="GL22" s="301"/>
      <c r="GM22" s="301"/>
      <c r="GN22" s="301"/>
      <c r="GO22" s="301"/>
      <c r="GP22" s="301"/>
      <c r="GQ22" s="301"/>
      <c r="GR22" s="301"/>
      <c r="GS22" s="301"/>
      <c r="GT22" s="301"/>
      <c r="GU22" s="301"/>
      <c r="GV22" s="301"/>
      <c r="GW22" s="301"/>
      <c r="GX22" s="301"/>
      <c r="GY22" s="301"/>
      <c r="GZ22" s="301"/>
      <c r="HA22" s="301"/>
      <c r="HB22" s="301"/>
      <c r="HC22" s="301"/>
      <c r="HD22" s="301"/>
      <c r="HE22" s="307"/>
    </row>
    <row r="23" spans="1:213" x14ac:dyDescent="0.2">
      <c r="A23" s="229" t="str">
        <f>IF($N$2="","",IF($N$2=$BT$2,$CJ$12,$CJ$11))</f>
        <v>RT_Slope_Break_width</v>
      </c>
      <c r="B23" s="229"/>
      <c r="C23" s="229"/>
      <c r="D23" s="229"/>
      <c r="E23" s="229"/>
      <c r="F23" s="229"/>
      <c r="G23" s="229"/>
      <c r="H23" s="229"/>
      <c r="I23" s="266" t="str">
        <f>IF($N$2="","","|Distance")</f>
        <v>|Distance</v>
      </c>
      <c r="J23" s="266"/>
      <c r="K23" s="266"/>
      <c r="L23" s="266"/>
      <c r="M23" s="521">
        <f>IF(OR($N$2="",$L$8=""),"",IF(AND($N$2=$BT$2,OR($CJ$14=$BT$11,$CJ$14=$BT$9)),CE37,IF(AND($N$2=$BT$3,OR($CJ$14=$BT$11,$CJ$14=$BT$9)),BZ37,IF(AND($N$2=$BT$2,OR($CJ$14=$BT$12,$CJ$14=$BT$10)),DD37,IF(AND($N$2=$BT$3,OR($CJ$14=$BT$12,$CJ$14=$BT$10)),CY37,IF(AND($N$2=$BT$2,OR($CJ$14=$BT$13,$CJ$14=$BT$15)),EC37,IF(AND($N$2=$BT$3,OR($CJ$14=$BT$13,$CJ$14=$BT$15)),DX37,IF(AND($N$2=$BT$2,OR($CJ$14=$BT$14,$CJ$14=$BT$16)),FB37,IF(AND($N$2=$BT$3,OR($CJ$14=$BT$14,$CJ$14=$BT$16)),EW37,IF(AND($N$2=$BT$2,$CJ$14=$BT$17),GA37,IF(AND($N$2=$BT$3,$CJ$14=$BT$17),FV37,IF(AND($N$2=$BT$2,$CJ$14=$BT$18),GZ37,IF(AND($N$2=$BT$3,$CJ$14=$BT$18),GU37,"poop")))))))))))))</f>
        <v>4</v>
      </c>
      <c r="N23" s="521"/>
      <c r="O23" s="521"/>
      <c r="P23" s="521"/>
      <c r="Q23" s="521">
        <f>IF(OR($N$2="",$L$8=""),"",IF(AND($N$2=$BT$2,OR($CJ$14=$BT$11,$CJ$14=$BT$9)),CE38,IF(AND($N$2=$BT$3,OR($CJ$14=$BT$11,$CJ$14=$BT$9)),BZ38,IF(AND($N$2=$BT$2,OR($CJ$14=$BT$12,$CJ$14=$BT$10)),DD38,IF(AND($N$2=$BT$3,OR($CJ$14=$BT$12,$CJ$14=$BT$10)),CY38,IF(AND($N$2=$BT$2,OR($CJ$14=$BT$13,$CJ$14=$BT$15)),EC38,IF(AND($N$2=$BT$3,OR($CJ$14=$BT$13,$CJ$14=$BT$15)),DX38,IF(AND($N$2=$BT$2,OR($CJ$14=$BT$14,$CJ$14=$BT$16)),FB38,IF(AND($N$2=$BT$3,OR($CJ$14=$BT$14,$CJ$14=$BT$16)),EW38,IF(AND($N$2=$BT$2,$CJ$14=$BT$17),GA38,IF(AND($N$2=$BT$3,$CJ$14=$BT$17),FV38,IF(AND($N$2=$BT$2,$CJ$14=$BT$18),GZ38,IF(AND($N$2=$BT$3,$CJ$14=$BT$18),GU38,"poop")))))))))))))</f>
        <v>2.5</v>
      </c>
      <c r="R23" s="521"/>
      <c r="S23" s="521"/>
      <c r="T23" s="521"/>
      <c r="U23" s="522">
        <f>IF(OR($N$2="",$L$8=""),"",IF(OR($CJ$14=$BT$11,$CJ$14=$BT$9),BZ29,IF(OR($CJ$14=$BT$12,$CJ$14=$BT$10),CY29,IF(OR($CJ$14=$BT$13,$CJ$14=$BT$15),DX29,IF(OR($CJ$14=$BT$14,$CJ$14=$BT$16),EW29,IF($CJ$14=$BT$17,FV29,IF($CJ$14=$BT$18,GU29,"poop")))))))</f>
        <v>10050</v>
      </c>
      <c r="V23" s="522"/>
      <c r="W23" s="522"/>
      <c r="X23" s="522"/>
      <c r="Y23" s="522">
        <f>IF(OR($N$2="",$L$8=""),"",IF(OR($CJ$14=$BT$11,$CJ$14=$BT$9),BZ30,IF(OR($CJ$14=$BT$12,$CJ$14=$BT$10),CY30,IF(OR($CJ$14=$BT$13,$CJ$14=$BT$15),DX30,IF(OR($CJ$14=$BT$14,$CJ$14=$BT$16),EW30,IF($CJ$14=$BT$17,FV30,IF($CJ$14=$BT$18,GU30,"poop")))))))</f>
        <v>10062.5</v>
      </c>
      <c r="Z23" s="522"/>
      <c r="AA23" s="522"/>
      <c r="AB23" s="522"/>
      <c r="AC23" s="229" t="str">
        <f t="shared" si="0"/>
        <v>|X</v>
      </c>
      <c r="AD23" s="229"/>
      <c r="AE23" s="229"/>
      <c r="AF23" s="23"/>
      <c r="AG23" s="23"/>
      <c r="AJ23" s="523" t="str">
        <f t="shared" si="1"/>
        <v>RT_Slope_Break_width |Distance |4 |2.5 |100+50.00 |100+62.50 |X</v>
      </c>
      <c r="AK23" s="523"/>
      <c r="AL23" s="523"/>
      <c r="AM23" s="523"/>
      <c r="AN23" s="523"/>
      <c r="AO23" s="523"/>
      <c r="AP23" s="523"/>
      <c r="AQ23" s="523"/>
      <c r="AR23" s="523"/>
      <c r="AS23" s="523"/>
      <c r="AT23" s="523"/>
      <c r="AU23" s="523"/>
      <c r="AV23" s="523"/>
      <c r="AW23" s="523"/>
      <c r="AX23" s="523"/>
      <c r="AY23" s="523"/>
      <c r="AZ23" s="523"/>
      <c r="BA23" s="523"/>
      <c r="BB23" s="523"/>
      <c r="BC23" s="523"/>
      <c r="BD23" s="523"/>
      <c r="BE23" s="523"/>
      <c r="BN23" s="177"/>
      <c r="BS23" s="23"/>
      <c r="CF23" s="15"/>
      <c r="CG23" s="15"/>
      <c r="CJ23" s="176"/>
      <c r="CM23" s="177"/>
      <c r="CR23" s="23"/>
      <c r="DE23" s="15"/>
      <c r="DF23" s="15"/>
      <c r="DI23" s="176"/>
      <c r="DL23" s="177"/>
      <c r="DQ23" s="23"/>
      <c r="ED23" s="15"/>
      <c r="EE23" s="15"/>
      <c r="EH23" s="176"/>
      <c r="EK23" s="177"/>
      <c r="EP23" s="23"/>
      <c r="FC23" s="15"/>
      <c r="FD23" s="15"/>
      <c r="FG23" s="176"/>
      <c r="FJ23" s="177"/>
      <c r="FO23" s="23"/>
      <c r="GB23" s="15"/>
      <c r="GC23" s="15"/>
      <c r="GF23" s="176"/>
      <c r="GI23" s="177"/>
      <c r="GN23" s="23"/>
      <c r="HA23" s="15"/>
      <c r="HB23" s="15"/>
      <c r="HE23" s="176"/>
    </row>
    <row r="24" spans="1:213" x14ac:dyDescent="0.2">
      <c r="A24" s="229" t="str">
        <f>IF($N$2="","",IF($N$2=$BT$2,$CJ$6,$CJ$5))</f>
        <v>S_RT_Slope_Break_slope</v>
      </c>
      <c r="B24" s="229"/>
      <c r="C24" s="229"/>
      <c r="D24" s="229"/>
      <c r="E24" s="229"/>
      <c r="F24" s="229"/>
      <c r="G24" s="229"/>
      <c r="H24" s="229"/>
      <c r="I24" s="266" t="str">
        <f>IF($N$2="","","|Slope")</f>
        <v>|Slope</v>
      </c>
      <c r="J24" s="266"/>
      <c r="K24" s="266"/>
      <c r="L24" s="266"/>
      <c r="M24" s="521">
        <f>IF(OR($N$2="",$L$8=""),"",IF(AND($N$2=$BT$2,OR($CJ$14=$BT$11,$CJ$14=$BT$9)),CE47,IF(AND($N$2=$BT$3,OR($CJ$14=$BT$11,$CJ$14=$BT$9)),BZ47,IF(AND($N$2=$BT$2,OR($CJ$14=$BT$12,$CJ$14=$BT$10)),DD47,IF(AND($N$2=$BT$3,OR($CJ$14=$BT$12,$CJ$14=$BT$10)),CY47,IF(AND($N$2=$BT$2,OR($CJ$14=$BT$15,$CJ$14=$BT$13)),EC47,IF(AND($N$2=$BT$3,OR($CJ$14=$BT$15,$CJ$14=$BT$13)),DX47,IF(AND($N$2=$BT$2,OR($CJ$14=$BT$14,$CJ$14=$BT$16)),FB47,IF(AND($N$2=$BT$3,OR($CJ$14=$BT$14,$CJ$14=$BT$16)),EW47,IF(AND($N$2=$BT$2,$CJ$14=$BT$17),GA47,IF(AND($N$2=$BT$3,$CJ$14=$BT$17),FV47,IF(AND($N$2=$BT$2,$CJ$14=$BT$18),GZ47,IF(AND($N$2=$BT$3,$CJ$14=$BT$18),GU47,"poop")))))))))))))</f>
        <v>-0.05</v>
      </c>
      <c r="N24" s="521"/>
      <c r="O24" s="521"/>
      <c r="P24" s="521"/>
      <c r="Q24" s="521">
        <f>IF(OR($N$2="",$L$8=""),"",IF(AND($N$2=$BT$2,OR($CJ$14=$BT$11,$CJ$14=$BT$9)),CE48,IF(AND($N$2=$BT$3,OR($CJ$14=$BT$11,$CJ$14=$BT$9)),BZ48,IF(AND($N$2=$BT$2,OR($CJ$14=$BT$12,$CJ$14=$BT$10)),DD48,IF(AND($N$2=$BT$3,OR($CJ$14=$BT$12,$CJ$14=$BT$10)),CY48,IF(AND($N$2=$BT$2,OR($CJ$14=$BT$15,$CJ$14=$BT$13)),EC48,IF(AND($N$2=$BT$3,OR($CJ$14=$BT$15,$CJ$14=$BT$13)),DX48,IF(AND($N$2=$BT$2,OR($CJ$14=$BT$14,$CJ$14=$BT$16)),FB48,IF(AND($N$2=$BT$3,OR($CJ$14=$BT$14,$CJ$14=$BT$16)),EW48,IF(AND($N$2=$BT$2,$CJ$14=$BT$17),GA48,IF(AND($N$2=$BT$3,$CJ$14=$BT$17),FV48,IF(AND($N$2=$BT$2,$CJ$14=$BT$18),GZ48,IF(AND($N$2=$BT$3,$CJ$14=$BT$18),GU48,"poop")))))))))))))</f>
        <v>-0.1</v>
      </c>
      <c r="R24" s="521"/>
      <c r="S24" s="521"/>
      <c r="T24" s="521"/>
      <c r="U24" s="522">
        <f>IF(OR($N$2="",$L$8=""),"",IF(OR($CJ$14=$BT$11,$CJ$14=$BT$9),BZ41,IF(OR($CJ$14=$BT$12,$CJ$14=$BT$10),CY41,IF(OR($CJ$14=$BT$13,$CJ$14=$BT$15),DX41,IF(OR($CJ$14=$BT$14,$CJ$14=$BT$16),EW41,IF($CJ$14=$BT$17,FV41,IF($CJ$14=$BT$18,GU41,"poop")))))))</f>
        <v>9968</v>
      </c>
      <c r="V24" s="522"/>
      <c r="W24" s="522"/>
      <c r="X24" s="522"/>
      <c r="Y24" s="522">
        <f>IF(OR($N$2="",$L$8=""),"",IF(OR($CJ$14=$BT$11,$CJ$14=$BT$9),BZ42,IF(OR($CJ$14=$BT$12,$CJ$14=$BT$10),CY42,IF(OR($CJ$14=$BT$13,$CJ$14=$BT$15),DX42,IF(OR($CJ$14=$BT$14,$CJ$14=$BT$16),EW42,IF($CJ$14=$BT$17,FV42,IF($CJ$14=$BT$18,GU42,"poop")))))))</f>
        <v>9973</v>
      </c>
      <c r="Z24" s="522"/>
      <c r="AA24" s="522"/>
      <c r="AB24" s="522"/>
      <c r="AC24" s="229" t="str">
        <f t="shared" si="0"/>
        <v>|X</v>
      </c>
      <c r="AD24" s="229"/>
      <c r="AE24" s="229"/>
      <c r="AJ24" s="523" t="str">
        <f t="shared" si="1"/>
        <v>S_RT_Slope_Break_slope |Slope |-0.05 |-0.1 |99+68.00 |99+73.00 |X</v>
      </c>
      <c r="AK24" s="523"/>
      <c r="AL24" s="523"/>
      <c r="AM24" s="523"/>
      <c r="AN24" s="523"/>
      <c r="AO24" s="523"/>
      <c r="AP24" s="523"/>
      <c r="AQ24" s="523"/>
      <c r="AR24" s="523"/>
      <c r="AS24" s="523"/>
      <c r="AT24" s="523"/>
      <c r="AU24" s="523"/>
      <c r="AV24" s="523"/>
      <c r="AW24" s="523"/>
      <c r="AX24" s="523"/>
      <c r="AY24" s="523"/>
      <c r="AZ24" s="523"/>
      <c r="BA24" s="523"/>
      <c r="BB24" s="523"/>
      <c r="BC24" s="523"/>
      <c r="BD24" s="523"/>
      <c r="BE24" s="523"/>
      <c r="BN24" s="177"/>
      <c r="BS24" s="23"/>
      <c r="BZ24" s="266" t="s">
        <v>321</v>
      </c>
      <c r="CA24" s="229"/>
      <c r="CB24" s="229"/>
      <c r="CC24" s="229"/>
      <c r="CD24" s="229"/>
      <c r="CE24" s="266" t="s">
        <v>320</v>
      </c>
      <c r="CF24" s="266"/>
      <c r="CG24" s="266"/>
      <c r="CH24" s="266"/>
      <c r="CJ24" s="176"/>
      <c r="CM24" s="177"/>
      <c r="CR24" s="23"/>
      <c r="CY24" s="266" t="s">
        <v>321</v>
      </c>
      <c r="CZ24" s="229"/>
      <c r="DA24" s="229"/>
      <c r="DB24" s="229"/>
      <c r="DC24" s="229"/>
      <c r="DD24" s="266" t="s">
        <v>320</v>
      </c>
      <c r="DE24" s="266"/>
      <c r="DF24" s="266"/>
      <c r="DG24" s="266"/>
      <c r="DI24" s="176"/>
      <c r="DL24" s="177"/>
      <c r="DQ24" s="23"/>
      <c r="DX24" s="266" t="s">
        <v>321</v>
      </c>
      <c r="DY24" s="229"/>
      <c r="DZ24" s="229"/>
      <c r="EA24" s="229"/>
      <c r="EB24" s="229"/>
      <c r="EC24" s="266" t="s">
        <v>320</v>
      </c>
      <c r="ED24" s="266"/>
      <c r="EE24" s="266"/>
      <c r="EF24" s="266"/>
      <c r="EH24" s="176"/>
      <c r="EK24" s="177"/>
      <c r="EP24" s="23"/>
      <c r="EW24" s="266" t="s">
        <v>321</v>
      </c>
      <c r="EX24" s="229"/>
      <c r="EY24" s="229"/>
      <c r="EZ24" s="229"/>
      <c r="FA24" s="229"/>
      <c r="FB24" s="266" t="s">
        <v>320</v>
      </c>
      <c r="FC24" s="266"/>
      <c r="FD24" s="266"/>
      <c r="FE24" s="266"/>
      <c r="FG24" s="176"/>
      <c r="FJ24" s="177"/>
      <c r="FO24" s="23"/>
      <c r="FV24" s="266" t="s">
        <v>321</v>
      </c>
      <c r="FW24" s="229"/>
      <c r="FX24" s="229"/>
      <c r="FY24" s="229"/>
      <c r="FZ24" s="229"/>
      <c r="GA24" s="266" t="s">
        <v>320</v>
      </c>
      <c r="GB24" s="266"/>
      <c r="GC24" s="266"/>
      <c r="GD24" s="266"/>
      <c r="GF24" s="176"/>
      <c r="GI24" s="177"/>
      <c r="GN24" s="23"/>
      <c r="GU24" s="266" t="s">
        <v>321</v>
      </c>
      <c r="GV24" s="229"/>
      <c r="GW24" s="229"/>
      <c r="GX24" s="229"/>
      <c r="GY24" s="229"/>
      <c r="GZ24" s="266" t="s">
        <v>320</v>
      </c>
      <c r="HA24" s="266"/>
      <c r="HB24" s="266"/>
      <c r="HC24" s="266"/>
      <c r="HE24" s="176"/>
    </row>
    <row r="25" spans="1:213" x14ac:dyDescent="0.2">
      <c r="A25" s="229" t="str">
        <f>IF($N$2="","",IF($N$2=$BT$2,$CJ$6,$CJ$5))</f>
        <v>S_RT_Slope_Break_slope</v>
      </c>
      <c r="B25" s="229"/>
      <c r="C25" s="229"/>
      <c r="D25" s="229"/>
      <c r="E25" s="229"/>
      <c r="F25" s="229"/>
      <c r="G25" s="229"/>
      <c r="H25" s="229"/>
      <c r="I25" s="266" t="str">
        <f>IF($N$2="","","|Slope")</f>
        <v>|Slope</v>
      </c>
      <c r="J25" s="266"/>
      <c r="K25" s="266"/>
      <c r="L25" s="266"/>
      <c r="M25" s="521">
        <f>IF(OR($N$2="",$L$8=""),"",IF(AND($N$2=$BT$2,OR($CJ$14=$BT$11,$CJ$14=$BT$9)),CE48,IF(AND($N$2=$BT$3,OR($CJ$14=$BT$11,$CJ$14=$BT$9)),BZ48,IF(AND($N$2=$BT$2,OR($CJ$14=$BT$12,$CJ$14=$BT$10)),DD48,IF(AND($N$2=$BT$3,OR($CJ$14=$BT$12,$CJ$14=$BT$10)),CY48,IF(AND($N$2=$BT$2,OR($CJ$14=$BT$15,$CJ$14=$BT$13)),EC48,IF(AND($N$2=$BT$3,OR($CJ$14=$BT$15,$CJ$14=$BT$13)),DX48,IF(AND($N$2=$BT$2,OR($CJ$14=$BT$14,$CJ$14=$BT$16)),FB48,IF(AND($N$2=$BT$3,OR($CJ$14=$BT$14,$CJ$14=$BT$16)),EW48,IF(AND($N$2=$BT$2,$CJ$14=$BT$17),GA48,IF(AND($N$2=$BT$3,$CJ$14=$BT$17),FV48,IF(AND($N$2=$BT$2,$CJ$14=$BT$18),GZ48,IF(AND($N$2=$BT$3,$CJ$14=$BT$18),GU48,"poop")))))))))))))</f>
        <v>-0.1</v>
      </c>
      <c r="N25" s="521"/>
      <c r="O25" s="521"/>
      <c r="P25" s="521"/>
      <c r="Q25" s="521">
        <f>IF(OR($N$2="",$L$8=""),"",IF(AND($N$2=$BT$2,OR($CJ$14=$BT$11,$CJ$14=$BT$9)),CE49,IF(AND($N$2=$BT$3,OR($CJ$14=$BT$11,$CJ$14=$BT$9)),BZ49,IF(AND($N$2=$BT$2,OR($CJ$14=$BT$12,$CJ$14=$BT$10)),DD49,IF(AND($N$2=$BT$3,OR($CJ$14=$BT$12,$CJ$14=$BT$10)),CY49,IF(AND($N$2=$BT$2,OR($CJ$14=$BT$15,$CJ$14=$BT$13)),EC49,IF(AND($N$2=$BT$3,OR($CJ$14=$BT$15,$CJ$14=$BT$13)),DX49,IF(AND($N$2=$BT$2,OR($CJ$14=$BT$14,$CJ$14=$BT$16)),FB49,IF(AND($N$2=$BT$3,OR($CJ$14=$BT$14,$CJ$14=$BT$16)),EW49,IF(AND($N$2=$BT$2,$CJ$14=$BT$17),GA49,IF(AND($N$2=$BT$3,$CJ$14=$BT$17),FV49,IF(AND($N$2=$BT$2,$CJ$14=$BT$18),GZ49,IF(AND($N$2=$BT$3,$CJ$14=$BT$18),GU49,"poop")))))))))))))</f>
        <v>-0.1</v>
      </c>
      <c r="R25" s="521"/>
      <c r="S25" s="521"/>
      <c r="T25" s="521"/>
      <c r="U25" s="522">
        <f>IF(OR($N$2="",$L$8=""),"",IF(OR($CJ$14=$BT$11,$CJ$14=$BT$9),BZ42,IF(OR($CJ$14=$BT$12,$CJ$14=$BT$10),CY42,IF(OR($CJ$14=$BT$13,$CJ$14=$BT$15),DX42,IF(OR($CJ$14=$BT$14,$CJ$14=$BT$16),EW42,IF($CJ$14=$BT$17,FV42,IF($CJ$14=$BT$18,GU42,"poop")))))))</f>
        <v>9973</v>
      </c>
      <c r="V25" s="522"/>
      <c r="W25" s="522"/>
      <c r="X25" s="522"/>
      <c r="Y25" s="522">
        <f>IF(OR($N$2="",$L$8=""),"",IF(OR($CJ$14=$BT$11,$CJ$14=$BT$9),BZ43,IF(OR($CJ$14=$BT$12,$CJ$14=$BT$10),CY43,IF(OR($CJ$14=$BT$13,$CJ$14=$BT$15),DX43,IF(OR($CJ$14=$BT$14,$CJ$14=$BT$16),EW43,IF($CJ$14=$BT$17,FV43,IF($CJ$14=$BT$18,GU43,"poop")))))))</f>
        <v>10050</v>
      </c>
      <c r="Z25" s="522"/>
      <c r="AA25" s="522"/>
      <c r="AB25" s="522"/>
      <c r="AC25" s="229" t="str">
        <f t="shared" si="0"/>
        <v>|X</v>
      </c>
      <c r="AD25" s="229"/>
      <c r="AE25" s="229"/>
      <c r="AJ25" s="523" t="str">
        <f t="shared" si="1"/>
        <v>S_RT_Slope_Break_slope |Slope |-0.1 |-0.1 |99+73.00 |100+50.00 |X</v>
      </c>
      <c r="AK25" s="523"/>
      <c r="AL25" s="523"/>
      <c r="AM25" s="523"/>
      <c r="AN25" s="523"/>
      <c r="AO25" s="523"/>
      <c r="AP25" s="523"/>
      <c r="AQ25" s="523"/>
      <c r="AR25" s="523"/>
      <c r="AS25" s="523"/>
      <c r="AT25" s="523"/>
      <c r="AU25" s="523"/>
      <c r="AV25" s="523"/>
      <c r="AW25" s="523"/>
      <c r="AX25" s="523"/>
      <c r="AY25" s="523"/>
      <c r="AZ25" s="523"/>
      <c r="BA25" s="523"/>
      <c r="BB25" s="523"/>
      <c r="BC25" s="523"/>
      <c r="BD25" s="523"/>
      <c r="BE25" s="523"/>
      <c r="BN25" s="177"/>
      <c r="BS25" s="23"/>
      <c r="BY25" s="24" t="s">
        <v>362</v>
      </c>
      <c r="BZ25" s="514">
        <f>$L$5</f>
        <v>10000</v>
      </c>
      <c r="CA25" s="514"/>
      <c r="CB25" s="514"/>
      <c r="CC25" s="514"/>
      <c r="CD25" s="514"/>
      <c r="CE25" s="266"/>
      <c r="CF25" s="266"/>
      <c r="CG25" s="266"/>
      <c r="CH25" s="266"/>
      <c r="CJ25" s="176"/>
      <c r="CM25" s="177"/>
      <c r="CR25" s="23"/>
      <c r="CX25" s="24" t="s">
        <v>362</v>
      </c>
      <c r="CY25" s="514">
        <f>$L$5</f>
        <v>10000</v>
      </c>
      <c r="CZ25" s="514"/>
      <c r="DA25" s="514"/>
      <c r="DB25" s="514"/>
      <c r="DC25" s="514"/>
      <c r="DD25" s="266"/>
      <c r="DE25" s="266"/>
      <c r="DF25" s="266"/>
      <c r="DG25" s="266"/>
      <c r="DI25" s="176"/>
      <c r="DL25" s="177"/>
      <c r="DQ25" s="23"/>
      <c r="DW25" s="24" t="s">
        <v>362</v>
      </c>
      <c r="DX25" s="514">
        <f>$L$5</f>
        <v>10000</v>
      </c>
      <c r="DY25" s="514"/>
      <c r="DZ25" s="514"/>
      <c r="EA25" s="514"/>
      <c r="EB25" s="514"/>
      <c r="EC25" s="266"/>
      <c r="ED25" s="266"/>
      <c r="EE25" s="266"/>
      <c r="EF25" s="266"/>
      <c r="EH25" s="176"/>
      <c r="EK25" s="177"/>
      <c r="EP25" s="23"/>
      <c r="EV25" s="24" t="s">
        <v>362</v>
      </c>
      <c r="EW25" s="514">
        <f>$L$5</f>
        <v>10000</v>
      </c>
      <c r="EX25" s="514"/>
      <c r="EY25" s="514"/>
      <c r="EZ25" s="514"/>
      <c r="FA25" s="514"/>
      <c r="FB25" s="266"/>
      <c r="FC25" s="266"/>
      <c r="FD25" s="266"/>
      <c r="FE25" s="266"/>
      <c r="FG25" s="176"/>
      <c r="FJ25" s="177"/>
      <c r="FO25" s="23"/>
      <c r="FU25" s="24" t="s">
        <v>362</v>
      </c>
      <c r="FV25" s="514">
        <f>$L$5</f>
        <v>10000</v>
      </c>
      <c r="FW25" s="514"/>
      <c r="FX25" s="514"/>
      <c r="FY25" s="514"/>
      <c r="FZ25" s="514"/>
      <c r="GA25" s="266"/>
      <c r="GB25" s="266"/>
      <c r="GC25" s="266"/>
      <c r="GD25" s="266"/>
      <c r="GF25" s="176"/>
      <c r="GI25" s="177"/>
      <c r="GN25" s="23"/>
      <c r="GT25" s="24" t="s">
        <v>362</v>
      </c>
      <c r="GU25" s="514">
        <f>$L$5</f>
        <v>10000</v>
      </c>
      <c r="GV25" s="514"/>
      <c r="GW25" s="514"/>
      <c r="GX25" s="514"/>
      <c r="GY25" s="514"/>
      <c r="GZ25" s="266"/>
      <c r="HA25" s="266"/>
      <c r="HB25" s="266"/>
      <c r="HC25" s="266"/>
      <c r="HE25" s="176"/>
    </row>
    <row r="26" spans="1:213" x14ac:dyDescent="0.2">
      <c r="A26" s="229" t="str">
        <f>IF($N$2="","",IF($N$2=$BT$2,$CJ$6,$CJ$5))</f>
        <v>S_RT_Slope_Break_slope</v>
      </c>
      <c r="B26" s="229"/>
      <c r="C26" s="229"/>
      <c r="D26" s="229"/>
      <c r="E26" s="229"/>
      <c r="F26" s="229"/>
      <c r="G26" s="229"/>
      <c r="H26" s="229"/>
      <c r="I26" s="266" t="str">
        <f>IF($N$2="","","|Slope")</f>
        <v>|Slope</v>
      </c>
      <c r="J26" s="266"/>
      <c r="K26" s="266"/>
      <c r="L26" s="266"/>
      <c r="M26" s="521">
        <f>IF(OR($N$2="",$L$8=""),"",IF(AND($N$2=$BT$2,OR($CJ$14=$BT$11,$CJ$14=$BT$9)),CE49,IF(AND($N$2=$BT$3,OR($CJ$14=$BT$11,$CJ$14=$BT$9)),BZ49,IF(AND($N$2=$BT$2,OR($CJ$14=$BT$12,$CJ$14=$BT$10)),DD49,IF(AND($N$2=$BT$3,OR($CJ$14=$BT$12,$CJ$14=$BT$10)),CY49,IF(AND($N$2=$BT$2,OR($CJ$14=$BT$15,$CJ$14=$BT$13)),EC49,IF(AND($N$2=$BT$3,OR($CJ$14=$BT$15,$CJ$14=$BT$13)),DX49,IF(AND($N$2=$BT$2,OR($CJ$14=$BT$14,$CJ$14=$BT$16)),FB49,IF(AND($N$2=$BT$3,OR($CJ$14=$BT$14,$CJ$14=$BT$16)),EW49,IF(AND($N$2=$BT$2,$CJ$14=$BT$17),GA49,IF(AND($N$2=$BT$3,$CJ$14=$BT$17),FV49,IF(AND($N$2=$BT$2,$CJ$14=$BT$18),GZ49,IF(AND($N$2=$BT$3,$CJ$14=$BT$18),GU49,"poop")))))))))))))</f>
        <v>-0.1</v>
      </c>
      <c r="N26" s="521"/>
      <c r="O26" s="521"/>
      <c r="P26" s="521"/>
      <c r="Q26" s="521">
        <f>IF(OR($N$2="",$L$8=""),"",IF(AND($N$2=$BT$2,OR($CJ$14=$BT$11,$CJ$14=$BT$9)),CE50,IF(AND($N$2=$BT$3,OR($CJ$14=$BT$11,$CJ$14=$BT$9)),BZ50,IF(AND($N$2=$BT$2,OR($CJ$14=$BT$12,$CJ$14=$BT$10)),DD50,IF(AND($N$2=$BT$3,OR($CJ$14=$BT$12,$CJ$14=$BT$10)),CY50,IF(AND($N$2=$BT$2,OR($CJ$14=$BT$15,$CJ$14=$BT$13)),EC50,IF(AND($N$2=$BT$3,OR($CJ$14=$BT$15,$CJ$14=$BT$13)),DX50,IF(AND($N$2=$BT$2,OR($CJ$14=$BT$14,$CJ$14=$BT$16)),FB50,IF(AND($N$2=$BT$3,OR($CJ$14=$BT$14,$CJ$14=$BT$16)),EW50,IF(AND($N$2=$BT$2,$CJ$14=$BT$17),GA50,IF(AND($N$2=$BT$3,$CJ$14=$BT$17),FV50,IF(AND($N$2=$BT$2,$CJ$14=$BT$18),GZ50,IF(AND($N$2=$BT$3,$CJ$14=$BT$18),GU50,"poop")))))))))))))</f>
        <v>-0.05</v>
      </c>
      <c r="R26" s="521"/>
      <c r="S26" s="521"/>
      <c r="T26" s="521"/>
      <c r="U26" s="522">
        <f>IF(OR($N$2="",$L$8=""),"",IF(OR($CJ$14=$BT$11,$CJ$14=$BT$9),BZ43,IF(OR($CJ$14=$BT$12,$CJ$14=$BT$10),CY43,IF(OR($CJ$14=$BT$13,$CJ$14=$BT$15),DX43,IF(OR($CJ$14=$BT$14,$CJ$14=$BT$16),EW43,IF($CJ$14=$BT$17,FV43,IF($CJ$14=$BT$18,GU43,"poop")))))))</f>
        <v>10050</v>
      </c>
      <c r="V26" s="522"/>
      <c r="W26" s="522"/>
      <c r="X26" s="522"/>
      <c r="Y26" s="522">
        <f>IF(OR($N$2="",$L$8=""),"",IF(OR($CJ$14=$BT$11,$CJ$14=$BT$9),BZ44,IF(OR($CJ$14=$BT$12,$CJ$14=$BT$10),CY44,IF(OR($CJ$14=$BT$13,$CJ$14=$BT$15),DX44,IF(OR($CJ$14=$BT$14,$CJ$14=$BT$16),EW44,IF($CJ$14=$BT$17,FV44,IF($CJ$14=$BT$18,GU44,"poop")))))))</f>
        <v>10062.5</v>
      </c>
      <c r="Z26" s="522"/>
      <c r="AA26" s="522"/>
      <c r="AB26" s="522"/>
      <c r="AC26" s="229" t="str">
        <f t="shared" si="0"/>
        <v>|X</v>
      </c>
      <c r="AD26" s="229"/>
      <c r="AE26" s="229"/>
      <c r="AJ26" s="523" t="str">
        <f t="shared" si="1"/>
        <v>S_RT_Slope_Break_slope |Slope |-0.1 |-0.05 |100+50.00 |100+62.50 |X</v>
      </c>
      <c r="AK26" s="523"/>
      <c r="AL26" s="523"/>
      <c r="AM26" s="523"/>
      <c r="AN26" s="523"/>
      <c r="AO26" s="523"/>
      <c r="AP26" s="523"/>
      <c r="AQ26" s="523"/>
      <c r="AR26" s="523"/>
      <c r="AS26" s="523"/>
      <c r="AT26" s="523"/>
      <c r="AU26" s="523"/>
      <c r="AV26" s="523"/>
      <c r="AW26" s="523"/>
      <c r="AX26" s="523"/>
      <c r="AY26" s="523"/>
      <c r="AZ26" s="523"/>
      <c r="BA26" s="523"/>
      <c r="BB26" s="523"/>
      <c r="BC26" s="523"/>
      <c r="BD26" s="523"/>
      <c r="BE26" s="523"/>
      <c r="BN26" s="177"/>
      <c r="BS26" s="23"/>
      <c r="BY26" s="24" t="s">
        <v>349</v>
      </c>
      <c r="BZ26" s="514">
        <f>IF($L$5&gt;$L$6,$BZ$25+CE26,$BZ$25-CE26)</f>
        <v>9968</v>
      </c>
      <c r="CA26" s="514"/>
      <c r="CB26" s="514"/>
      <c r="CC26" s="514"/>
      <c r="CD26" s="514"/>
      <c r="CE26" s="266">
        <f>32+($AA$2*4)</f>
        <v>32</v>
      </c>
      <c r="CF26" s="266"/>
      <c r="CG26" s="266"/>
      <c r="CH26" s="266"/>
      <c r="CI26" s="23" t="s">
        <v>210</v>
      </c>
      <c r="CJ26" s="176"/>
      <c r="CM26" s="177"/>
      <c r="CR26" s="23"/>
      <c r="CX26" s="24" t="s">
        <v>349</v>
      </c>
      <c r="CY26" s="514">
        <f>IF($L$5&gt;$L$6,$CY$25+DD26,$CY$25-DD26)</f>
        <v>9968.4</v>
      </c>
      <c r="CZ26" s="514"/>
      <c r="DA26" s="514"/>
      <c r="DB26" s="514"/>
      <c r="DC26" s="514"/>
      <c r="DD26" s="266">
        <f>DD27+21.6+($AA$2*4)</f>
        <v>31.6</v>
      </c>
      <c r="DE26" s="266"/>
      <c r="DF26" s="266"/>
      <c r="DG26" s="266"/>
      <c r="DH26" s="23" t="s">
        <v>210</v>
      </c>
      <c r="DI26" s="176"/>
      <c r="DL26" s="177"/>
      <c r="DQ26" s="23"/>
      <c r="DW26" s="24" t="s">
        <v>349</v>
      </c>
      <c r="DX26" s="514">
        <f>IF($L$5&gt;$L$6,$DX$25+EC26,$DX$25-EC26)</f>
        <v>9978</v>
      </c>
      <c r="DY26" s="514"/>
      <c r="DZ26" s="514"/>
      <c r="EA26" s="514"/>
      <c r="EB26" s="514"/>
      <c r="EC26" s="266">
        <f>32+(($AA$2-2.5)*4)</f>
        <v>22</v>
      </c>
      <c r="ED26" s="266"/>
      <c r="EE26" s="266"/>
      <c r="EF26" s="266"/>
      <c r="EG26" s="23" t="s">
        <v>210</v>
      </c>
      <c r="EH26" s="176"/>
      <c r="EK26" s="177"/>
      <c r="EP26" s="23"/>
      <c r="EV26" s="24" t="s">
        <v>349</v>
      </c>
      <c r="EW26" s="514">
        <f>IF($L$5&gt;$L$6,$EW$25+FB26,$EW$25-FB26)</f>
        <v>9976</v>
      </c>
      <c r="EX26" s="514"/>
      <c r="EY26" s="514"/>
      <c r="EZ26" s="514"/>
      <c r="FA26" s="514"/>
      <c r="FB26" s="266">
        <f>FB27+24+(($AA$2-2.5)*4)</f>
        <v>24</v>
      </c>
      <c r="FC26" s="266"/>
      <c r="FD26" s="266"/>
      <c r="FE26" s="266"/>
      <c r="FF26" s="23" t="s">
        <v>210</v>
      </c>
      <c r="FG26" s="176"/>
      <c r="FJ26" s="177"/>
      <c r="FO26" s="23"/>
      <c r="FU26" s="24" t="s">
        <v>349</v>
      </c>
      <c r="FV26" s="514">
        <f>IF($L$5&gt;$L$6,$FV$25+GA26,$FV$25-GA26)</f>
        <v>9974</v>
      </c>
      <c r="FW26" s="514"/>
      <c r="FX26" s="514"/>
      <c r="FY26" s="514"/>
      <c r="FZ26" s="514"/>
      <c r="GA26" s="266">
        <f>26+($AA$2*4)</f>
        <v>26</v>
      </c>
      <c r="GB26" s="266"/>
      <c r="GC26" s="266"/>
      <c r="GD26" s="266"/>
      <c r="GE26" s="23" t="s">
        <v>210</v>
      </c>
      <c r="GF26" s="176"/>
      <c r="GI26" s="177"/>
      <c r="GN26" s="23"/>
      <c r="GT26" s="24" t="s">
        <v>349</v>
      </c>
      <c r="GU26" s="514">
        <f>IF($L$5&gt;$L$6,$GU$25+GZ26,$GU$25-GZ26)</f>
        <v>9974</v>
      </c>
      <c r="GV26" s="514"/>
      <c r="GW26" s="514"/>
      <c r="GX26" s="514"/>
      <c r="GY26" s="514"/>
      <c r="GZ26" s="266">
        <f>GZ27+16+($AA$2*4)</f>
        <v>26</v>
      </c>
      <c r="HA26" s="266"/>
      <c r="HB26" s="266"/>
      <c r="HC26" s="266"/>
      <c r="HD26" s="23" t="s">
        <v>210</v>
      </c>
      <c r="HE26" s="176"/>
    </row>
    <row r="27" spans="1:213" x14ac:dyDescent="0.2">
      <c r="A27" s="229" t="str">
        <f>IF($N$2="","",IF($N$2=$BT$2,$CJ$3,$CJ$2))</f>
        <v>RT_GR_offset</v>
      </c>
      <c r="B27" s="229"/>
      <c r="C27" s="229"/>
      <c r="D27" s="229"/>
      <c r="E27" s="229"/>
      <c r="F27" s="229"/>
      <c r="G27" s="229"/>
      <c r="H27" s="229"/>
      <c r="I27" s="266" t="str">
        <f>IF($N$2="","","|Distance")</f>
        <v>|Distance</v>
      </c>
      <c r="J27" s="266"/>
      <c r="K27" s="266"/>
      <c r="L27" s="266"/>
      <c r="M27" s="521">
        <f>IF(OR($N$2="",$L$8=""),"",IF(AND($N$2=$BT$2,OR($CJ$14=$BT$11,$CJ$14=$BT$9)),CE57,IF(AND($N$2=$BT$3,OR($CJ$14=$BT$11,$CJ$14=$BT$9)),BZ57,IF(AND($N$2=$BT$2,OR($CJ$14=$BT$12,$CJ$14=$BT$10)),DD57,IF(AND($N$2=$BT$3,OR($CJ$14=$BT$12,$CJ$14=$BT$10)),CY57,IF(AND($N$2=$BT$2,OR($CJ$14=$BT$15,$CJ$14=$BT$13)),EC57,IF(AND($N$2=$BT$3,OR($CJ$14=$BT$15,$CJ$14=$BT$13)),DX57,IF(AND($N$2=$BT$2,OR($CJ$14=$BT$14,$CJ$14=$BT$16)),FB57,IF(AND($N$2=$BT$3,OR($CJ$14=$BT$14,$CJ$14=$BT$16)),EW57,IF(AND($N$2=$BT$2,$CJ$14=$BT$17),GA57,IF(AND($N$2=$BT$3,$CJ$14=$BT$17),FV57,IF(AND($N$2=$BT$2,$CJ$14=$BT$18),GZ57,IF(AND($N$2=$BT$3,$CJ$14=$BT$18),GU57,"poop")))))))))))))</f>
        <v>2.5</v>
      </c>
      <c r="N27" s="521"/>
      <c r="O27" s="521"/>
      <c r="P27" s="521"/>
      <c r="Q27" s="521">
        <f>IF(OR($N$2="",$L$8=""),"",IF(AND($N$2=$BT$2,OR($CJ$14=$BT$11,$CJ$14=$BT$9)),CE58,IF(AND($N$2=$BT$3,OR($CJ$14=$BT$11,$CJ$14=$BT$9)),BZ58,IF(AND($N$2=$BT$2,OR($CJ$14=$BT$12,$CJ$14=$BT$10)),DD58,IF(AND($N$2=$BT$3,OR($CJ$14=$BT$12,$CJ$14=$BT$10)),CY58,IF(AND($N$2=$BT$2,OR($CJ$14=$BT$15,$CJ$14=$BT$13)),EC58,IF(AND($N$2=$BT$3,OR($CJ$14=$BT$15,$CJ$14=$BT$13)),DX58,IF(AND($N$2=$BT$2,OR($CJ$14=$BT$14,$CJ$14=$BT$16)),FB58,IF(AND($N$2=$BT$3,OR($CJ$14=$BT$14,$CJ$14=$BT$16)),EW58,IF(AND($N$2=$BT$2,$CJ$14=$BT$17),GA58,IF(AND($N$2=$BT$3,$CJ$14=$BT$17),FV58,IF(AND($N$2=$BT$2,$CJ$14=$BT$18),GZ58,IF(AND($N$2=$BT$3,$CJ$14=$BT$18),GU58,"poop")))))))))))))</f>
        <v>0</v>
      </c>
      <c r="R27" s="521"/>
      <c r="S27" s="521"/>
      <c r="T27" s="521"/>
      <c r="U27" s="522">
        <f>IF(OR($N$2="",$L$8=""),"",IF(OR($CJ$14=$BT$11,$CJ$14=$BT$9),BZ53,IF(OR($CJ$14=$BT$12,$CJ$14=$BT$10),CY53,IF(OR($CJ$14=$BT$13,$CJ$14=$BT$15),DX53,IF(OR($CJ$14=$BT$14,$CJ$14=$BT$16),EW53,IF($CJ$14=$BT$17,FV53,IF($CJ$14=$BT$18,GU53,"poop")))))))</f>
        <v>10000</v>
      </c>
      <c r="V27" s="522"/>
      <c r="W27" s="522"/>
      <c r="X27" s="522"/>
      <c r="Y27" s="522">
        <f>IF(OR($N$2="",$L$8=""),"",IF(OR($CJ$14=$BT$11,$CJ$14=$BT$9),BZ54,IF(OR($CJ$14=$BT$12,$CJ$14=$BT$10),CY54,IF(OR($CJ$14=$BT$13,$CJ$14=$BT$15),DX54,IF(OR($CJ$14=$BT$14,$CJ$14=$BT$16),EW54,IF($CJ$14=$BT$17,FV54,IF($CJ$14=$BT$18,GU54,"poop")))))))</f>
        <v>10062.5</v>
      </c>
      <c r="Z27" s="522"/>
      <c r="AA27" s="522"/>
      <c r="AB27" s="522"/>
      <c r="AC27" s="229" t="str">
        <f t="shared" si="0"/>
        <v>|X</v>
      </c>
      <c r="AD27" s="229"/>
      <c r="AE27" s="229"/>
      <c r="AJ27" s="523" t="str">
        <f t="shared" si="1"/>
        <v>RT_GR_offset |Distance |2.5 |0 |100+00.00 |100+62.50 |X</v>
      </c>
      <c r="AK27" s="523"/>
      <c r="AL27" s="523"/>
      <c r="AM27" s="523"/>
      <c r="AN27" s="523"/>
      <c r="AO27" s="523"/>
      <c r="AP27" s="523"/>
      <c r="AQ27" s="523"/>
      <c r="AR27" s="523"/>
      <c r="AS27" s="523"/>
      <c r="AT27" s="523"/>
      <c r="AU27" s="523"/>
      <c r="AV27" s="523"/>
      <c r="AW27" s="523"/>
      <c r="AX27" s="523"/>
      <c r="AY27" s="523"/>
      <c r="AZ27" s="523"/>
      <c r="BA27" s="523"/>
      <c r="BB27" s="523"/>
      <c r="BC27" s="523"/>
      <c r="BD27" s="523"/>
      <c r="BE27" s="523"/>
      <c r="BN27" s="177"/>
      <c r="BS27" s="23"/>
      <c r="BY27" s="24" t="s">
        <v>361</v>
      </c>
      <c r="BZ27" s="514">
        <f>IF($L$5&gt;$L$6,$BZ$25+CE27,$BZ$25-CE27)</f>
        <v>10000</v>
      </c>
      <c r="CA27" s="514"/>
      <c r="CB27" s="514"/>
      <c r="CC27" s="514"/>
      <c r="CD27" s="514"/>
      <c r="CE27" s="266">
        <v>0</v>
      </c>
      <c r="CF27" s="266"/>
      <c r="CG27" s="266"/>
      <c r="CH27" s="266"/>
      <c r="CI27" s="23" t="s">
        <v>211</v>
      </c>
      <c r="CJ27" s="176"/>
      <c r="CM27" s="177"/>
      <c r="CR27" s="23"/>
      <c r="CX27" s="24" t="s">
        <v>361</v>
      </c>
      <c r="CY27" s="514">
        <f>IF($L$5&gt;$L$6,$CY$25+DD27,$CY$25-DD27)</f>
        <v>9990</v>
      </c>
      <c r="CZ27" s="514"/>
      <c r="DA27" s="514"/>
      <c r="DB27" s="514"/>
      <c r="DC27" s="514"/>
      <c r="DD27" s="266">
        <v>10</v>
      </c>
      <c r="DE27" s="266"/>
      <c r="DF27" s="266"/>
      <c r="DG27" s="266"/>
      <c r="DH27" s="23" t="s">
        <v>211</v>
      </c>
      <c r="DI27" s="176"/>
      <c r="DL27" s="177"/>
      <c r="DQ27" s="23"/>
      <c r="DW27" s="24" t="s">
        <v>361</v>
      </c>
      <c r="DX27" s="514">
        <f>IF($L$5&gt;$L$6,$DX$25+EC27,$DX$25-EC27)</f>
        <v>10000</v>
      </c>
      <c r="DY27" s="514"/>
      <c r="DZ27" s="514"/>
      <c r="EA27" s="514"/>
      <c r="EB27" s="514"/>
      <c r="EC27" s="266">
        <v>0</v>
      </c>
      <c r="ED27" s="266"/>
      <c r="EE27" s="266"/>
      <c r="EF27" s="266"/>
      <c r="EG27" s="23" t="s">
        <v>211</v>
      </c>
      <c r="EH27" s="176"/>
      <c r="EK27" s="177"/>
      <c r="EP27" s="23"/>
      <c r="EV27" s="24" t="s">
        <v>361</v>
      </c>
      <c r="EW27" s="514">
        <f>IF($L$5&gt;$L$6,$EW$25+FB27,$EW$25-FB27)</f>
        <v>9990</v>
      </c>
      <c r="EX27" s="514"/>
      <c r="EY27" s="514"/>
      <c r="EZ27" s="514"/>
      <c r="FA27" s="514"/>
      <c r="FB27" s="266">
        <v>10</v>
      </c>
      <c r="FC27" s="266"/>
      <c r="FD27" s="266"/>
      <c r="FE27" s="266"/>
      <c r="FF27" s="23" t="s">
        <v>211</v>
      </c>
      <c r="FG27" s="176"/>
      <c r="FJ27" s="177"/>
      <c r="FO27" s="23"/>
      <c r="FU27" s="24" t="s">
        <v>361</v>
      </c>
      <c r="FV27" s="514">
        <f>IF($L$5&gt;$L$6,$FV$25+GA27,$FV$25-GA27)</f>
        <v>10000</v>
      </c>
      <c r="FW27" s="514"/>
      <c r="FX27" s="514"/>
      <c r="FY27" s="514"/>
      <c r="FZ27" s="514"/>
      <c r="GA27" s="266">
        <v>0</v>
      </c>
      <c r="GB27" s="266"/>
      <c r="GC27" s="266"/>
      <c r="GD27" s="266"/>
      <c r="GE27" s="23" t="s">
        <v>211</v>
      </c>
      <c r="GF27" s="176"/>
      <c r="GI27" s="177"/>
      <c r="GN27" s="23"/>
      <c r="GT27" s="24" t="s">
        <v>361</v>
      </c>
      <c r="GU27" s="514">
        <f>IF($L$5&gt;$L$6,$GU$25+GZ27,$GU$25-GZ27)</f>
        <v>9990</v>
      </c>
      <c r="GV27" s="514"/>
      <c r="GW27" s="514"/>
      <c r="GX27" s="514"/>
      <c r="GY27" s="514"/>
      <c r="GZ27" s="266">
        <v>10</v>
      </c>
      <c r="HA27" s="266"/>
      <c r="HB27" s="266"/>
      <c r="HC27" s="266"/>
      <c r="HD27" s="23" t="s">
        <v>211</v>
      </c>
      <c r="HE27" s="176"/>
    </row>
    <row r="28" spans="1:213" x14ac:dyDescent="0.2">
      <c r="A28" s="229" t="str">
        <f>IF($N$2="","",IF($N$2=$BT$2,$CJ$9,$CJ$8))</f>
        <v>RT_GR</v>
      </c>
      <c r="B28" s="229"/>
      <c r="C28" s="229"/>
      <c r="D28" s="229"/>
      <c r="E28" s="229"/>
      <c r="F28" s="229"/>
      <c r="G28" s="229"/>
      <c r="H28" s="229"/>
      <c r="I28" s="266" t="str">
        <f>IF($N$2="","","|Distance")</f>
        <v>|Distance</v>
      </c>
      <c r="J28" s="266"/>
      <c r="K28" s="266"/>
      <c r="L28" s="266"/>
      <c r="M28" s="521">
        <f>IF(OR($N$2="",$L$8=""),"",IF($N$2=$BT$2,0.5+AA2,-0.5-AA2))</f>
        <v>0.5</v>
      </c>
      <c r="N28" s="521"/>
      <c r="O28" s="521"/>
      <c r="P28" s="521"/>
      <c r="Q28" s="521">
        <f>IF(OR($N$2="",$L$8=""),"",IF($N$2=$BT$2,0.5+AA2,-0.5-AA2))</f>
        <v>0.5</v>
      </c>
      <c r="R28" s="521"/>
      <c r="S28" s="521"/>
      <c r="T28" s="521"/>
      <c r="U28" s="522">
        <f>IF(OR($N$2="",$L$8=""),"",IF(OR($CJ$14=$BT$11,$CJ$14=$BT$9),CY25,IF(OR($CJ$14=$BT$12,$CJ$14=$BT$10),BZ25,IF(OR($CJ$14=$BT$13,$CJ$14=$BT$15),DX25,IF(OR($CJ$14=$BT$14,$CJ$14=$BT$16),EW25,IF($CJ$14=$BT$17,FV25,IF($CJ$14=$BT$18,GU25,"poop")))))))</f>
        <v>10000</v>
      </c>
      <c r="V28" s="522"/>
      <c r="W28" s="522"/>
      <c r="X28" s="522"/>
      <c r="Y28" s="522">
        <f>IF(OR($N$2="",$L$8=""),"",IF(OR($CJ$16=$BT$11,$CJ$16=$BT$9),BZ61,IF(OR($CJ$16=$BT$12,$CJ$16=$BT$10),CY61,IF(OR($CJ$16=$BT$13,$CJ$16=$BT$15),DX61,IF(OR($CJ$16=$BT$14,$CJ$16=$BT$16),EW61,IF($CJ$16=$BT$17,FV61,IF($CJ$16=$BT$18,GU61,"poop")))))))</f>
        <v>10062.5</v>
      </c>
      <c r="Z28" s="522"/>
      <c r="AA28" s="522"/>
      <c r="AB28" s="522"/>
      <c r="AC28" s="229" t="str">
        <f t="shared" si="0"/>
        <v>|X</v>
      </c>
      <c r="AD28" s="229"/>
      <c r="AE28" s="229"/>
      <c r="AJ28" s="523" t="str">
        <f t="shared" si="1"/>
        <v>RT_GR |Distance |0.5 |0.5 |100+00.00 |100+62.50 |X</v>
      </c>
      <c r="AK28" s="523"/>
      <c r="AL28" s="523"/>
      <c r="AM28" s="523"/>
      <c r="AN28" s="523"/>
      <c r="AO28" s="523"/>
      <c r="AP28" s="523"/>
      <c r="AQ28" s="523"/>
      <c r="AR28" s="523"/>
      <c r="AS28" s="523"/>
      <c r="AT28" s="523"/>
      <c r="AU28" s="523"/>
      <c r="AV28" s="523"/>
      <c r="AW28" s="523"/>
      <c r="AX28" s="523"/>
      <c r="AY28" s="523"/>
      <c r="AZ28" s="523"/>
      <c r="BA28" s="523"/>
      <c r="BB28" s="523"/>
      <c r="BC28" s="523"/>
      <c r="BD28" s="523"/>
      <c r="BE28" s="523"/>
      <c r="BN28" s="177"/>
      <c r="BS28" s="23"/>
      <c r="BY28" s="24" t="s">
        <v>360</v>
      </c>
      <c r="BZ28" s="514">
        <f>IF($L$5&gt;$L$6,$BZ$25-CE28,$BZ$25+CE28)</f>
        <v>10025</v>
      </c>
      <c r="CA28" s="514"/>
      <c r="CB28" s="514"/>
      <c r="CC28" s="514"/>
      <c r="CD28" s="514"/>
      <c r="CE28" s="266">
        <v>25</v>
      </c>
      <c r="CF28" s="266"/>
      <c r="CG28" s="266"/>
      <c r="CH28" s="266"/>
      <c r="CI28" s="23" t="s">
        <v>238</v>
      </c>
      <c r="CJ28" s="176"/>
      <c r="CM28" s="177"/>
      <c r="CR28" s="23"/>
      <c r="CX28" s="24" t="s">
        <v>360</v>
      </c>
      <c r="CY28" s="514">
        <f>IF($L$5&gt;$L$6,$CY$25-DD28,$CY$25+DD28)</f>
        <v>10025</v>
      </c>
      <c r="CZ28" s="514"/>
      <c r="DA28" s="514"/>
      <c r="DB28" s="514"/>
      <c r="DC28" s="514"/>
      <c r="DD28" s="266">
        <v>25</v>
      </c>
      <c r="DE28" s="266"/>
      <c r="DF28" s="266"/>
      <c r="DG28" s="266"/>
      <c r="DH28" s="23" t="s">
        <v>238</v>
      </c>
      <c r="DI28" s="176"/>
      <c r="DL28" s="177"/>
      <c r="DQ28" s="23"/>
      <c r="DW28" s="24" t="s">
        <v>360</v>
      </c>
      <c r="DX28" s="514">
        <f>IF($L$5&gt;$L$6,$DX$25-EC28,$DX$25+EC28)</f>
        <v>10025</v>
      </c>
      <c r="DY28" s="514"/>
      <c r="DZ28" s="514"/>
      <c r="EA28" s="514"/>
      <c r="EB28" s="514"/>
      <c r="EC28" s="266">
        <v>25</v>
      </c>
      <c r="ED28" s="266"/>
      <c r="EE28" s="266"/>
      <c r="EF28" s="266"/>
      <c r="EG28" s="23" t="s">
        <v>238</v>
      </c>
      <c r="EH28" s="176"/>
      <c r="EK28" s="177"/>
      <c r="EP28" s="23"/>
      <c r="EV28" s="24" t="s">
        <v>360</v>
      </c>
      <c r="EW28" s="514">
        <f>IF($L$5&gt;$L$6,$EW$25-FB28,$EW$25+FB28)</f>
        <v>10025</v>
      </c>
      <c r="EX28" s="514"/>
      <c r="EY28" s="514"/>
      <c r="EZ28" s="514"/>
      <c r="FA28" s="514"/>
      <c r="FB28" s="266">
        <v>25</v>
      </c>
      <c r="FC28" s="266"/>
      <c r="FD28" s="266"/>
      <c r="FE28" s="266"/>
      <c r="FF28" s="23" t="s">
        <v>238</v>
      </c>
      <c r="FG28" s="176"/>
      <c r="FJ28" s="177"/>
      <c r="FO28" s="23"/>
      <c r="FU28" s="24" t="s">
        <v>360</v>
      </c>
      <c r="FV28" s="514">
        <f>IF($L$5&gt;$L$6,$FV$25-GA28,$FV$25+GA28)</f>
        <v>10012.5</v>
      </c>
      <c r="FW28" s="514"/>
      <c r="FX28" s="514"/>
      <c r="FY28" s="514"/>
      <c r="FZ28" s="514"/>
      <c r="GA28" s="266">
        <v>12.5</v>
      </c>
      <c r="GB28" s="266"/>
      <c r="GC28" s="266"/>
      <c r="GD28" s="266"/>
      <c r="GE28" s="23" t="s">
        <v>238</v>
      </c>
      <c r="GF28" s="176"/>
      <c r="GI28" s="177"/>
      <c r="GN28" s="23"/>
      <c r="GT28" s="24" t="s">
        <v>360</v>
      </c>
      <c r="GU28" s="514">
        <f>IF($L$5&gt;$L$6,$GU$25-GZ28,$GU$25+GZ28)</f>
        <v>10012.5</v>
      </c>
      <c r="GV28" s="514"/>
      <c r="GW28" s="514"/>
      <c r="GX28" s="514"/>
      <c r="GY28" s="514"/>
      <c r="GZ28" s="266">
        <v>12.5</v>
      </c>
      <c r="HA28" s="266"/>
      <c r="HB28" s="266"/>
      <c r="HC28" s="266"/>
      <c r="HD28" s="23" t="s">
        <v>238</v>
      </c>
      <c r="HE28" s="176"/>
    </row>
    <row r="29" spans="1:213" x14ac:dyDescent="0.2">
      <c r="A29" s="6"/>
      <c r="B29" s="6"/>
      <c r="C29" s="6"/>
      <c r="D29" s="6"/>
      <c r="E29" s="6"/>
      <c r="F29" s="6"/>
      <c r="G29" s="6"/>
      <c r="H29" s="6"/>
      <c r="I29" s="15"/>
      <c r="J29" s="15"/>
      <c r="K29" s="15"/>
      <c r="L29" s="15"/>
      <c r="M29" s="180"/>
      <c r="N29" s="180"/>
      <c r="O29" s="180"/>
      <c r="P29" s="180"/>
      <c r="Q29" s="180"/>
      <c r="R29" s="180"/>
      <c r="S29" s="180"/>
      <c r="T29" s="180"/>
      <c r="U29" s="194"/>
      <c r="V29" s="194"/>
      <c r="W29" s="194"/>
      <c r="X29" s="194"/>
      <c r="Y29" s="194"/>
      <c r="Z29" s="194"/>
      <c r="AA29" s="194"/>
      <c r="AB29" s="194"/>
      <c r="AC29" s="6"/>
      <c r="AD29" s="6"/>
      <c r="AE29" s="6"/>
      <c r="BN29" s="177"/>
      <c r="BS29" s="23"/>
      <c r="BY29" s="24" t="s">
        <v>359</v>
      </c>
      <c r="BZ29" s="514">
        <f>IF($L$5&gt;$L$6,$BZ$25-CE29,$BZ$25+CE29)</f>
        <v>10050</v>
      </c>
      <c r="CA29" s="514"/>
      <c r="CB29" s="514"/>
      <c r="CC29" s="514"/>
      <c r="CD29" s="514"/>
      <c r="CE29" s="266">
        <v>50</v>
      </c>
      <c r="CF29" s="266"/>
      <c r="CG29" s="266"/>
      <c r="CH29" s="266"/>
      <c r="CI29" s="23" t="s">
        <v>239</v>
      </c>
      <c r="CJ29" s="176"/>
      <c r="CM29" s="177"/>
      <c r="CR29" s="23"/>
      <c r="CX29" s="24" t="s">
        <v>359</v>
      </c>
      <c r="CY29" s="514">
        <f>IF($L$5&gt;$L$6,$CY$25-DD29,$CY$25+DD29)</f>
        <v>10050</v>
      </c>
      <c r="CZ29" s="514"/>
      <c r="DA29" s="514"/>
      <c r="DB29" s="514"/>
      <c r="DC29" s="514"/>
      <c r="DD29" s="266">
        <v>50</v>
      </c>
      <c r="DE29" s="266"/>
      <c r="DF29" s="266"/>
      <c r="DG29" s="266"/>
      <c r="DH29" s="23" t="s">
        <v>239</v>
      </c>
      <c r="DI29" s="176"/>
      <c r="DL29" s="177"/>
      <c r="DQ29" s="23"/>
      <c r="DW29" s="24" t="s">
        <v>359</v>
      </c>
      <c r="DX29" s="514">
        <f>IF($L$5&gt;$L$6,$DX$25-EC29,$DX$25+EC29)</f>
        <v>10050</v>
      </c>
      <c r="DY29" s="514"/>
      <c r="DZ29" s="514"/>
      <c r="EA29" s="514"/>
      <c r="EB29" s="514"/>
      <c r="EC29" s="266">
        <v>50</v>
      </c>
      <c r="ED29" s="266"/>
      <c r="EE29" s="266"/>
      <c r="EF29" s="266"/>
      <c r="EG29" s="23" t="s">
        <v>239</v>
      </c>
      <c r="EH29" s="176"/>
      <c r="EK29" s="177"/>
      <c r="EP29" s="23"/>
      <c r="EV29" s="24" t="s">
        <v>359</v>
      </c>
      <c r="EW29" s="514">
        <f>IF($L$5&gt;$L$6,$EW$25-FB29,$EW$25+FB29)</f>
        <v>10050</v>
      </c>
      <c r="EX29" s="514"/>
      <c r="EY29" s="514"/>
      <c r="EZ29" s="514"/>
      <c r="FA29" s="514"/>
      <c r="FB29" s="266">
        <v>50</v>
      </c>
      <c r="FC29" s="266"/>
      <c r="FD29" s="266"/>
      <c r="FE29" s="266"/>
      <c r="FF29" s="23" t="s">
        <v>239</v>
      </c>
      <c r="FG29" s="176"/>
      <c r="FJ29" s="177"/>
      <c r="FO29" s="23"/>
      <c r="FU29" s="24" t="s">
        <v>359</v>
      </c>
      <c r="FV29" s="514">
        <f>IF($L$5&gt;$L$6,$FV$25-GA29,$FV$25+GA29)</f>
        <v>10025</v>
      </c>
      <c r="FW29" s="514"/>
      <c r="FX29" s="514"/>
      <c r="FY29" s="514"/>
      <c r="FZ29" s="514"/>
      <c r="GA29" s="266">
        <v>25</v>
      </c>
      <c r="GB29" s="266"/>
      <c r="GC29" s="266"/>
      <c r="GD29" s="266"/>
      <c r="GE29" s="23" t="s">
        <v>239</v>
      </c>
      <c r="GF29" s="176"/>
      <c r="GI29" s="177"/>
      <c r="GN29" s="23"/>
      <c r="GT29" s="24" t="s">
        <v>359</v>
      </c>
      <c r="GU29" s="514">
        <f>IF($L$5&gt;$L$6,$GU$25-GZ29,$GU$25+GZ29)</f>
        <v>10025</v>
      </c>
      <c r="GV29" s="514"/>
      <c r="GW29" s="514"/>
      <c r="GX29" s="514"/>
      <c r="GY29" s="514"/>
      <c r="GZ29" s="266">
        <v>25</v>
      </c>
      <c r="HA29" s="266"/>
      <c r="HB29" s="266"/>
      <c r="HC29" s="266"/>
      <c r="HD29" s="23" t="s">
        <v>239</v>
      </c>
      <c r="HE29" s="176"/>
    </row>
    <row r="30" spans="1:213" x14ac:dyDescent="0.2">
      <c r="I30" s="23"/>
      <c r="J30" s="23"/>
      <c r="K30" s="23"/>
      <c r="L30" s="23"/>
      <c r="U30" s="179"/>
      <c r="V30" s="179"/>
      <c r="W30" s="179"/>
      <c r="X30" s="179"/>
      <c r="Y30" s="179"/>
      <c r="Z30" s="179"/>
      <c r="AA30" s="179"/>
      <c r="AB30" s="179"/>
      <c r="BN30" s="177"/>
      <c r="BS30" s="23"/>
      <c r="BY30" s="24" t="s">
        <v>358</v>
      </c>
      <c r="BZ30" s="514">
        <f>IF($L$5&gt;$L$6,$BZ$25-CE30,$BZ$25+CE30)</f>
        <v>10062.5</v>
      </c>
      <c r="CA30" s="514"/>
      <c r="CB30" s="514"/>
      <c r="CC30" s="514"/>
      <c r="CD30" s="514"/>
      <c r="CE30" s="266">
        <v>62.5</v>
      </c>
      <c r="CF30" s="266"/>
      <c r="CG30" s="266"/>
      <c r="CH30" s="266"/>
      <c r="CI30" s="23" t="s">
        <v>240</v>
      </c>
      <c r="CJ30" s="176"/>
      <c r="CM30" s="177"/>
      <c r="CR30" s="23"/>
      <c r="CX30" s="24" t="s">
        <v>358</v>
      </c>
      <c r="CY30" s="514">
        <f>IF($L$5&gt;$L$6,$CY$25-DD30,$CY$25+DD30)</f>
        <v>10062.5</v>
      </c>
      <c r="CZ30" s="514"/>
      <c r="DA30" s="514"/>
      <c r="DB30" s="514"/>
      <c r="DC30" s="514"/>
      <c r="DD30" s="266">
        <v>62.5</v>
      </c>
      <c r="DE30" s="266"/>
      <c r="DF30" s="266"/>
      <c r="DG30" s="266"/>
      <c r="DH30" s="23" t="s">
        <v>240</v>
      </c>
      <c r="DI30" s="176"/>
      <c r="DL30" s="177"/>
      <c r="DQ30" s="23"/>
      <c r="DW30" s="24" t="s">
        <v>358</v>
      </c>
      <c r="DX30" s="514">
        <f>IF($L$5&gt;$L$6,$DX$25-EC30,$DX$25+EC30)</f>
        <v>10062.5</v>
      </c>
      <c r="DY30" s="514"/>
      <c r="DZ30" s="514"/>
      <c r="EA30" s="514"/>
      <c r="EB30" s="514"/>
      <c r="EC30" s="266">
        <v>62.5</v>
      </c>
      <c r="ED30" s="266"/>
      <c r="EE30" s="266"/>
      <c r="EF30" s="266"/>
      <c r="EG30" s="23" t="s">
        <v>240</v>
      </c>
      <c r="EH30" s="176"/>
      <c r="EK30" s="177"/>
      <c r="EP30" s="23"/>
      <c r="EV30" s="24" t="s">
        <v>358</v>
      </c>
      <c r="EW30" s="514">
        <f>IF($L$5&gt;$L$6,$EW$25-FB30,$EW$25+FB30)</f>
        <v>10062.5</v>
      </c>
      <c r="EX30" s="514"/>
      <c r="EY30" s="514"/>
      <c r="EZ30" s="514"/>
      <c r="FA30" s="514"/>
      <c r="FB30" s="266">
        <v>62.5</v>
      </c>
      <c r="FC30" s="266"/>
      <c r="FD30" s="266"/>
      <c r="FE30" s="266"/>
      <c r="FF30" s="23" t="s">
        <v>240</v>
      </c>
      <c r="FG30" s="176"/>
      <c r="FJ30" s="177"/>
      <c r="FO30" s="23"/>
      <c r="FU30" s="24" t="s">
        <v>358</v>
      </c>
      <c r="FV30" s="514">
        <f>IF($L$5&gt;$L$6,$FV$25-GA30,$FV$25+GA30)</f>
        <v>10037.5</v>
      </c>
      <c r="FW30" s="514"/>
      <c r="FX30" s="514"/>
      <c r="FY30" s="514"/>
      <c r="FZ30" s="514"/>
      <c r="GA30" s="266">
        <v>37.5</v>
      </c>
      <c r="GB30" s="266"/>
      <c r="GC30" s="266"/>
      <c r="GD30" s="266"/>
      <c r="GE30" s="23" t="s">
        <v>240</v>
      </c>
      <c r="GF30" s="176"/>
      <c r="GI30" s="177"/>
      <c r="GN30" s="23"/>
      <c r="GT30" s="24" t="s">
        <v>358</v>
      </c>
      <c r="GU30" s="514">
        <f>IF($L$5&gt;$L$6,$GU$25-GZ30,$GU$25+GZ30)</f>
        <v>10037.5</v>
      </c>
      <c r="GV30" s="514"/>
      <c r="GW30" s="514"/>
      <c r="GX30" s="514"/>
      <c r="GY30" s="514"/>
      <c r="GZ30" s="266">
        <v>37.5</v>
      </c>
      <c r="HA30" s="266"/>
      <c r="HB30" s="266"/>
      <c r="HC30" s="266"/>
      <c r="HD30" s="23" t="s">
        <v>240</v>
      </c>
      <c r="HE30" s="176"/>
    </row>
    <row r="31" spans="1:213" ht="13.5" thickBot="1" x14ac:dyDescent="0.25">
      <c r="A31" s="520" t="s">
        <v>357</v>
      </c>
      <c r="B31" s="520"/>
      <c r="C31" s="520"/>
      <c r="D31" s="520"/>
      <c r="E31" s="520"/>
      <c r="F31" s="520"/>
      <c r="G31" s="520"/>
      <c r="H31" s="520"/>
      <c r="I31" s="520"/>
      <c r="J31" s="520"/>
      <c r="K31" s="520"/>
      <c r="L31" s="520"/>
      <c r="M31" s="520"/>
      <c r="N31" s="520"/>
      <c r="O31" s="520"/>
      <c r="P31" s="520"/>
      <c r="Q31" s="520"/>
      <c r="R31" s="520"/>
      <c r="S31" s="520"/>
      <c r="T31" s="520"/>
      <c r="U31" s="520"/>
      <c r="V31" s="520"/>
      <c r="W31" s="520"/>
      <c r="X31" s="520"/>
      <c r="Y31" s="520"/>
      <c r="Z31" s="520"/>
      <c r="AA31" s="520"/>
      <c r="AB31" s="520"/>
      <c r="AC31" s="520"/>
      <c r="AD31" s="520"/>
      <c r="AE31" s="520"/>
      <c r="AJ31" s="266" t="s">
        <v>413</v>
      </c>
      <c r="AK31" s="266"/>
      <c r="AL31" s="266"/>
      <c r="AM31" s="266"/>
      <c r="AN31" s="266"/>
      <c r="AO31" s="266"/>
      <c r="AP31" s="266"/>
      <c r="AQ31" s="266"/>
      <c r="AR31" s="266"/>
      <c r="AS31" s="266"/>
      <c r="AT31" s="266"/>
      <c r="AU31" s="266"/>
      <c r="AV31" s="266"/>
      <c r="AW31" s="266"/>
      <c r="AX31" s="266"/>
      <c r="AY31" s="266"/>
      <c r="AZ31" s="266"/>
      <c r="BA31" s="266"/>
      <c r="BB31" s="266"/>
      <c r="BC31" s="266"/>
      <c r="BD31" s="266"/>
      <c r="BE31" s="266"/>
      <c r="BN31" s="177"/>
      <c r="BS31" s="23"/>
      <c r="BY31" s="24"/>
      <c r="CJ31" s="176"/>
      <c r="CM31" s="177"/>
      <c r="CR31" s="23"/>
      <c r="CX31" s="24"/>
      <c r="DI31" s="176"/>
      <c r="DL31" s="177"/>
      <c r="DQ31" s="23"/>
      <c r="DW31" s="24"/>
      <c r="EH31" s="176"/>
      <c r="EK31" s="177"/>
      <c r="EP31" s="23"/>
      <c r="EV31" s="24"/>
      <c r="FG31" s="176"/>
      <c r="FJ31" s="177"/>
      <c r="FO31" s="23"/>
      <c r="FU31" s="24"/>
      <c r="GF31" s="176"/>
      <c r="GI31" s="177"/>
      <c r="GN31" s="23"/>
      <c r="GT31" s="24"/>
      <c r="HE31" s="176"/>
    </row>
    <row r="32" spans="1:213" ht="13.5" thickBot="1" x14ac:dyDescent="0.25">
      <c r="I32" s="23"/>
      <c r="J32" s="23"/>
      <c r="K32" s="23"/>
      <c r="L32" s="23"/>
      <c r="U32" s="179"/>
      <c r="V32" s="179"/>
      <c r="W32" s="179"/>
      <c r="X32" s="179"/>
      <c r="Y32" s="179"/>
      <c r="Z32" s="179"/>
      <c r="AA32" s="179"/>
      <c r="AB32" s="179"/>
      <c r="AJ32" s="520" t="s">
        <v>416</v>
      </c>
      <c r="AK32" s="520"/>
      <c r="AL32" s="520"/>
      <c r="AM32" s="520"/>
      <c r="AN32" s="520"/>
      <c r="AO32" s="520"/>
      <c r="AP32" s="520"/>
      <c r="AQ32" s="520"/>
      <c r="AR32" s="520"/>
      <c r="AS32" s="520"/>
      <c r="AT32" s="520"/>
      <c r="AU32" s="520"/>
      <c r="AV32" s="520"/>
      <c r="AW32" s="520"/>
      <c r="AX32" s="520"/>
      <c r="AY32" s="520"/>
      <c r="AZ32" s="520"/>
      <c r="BA32" s="520"/>
      <c r="BB32" s="520"/>
      <c r="BC32" s="520"/>
      <c r="BD32" s="520"/>
      <c r="BE32" s="520"/>
      <c r="BN32" s="177"/>
      <c r="BS32" s="23"/>
      <c r="BY32" s="24"/>
      <c r="BZ32" s="266" t="s">
        <v>345</v>
      </c>
      <c r="CA32" s="229"/>
      <c r="CB32" s="229"/>
      <c r="CC32" s="229"/>
      <c r="CD32" s="229"/>
      <c r="CE32" s="266" t="s">
        <v>344</v>
      </c>
      <c r="CF32" s="229"/>
      <c r="CG32" s="229"/>
      <c r="CH32" s="229"/>
      <c r="CI32" s="229"/>
      <c r="CJ32" s="178"/>
      <c r="CM32" s="177"/>
      <c r="CR32" s="23"/>
      <c r="CX32" s="24"/>
      <c r="CY32" s="266" t="s">
        <v>345</v>
      </c>
      <c r="CZ32" s="229"/>
      <c r="DA32" s="229"/>
      <c r="DB32" s="229"/>
      <c r="DC32" s="229"/>
      <c r="DD32" s="266" t="s">
        <v>344</v>
      </c>
      <c r="DE32" s="229"/>
      <c r="DF32" s="229"/>
      <c r="DG32" s="229"/>
      <c r="DH32" s="229"/>
      <c r="DI32" s="178"/>
      <c r="DL32" s="177"/>
      <c r="DQ32" s="23"/>
      <c r="DW32" s="24"/>
      <c r="DX32" s="266" t="s">
        <v>345</v>
      </c>
      <c r="DY32" s="229"/>
      <c r="DZ32" s="229"/>
      <c r="EA32" s="229"/>
      <c r="EB32" s="229"/>
      <c r="EC32" s="266" t="s">
        <v>344</v>
      </c>
      <c r="ED32" s="229"/>
      <c r="EE32" s="229"/>
      <c r="EF32" s="229"/>
      <c r="EG32" s="229"/>
      <c r="EH32" s="178"/>
      <c r="EK32" s="177"/>
      <c r="EP32" s="23"/>
      <c r="EV32" s="24"/>
      <c r="EW32" s="266" t="s">
        <v>345</v>
      </c>
      <c r="EX32" s="229"/>
      <c r="EY32" s="229"/>
      <c r="EZ32" s="229"/>
      <c r="FA32" s="229"/>
      <c r="FB32" s="266" t="s">
        <v>344</v>
      </c>
      <c r="FC32" s="229"/>
      <c r="FD32" s="229"/>
      <c r="FE32" s="229"/>
      <c r="FF32" s="229"/>
      <c r="FG32" s="178"/>
      <c r="FJ32" s="177"/>
      <c r="FO32" s="23"/>
      <c r="FU32" s="24"/>
      <c r="FV32" s="266" t="s">
        <v>345</v>
      </c>
      <c r="FW32" s="229"/>
      <c r="FX32" s="229"/>
      <c r="FY32" s="229"/>
      <c r="FZ32" s="229"/>
      <c r="GA32" s="266" t="s">
        <v>344</v>
      </c>
      <c r="GB32" s="229"/>
      <c r="GC32" s="229"/>
      <c r="GD32" s="229"/>
      <c r="GE32" s="229"/>
      <c r="GF32" s="178"/>
      <c r="GI32" s="177"/>
      <c r="GN32" s="23"/>
      <c r="GT32" s="24"/>
      <c r="GU32" s="266" t="s">
        <v>345</v>
      </c>
      <c r="GV32" s="229"/>
      <c r="GW32" s="229"/>
      <c r="GX32" s="229"/>
      <c r="GY32" s="229"/>
      <c r="GZ32" s="266" t="s">
        <v>344</v>
      </c>
      <c r="HA32" s="229"/>
      <c r="HB32" s="229"/>
      <c r="HC32" s="229"/>
      <c r="HD32" s="229"/>
      <c r="HE32" s="178"/>
    </row>
    <row r="33" spans="1:213" x14ac:dyDescent="0.2">
      <c r="A33" s="317" t="s">
        <v>242</v>
      </c>
      <c r="B33" s="317"/>
      <c r="C33" s="317"/>
      <c r="D33" s="317"/>
      <c r="E33" s="317"/>
      <c r="F33" s="317"/>
      <c r="G33" s="317"/>
      <c r="H33" s="317"/>
      <c r="I33" s="317" t="s">
        <v>245</v>
      </c>
      <c r="J33" s="225"/>
      <c r="K33" s="225"/>
      <c r="L33" s="225"/>
      <c r="M33" s="317" t="s">
        <v>246</v>
      </c>
      <c r="N33" s="317"/>
      <c r="O33" s="317"/>
      <c r="P33" s="317"/>
      <c r="Q33" s="317" t="s">
        <v>350</v>
      </c>
      <c r="R33" s="317"/>
      <c r="S33" s="317"/>
      <c r="T33" s="317"/>
      <c r="U33" s="317" t="s">
        <v>248</v>
      </c>
      <c r="V33" s="317"/>
      <c r="W33" s="317"/>
      <c r="X33" s="317"/>
      <c r="Y33" s="317" t="s">
        <v>249</v>
      </c>
      <c r="Z33" s="317"/>
      <c r="AA33" s="317"/>
      <c r="AB33" s="317"/>
      <c r="AC33" s="317" t="s">
        <v>247</v>
      </c>
      <c r="AD33" s="317"/>
      <c r="AE33" s="317"/>
      <c r="BN33" s="177"/>
      <c r="BS33" s="23"/>
      <c r="BY33" s="24" t="s">
        <v>356</v>
      </c>
      <c r="BZ33" s="517">
        <f t="shared" ref="BZ33:BZ38" si="2">0-CE33</f>
        <v>-9</v>
      </c>
      <c r="CA33" s="516"/>
      <c r="CB33" s="516"/>
      <c r="CC33" s="516"/>
      <c r="CD33" s="516"/>
      <c r="CE33" s="517">
        <f>9+$AA$2</f>
        <v>9</v>
      </c>
      <c r="CF33" s="516"/>
      <c r="CG33" s="516"/>
      <c r="CH33" s="516"/>
      <c r="CI33" s="516"/>
      <c r="CJ33" s="178"/>
      <c r="CM33" s="177"/>
      <c r="CR33" s="23"/>
      <c r="CX33" s="24" t="s">
        <v>356</v>
      </c>
      <c r="CY33" s="517">
        <f t="shared" ref="CY33:CY38" si="3">0-DD33</f>
        <v>-6</v>
      </c>
      <c r="CZ33" s="516"/>
      <c r="DA33" s="516"/>
      <c r="DB33" s="516"/>
      <c r="DC33" s="516"/>
      <c r="DD33" s="517">
        <f>6+$AA$2</f>
        <v>6</v>
      </c>
      <c r="DE33" s="516"/>
      <c r="DF33" s="516"/>
      <c r="DG33" s="516"/>
      <c r="DH33" s="516"/>
      <c r="DI33" s="178"/>
      <c r="DL33" s="177"/>
      <c r="DQ33" s="23"/>
      <c r="DW33" s="24" t="s">
        <v>356</v>
      </c>
      <c r="DX33" s="517">
        <f t="shared" ref="DX33:DX38" si="4">0-EC33</f>
        <v>-6.5</v>
      </c>
      <c r="DY33" s="516"/>
      <c r="DZ33" s="516"/>
      <c r="EA33" s="516"/>
      <c r="EB33" s="516"/>
      <c r="EC33" s="517">
        <f>6.5+$AA$2</f>
        <v>6.5</v>
      </c>
      <c r="ED33" s="516"/>
      <c r="EE33" s="516"/>
      <c r="EF33" s="516"/>
      <c r="EG33" s="516"/>
      <c r="EH33" s="178"/>
      <c r="EK33" s="177"/>
      <c r="EP33" s="23"/>
      <c r="EV33" s="24" t="s">
        <v>356</v>
      </c>
      <c r="EW33" s="517">
        <f t="shared" ref="EW33:EW38" si="5">0-FB33</f>
        <v>-3.5</v>
      </c>
      <c r="EX33" s="516"/>
      <c r="EY33" s="516"/>
      <c r="EZ33" s="516"/>
      <c r="FA33" s="516"/>
      <c r="FB33" s="517">
        <f>3.5+$AA$2</f>
        <v>3.5</v>
      </c>
      <c r="FC33" s="516"/>
      <c r="FD33" s="516"/>
      <c r="FE33" s="516"/>
      <c r="FF33" s="516"/>
      <c r="FG33" s="178"/>
      <c r="FJ33" s="177"/>
      <c r="FO33" s="23"/>
      <c r="FU33" s="24" t="s">
        <v>356</v>
      </c>
      <c r="FV33" s="517">
        <f t="shared" ref="FV33:FV38" si="6">0-GA33</f>
        <v>-7.5</v>
      </c>
      <c r="FW33" s="516"/>
      <c r="FX33" s="516"/>
      <c r="FY33" s="516"/>
      <c r="FZ33" s="516"/>
      <c r="GA33" s="517">
        <f>7.5+$AA$2</f>
        <v>7.5</v>
      </c>
      <c r="GB33" s="516"/>
      <c r="GC33" s="516"/>
      <c r="GD33" s="516"/>
      <c r="GE33" s="516"/>
      <c r="GF33" s="178"/>
      <c r="GI33" s="177"/>
      <c r="GN33" s="23"/>
      <c r="GT33" s="24" t="s">
        <v>356</v>
      </c>
      <c r="GU33" s="517">
        <f t="shared" ref="GU33:GU38" si="7">0-GZ33</f>
        <v>-4.5</v>
      </c>
      <c r="GV33" s="516"/>
      <c r="GW33" s="516"/>
      <c r="GX33" s="516"/>
      <c r="GY33" s="516"/>
      <c r="GZ33" s="517">
        <f>4.5+$AA$2</f>
        <v>4.5</v>
      </c>
      <c r="HA33" s="516"/>
      <c r="HB33" s="516"/>
      <c r="HC33" s="516"/>
      <c r="HD33" s="516"/>
      <c r="HE33" s="178"/>
    </row>
    <row r="34" spans="1:213" x14ac:dyDescent="0.2">
      <c r="A34" s="229" t="str">
        <f>IF($N$2="","",IF($N$2=$BT$2,$CJ$12,$CJ$11))</f>
        <v>RT_Slope_Break_width</v>
      </c>
      <c r="B34" s="229"/>
      <c r="C34" s="229"/>
      <c r="D34" s="229"/>
      <c r="E34" s="229"/>
      <c r="F34" s="229"/>
      <c r="G34" s="229"/>
      <c r="H34" s="229"/>
      <c r="I34" s="266" t="str">
        <f>IF($N$2="","","|Distance")</f>
        <v>|Distance</v>
      </c>
      <c r="J34" s="266"/>
      <c r="K34" s="266"/>
      <c r="L34" s="266"/>
      <c r="M34" s="521">
        <f>IF(OR($N$2="",$L$8=""),"",IF($N$2=$BT$2,2.5+AA2,-2.5-AA2))</f>
        <v>2.5</v>
      </c>
      <c r="N34" s="521"/>
      <c r="O34" s="521"/>
      <c r="P34" s="521"/>
      <c r="Q34" s="521">
        <f>IF(OR($N$2="",$L$8=""),"",IF($N$2=$BT$2,2.5+AA2,-2.5-AA2))</f>
        <v>2.5</v>
      </c>
      <c r="R34" s="521"/>
      <c r="S34" s="521"/>
      <c r="T34" s="521"/>
      <c r="U34" s="522">
        <f>IF(OR($N$2="",$L$8=""),"",IF(OR($CJ$14=$BT$11,$CJ$14=$BT$9),CY61,IF(OR($CJ$14=$BT$12,$CJ$14=$BT$10),BZ61,IF(OR($CJ$14=$BT$13,$CJ$14=$BT$15),DX61,IF(OR($CJ$14=$BT$14,$CJ$14=$BT$16),EW61,IF($CJ$14=$BT$17,FV61,IF($CJ$14=$BT$18,GU61,"poop")))))))</f>
        <v>10062.5</v>
      </c>
      <c r="V34" s="522"/>
      <c r="W34" s="522"/>
      <c r="X34" s="522"/>
      <c r="Y34" s="522">
        <f>IF(OR($N$2="",$L$8=""),"",IF(OR($CJ$16=$BT$11,$CJ$16=$BT$9),BZ62,IF(OR($CJ$16=$BT$12,$CJ$16=$BT$10),CY62,IF(OR($CJ$16=$BT$13,$CJ$16=$BT$15),DX62,IF(OR($CJ$16=$BT$14,$CJ$16=$BT$16),EW62,IF($CJ$16=$BT$17,FV62,IF($CJ$16=$BT$18,GU62,"poop")))))))</f>
        <v>49937.5</v>
      </c>
      <c r="Z34" s="522"/>
      <c r="AA34" s="522"/>
      <c r="AB34" s="522"/>
      <c r="AC34" s="229" t="str">
        <f>IF($N$2="","","|X")</f>
        <v>|X</v>
      </c>
      <c r="AD34" s="229"/>
      <c r="AE34" s="229"/>
      <c r="AJ34" s="523" t="str">
        <f>CONCATENATE(A34," ",I34," |",M34," |",Q34," ",TEXT(U34,"|0+00.00")," ",TEXT(Y34,"|0+00.00")," ",AC34)</f>
        <v>RT_Slope_Break_width |Distance |2.5 |2.5 |100+62.50 |499+37.50 |X</v>
      </c>
      <c r="AK34" s="523"/>
      <c r="AL34" s="523"/>
      <c r="AM34" s="523"/>
      <c r="AN34" s="523"/>
      <c r="AO34" s="523"/>
      <c r="AP34" s="523"/>
      <c r="AQ34" s="523"/>
      <c r="AR34" s="523"/>
      <c r="AS34" s="523"/>
      <c r="AT34" s="523"/>
      <c r="AU34" s="523"/>
      <c r="AV34" s="523"/>
      <c r="AW34" s="523"/>
      <c r="AX34" s="523"/>
      <c r="AY34" s="523"/>
      <c r="AZ34" s="523"/>
      <c r="BA34" s="523"/>
      <c r="BB34" s="523"/>
      <c r="BC34" s="523"/>
      <c r="BD34" s="523"/>
      <c r="BE34" s="523"/>
      <c r="BN34" s="177"/>
      <c r="BS34" s="23"/>
      <c r="BY34" s="24" t="s">
        <v>343</v>
      </c>
      <c r="BZ34" s="517">
        <f t="shared" si="2"/>
        <v>-1</v>
      </c>
      <c r="CA34" s="516"/>
      <c r="CB34" s="516"/>
      <c r="CC34" s="516"/>
      <c r="CD34" s="516"/>
      <c r="CE34" s="517">
        <v>1</v>
      </c>
      <c r="CF34" s="516"/>
      <c r="CG34" s="516"/>
      <c r="CH34" s="516"/>
      <c r="CI34" s="516"/>
      <c r="CJ34" s="178" t="s">
        <v>210</v>
      </c>
      <c r="CM34" s="177"/>
      <c r="CR34" s="23"/>
      <c r="CX34" s="24" t="s">
        <v>343</v>
      </c>
      <c r="CY34" s="517">
        <f t="shared" si="3"/>
        <v>-1</v>
      </c>
      <c r="CZ34" s="516"/>
      <c r="DA34" s="516"/>
      <c r="DB34" s="516"/>
      <c r="DC34" s="516"/>
      <c r="DD34" s="517">
        <v>1</v>
      </c>
      <c r="DE34" s="516"/>
      <c r="DF34" s="516"/>
      <c r="DG34" s="516"/>
      <c r="DH34" s="516"/>
      <c r="DI34" s="178" t="s">
        <v>210</v>
      </c>
      <c r="DL34" s="177"/>
      <c r="DQ34" s="23"/>
      <c r="DW34" s="24" t="s">
        <v>343</v>
      </c>
      <c r="DX34" s="517">
        <f t="shared" si="4"/>
        <v>-1</v>
      </c>
      <c r="DY34" s="516"/>
      <c r="DZ34" s="516"/>
      <c r="EA34" s="516"/>
      <c r="EB34" s="516"/>
      <c r="EC34" s="517">
        <v>1</v>
      </c>
      <c r="ED34" s="516"/>
      <c r="EE34" s="516"/>
      <c r="EF34" s="516"/>
      <c r="EG34" s="516"/>
      <c r="EH34" s="178" t="s">
        <v>210</v>
      </c>
      <c r="EK34" s="177"/>
      <c r="EP34" s="23"/>
      <c r="EV34" s="24" t="s">
        <v>343</v>
      </c>
      <c r="EW34" s="517">
        <f t="shared" si="5"/>
        <v>-1</v>
      </c>
      <c r="EX34" s="516"/>
      <c r="EY34" s="516"/>
      <c r="EZ34" s="516"/>
      <c r="FA34" s="516"/>
      <c r="FB34" s="517">
        <v>1</v>
      </c>
      <c r="FC34" s="516"/>
      <c r="FD34" s="516"/>
      <c r="FE34" s="516"/>
      <c r="FF34" s="516"/>
      <c r="FG34" s="178" t="s">
        <v>210</v>
      </c>
      <c r="FJ34" s="177"/>
      <c r="FO34" s="23"/>
      <c r="FU34" s="24" t="s">
        <v>343</v>
      </c>
      <c r="FV34" s="517">
        <f t="shared" si="6"/>
        <v>-1</v>
      </c>
      <c r="FW34" s="516"/>
      <c r="FX34" s="516"/>
      <c r="FY34" s="516"/>
      <c r="FZ34" s="516"/>
      <c r="GA34" s="517">
        <v>1</v>
      </c>
      <c r="GB34" s="516"/>
      <c r="GC34" s="516"/>
      <c r="GD34" s="516"/>
      <c r="GE34" s="516"/>
      <c r="GF34" s="178" t="s">
        <v>210</v>
      </c>
      <c r="GI34" s="177"/>
      <c r="GN34" s="23"/>
      <c r="GT34" s="24" t="s">
        <v>343</v>
      </c>
      <c r="GU34" s="517">
        <f t="shared" si="7"/>
        <v>-1</v>
      </c>
      <c r="GV34" s="516"/>
      <c r="GW34" s="516"/>
      <c r="GX34" s="516"/>
      <c r="GY34" s="516"/>
      <c r="GZ34" s="517">
        <v>1</v>
      </c>
      <c r="HA34" s="516"/>
      <c r="HB34" s="516"/>
      <c r="HC34" s="516"/>
      <c r="HD34" s="516"/>
      <c r="HE34" s="178" t="s">
        <v>210</v>
      </c>
    </row>
    <row r="35" spans="1:213" x14ac:dyDescent="0.2">
      <c r="A35" s="229" t="str">
        <f>IF($N$2="","",IF($N$2=$BT$2,$CJ$9,$CJ$8))</f>
        <v>RT_GR</v>
      </c>
      <c r="B35" s="229"/>
      <c r="C35" s="229"/>
      <c r="D35" s="229"/>
      <c r="E35" s="229"/>
      <c r="F35" s="229"/>
      <c r="G35" s="229"/>
      <c r="H35" s="229"/>
      <c r="I35" s="266" t="str">
        <f>IF($N$2="","","|Distance")</f>
        <v>|Distance</v>
      </c>
      <c r="J35" s="266"/>
      <c r="K35" s="266"/>
      <c r="L35" s="266"/>
      <c r="M35" s="521">
        <f>IF(OR($N$2="",$L$8=""),"",IF($N$2=$BT$2,0.5,-0.5))</f>
        <v>0.5</v>
      </c>
      <c r="N35" s="521"/>
      <c r="O35" s="521"/>
      <c r="P35" s="521"/>
      <c r="Q35" s="521">
        <f>IF(OR($N$2="",$L$8=""),"",IF($N$2=$BT$2,0.5,-0.5))</f>
        <v>0.5</v>
      </c>
      <c r="R35" s="521"/>
      <c r="S35" s="521"/>
      <c r="T35" s="521"/>
      <c r="U35" s="522">
        <f>IF(OR($N$2="",$L$8=""),"",IF(OR($CJ$14=$BT$11,$CJ$14=$BT$9),CY61,IF(OR($CJ$14=$BT$12,$CJ$14=$BT$10),BZ61,IF(OR($CJ$14=$BT$13,$CJ$14=$BT$15),DX61,IF(OR($CJ$14=$BT$14,$CJ$14=$BT$16),EW61,IF($CJ$14=$BT$17,FV61,IF($CJ$14=$BT$18,GU61,"poop")))))))</f>
        <v>10062.5</v>
      </c>
      <c r="V35" s="522"/>
      <c r="W35" s="522"/>
      <c r="X35" s="522"/>
      <c r="Y35" s="522">
        <f>IF(OR($N$2="",$L$8=""),"",IF(OR($CJ$16=$BT$11,$CJ$16=$BT$9),BZ62,IF(OR($CJ$16=$BT$12,$CJ$16=$BT$10),CY62,IF(OR($CJ$16=$BT$13,$CJ$16=$BT$15),DX62,IF(OR($CJ$16=$BT$14,$CJ$16=$BT$16),EW62,IF($CJ$16=$BT$17,FV62,IF($CJ$16=$BT$18,GU62,"poop")))))))</f>
        <v>49937.5</v>
      </c>
      <c r="Z35" s="522"/>
      <c r="AA35" s="522"/>
      <c r="AB35" s="522"/>
      <c r="AC35" s="229" t="str">
        <f>IF($N$2="","","|X")</f>
        <v>|X</v>
      </c>
      <c r="AD35" s="229"/>
      <c r="AE35" s="229"/>
      <c r="AJ35" s="523" t="str">
        <f>CONCATENATE(A35," ",I35," |",M35," |",Q35," ",TEXT(U35,"|0+00.00")," ",TEXT(Y35,"|0+00.00")," ",AC35)</f>
        <v>RT_GR |Distance |0.5 |0.5 |100+62.50 |499+37.50 |X</v>
      </c>
      <c r="AK35" s="523"/>
      <c r="AL35" s="523"/>
      <c r="AM35" s="523"/>
      <c r="AN35" s="523"/>
      <c r="AO35" s="523"/>
      <c r="AP35" s="523"/>
      <c r="AQ35" s="523"/>
      <c r="AR35" s="523"/>
      <c r="AS35" s="523"/>
      <c r="AT35" s="523"/>
      <c r="AU35" s="523"/>
      <c r="AV35" s="523"/>
      <c r="AW35" s="523"/>
      <c r="AX35" s="523"/>
      <c r="AY35" s="523"/>
      <c r="AZ35" s="523"/>
      <c r="BA35" s="523"/>
      <c r="BB35" s="523"/>
      <c r="BC35" s="523"/>
      <c r="BD35" s="523"/>
      <c r="BE35" s="523"/>
      <c r="BN35" s="177"/>
      <c r="BS35" s="23"/>
      <c r="BY35" s="24" t="s">
        <v>355</v>
      </c>
      <c r="BZ35" s="517">
        <f t="shared" si="2"/>
        <v>-9</v>
      </c>
      <c r="CA35" s="516"/>
      <c r="CB35" s="516"/>
      <c r="CC35" s="516"/>
      <c r="CD35" s="516"/>
      <c r="CE35" s="517">
        <f>9+$AA$2</f>
        <v>9</v>
      </c>
      <c r="CF35" s="516"/>
      <c r="CG35" s="516"/>
      <c r="CH35" s="516"/>
      <c r="CI35" s="516"/>
      <c r="CJ35" s="178" t="s">
        <v>211</v>
      </c>
      <c r="CM35" s="177"/>
      <c r="CR35" s="23"/>
      <c r="CX35" s="24" t="s">
        <v>355</v>
      </c>
      <c r="CY35" s="517">
        <f t="shared" si="3"/>
        <v>-6.4</v>
      </c>
      <c r="CZ35" s="516"/>
      <c r="DA35" s="516"/>
      <c r="DB35" s="516"/>
      <c r="DC35" s="516"/>
      <c r="DD35" s="517">
        <f>6.4++$AA$2</f>
        <v>6.4</v>
      </c>
      <c r="DE35" s="516"/>
      <c r="DF35" s="516"/>
      <c r="DG35" s="516"/>
      <c r="DH35" s="516"/>
      <c r="DI35" s="178" t="s">
        <v>211</v>
      </c>
      <c r="DL35" s="177"/>
      <c r="DQ35" s="23"/>
      <c r="DW35" s="24" t="s">
        <v>355</v>
      </c>
      <c r="DX35" s="517">
        <f t="shared" si="4"/>
        <v>-6.5</v>
      </c>
      <c r="DY35" s="516"/>
      <c r="DZ35" s="516"/>
      <c r="EA35" s="516"/>
      <c r="EB35" s="516"/>
      <c r="EC35" s="517">
        <f>6.5+$AA$2</f>
        <v>6.5</v>
      </c>
      <c r="ED35" s="516"/>
      <c r="EE35" s="516"/>
      <c r="EF35" s="516"/>
      <c r="EG35" s="516"/>
      <c r="EH35" s="178" t="s">
        <v>211</v>
      </c>
      <c r="EK35" s="177"/>
      <c r="EP35" s="23"/>
      <c r="EV35" s="24" t="s">
        <v>355</v>
      </c>
      <c r="EW35" s="517">
        <f t="shared" si="5"/>
        <v>-3.5</v>
      </c>
      <c r="EX35" s="516"/>
      <c r="EY35" s="516"/>
      <c r="EZ35" s="516"/>
      <c r="FA35" s="516"/>
      <c r="FB35" s="517">
        <f>3.5+$AA$2</f>
        <v>3.5</v>
      </c>
      <c r="FC35" s="516"/>
      <c r="FD35" s="516"/>
      <c r="FE35" s="516"/>
      <c r="FF35" s="516"/>
      <c r="FG35" s="178" t="s">
        <v>211</v>
      </c>
      <c r="FJ35" s="177"/>
      <c r="FO35" s="23"/>
      <c r="FU35" s="24" t="s">
        <v>355</v>
      </c>
      <c r="FV35" s="517">
        <f t="shared" si="6"/>
        <v>-7.5</v>
      </c>
      <c r="FW35" s="516"/>
      <c r="FX35" s="516"/>
      <c r="FY35" s="516"/>
      <c r="FZ35" s="516"/>
      <c r="GA35" s="517">
        <f>7.5+$AA$2</f>
        <v>7.5</v>
      </c>
      <c r="GB35" s="516"/>
      <c r="GC35" s="516"/>
      <c r="GD35" s="516"/>
      <c r="GE35" s="516"/>
      <c r="GF35" s="178" t="s">
        <v>211</v>
      </c>
      <c r="GI35" s="177"/>
      <c r="GN35" s="23"/>
      <c r="GT35" s="24" t="s">
        <v>355</v>
      </c>
      <c r="GU35" s="517">
        <f t="shared" si="7"/>
        <v>-5</v>
      </c>
      <c r="GV35" s="516"/>
      <c r="GW35" s="516"/>
      <c r="GX35" s="516"/>
      <c r="GY35" s="516"/>
      <c r="GZ35" s="517">
        <f>5+$AA$2</f>
        <v>5</v>
      </c>
      <c r="HA35" s="516"/>
      <c r="HB35" s="516"/>
      <c r="HC35" s="516"/>
      <c r="HD35" s="516"/>
      <c r="HE35" s="178" t="s">
        <v>211</v>
      </c>
    </row>
    <row r="36" spans="1:213" x14ac:dyDescent="0.2">
      <c r="A36" s="229" t="str">
        <f>IF(OR($AA$2="",$AA$2=0),"",IF($N$2=$BT$2,$CJ$3,$CJ$2))</f>
        <v/>
      </c>
      <c r="B36" s="229"/>
      <c r="C36" s="229"/>
      <c r="D36" s="229"/>
      <c r="E36" s="229"/>
      <c r="F36" s="229"/>
      <c r="G36" s="229"/>
      <c r="H36" s="229"/>
      <c r="I36" s="266" t="str">
        <f>IF($A$36="","","|Distance")</f>
        <v/>
      </c>
      <c r="J36" s="266"/>
      <c r="K36" s="266"/>
      <c r="L36" s="266"/>
      <c r="M36" s="521" t="str">
        <f>IF(OR($A$36="",$L$8=""),"",IF($N$2=$BT$2,$AA$2,-$AA$2))</f>
        <v/>
      </c>
      <c r="N36" s="521"/>
      <c r="O36" s="521"/>
      <c r="P36" s="521"/>
      <c r="Q36" s="521" t="str">
        <f>IF(OR($A$36="",$L$8=""),"",IF($N$2=$BT$2,+$AA$2,-$AA$2))</f>
        <v/>
      </c>
      <c r="R36" s="521"/>
      <c r="S36" s="521"/>
      <c r="T36" s="521"/>
      <c r="U36" s="522" t="str">
        <f>IF(A36="","",$Y$27)</f>
        <v/>
      </c>
      <c r="V36" s="522"/>
      <c r="W36" s="522"/>
      <c r="X36" s="522"/>
      <c r="Y36" s="522" t="str">
        <f>IF(A36="","",$U$51)</f>
        <v/>
      </c>
      <c r="Z36" s="522"/>
      <c r="AA36" s="522"/>
      <c r="AB36" s="522"/>
      <c r="AC36" s="229" t="str">
        <f>IF($A$36="","","|X")</f>
        <v/>
      </c>
      <c r="AD36" s="229"/>
      <c r="AE36" s="229"/>
      <c r="AJ36" s="523" t="str">
        <f>IF(A36="","",CONCATENATE(A36," ",I36," |",M36," |",Q36," ",TEXT(U36,"|0+00.00")," ",TEXT(Y36,"|0+00.00")," ",AC36))</f>
        <v/>
      </c>
      <c r="AK36" s="523"/>
      <c r="AL36" s="523"/>
      <c r="AM36" s="523"/>
      <c r="AN36" s="523"/>
      <c r="AO36" s="523"/>
      <c r="AP36" s="523"/>
      <c r="AQ36" s="523"/>
      <c r="AR36" s="523"/>
      <c r="AS36" s="523"/>
      <c r="AT36" s="523"/>
      <c r="AU36" s="523"/>
      <c r="AV36" s="523"/>
      <c r="AW36" s="523"/>
      <c r="AX36" s="523"/>
      <c r="AY36" s="523"/>
      <c r="AZ36" s="523"/>
      <c r="BA36" s="523"/>
      <c r="BB36" s="523"/>
      <c r="BC36" s="523"/>
      <c r="BD36" s="523"/>
      <c r="BE36" s="523"/>
      <c r="BN36" s="177"/>
      <c r="BS36" s="23"/>
      <c r="BY36" s="24" t="s">
        <v>354</v>
      </c>
      <c r="BZ36" s="517">
        <f t="shared" si="2"/>
        <v>-5</v>
      </c>
      <c r="CA36" s="516"/>
      <c r="CB36" s="516"/>
      <c r="CC36" s="516"/>
      <c r="CD36" s="516"/>
      <c r="CE36" s="517">
        <f>5+$AA$2</f>
        <v>5</v>
      </c>
      <c r="CF36" s="516"/>
      <c r="CG36" s="516"/>
      <c r="CH36" s="516"/>
      <c r="CI36" s="516"/>
      <c r="CJ36" s="178" t="s">
        <v>238</v>
      </c>
      <c r="CM36" s="177"/>
      <c r="CR36" s="23"/>
      <c r="CX36" s="24" t="s">
        <v>354</v>
      </c>
      <c r="CY36" s="517">
        <f t="shared" si="3"/>
        <v>-5</v>
      </c>
      <c r="CZ36" s="516"/>
      <c r="DA36" s="516"/>
      <c r="DB36" s="516"/>
      <c r="DC36" s="516"/>
      <c r="DD36" s="517">
        <f>5++$AA$2</f>
        <v>5</v>
      </c>
      <c r="DE36" s="516"/>
      <c r="DF36" s="516"/>
      <c r="DG36" s="516"/>
      <c r="DH36" s="516"/>
      <c r="DI36" s="178" t="s">
        <v>238</v>
      </c>
      <c r="DL36" s="177"/>
      <c r="DQ36" s="23"/>
      <c r="DW36" s="24" t="s">
        <v>354</v>
      </c>
      <c r="DX36" s="517">
        <f t="shared" si="4"/>
        <v>-3.5</v>
      </c>
      <c r="DY36" s="516"/>
      <c r="DZ36" s="516"/>
      <c r="EA36" s="516"/>
      <c r="EB36" s="516"/>
      <c r="EC36" s="517">
        <f>3.5+$AA$2</f>
        <v>3.5</v>
      </c>
      <c r="ED36" s="516"/>
      <c r="EE36" s="516"/>
      <c r="EF36" s="516"/>
      <c r="EG36" s="516"/>
      <c r="EH36" s="178" t="s">
        <v>238</v>
      </c>
      <c r="EK36" s="177"/>
      <c r="EP36" s="23"/>
      <c r="EV36" s="24" t="s">
        <v>354</v>
      </c>
      <c r="EW36" s="517">
        <f t="shared" si="5"/>
        <v>-3.5</v>
      </c>
      <c r="EX36" s="516"/>
      <c r="EY36" s="516"/>
      <c r="EZ36" s="516"/>
      <c r="FA36" s="516"/>
      <c r="FB36" s="517">
        <f>3.5+$AA$2</f>
        <v>3.5</v>
      </c>
      <c r="FC36" s="516"/>
      <c r="FD36" s="516"/>
      <c r="FE36" s="516"/>
      <c r="FF36" s="516"/>
      <c r="FG36" s="178" t="s">
        <v>238</v>
      </c>
      <c r="FJ36" s="177"/>
      <c r="FO36" s="23"/>
      <c r="FU36" s="24" t="s">
        <v>354</v>
      </c>
      <c r="FV36" s="517">
        <f t="shared" si="6"/>
        <v>-5.5</v>
      </c>
      <c r="FW36" s="516"/>
      <c r="FX36" s="516"/>
      <c r="FY36" s="516"/>
      <c r="FZ36" s="516"/>
      <c r="GA36" s="517">
        <f>5.5+$AA$2</f>
        <v>5.5</v>
      </c>
      <c r="GB36" s="516"/>
      <c r="GC36" s="516"/>
      <c r="GD36" s="516"/>
      <c r="GE36" s="516"/>
      <c r="GF36" s="178" t="s">
        <v>238</v>
      </c>
      <c r="GI36" s="177"/>
      <c r="GN36" s="23"/>
      <c r="GT36" s="24" t="s">
        <v>354</v>
      </c>
      <c r="GU36" s="517">
        <f t="shared" si="7"/>
        <v>-4</v>
      </c>
      <c r="GV36" s="516"/>
      <c r="GW36" s="516"/>
      <c r="GX36" s="516"/>
      <c r="GY36" s="516"/>
      <c r="GZ36" s="517">
        <f>4+$AA$2</f>
        <v>4</v>
      </c>
      <c r="HA36" s="516"/>
      <c r="HB36" s="516"/>
      <c r="HC36" s="516"/>
      <c r="HD36" s="516"/>
      <c r="HE36" s="178" t="s">
        <v>238</v>
      </c>
    </row>
    <row r="37" spans="1:213" x14ac:dyDescent="0.2">
      <c r="A37" s="6"/>
      <c r="B37" s="6"/>
      <c r="C37" s="6"/>
      <c r="D37" s="6"/>
      <c r="E37" s="6"/>
      <c r="F37" s="6"/>
      <c r="G37" s="6"/>
      <c r="H37" s="6"/>
      <c r="I37" s="15"/>
      <c r="J37" s="15"/>
      <c r="K37" s="15"/>
      <c r="L37" s="15"/>
      <c r="M37" s="195"/>
      <c r="N37" s="195"/>
      <c r="O37" s="195"/>
      <c r="P37" s="195"/>
      <c r="Q37" s="195"/>
      <c r="R37" s="195"/>
      <c r="S37" s="195"/>
      <c r="T37" s="195"/>
      <c r="U37" s="194"/>
      <c r="V37" s="194"/>
      <c r="W37" s="194"/>
      <c r="X37" s="194"/>
      <c r="Y37" s="194"/>
      <c r="Z37" s="194"/>
      <c r="AA37" s="194"/>
      <c r="AB37" s="194"/>
      <c r="AC37" s="6"/>
      <c r="AD37" s="6"/>
      <c r="AE37" s="6"/>
      <c r="BN37" s="177"/>
      <c r="BY37" s="24" t="s">
        <v>353</v>
      </c>
      <c r="BZ37" s="517">
        <f t="shared" si="2"/>
        <v>-4</v>
      </c>
      <c r="CA37" s="516"/>
      <c r="CB37" s="516"/>
      <c r="CC37" s="516"/>
      <c r="CD37" s="516"/>
      <c r="CE37" s="517">
        <f>4+$AA$2</f>
        <v>4</v>
      </c>
      <c r="CF37" s="516"/>
      <c r="CG37" s="516"/>
      <c r="CH37" s="516"/>
      <c r="CI37" s="516"/>
      <c r="CJ37" s="178" t="s">
        <v>239</v>
      </c>
      <c r="CM37" s="177"/>
      <c r="CX37" s="24" t="s">
        <v>353</v>
      </c>
      <c r="CY37" s="517">
        <f t="shared" si="3"/>
        <v>-4</v>
      </c>
      <c r="CZ37" s="516"/>
      <c r="DA37" s="516"/>
      <c r="DB37" s="516"/>
      <c r="DC37" s="516"/>
      <c r="DD37" s="517">
        <f>4+$AA$2</f>
        <v>4</v>
      </c>
      <c r="DE37" s="516"/>
      <c r="DF37" s="516"/>
      <c r="DG37" s="516"/>
      <c r="DH37" s="516"/>
      <c r="DI37" s="178" t="s">
        <v>239</v>
      </c>
      <c r="DL37" s="177"/>
      <c r="DW37" s="24" t="s">
        <v>353</v>
      </c>
      <c r="DX37" s="517">
        <f t="shared" si="4"/>
        <v>-3.5</v>
      </c>
      <c r="DY37" s="516"/>
      <c r="DZ37" s="516"/>
      <c r="EA37" s="516"/>
      <c r="EB37" s="516"/>
      <c r="EC37" s="517">
        <f>3.5+$AA$2</f>
        <v>3.5</v>
      </c>
      <c r="ED37" s="516"/>
      <c r="EE37" s="516"/>
      <c r="EF37" s="516"/>
      <c r="EG37" s="516"/>
      <c r="EH37" s="178" t="s">
        <v>239</v>
      </c>
      <c r="EK37" s="177"/>
      <c r="EV37" s="24" t="s">
        <v>353</v>
      </c>
      <c r="EW37" s="517">
        <f t="shared" si="5"/>
        <v>-3.5</v>
      </c>
      <c r="EX37" s="516"/>
      <c r="EY37" s="516"/>
      <c r="EZ37" s="516"/>
      <c r="FA37" s="516"/>
      <c r="FB37" s="517">
        <f>3.5+$AA$2</f>
        <v>3.5</v>
      </c>
      <c r="FC37" s="516"/>
      <c r="FD37" s="516"/>
      <c r="FE37" s="516"/>
      <c r="FF37" s="516"/>
      <c r="FG37" s="178" t="s">
        <v>239</v>
      </c>
      <c r="FJ37" s="177"/>
      <c r="FU37" s="24" t="s">
        <v>353</v>
      </c>
      <c r="FV37" s="517">
        <f t="shared" si="6"/>
        <v>-3.5</v>
      </c>
      <c r="FW37" s="516"/>
      <c r="FX37" s="516"/>
      <c r="FY37" s="516"/>
      <c r="FZ37" s="516"/>
      <c r="GA37" s="517">
        <f>3.5+$AA$2</f>
        <v>3.5</v>
      </c>
      <c r="GB37" s="516"/>
      <c r="GC37" s="516"/>
      <c r="GD37" s="516"/>
      <c r="GE37" s="516"/>
      <c r="GF37" s="178" t="s">
        <v>239</v>
      </c>
      <c r="GI37" s="177"/>
      <c r="GT37" s="24" t="s">
        <v>353</v>
      </c>
      <c r="GU37" s="517">
        <f t="shared" si="7"/>
        <v>-3.5</v>
      </c>
      <c r="GV37" s="516"/>
      <c r="GW37" s="516"/>
      <c r="GX37" s="516"/>
      <c r="GY37" s="516"/>
      <c r="GZ37" s="517">
        <f>3.5+$AA$2</f>
        <v>3.5</v>
      </c>
      <c r="HA37" s="516"/>
      <c r="HB37" s="516"/>
      <c r="HC37" s="516"/>
      <c r="HD37" s="516"/>
      <c r="HE37" s="178" t="s">
        <v>239</v>
      </c>
    </row>
    <row r="38" spans="1:213" x14ac:dyDescent="0.2">
      <c r="I38" s="23"/>
      <c r="J38" s="23"/>
      <c r="K38" s="23"/>
      <c r="L38" s="23"/>
      <c r="U38" s="179"/>
      <c r="V38" s="179"/>
      <c r="W38" s="179"/>
      <c r="X38" s="179"/>
      <c r="Y38" s="179"/>
      <c r="Z38" s="179"/>
      <c r="AA38" s="179"/>
      <c r="AB38" s="179"/>
      <c r="AJ38" s="198" t="s">
        <v>420</v>
      </c>
      <c r="AK38" s="197"/>
      <c r="AL38" s="70"/>
      <c r="AM38" s="70"/>
      <c r="AN38" s="70"/>
      <c r="AO38" s="524">
        <f>U42</f>
        <v>49937.5</v>
      </c>
      <c r="AP38" s="524"/>
      <c r="AQ38" s="524"/>
      <c r="AR38" s="524"/>
      <c r="AS38" s="524"/>
      <c r="AT38" s="70"/>
      <c r="AU38" s="199" t="s">
        <v>421</v>
      </c>
      <c r="AV38" s="70"/>
      <c r="AW38" s="70"/>
      <c r="AX38" s="70"/>
      <c r="AY38" s="70"/>
      <c r="AZ38" s="524">
        <f>Y46</f>
        <v>50032</v>
      </c>
      <c r="BA38" s="524"/>
      <c r="BB38" s="524"/>
      <c r="BC38" s="524"/>
      <c r="BD38" s="524"/>
      <c r="BE38" s="76"/>
      <c r="BN38" s="177"/>
      <c r="BY38" s="24" t="s">
        <v>351</v>
      </c>
      <c r="BZ38" s="517">
        <f t="shared" si="2"/>
        <v>-2.5</v>
      </c>
      <c r="CA38" s="516"/>
      <c r="CB38" s="516"/>
      <c r="CC38" s="516"/>
      <c r="CD38" s="516"/>
      <c r="CE38" s="517">
        <f>2.5+$AA$2</f>
        <v>2.5</v>
      </c>
      <c r="CF38" s="516"/>
      <c r="CG38" s="516"/>
      <c r="CH38" s="516"/>
      <c r="CI38" s="516"/>
      <c r="CJ38" s="178" t="s">
        <v>240</v>
      </c>
      <c r="CM38" s="177"/>
      <c r="CX38" s="24" t="s">
        <v>351</v>
      </c>
      <c r="CY38" s="517">
        <f t="shared" si="3"/>
        <v>-2.5</v>
      </c>
      <c r="CZ38" s="516"/>
      <c r="DA38" s="516"/>
      <c r="DB38" s="516"/>
      <c r="DC38" s="516"/>
      <c r="DD38" s="517">
        <f>2.5+$AA$2</f>
        <v>2.5</v>
      </c>
      <c r="DE38" s="516"/>
      <c r="DF38" s="516"/>
      <c r="DG38" s="516"/>
      <c r="DH38" s="516"/>
      <c r="DI38" s="178" t="s">
        <v>240</v>
      </c>
      <c r="DL38" s="177"/>
      <c r="DW38" s="24" t="s">
        <v>351</v>
      </c>
      <c r="DX38" s="517">
        <f t="shared" si="4"/>
        <v>-2.5</v>
      </c>
      <c r="DY38" s="516"/>
      <c r="DZ38" s="516"/>
      <c r="EA38" s="516"/>
      <c r="EB38" s="516"/>
      <c r="EC38" s="517">
        <f>2.5+$AA$2</f>
        <v>2.5</v>
      </c>
      <c r="ED38" s="516"/>
      <c r="EE38" s="516"/>
      <c r="EF38" s="516"/>
      <c r="EG38" s="516"/>
      <c r="EH38" s="178" t="s">
        <v>240</v>
      </c>
      <c r="EK38" s="177"/>
      <c r="EV38" s="24" t="s">
        <v>351</v>
      </c>
      <c r="EW38" s="517">
        <f t="shared" si="5"/>
        <v>-2.5</v>
      </c>
      <c r="EX38" s="516"/>
      <c r="EY38" s="516"/>
      <c r="EZ38" s="516"/>
      <c r="FA38" s="516"/>
      <c r="FB38" s="517">
        <f>2.5+$AA$2</f>
        <v>2.5</v>
      </c>
      <c r="FC38" s="516"/>
      <c r="FD38" s="516"/>
      <c r="FE38" s="516"/>
      <c r="FF38" s="516"/>
      <c r="FG38" s="178" t="s">
        <v>240</v>
      </c>
      <c r="FJ38" s="177"/>
      <c r="FU38" s="24" t="s">
        <v>351</v>
      </c>
      <c r="FV38" s="517">
        <f t="shared" si="6"/>
        <v>-2.5</v>
      </c>
      <c r="FW38" s="516"/>
      <c r="FX38" s="516"/>
      <c r="FY38" s="516"/>
      <c r="FZ38" s="516"/>
      <c r="GA38" s="517">
        <f>2.5+$AA$2</f>
        <v>2.5</v>
      </c>
      <c r="GB38" s="516"/>
      <c r="GC38" s="516"/>
      <c r="GD38" s="516"/>
      <c r="GE38" s="516"/>
      <c r="GF38" s="178" t="s">
        <v>240</v>
      </c>
      <c r="GI38" s="177"/>
      <c r="GT38" s="24" t="s">
        <v>351</v>
      </c>
      <c r="GU38" s="517">
        <f t="shared" si="7"/>
        <v>-2.5</v>
      </c>
      <c r="GV38" s="516"/>
      <c r="GW38" s="516"/>
      <c r="GX38" s="516"/>
      <c r="GY38" s="516"/>
      <c r="GZ38" s="517">
        <f>2.5+$AA$2</f>
        <v>2.5</v>
      </c>
      <c r="HA38" s="516"/>
      <c r="HB38" s="516"/>
      <c r="HC38" s="516"/>
      <c r="HD38" s="516"/>
      <c r="HE38" s="178" t="s">
        <v>240</v>
      </c>
    </row>
    <row r="39" spans="1:213" ht="13.5" thickBot="1" x14ac:dyDescent="0.25">
      <c r="A39" s="520" t="s">
        <v>352</v>
      </c>
      <c r="B39" s="520"/>
      <c r="C39" s="520"/>
      <c r="D39" s="520"/>
      <c r="E39" s="520"/>
      <c r="F39" s="520"/>
      <c r="G39" s="520"/>
      <c r="H39" s="520"/>
      <c r="I39" s="520"/>
      <c r="J39" s="520"/>
      <c r="K39" s="520"/>
      <c r="L39" s="520"/>
      <c r="M39" s="520"/>
      <c r="N39" s="520"/>
      <c r="O39" s="520"/>
      <c r="P39" s="520"/>
      <c r="Q39" s="520"/>
      <c r="R39" s="520"/>
      <c r="S39" s="520"/>
      <c r="T39" s="520"/>
      <c r="U39" s="520"/>
      <c r="V39" s="520"/>
      <c r="W39" s="520"/>
      <c r="X39" s="520"/>
      <c r="Y39" s="520"/>
      <c r="Z39" s="520"/>
      <c r="AA39" s="520"/>
      <c r="AB39" s="520"/>
      <c r="AC39" s="520"/>
      <c r="AD39" s="520"/>
      <c r="AE39" s="520"/>
      <c r="AJ39" s="266" t="s">
        <v>412</v>
      </c>
      <c r="AK39" s="266"/>
      <c r="AL39" s="266"/>
      <c r="AM39" s="266"/>
      <c r="AN39" s="266"/>
      <c r="AO39" s="266"/>
      <c r="AP39" s="266"/>
      <c r="AQ39" s="266"/>
      <c r="AR39" s="266"/>
      <c r="AS39" s="266"/>
      <c r="AT39" s="266"/>
      <c r="AU39" s="266"/>
      <c r="AV39" s="266"/>
      <c r="AW39" s="266"/>
      <c r="AX39" s="266"/>
      <c r="AY39" s="266"/>
      <c r="AZ39" s="266"/>
      <c r="BA39" s="266"/>
      <c r="BB39" s="266"/>
      <c r="BC39" s="266"/>
      <c r="BD39" s="266"/>
      <c r="BE39" s="266"/>
      <c r="BN39" s="177"/>
      <c r="BY39" s="24"/>
      <c r="CJ39" s="176"/>
      <c r="CM39" s="177"/>
      <c r="CX39" s="24"/>
      <c r="DI39" s="176"/>
      <c r="DL39" s="177"/>
      <c r="DW39" s="24"/>
      <c r="EH39" s="176"/>
      <c r="EK39" s="177"/>
      <c r="EV39" s="24"/>
      <c r="FG39" s="176"/>
      <c r="FJ39" s="177"/>
      <c r="FU39" s="24"/>
      <c r="GF39" s="176"/>
      <c r="GI39" s="177"/>
      <c r="GT39" s="24"/>
      <c r="HE39" s="176"/>
    </row>
    <row r="40" spans="1:213" x14ac:dyDescent="0.2">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23"/>
      <c r="AG40" s="23"/>
      <c r="AJ40" s="266" t="s">
        <v>414</v>
      </c>
      <c r="AK40" s="266"/>
      <c r="AL40" s="266"/>
      <c r="AM40" s="266"/>
      <c r="AN40" s="266"/>
      <c r="AO40" s="266"/>
      <c r="AP40" s="266"/>
      <c r="AQ40" s="266"/>
      <c r="AR40" s="266"/>
      <c r="AS40" s="266"/>
      <c r="AT40" s="266"/>
      <c r="AU40" s="266"/>
      <c r="AV40" s="266"/>
      <c r="AW40" s="266"/>
      <c r="AX40" s="266"/>
      <c r="AY40" s="266"/>
      <c r="AZ40" s="266"/>
      <c r="BA40" s="266"/>
      <c r="BB40" s="266"/>
      <c r="BC40" s="266"/>
      <c r="BD40" s="266"/>
      <c r="BE40" s="266"/>
      <c r="BN40" s="177"/>
      <c r="BZ40" s="266" t="s">
        <v>321</v>
      </c>
      <c r="CA40" s="229"/>
      <c r="CB40" s="229"/>
      <c r="CC40" s="229"/>
      <c r="CD40" s="229"/>
      <c r="CE40" s="23"/>
      <c r="CJ40" s="176"/>
      <c r="CM40" s="177"/>
      <c r="CY40" s="266" t="s">
        <v>321</v>
      </c>
      <c r="CZ40" s="229"/>
      <c r="DA40" s="229"/>
      <c r="DB40" s="229"/>
      <c r="DC40" s="229"/>
      <c r="DD40" s="23"/>
      <c r="DI40" s="176"/>
      <c r="DL40" s="177"/>
      <c r="DX40" s="266" t="s">
        <v>321</v>
      </c>
      <c r="DY40" s="229"/>
      <c r="DZ40" s="229"/>
      <c r="EA40" s="229"/>
      <c r="EB40" s="229"/>
      <c r="EC40" s="23"/>
      <c r="EH40" s="176"/>
      <c r="EK40" s="177"/>
      <c r="EW40" s="266" t="s">
        <v>321</v>
      </c>
      <c r="EX40" s="229"/>
      <c r="EY40" s="229"/>
      <c r="EZ40" s="229"/>
      <c r="FA40" s="229"/>
      <c r="FB40" s="23"/>
      <c r="FG40" s="176"/>
      <c r="FJ40" s="177"/>
      <c r="FV40" s="266" t="s">
        <v>321</v>
      </c>
      <c r="FW40" s="229"/>
      <c r="FX40" s="229"/>
      <c r="FY40" s="229"/>
      <c r="FZ40" s="229"/>
      <c r="GA40" s="23"/>
      <c r="GF40" s="176"/>
      <c r="GI40" s="177"/>
      <c r="GU40" s="266" t="s">
        <v>321</v>
      </c>
      <c r="GV40" s="229"/>
      <c r="GW40" s="229"/>
      <c r="GX40" s="229"/>
      <c r="GY40" s="229"/>
      <c r="GZ40" s="23"/>
      <c r="HE40" s="176"/>
    </row>
    <row r="41" spans="1:213" x14ac:dyDescent="0.2">
      <c r="A41" s="317" t="s">
        <v>242</v>
      </c>
      <c r="B41" s="317"/>
      <c r="C41" s="317"/>
      <c r="D41" s="317"/>
      <c r="E41" s="317"/>
      <c r="F41" s="317"/>
      <c r="G41" s="317"/>
      <c r="H41" s="317"/>
      <c r="I41" s="317" t="s">
        <v>245</v>
      </c>
      <c r="J41" s="225"/>
      <c r="K41" s="225"/>
      <c r="L41" s="225"/>
      <c r="M41" s="317" t="s">
        <v>246</v>
      </c>
      <c r="N41" s="317"/>
      <c r="O41" s="317"/>
      <c r="P41" s="317"/>
      <c r="Q41" s="317" t="s">
        <v>350</v>
      </c>
      <c r="R41" s="317"/>
      <c r="S41" s="317"/>
      <c r="T41" s="317"/>
      <c r="U41" s="317" t="s">
        <v>248</v>
      </c>
      <c r="V41" s="317"/>
      <c r="W41" s="317"/>
      <c r="X41" s="317"/>
      <c r="Y41" s="317" t="s">
        <v>249</v>
      </c>
      <c r="Z41" s="317"/>
      <c r="AA41" s="317"/>
      <c r="AB41" s="317"/>
      <c r="AC41" s="317" t="s">
        <v>247</v>
      </c>
      <c r="AD41" s="317"/>
      <c r="AE41" s="317"/>
      <c r="AF41" s="23"/>
      <c r="AG41" s="23"/>
      <c r="BN41" s="177"/>
      <c r="BY41" s="24" t="s">
        <v>349</v>
      </c>
      <c r="BZ41" s="514">
        <f>BZ26</f>
        <v>9968</v>
      </c>
      <c r="CA41" s="229"/>
      <c r="CB41" s="229"/>
      <c r="CC41" s="229"/>
      <c r="CD41" s="229"/>
      <c r="CJ41" s="176"/>
      <c r="CM41" s="177"/>
      <c r="CX41" s="24" t="s">
        <v>349</v>
      </c>
      <c r="CY41" s="514">
        <f>CY26</f>
        <v>9968.4</v>
      </c>
      <c r="CZ41" s="229"/>
      <c r="DA41" s="229"/>
      <c r="DB41" s="229"/>
      <c r="DC41" s="229"/>
      <c r="DI41" s="176"/>
      <c r="DL41" s="177"/>
      <c r="DW41" s="24" t="s">
        <v>349</v>
      </c>
      <c r="DX41" s="514">
        <f>DX26</f>
        <v>9978</v>
      </c>
      <c r="DY41" s="229"/>
      <c r="DZ41" s="229"/>
      <c r="EA41" s="229"/>
      <c r="EB41" s="229"/>
      <c r="EH41" s="176"/>
      <c r="EK41" s="177"/>
      <c r="EV41" s="24" t="s">
        <v>349</v>
      </c>
      <c r="EW41" s="514">
        <f>EW26</f>
        <v>9976</v>
      </c>
      <c r="EX41" s="229"/>
      <c r="EY41" s="229"/>
      <c r="EZ41" s="229"/>
      <c r="FA41" s="229"/>
      <c r="FG41" s="176"/>
      <c r="FJ41" s="177"/>
      <c r="FU41" s="24" t="s">
        <v>349</v>
      </c>
      <c r="FV41" s="514">
        <f>FV26</f>
        <v>9974</v>
      </c>
      <c r="FW41" s="229"/>
      <c r="FX41" s="229"/>
      <c r="FY41" s="229"/>
      <c r="FZ41" s="229"/>
      <c r="GF41" s="176"/>
      <c r="GI41" s="177"/>
      <c r="GT41" s="24" t="s">
        <v>349</v>
      </c>
      <c r="GU41" s="514">
        <f>GU26</f>
        <v>9974</v>
      </c>
      <c r="GV41" s="229"/>
      <c r="GW41" s="229"/>
      <c r="GX41" s="229"/>
      <c r="GY41" s="229"/>
      <c r="HE41" s="176"/>
    </row>
    <row r="42" spans="1:213" x14ac:dyDescent="0.2">
      <c r="A42" s="229" t="str">
        <f>IF($N$2="","",IF($N$2=$BT$2,$CJ$12,$CJ$11))</f>
        <v>RT_Slope_Break_width</v>
      </c>
      <c r="B42" s="229"/>
      <c r="C42" s="229"/>
      <c r="D42" s="229"/>
      <c r="E42" s="229"/>
      <c r="F42" s="229"/>
      <c r="G42" s="229"/>
      <c r="H42" s="229"/>
      <c r="I42" s="266" t="str">
        <f>IF($N$2="","","|Distance")</f>
        <v>|Distance</v>
      </c>
      <c r="J42" s="266"/>
      <c r="K42" s="266"/>
      <c r="L42" s="266"/>
      <c r="M42" s="521">
        <f>IF(OR($N$2="",$L$8=""),"",IF(AND($N$2=$BT$2,OR($CJ$16=$BT$11,$CJ$16=$BT$9)),CE38,IF(AND($N$2=$BT$3,OR($CJ$16=$BT$11,$CJ$16=$BT$9)),BZ38,IF(AND($N$2=$BT$2,OR($CJ$16=$BT$12,$CJ$16=$BT$10)),DD38,IF(AND($N$2=$BT$3,OR($CJ$16=$BT$12,$CJ$16=$BT$10)),CY38,IF(AND($N$2=$BT$2,OR($CJ$16=$BT$15,$CJ$16=$BT$13)),EC38,IF(AND($N$2=$BT$3,OR($CJ$16=$BT$15,$CJ$16=$BT$13)),DX38,IF(AND($N$2=$BT$2,OR($CJ$16=$BT$14,$CJ$16=$BT$16)),FB38,IF(AND($N$2=$BT$3,OR($CJ$16=$BT$14,$CJ$16=$BT$16)),EW38,IF(AND($N$2=$BT$2,$CJ$16=$BT$17),GA38,IF(AND($N$2=$BT$3,$CJ$16=$BT$17),FV38,IF(AND($N$2=$BT$2,$CJ$16=$BT$18),GZ38,IF(AND($N$2=$BT$3,$CJ$16=$BT$18),GU38,"poop")))))))))))))</f>
        <v>2.5</v>
      </c>
      <c r="N42" s="521"/>
      <c r="O42" s="521"/>
      <c r="P42" s="521"/>
      <c r="Q42" s="521">
        <f>IF(OR($N$2="",$L$8=""),"",IF(AND($N$2=$BT$2,OR($CJ$16=$BT$11,$CJ$16=$BT$9)),CE37,IF(AND($N$2=$BT$3,OR($CJ$16=$BT$11,$CJ$16=$BT$9)),BZ37,IF(AND($N$2=$BT$2,OR($CJ$16=$BT$12,$CJ$16=$BT$10)),DD37,IF(AND($N$2=$BT$3,OR($CJ$16=$BT$12,$CJ$16=$BT$10)),CY37,IF(AND($N$2=$BT$2,OR($CJ$16=$BT$15,$CJ$16=$BT$13)),EC37,IF(AND($N$2=$BT$3,OR($CJ$16=$BT$15,$CJ$16=$BT$13)),DX37,IF(AND($N$2=$BT$2,OR($CJ$16=$BT$14,$CJ$16=$BT$16)),FB37,IF(AND($N$2=$BT$3,OR($CJ$16=$BT$14,$CJ$16=$BT$16)),EW37,IF(AND($N$2=$BT$2,$CJ$16=$BT$17),GA37,IF(AND($N$2=$BT$3,$CJ$16=$BT$17),FV37,IF(AND($N$2=$BT$2,$CJ$16=$BT$18),GZ37,IF(AND($N$2=$BT$3,$CJ$16=$BT$18),GU37,"poop")))))))))))))</f>
        <v>4</v>
      </c>
      <c r="R42" s="521"/>
      <c r="S42" s="521"/>
      <c r="T42" s="521"/>
      <c r="U42" s="522">
        <f>IF(OR($N$2="",$L$8=""),"",IF(OR($CJ$16=$BT$11,$CJ$16=$BT$9),BZ70,IF(OR($CJ$16=$BT$12,$CJ$16=$BT$10),CY70,IF(OR($CJ$16=$BT$15,$CJ$16=$BT$13),DX70,IF(OR($CJ$16=$BT$14,$CJ$16=$BT$16),EW70,IF($CJ$16=$BT$17,FV70,IF($CJ$16=$BT$18,GU70,"poop")))))))</f>
        <v>49937.5</v>
      </c>
      <c r="V42" s="522"/>
      <c r="W42" s="522"/>
      <c r="X42" s="522"/>
      <c r="Y42" s="522">
        <f>IF(OR($N$2="",$L$8=""),"",IF(OR($CJ$16=$BT$11,$CJ$16=$BT$9),BZ69,IF(OR($CJ$16=$BT$12,$CJ$16=$BT$10),CY69,IF(OR($CJ$16=$BT$15,$CJ$16=$BT$13),DX69,IF(OR($CJ$16=$BT$14,$CJ$16=$BT$16),EW69,IF($CJ$16=$BT$17,FV69,IF($CJ$16=$BT$18,GU69,"poop")))))))</f>
        <v>49950</v>
      </c>
      <c r="Z42" s="522"/>
      <c r="AA42" s="522"/>
      <c r="AB42" s="522"/>
      <c r="AC42" s="229" t="str">
        <f t="shared" ref="AC42:AC51" si="8">IF($N$2="","","|X")</f>
        <v>|X</v>
      </c>
      <c r="AD42" s="229"/>
      <c r="AE42" s="229"/>
      <c r="AF42" s="23"/>
      <c r="AG42" s="23"/>
      <c r="AJ42" s="523" t="str">
        <f t="shared" ref="AJ42:AJ51" si="9">CONCATENATE(A42," ",I42," |",M42," |",Q42," ",TEXT(U42,"|0+00.00")," ",TEXT(Y42,"|0+00.00")," ",AC42)</f>
        <v>RT_Slope_Break_width |Distance |2.5 |4 |499+37.50 |499+50.00 |X</v>
      </c>
      <c r="AK42" s="523"/>
      <c r="AL42" s="523"/>
      <c r="AM42" s="523"/>
      <c r="AN42" s="523"/>
      <c r="AO42" s="523"/>
      <c r="AP42" s="523"/>
      <c r="AQ42" s="523"/>
      <c r="AR42" s="523"/>
      <c r="AS42" s="523"/>
      <c r="AT42" s="523"/>
      <c r="AU42" s="523"/>
      <c r="AV42" s="523"/>
      <c r="AW42" s="523"/>
      <c r="AX42" s="523"/>
      <c r="AY42" s="523"/>
      <c r="AZ42" s="523"/>
      <c r="BA42" s="523"/>
      <c r="BB42" s="523"/>
      <c r="BC42" s="523"/>
      <c r="BD42" s="523"/>
      <c r="BE42" s="523"/>
      <c r="BN42" s="177"/>
      <c r="BY42" s="24" t="s">
        <v>348</v>
      </c>
      <c r="BZ42" s="514">
        <f>IF($L$5&gt;$L$6,$BZ$41-5,$BZ$41+5)</f>
        <v>9973</v>
      </c>
      <c r="CA42" s="229"/>
      <c r="CB42" s="229"/>
      <c r="CC42" s="229"/>
      <c r="CD42" s="229"/>
      <c r="CJ42" s="176"/>
      <c r="CM42" s="177"/>
      <c r="CX42" s="24" t="s">
        <v>348</v>
      </c>
      <c r="CY42" s="514">
        <f>IF($L$5&gt;$L$6,$CY$41-5,$CY$41+5)</f>
        <v>9973.4</v>
      </c>
      <c r="CZ42" s="229"/>
      <c r="DA42" s="229"/>
      <c r="DB42" s="229"/>
      <c r="DC42" s="229"/>
      <c r="DI42" s="176"/>
      <c r="DL42" s="177"/>
      <c r="DW42" s="24" t="s">
        <v>348</v>
      </c>
      <c r="DX42" s="514">
        <f>IF($L$5&gt;$L$6,$DX$41-5,$DX$41+5)</f>
        <v>9983</v>
      </c>
      <c r="DY42" s="229"/>
      <c r="DZ42" s="229"/>
      <c r="EA42" s="229"/>
      <c r="EB42" s="229"/>
      <c r="EH42" s="176"/>
      <c r="EK42" s="177"/>
      <c r="EV42" s="24" t="s">
        <v>348</v>
      </c>
      <c r="EW42" s="514">
        <f>IF($L$5&gt;$L$6,$EW$41-5,$EW$41+5)</f>
        <v>9981</v>
      </c>
      <c r="EX42" s="229"/>
      <c r="EY42" s="229"/>
      <c r="EZ42" s="229"/>
      <c r="FA42" s="229"/>
      <c r="FG42" s="176"/>
      <c r="FJ42" s="177"/>
      <c r="FU42" s="24" t="s">
        <v>348</v>
      </c>
      <c r="FV42" s="514">
        <f>IF($L$5&gt;$L$6,$FV$41-5,$FV$41+5)</f>
        <v>9979</v>
      </c>
      <c r="FW42" s="229"/>
      <c r="FX42" s="229"/>
      <c r="FY42" s="229"/>
      <c r="FZ42" s="229"/>
      <c r="GF42" s="176"/>
      <c r="GI42" s="177"/>
      <c r="GT42" s="24" t="s">
        <v>348</v>
      </c>
      <c r="GU42" s="514">
        <f>IF($L$5&gt;$L$6,$GU$41-5,$GU$41+5)</f>
        <v>9979</v>
      </c>
      <c r="GV42" s="229"/>
      <c r="GW42" s="229"/>
      <c r="GX42" s="229"/>
      <c r="GY42" s="229"/>
      <c r="HE42" s="176"/>
    </row>
    <row r="43" spans="1:213" x14ac:dyDescent="0.2">
      <c r="A43" s="229" t="str">
        <f>IF($N$2="","",IF($N$2=$BT$2,$CJ$12,$CJ$11))</f>
        <v>RT_Slope_Break_width</v>
      </c>
      <c r="B43" s="229"/>
      <c r="C43" s="229"/>
      <c r="D43" s="229"/>
      <c r="E43" s="229"/>
      <c r="F43" s="229"/>
      <c r="G43" s="229"/>
      <c r="H43" s="229"/>
      <c r="I43" s="266" t="str">
        <f>IF($N$2="","","|Distance")</f>
        <v>|Distance</v>
      </c>
      <c r="J43" s="266"/>
      <c r="K43" s="266"/>
      <c r="L43" s="266"/>
      <c r="M43" s="521">
        <f>IF(OR($N$2="",$L$8=""),"",IF(AND($N$2=$BT$2,OR($CJ$16=$BT$11,$CJ$16=$BT$9)),CE37,IF(AND($N$2=$BT$3,OR($CJ$16=$BT$11,$CJ$16=$BT$9)),BZ37,IF(AND($N$2=$BT$2,OR($CJ$16=$BT$12,$CJ$16=$BT$10)),DD37,IF(AND($N$2=$BT$3,OR($CJ$16=$BT$12,$CJ$16=$BT$10)),CY37,IF(AND($N$2=$BT$2,OR($CJ$16=$BT$15,$CJ$16=$BT$13)),EC37,IF(AND($N$2=$BT$3,OR($CJ$16=$BT$15,$CJ$16=$BT$13)),DX37,IF(AND($N$2=$BT$2,OR($CJ$16=$BT$14,$CJ$16=$BT$16)),FB37,IF(AND($N$2=$BT$3,OR($CJ$16=$BT$14,$CJ$16=$BT$16)),EW37,IF(AND($N$2=$BT$2,$CJ$16=$BT$17),GA37,IF(AND($N$2=$BT$3,$CJ$16=$BT$17),FV37,IF(AND($N$2=$BT$2,$CJ$16=$BT$18),GZ37,IF(AND($N$2=$BT$3,$CJ$16=$BT$18),GU37,"poop")))))))))))))</f>
        <v>4</v>
      </c>
      <c r="N43" s="521"/>
      <c r="O43" s="521"/>
      <c r="P43" s="521"/>
      <c r="Q43" s="521">
        <f>IF(OR($N$2="",$L$8=""),"",IF(AND($N$2=$BT$2,OR($CJ$16=$BT$11,$CJ$16=$BT$9)),CE36,IF(AND($N$2=$BT$3,OR($CJ$16=$BT$11,$CJ$16=$BT$9)),BZ36,IF(AND($N$2=$BT$2,OR($CJ$16=$BT$12,$CJ$16=$BT$10)),DD36,IF(AND($N$2=$BT$3,OR($CJ$16=$BT$12,$CJ$16=$BT$10)),CY36,IF(AND($N$2=$BT$2,OR($CJ$16=$BT$15,$CJ$16=$BT$13)),EC36,IF(AND($N$2=$BT$3,OR($CJ$16=$BT$15,$CJ$16=$BT$13)),DX36,IF(AND($N$2=$BT$2,OR($CJ$16=$BT$14,$CJ$16=$BT$16)),FB36,IF(AND($N$2=$BT$3,OR($CJ$16=$BT$14,$CJ$16=$BT$16)),EW36,IF(AND($N$2=$BT$2,$CJ$16=$BT$17),GA36,IF(AND($N$2=$BT$3,$CJ$16=$BT$17),FV36,IF(AND($N$2=$BT$2,$CJ$16=$BT$18),GZ36,IF(AND($N$2=$BT$3,$CJ$16=$BT$18),GU36,"poop")))))))))))))</f>
        <v>5</v>
      </c>
      <c r="R43" s="521"/>
      <c r="S43" s="521"/>
      <c r="T43" s="521"/>
      <c r="U43" s="522">
        <f>IF(OR($N$2="",$L$8=""),"",IF(OR($CJ$16=$BT$11,$CJ$16=$BT$9),BZ69,IF(OR($CJ$16=$BT$12,$CJ$16=$BT$10),CY69,IF(OR($CJ$16=$BT$15,$CJ$16=$BT$13),DX69,IF(OR($CJ$16=$BT$14,$CJ$16=$BT$16),EW69,IF($CJ$16=$BT$17,FV69,IF($CJ$16=$BT$18,GU69,"poop")))))))</f>
        <v>49950</v>
      </c>
      <c r="V43" s="522"/>
      <c r="W43" s="522"/>
      <c r="X43" s="522"/>
      <c r="Y43" s="522">
        <f>IF(OR($N$2="",$L$8=""),"",IF(OR($CJ$16=$BT$11,$CJ$16=$BT$9),BZ68,IF(OR($CJ$16=$BT$12,$CJ$16=$BT$10),CY68,IF(OR($CJ$16=$BT$15,$CJ$16=$BT$13),DX68,IF(OR($CJ$16=$BT$14,$CJ$16=$BT$16),EW68,IF($CJ$16=$BT$17,FV68,IF($CJ$16=$BT$18,GU68,"poop")))))))</f>
        <v>49975</v>
      </c>
      <c r="Z43" s="522"/>
      <c r="AA43" s="522"/>
      <c r="AB43" s="522"/>
      <c r="AC43" s="229" t="str">
        <f t="shared" si="8"/>
        <v>|X</v>
      </c>
      <c r="AD43" s="229"/>
      <c r="AE43" s="229"/>
      <c r="AF43" s="23"/>
      <c r="AG43" s="23"/>
      <c r="AJ43" s="523" t="str">
        <f t="shared" si="9"/>
        <v>RT_Slope_Break_width |Distance |4 |5 |499+50.00 |499+75.00 |X</v>
      </c>
      <c r="AK43" s="523"/>
      <c r="AL43" s="523"/>
      <c r="AM43" s="523"/>
      <c r="AN43" s="523"/>
      <c r="AO43" s="523"/>
      <c r="AP43" s="523"/>
      <c r="AQ43" s="523"/>
      <c r="AR43" s="523"/>
      <c r="AS43" s="523"/>
      <c r="AT43" s="523"/>
      <c r="AU43" s="523"/>
      <c r="AV43" s="523"/>
      <c r="AW43" s="523"/>
      <c r="AX43" s="523"/>
      <c r="AY43" s="523"/>
      <c r="AZ43" s="523"/>
      <c r="BA43" s="523"/>
      <c r="BB43" s="523"/>
      <c r="BC43" s="523"/>
      <c r="BD43" s="523"/>
      <c r="BE43" s="523"/>
      <c r="BN43" s="177"/>
      <c r="BY43" s="24" t="s">
        <v>347</v>
      </c>
      <c r="BZ43" s="514">
        <f>BZ29</f>
        <v>10050</v>
      </c>
      <c r="CA43" s="229"/>
      <c r="CB43" s="229"/>
      <c r="CC43" s="229"/>
      <c r="CD43" s="229"/>
      <c r="CJ43" s="176"/>
      <c r="CM43" s="177"/>
      <c r="CX43" s="24" t="s">
        <v>347</v>
      </c>
      <c r="CY43" s="514">
        <f>CY29</f>
        <v>10050</v>
      </c>
      <c r="CZ43" s="229"/>
      <c r="DA43" s="229"/>
      <c r="DB43" s="229"/>
      <c r="DC43" s="229"/>
      <c r="DI43" s="176"/>
      <c r="DL43" s="177"/>
      <c r="DW43" s="24" t="s">
        <v>347</v>
      </c>
      <c r="DX43" s="514">
        <f>DX29</f>
        <v>10050</v>
      </c>
      <c r="DY43" s="229"/>
      <c r="DZ43" s="229"/>
      <c r="EA43" s="229"/>
      <c r="EB43" s="229"/>
      <c r="EH43" s="176"/>
      <c r="EK43" s="177"/>
      <c r="EV43" s="24" t="s">
        <v>347</v>
      </c>
      <c r="EW43" s="514">
        <f>EW29</f>
        <v>10050</v>
      </c>
      <c r="EX43" s="229"/>
      <c r="EY43" s="229"/>
      <c r="EZ43" s="229"/>
      <c r="FA43" s="229"/>
      <c r="FG43" s="176"/>
      <c r="FJ43" s="177"/>
      <c r="FU43" s="24" t="s">
        <v>347</v>
      </c>
      <c r="FV43" s="514">
        <f>FV29</f>
        <v>10025</v>
      </c>
      <c r="FW43" s="229"/>
      <c r="FX43" s="229"/>
      <c r="FY43" s="229"/>
      <c r="FZ43" s="229"/>
      <c r="GF43" s="176"/>
      <c r="GI43" s="177"/>
      <c r="GT43" s="24" t="s">
        <v>347</v>
      </c>
      <c r="GU43" s="514">
        <f>GU29</f>
        <v>10025</v>
      </c>
      <c r="GV43" s="229"/>
      <c r="GW43" s="229"/>
      <c r="GX43" s="229"/>
      <c r="GY43" s="229"/>
      <c r="HE43" s="176"/>
    </row>
    <row r="44" spans="1:213" x14ac:dyDescent="0.2">
      <c r="A44" s="229" t="str">
        <f>IF($N$2="","",IF($N$2=$BT$2,$CJ$12,$CJ$11))</f>
        <v>RT_Slope_Break_width</v>
      </c>
      <c r="B44" s="229"/>
      <c r="C44" s="229"/>
      <c r="D44" s="229"/>
      <c r="E44" s="229"/>
      <c r="F44" s="229"/>
      <c r="G44" s="229"/>
      <c r="H44" s="229"/>
      <c r="I44" s="266" t="str">
        <f>IF($N$2="","","|Distance")</f>
        <v>|Distance</v>
      </c>
      <c r="J44" s="266"/>
      <c r="K44" s="266"/>
      <c r="L44" s="266"/>
      <c r="M44" s="521">
        <f>IF(OR($N$2="",$L$8=""),"",IF(AND($N$2=$BT$2,OR($CJ$16=$BT$11,$CJ$16=$BT$9)),CE36,IF(AND($N$2=$BT$3,OR($CJ$16=$BT$11,$CJ$16=$BT$9)),BZ36,IF(AND($N$2=$BT$2,OR($CJ$16=$BT$12,$CJ$16=$BT$10)),DD36,IF(AND($N$2=$BT$3,OR($CJ$16=$BT$12,$CJ$16=$BT$10)),CY36,IF(AND($N$2=$BT$2,OR($CJ$16=$BT$15,$CJ$16=$BT$13)),EC36,IF(AND($N$2=$BT$3,OR($CJ$16=$BT$15,$CJ$16=$BT$13)),DX36,IF(AND($N$2=$BT$2,OR($CJ$16=$BT$14,$CJ$16=$BT$16)),FB36,IF(AND($N$2=$BT$3,OR($CJ$16=$BT$14,$CJ$16=$BT$16)),EW36,IF(AND($N$2=$BT$2,$CJ$16=$BT$17),GA36,IF(AND($N$2=$BT$3,$CJ$16=$BT$17),FV36,IF(AND($N$2=$BT$2,$CJ$16=$BT$18),GZ36,IF(AND($N$2=$BT$3,$CJ$16=$BT$18),GU36,"poop")))))))))))))</f>
        <v>5</v>
      </c>
      <c r="N44" s="521"/>
      <c r="O44" s="521"/>
      <c r="P44" s="521"/>
      <c r="Q44" s="521">
        <f>IF(OR($N$2="",$L$8=""),"",IF(AND($N$2=$BT$2,OR($CJ$16=$BT$11,$CJ$16=$BT$9)),CE33,IF(AND($N$2=$BT$3,OR($CJ$16=$BT$11,$CJ$16=$BT$9)),BZ33,IF(AND($N$2=$BT$2,OR($CJ$16=$BT$12,$CJ$16=$BT$10)),DD33,IF(AND($N$2=$BT$3,OR($CJ$16=$BT$12,$CJ$16=$BT$10)),CY33,IF(AND($N$2=$BT$2,OR($CJ$16=$BT$15,$CJ$16=$BT$13)),EC33,IF(AND($N$2=$BT$3,OR($CJ$16=$BT$15,$CJ$16=$BT$13)),DX33,IF(AND($N$2=$BT$2,OR($CJ$16=$BT$14,$CJ$16=$BT$16)),FB33,IF(AND($N$2=$BT$3,OR($CJ$16=$BT$14,$CJ$16=$BT$16)),EW33,IF(AND($N$2=$BT$2,$CJ$16=$BT$17),GA33,IF(AND($N$2=$BT$3,$CJ$16=$BT$17),FV33,IF(AND($N$2=$BT$2,$CJ$16=$BT$18),GZ33,IF(AND($N$2=$BT$3,$CJ$16=$BT$18),GU33,"poop")))))))))))))</f>
        <v>9</v>
      </c>
      <c r="R44" s="521"/>
      <c r="S44" s="521"/>
      <c r="T44" s="521"/>
      <c r="U44" s="522">
        <f>IF(OR($N$2="",$L$8=""),"",IF(OR($CJ$16=$BT$11,$CJ$16=$BT$9),BZ68,IF(OR($CJ$16=$BT$12,$CJ$16=$BT$10),CY68,IF(OR($CJ$16=$BT$15,$CJ$16=$BT$13),DX68,IF(OR($CJ$16=$BT$14,$CJ$16=$BT$16),EW68,IF($CJ$16=$BT$17,FV68,IF($CJ$16=$BT$18,GU68,"poop")))))))</f>
        <v>49975</v>
      </c>
      <c r="V44" s="522"/>
      <c r="W44" s="522"/>
      <c r="X44" s="522"/>
      <c r="Y44" s="522">
        <f>IF(OR($N$2="",$L$8=""),"",IF(OR($CJ$16=$BT$11,$CJ$16=$BT$9),BZ65,IF(OR($CJ$16=$BT$12,$CJ$16=$BT$10),CY65,IF(OR($CJ$16=$BT$15,$CJ$16=$BT$13),DX65,IF(OR($CJ$16=$BT$14,$CJ$16=$BT$16),EW65,IF($CJ$16=$BT$17,FV65,IF($CJ$16=$BT$18,GU65,"poop")))))))</f>
        <v>50000</v>
      </c>
      <c r="Z44" s="522"/>
      <c r="AA44" s="522"/>
      <c r="AB44" s="522"/>
      <c r="AC44" s="229" t="str">
        <f t="shared" si="8"/>
        <v>|X</v>
      </c>
      <c r="AD44" s="229"/>
      <c r="AE44" s="229"/>
      <c r="AF44" s="23"/>
      <c r="AG44" s="23"/>
      <c r="AJ44" s="523" t="str">
        <f t="shared" si="9"/>
        <v>RT_Slope_Break_width |Distance |5 |9 |499+75.00 |500+00.00 |X</v>
      </c>
      <c r="AK44" s="523"/>
      <c r="AL44" s="523"/>
      <c r="AM44" s="523"/>
      <c r="AN44" s="523"/>
      <c r="AO44" s="523"/>
      <c r="AP44" s="523"/>
      <c r="AQ44" s="523"/>
      <c r="AR44" s="523"/>
      <c r="AS44" s="523"/>
      <c r="AT44" s="523"/>
      <c r="AU44" s="523"/>
      <c r="AV44" s="523"/>
      <c r="AW44" s="523"/>
      <c r="AX44" s="523"/>
      <c r="AY44" s="523"/>
      <c r="AZ44" s="523"/>
      <c r="BA44" s="523"/>
      <c r="BB44" s="523"/>
      <c r="BC44" s="523"/>
      <c r="BD44" s="523"/>
      <c r="BE44" s="523"/>
      <c r="BN44" s="177"/>
      <c r="BY44" s="24" t="s">
        <v>346</v>
      </c>
      <c r="BZ44" s="514">
        <f>BZ30</f>
        <v>10062.5</v>
      </c>
      <c r="CA44" s="229"/>
      <c r="CB44" s="229"/>
      <c r="CC44" s="229"/>
      <c r="CD44" s="229"/>
      <c r="CJ44" s="176"/>
      <c r="CM44" s="177"/>
      <c r="CX44" s="24" t="s">
        <v>346</v>
      </c>
      <c r="CY44" s="514">
        <f>CY30</f>
        <v>10062.5</v>
      </c>
      <c r="CZ44" s="229"/>
      <c r="DA44" s="229"/>
      <c r="DB44" s="229"/>
      <c r="DC44" s="229"/>
      <c r="DI44" s="176"/>
      <c r="DL44" s="177"/>
      <c r="DW44" s="24" t="s">
        <v>346</v>
      </c>
      <c r="DX44" s="514">
        <f>DX30</f>
        <v>10062.5</v>
      </c>
      <c r="DY44" s="229"/>
      <c r="DZ44" s="229"/>
      <c r="EA44" s="229"/>
      <c r="EB44" s="229"/>
      <c r="EH44" s="176"/>
      <c r="EK44" s="177"/>
      <c r="EV44" s="24" t="s">
        <v>346</v>
      </c>
      <c r="EW44" s="514">
        <f>EW30</f>
        <v>10062.5</v>
      </c>
      <c r="EX44" s="229"/>
      <c r="EY44" s="229"/>
      <c r="EZ44" s="229"/>
      <c r="FA44" s="229"/>
      <c r="FG44" s="176"/>
      <c r="FJ44" s="177"/>
      <c r="FU44" s="24" t="s">
        <v>346</v>
      </c>
      <c r="FV44" s="514">
        <f>FV30</f>
        <v>10037.5</v>
      </c>
      <c r="FW44" s="229"/>
      <c r="FX44" s="229"/>
      <c r="FY44" s="229"/>
      <c r="FZ44" s="229"/>
      <c r="GF44" s="176"/>
      <c r="GI44" s="177"/>
      <c r="GT44" s="24" t="s">
        <v>346</v>
      </c>
      <c r="GU44" s="514">
        <f>GU30</f>
        <v>10037.5</v>
      </c>
      <c r="GV44" s="229"/>
      <c r="GW44" s="229"/>
      <c r="GX44" s="229"/>
      <c r="GY44" s="229"/>
      <c r="HE44" s="176"/>
    </row>
    <row r="45" spans="1:213" x14ac:dyDescent="0.2">
      <c r="A45" s="229" t="str">
        <f>IF($N$2="","",IF($N$2=$BT$2,$CJ$12,$CJ$11))</f>
        <v>RT_Slope_Break_width</v>
      </c>
      <c r="B45" s="229"/>
      <c r="C45" s="229"/>
      <c r="D45" s="229"/>
      <c r="E45" s="229"/>
      <c r="F45" s="229"/>
      <c r="G45" s="229"/>
      <c r="H45" s="229"/>
      <c r="I45" s="266" t="str">
        <f>IF($N$2="","","|Distance")</f>
        <v>|Distance</v>
      </c>
      <c r="J45" s="266"/>
      <c r="K45" s="266"/>
      <c r="L45" s="266"/>
      <c r="M45" s="521">
        <f>IF(OR($N$2="",$L$8=""),"",IF(AND($N$2=$BT$2,OR($CJ$16=$BT$11,$CJ$16=$BT$9)),CE33,IF(AND($N$2=$BT$3,OR($CJ$16=$BT$11,$CJ$16=$BT$9)),BZ33,IF(AND($N$2=$BT$2,OR($CJ$16=$BT$12,$CJ$16=$BT$10)),DD33,IF(AND($N$2=$BT$3,OR($CJ$16=$BT$12,$CJ$16=$BT$10)),CY33,IF(AND($N$2=$BT$2,OR($CJ$16=$BT$15,$CJ$16=$BT$13)),EC33,IF(AND($N$2=$BT$3,OR($CJ$16=$BT$15,$CJ$16=$BT$13)),DX33,IF(AND($N$2=$BT$2,OR($CJ$16=$BT$14,$CJ$16=$BT$16)),FB33,IF(AND($N$2=$BT$3,OR($CJ$16=$BT$14,$CJ$16=$BT$16)),EW33,IF(AND($N$2=$BT$2,$CJ$16=$BT$17),GA33,IF(AND($N$2=$BT$3,$CJ$16=$BT$17),FV33,IF(AND($N$2=$BT$2,$CJ$16=$BT$18),GZ33,IF(AND($N$2=$BT$3,$CJ$16=$BT$18),GU33,"poop")))))))))))))</f>
        <v>9</v>
      </c>
      <c r="N45" s="521"/>
      <c r="O45" s="521"/>
      <c r="P45" s="521"/>
      <c r="Q45" s="521">
        <f>IF(OR($N$2="",$L$8=""),"",IF(AND($N$2=$BT$2,OR($CJ$16=$BT$11,$CJ$16=$BT$9)),CE35,IF(AND($N$2=$BT$3,OR($CJ$16=$BT$11,$CJ$16=$BT$9)),BZ35,IF(AND($N$2=$BT$2,OR($CJ$16=$BT$12,$CJ$16=$BT$10)),DD35,IF(AND($N$2=$BT$3,OR($CJ$16=$BT$12,$CJ$16=$BT$10)),CY35,IF(AND($N$2=$BT$2,OR($CJ$16=$BT$15,$CJ$16=$BT$13)),EC35,IF(AND($N$2=$BT$3,OR($CJ$16=$BT$15,$CJ$16=$BT$13)),DX35,IF(AND($N$2=$BT$2,OR($CJ$16=$BT$14,$CJ$16=$BT$16)),FB35,IF(AND($N$2=$BT$3,OR($CJ$16=$BT$14,$CJ$16=$BT$16)),EW35,IF(AND($N$2=$BT$2,$CJ$16=$BT$17),GA35,IF(AND($N$2=$BT$3,$CJ$16=$BT$17),FV35,IF(AND($N$2=$BT$2,$CJ$16=$BT$18),GZ35,IF(AND($N$2=$BT$3,$CJ$16=$BT$18),GU35,"poop")))))))))))))</f>
        <v>9</v>
      </c>
      <c r="R45" s="521"/>
      <c r="S45" s="521"/>
      <c r="T45" s="521"/>
      <c r="U45" s="522">
        <f>IF(OR($N$2="",$L$8=""),"",IF(OR($CJ$16=$BT$11,$CJ$16=$BT$9),BZ65,IF(OR($CJ$16=$BT$12,$CJ$16=$BT$10),CY65,IF(OR($CJ$16=$BT$15,$CJ$16=$BT$13),DX65,IF(OR($CJ$16=$BT$14,$CJ$16=$BT$16),EW65,IF($CJ$16=$BT$17,FV65,IF($CJ$16=$BT$18,GU65,"poop")))))))</f>
        <v>50000</v>
      </c>
      <c r="V45" s="522"/>
      <c r="W45" s="522"/>
      <c r="X45" s="522"/>
      <c r="Y45" s="522">
        <f>IF(OR($N$2="",$L$8=""),"",IF(OR($CJ$16=$BT$11,$CJ$16=$BT$9),BZ67,IF(OR($CJ$16=$BT$12,$CJ$16=$BT$10),CY67,IF(OR($CJ$16=$BT$15,$CJ$16=$BT$13),DX67,IF(OR($CJ$16=$BT$14,$CJ$16=$BT$16),EW67,IF($CJ$16=$BT$17,FV67,IF($CJ$16=$BT$18,GU67,"poop")))))))</f>
        <v>50000</v>
      </c>
      <c r="Z45" s="522"/>
      <c r="AA45" s="522"/>
      <c r="AB45" s="522"/>
      <c r="AC45" s="229" t="str">
        <f t="shared" si="8"/>
        <v>|X</v>
      </c>
      <c r="AD45" s="229"/>
      <c r="AE45" s="229"/>
      <c r="AJ45" s="523" t="str">
        <f t="shared" si="9"/>
        <v>RT_Slope_Break_width |Distance |9 |9 |500+00.00 |500+00.00 |X</v>
      </c>
      <c r="AK45" s="523"/>
      <c r="AL45" s="523"/>
      <c r="AM45" s="523"/>
      <c r="AN45" s="523"/>
      <c r="AO45" s="523"/>
      <c r="AP45" s="523"/>
      <c r="AQ45" s="523"/>
      <c r="AR45" s="523"/>
      <c r="AS45" s="523"/>
      <c r="AT45" s="523"/>
      <c r="AU45" s="523"/>
      <c r="AV45" s="523"/>
      <c r="AW45" s="523"/>
      <c r="AX45" s="523"/>
      <c r="AY45" s="523"/>
      <c r="AZ45" s="523"/>
      <c r="BA45" s="523"/>
      <c r="BB45" s="523"/>
      <c r="BC45" s="523"/>
      <c r="BD45" s="523"/>
      <c r="BE45" s="523"/>
      <c r="BN45" s="177"/>
      <c r="BY45" s="24"/>
      <c r="BZ45" s="6"/>
      <c r="CA45" s="6"/>
      <c r="CB45" s="6"/>
      <c r="CC45" s="6"/>
      <c r="CD45" s="6"/>
      <c r="CE45" s="6"/>
      <c r="CF45" s="6"/>
      <c r="CG45" s="6"/>
      <c r="CH45" s="6"/>
      <c r="CI45" s="6"/>
      <c r="CJ45" s="176"/>
      <c r="CM45" s="177"/>
      <c r="CX45" s="24"/>
      <c r="CY45" s="6"/>
      <c r="CZ45" s="6"/>
      <c r="DA45" s="6"/>
      <c r="DB45" s="6"/>
      <c r="DC45" s="6"/>
      <c r="DD45" s="6"/>
      <c r="DE45" s="6"/>
      <c r="DF45" s="6"/>
      <c r="DG45" s="6"/>
      <c r="DH45" s="6"/>
      <c r="DI45" s="176"/>
      <c r="DL45" s="177"/>
      <c r="DW45" s="24"/>
      <c r="DX45" s="6"/>
      <c r="DY45" s="6"/>
      <c r="DZ45" s="6"/>
      <c r="EA45" s="6"/>
      <c r="EB45" s="6"/>
      <c r="EC45" s="6"/>
      <c r="ED45" s="6"/>
      <c r="EE45" s="6"/>
      <c r="EF45" s="6"/>
      <c r="EG45" s="6"/>
      <c r="EH45" s="176"/>
      <c r="EK45" s="177"/>
      <c r="EV45" s="24"/>
      <c r="EW45" s="6"/>
      <c r="EX45" s="6"/>
      <c r="EY45" s="6"/>
      <c r="EZ45" s="6"/>
      <c r="FA45" s="6"/>
      <c r="FB45" s="6"/>
      <c r="FC45" s="6"/>
      <c r="FD45" s="6"/>
      <c r="FE45" s="6"/>
      <c r="FF45" s="6"/>
      <c r="FG45" s="176"/>
      <c r="FJ45" s="177"/>
      <c r="FU45" s="24"/>
      <c r="FV45" s="6"/>
      <c r="FW45" s="6"/>
      <c r="FX45" s="6"/>
      <c r="FY45" s="6"/>
      <c r="FZ45" s="6"/>
      <c r="GA45" s="6"/>
      <c r="GB45" s="6"/>
      <c r="GC45" s="6"/>
      <c r="GD45" s="6"/>
      <c r="GE45" s="6"/>
      <c r="GF45" s="176"/>
      <c r="GI45" s="177"/>
      <c r="GT45" s="24"/>
      <c r="GU45" s="6"/>
      <c r="GV45" s="6"/>
      <c r="GW45" s="6"/>
      <c r="GX45" s="6"/>
      <c r="GY45" s="6"/>
      <c r="GZ45" s="6"/>
      <c r="HA45" s="6"/>
      <c r="HB45" s="6"/>
      <c r="HC45" s="6"/>
      <c r="HD45" s="6"/>
      <c r="HE45" s="176"/>
    </row>
    <row r="46" spans="1:213" x14ac:dyDescent="0.2">
      <c r="A46" s="229" t="str">
        <f>IF($N$2="","",IF($N$2=$BT$2,$CJ$12,$CJ$11))</f>
        <v>RT_Slope_Break_width</v>
      </c>
      <c r="B46" s="229"/>
      <c r="C46" s="229"/>
      <c r="D46" s="229"/>
      <c r="E46" s="229"/>
      <c r="F46" s="229"/>
      <c r="G46" s="229"/>
      <c r="H46" s="229"/>
      <c r="I46" s="266" t="str">
        <f>IF($N$2="","","|Distance")</f>
        <v>|Distance</v>
      </c>
      <c r="J46" s="266"/>
      <c r="K46" s="266"/>
      <c r="L46" s="266"/>
      <c r="M46" s="521">
        <f>IF(OR($N$2="",$L$8=""),"",IF(AND($N$2=$BT$2,OR($CJ$16=$BT$11,$CJ$16=$BT$9)),CE35,IF(AND($N$2=$BT$3,OR($CJ$16=$BT$11,$CJ$16=$BT$9)),BZ35,IF(AND($N$2=$BT$2,OR($CJ$16=$BT$12,$CJ$16=$BT$10)),DD35,IF(AND($N$2=$BT$3,OR($CJ$16=$BT$12,$CJ$16=$BT$10)),CY35,IF(AND($N$2=$BT$2,OR($CJ$16=$BT$15,$CJ$16=$BT$13)),EC35,IF(AND($N$2=$BT$3,OR($CJ$16=$BT$15,$CJ$16=$BT$13)),DX35,IF(AND($N$2=$BT$2,OR($CJ$16=$BT$14,$CJ$16=$BT$16)),FB35,IF(AND($N$2=$BT$3,OR($CJ$16=$BT$14,$CJ$16=$BT$16)),EW35,IF(AND($N$2=$BT$2,$CJ$16=$BT$17),GA35,IF(AND($N$2=$BT$3,$CJ$16=$BT$17),FV35,IF(AND($N$2=$BT$2,$CJ$16=$BT$18),GZ35,IF(AND($N$2=$BT$3,$CJ$16=$BT$18),GU35,"poop")))))))))))))</f>
        <v>9</v>
      </c>
      <c r="N46" s="521"/>
      <c r="O46" s="521"/>
      <c r="P46" s="521"/>
      <c r="Q46" s="521">
        <f>IF(OR($N$2="",$L$8=""),"",IF(AND($N$2=$BT$2,OR($CJ$16=$BT$11,$CJ$16=$BT$9)),CE34,IF(AND($N$2=$BT$3,OR($CJ$16=$BT$11,$CJ$16=$BT$9)),BZ34,IF(AND($N$2=$BT$2,OR($CJ$16=$BT$12,$CJ$16=$BT$10)),DD34,IF(AND($N$2=$BT$3,OR($CJ$16=$BT$12,$CJ$16=$BT$10)),CY34,IF(AND($N$2=$BT$2,OR($CJ$16=$BT$15,$CJ$16=$BT$13)),EC34,IF(AND($N$2=$BT$3,OR($CJ$16=$BT$15,$CJ$16=$BT$13)),DX34,IF(AND($N$2=$BT$2,OR($CJ$16=$BT$14,$CJ$16=$BT$16)),FB34,IF(AND($N$2=$BT$3,OR($CJ$16=$BT$14,$CJ$16=$BT$16)),EW34,IF(AND($N$2=$BT$2,$CJ$16=$BT$17),GA34,IF(AND($N$2=$BT$3,$CJ$16=$BT$17),FV34,IF(AND($N$2=$BT$2,$CJ$16=$BT$18),GZ34,IF(AND($N$2=$BT$3,$CJ$16=$BT$18),GU34,"poop")))))))))))))</f>
        <v>1</v>
      </c>
      <c r="R46" s="521"/>
      <c r="S46" s="521"/>
      <c r="T46" s="521"/>
      <c r="U46" s="522">
        <f>IF(OR($N$2="",$L$8=""),"",IF(OR($CJ$16=$BT$11,$CJ$16=$BT$9),BZ67,IF(OR($CJ$16=$BT$12,$CJ$16=$BT$10),CY67,IF(OR($CJ$16=$BT$15,$CJ$16=$BT$13),DX67,IF(OR($CJ$16=$BT$14,$CJ$16=$BT$16),EW67,IF($CJ$16=$BT$17,FV67,IF($CJ$16=$BT$18,GU67,"poop")))))))</f>
        <v>50000</v>
      </c>
      <c r="V46" s="522"/>
      <c r="W46" s="522"/>
      <c r="X46" s="522"/>
      <c r="Y46" s="522">
        <f>IF(OR($N$2="",$L$8=""),"",IF(OR($CJ$16=$BT$11,$CJ$16=$BT$9),BZ66,IF(OR($CJ$16=$BT$12,$CJ$16=$BT$10),CY66,IF(OR($CJ$16=$BT$15,$CJ$16=$BT$13),DX66,IF(OR($CJ$16=$BT$14,$CJ$16=$BT$16),EW66,IF($CJ$16=$BT$17,FV66,IF($CJ$16=$BT$18,GU66,"poop")))))))</f>
        <v>50032</v>
      </c>
      <c r="Z46" s="522"/>
      <c r="AA46" s="522"/>
      <c r="AB46" s="522"/>
      <c r="AC46" s="229" t="str">
        <f t="shared" si="8"/>
        <v>|X</v>
      </c>
      <c r="AD46" s="229"/>
      <c r="AE46" s="229"/>
      <c r="AJ46" s="523" t="str">
        <f t="shared" si="9"/>
        <v>RT_Slope_Break_width |Distance |9 |1 |500+00.00 |500+32.00 |X</v>
      </c>
      <c r="AK46" s="523"/>
      <c r="AL46" s="523"/>
      <c r="AM46" s="523"/>
      <c r="AN46" s="523"/>
      <c r="AO46" s="523"/>
      <c r="AP46" s="523"/>
      <c r="AQ46" s="523"/>
      <c r="AR46" s="523"/>
      <c r="AS46" s="523"/>
      <c r="AT46" s="523"/>
      <c r="AU46" s="523"/>
      <c r="AV46" s="523"/>
      <c r="AW46" s="523"/>
      <c r="AX46" s="523"/>
      <c r="AY46" s="523"/>
      <c r="AZ46" s="523"/>
      <c r="BA46" s="523"/>
      <c r="BB46" s="523"/>
      <c r="BC46" s="523"/>
      <c r="BD46" s="523"/>
      <c r="BE46" s="523"/>
      <c r="BN46" s="177"/>
      <c r="BY46" s="24"/>
      <c r="BZ46" s="266" t="s">
        <v>345</v>
      </c>
      <c r="CA46" s="229"/>
      <c r="CB46" s="229"/>
      <c r="CC46" s="229"/>
      <c r="CD46" s="229"/>
      <c r="CE46" s="266" t="s">
        <v>344</v>
      </c>
      <c r="CF46" s="229"/>
      <c r="CG46" s="229"/>
      <c r="CH46" s="229"/>
      <c r="CI46" s="229"/>
      <c r="CJ46" s="176"/>
      <c r="CM46" s="177"/>
      <c r="CX46" s="24"/>
      <c r="CY46" s="266" t="s">
        <v>345</v>
      </c>
      <c r="CZ46" s="229"/>
      <c r="DA46" s="229"/>
      <c r="DB46" s="229"/>
      <c r="DC46" s="229"/>
      <c r="DD46" s="266" t="s">
        <v>344</v>
      </c>
      <c r="DE46" s="229"/>
      <c r="DF46" s="229"/>
      <c r="DG46" s="229"/>
      <c r="DH46" s="229"/>
      <c r="DI46" s="176"/>
      <c r="DL46" s="177"/>
      <c r="DW46" s="24"/>
      <c r="DX46" s="266" t="s">
        <v>345</v>
      </c>
      <c r="DY46" s="229"/>
      <c r="DZ46" s="229"/>
      <c r="EA46" s="229"/>
      <c r="EB46" s="229"/>
      <c r="EC46" s="266" t="s">
        <v>344</v>
      </c>
      <c r="ED46" s="229"/>
      <c r="EE46" s="229"/>
      <c r="EF46" s="229"/>
      <c r="EG46" s="229"/>
      <c r="EH46" s="176"/>
      <c r="EK46" s="177"/>
      <c r="EV46" s="24"/>
      <c r="EW46" s="266" t="s">
        <v>345</v>
      </c>
      <c r="EX46" s="229"/>
      <c r="EY46" s="229"/>
      <c r="EZ46" s="229"/>
      <c r="FA46" s="229"/>
      <c r="FB46" s="266" t="s">
        <v>344</v>
      </c>
      <c r="FC46" s="229"/>
      <c r="FD46" s="229"/>
      <c r="FE46" s="229"/>
      <c r="FF46" s="229"/>
      <c r="FG46" s="176"/>
      <c r="FJ46" s="177"/>
      <c r="FU46" s="24"/>
      <c r="FV46" s="266" t="s">
        <v>345</v>
      </c>
      <c r="FW46" s="229"/>
      <c r="FX46" s="229"/>
      <c r="FY46" s="229"/>
      <c r="FZ46" s="229"/>
      <c r="GA46" s="266" t="s">
        <v>344</v>
      </c>
      <c r="GB46" s="229"/>
      <c r="GC46" s="229"/>
      <c r="GD46" s="229"/>
      <c r="GE46" s="229"/>
      <c r="GF46" s="176"/>
      <c r="GI46" s="177"/>
      <c r="GT46" s="24"/>
      <c r="GU46" s="266" t="s">
        <v>345</v>
      </c>
      <c r="GV46" s="229"/>
      <c r="GW46" s="229"/>
      <c r="GX46" s="229"/>
      <c r="GY46" s="229"/>
      <c r="GZ46" s="266" t="s">
        <v>344</v>
      </c>
      <c r="HA46" s="229"/>
      <c r="HB46" s="229"/>
      <c r="HC46" s="229"/>
      <c r="HD46" s="229"/>
      <c r="HE46" s="176"/>
    </row>
    <row r="47" spans="1:213" x14ac:dyDescent="0.2">
      <c r="A47" s="229" t="str">
        <f>IF($N$2="","",IF($N$2=$BT$2,$CJ$6,$CJ$5))</f>
        <v>S_RT_Slope_Break_slope</v>
      </c>
      <c r="B47" s="229"/>
      <c r="C47" s="229"/>
      <c r="D47" s="229"/>
      <c r="E47" s="229"/>
      <c r="F47" s="229"/>
      <c r="G47" s="229"/>
      <c r="H47" s="229"/>
      <c r="I47" s="266" t="str">
        <f>IF($N$2="","","|Slope")</f>
        <v>|Slope</v>
      </c>
      <c r="J47" s="266"/>
      <c r="K47" s="266"/>
      <c r="L47" s="266"/>
      <c r="M47" s="521">
        <f>IF(OR($N$2="",$L$8=""),"",IF(AND($N$2=$BT$2,OR($CJ$16=$BT$11,$CJ$16=$BT$9)),CE50,IF(AND($N$2=$BT$3,OR($CJ$16=$BT$11,$CJ$16=$BT$9)),BZ50,IF(AND($N$2=$BT$2,OR($CJ$16=$BT$12,$CJ$16=$BT$10)),DD50,IF(AND($N$2=$BT$3,OR($CJ$16=$BT$12,$CJ$16=$BT$10)),CY50,IF(AND($N$2=$BT$2,OR($CJ$16=$BT$15,$CJ$16=$BT$13)),EC50,IF(AND($N$2=$BT$3,OR($CJ$16=$BT$15,$CJ$16=$BT$13)),DX50,IF(AND($N$2=$BT$2,OR($CJ$16=$BT$14,$CJ$16=$BT$16)),FB50,IF(AND($N$2=$BT$3,OR($CJ$16=$BT$14,$CJ$16=$BT$16)),EW50,IF(AND($N$2=$BT$2,$CJ$16=$BT$17),GA50,IF(AND($N$2=$BT$3,$CJ$16=$BT$17),FV50,IF(AND($N$2=$BT$2,$CJ$16=$BT$18),GZ50,IF(AND($N$2=$BT$3,$CJ$16=$BT$18),GU50,"poop")))))))))))))</f>
        <v>-0.05</v>
      </c>
      <c r="N47" s="521"/>
      <c r="O47" s="521"/>
      <c r="P47" s="521"/>
      <c r="Q47" s="521">
        <f>IF(OR($N$2="",$L$8=""),"",IF(AND($N$2=$BT$2,OR($CJ$16=$BT$11,$CJ$16=$BT$9)),CE49,IF(AND($N$2=$BT$3,OR($CJ$16=$BT$11,$CJ$16=$BT$9)),BZ49,IF(AND($N$2=$BT$2,OR($CJ$16=$BT$12,$CJ$16=$BT$10)),DD49,IF(AND($N$2=$BT$3,OR($CJ$16=$BT$12,$CJ$16=$BT$10)),CY49,IF(AND($N$2=$BT$2,OR($CJ$16=$BT$15,$CJ$16=$BT$13)),EC49,IF(AND($N$2=$BT$3,OR($CJ$16=$BT$15,$CJ$16=$BT$13)),DX49,IF(AND($N$2=$BT$2,OR($CJ$16=$BT$14,$CJ$16=$BT$16)),FB49,IF(AND($N$2=$BT$3,OR($CJ$16=$BT$14,$CJ$16=$BT$16)),EW49,IF(AND($N$2=$BT$2,$CJ$16=$BT$17),GA49,IF(AND($N$2=$BT$3,$CJ$16=$BT$17),FV49,IF(AND($N$2=$BT$2,$CJ$16=$BT$18),GZ49,IF(AND($N$2=$BT$3,$CJ$16=$BT$18),GU49,"poop")))))))))))))</f>
        <v>-0.1</v>
      </c>
      <c r="R47" s="521"/>
      <c r="S47" s="521"/>
      <c r="T47" s="521"/>
      <c r="U47" s="522">
        <f>IF(OR($N$2="",$L$8=""),"",IF(OR($CJ$16=$BT$11,$CJ$16=$BT$9),BZ76,IF(OR($CJ$16=$BT$12,$CJ$16=$BT$10),CY76,IF(OR($CJ$16=$BT$15,$CJ$16=$BT$13),DX76,IF(OR($CJ$16=$BT$14,$CJ$16=$BT$16),EW76,IF($CJ$16=$BT$17,FV76,IF($CJ$16=$BT$18,GU76,"poop")))))))</f>
        <v>49937.5</v>
      </c>
      <c r="V47" s="522"/>
      <c r="W47" s="522"/>
      <c r="X47" s="522"/>
      <c r="Y47" s="522">
        <f>IF(OR($N$2="",$L$8=""),"",IF(OR($CJ$16=$BT$11,$CJ$16=$BT$9),BZ75,IF(OR($CJ$16=$BT$12,$CJ$16=$BT$10),CY75,IF(OR($CJ$16=$BT$15,$CJ$16=$BT$13),DX75,IF(OR($CJ$16=$BT$14,$CJ$16=$BT$16),EW75,IF($CJ$16=$BT$17,FV75,IF($CJ$16=$BT$18,GU75,"poop")))))))</f>
        <v>49950</v>
      </c>
      <c r="Z47" s="522"/>
      <c r="AA47" s="522"/>
      <c r="AB47" s="522"/>
      <c r="AC47" s="229" t="str">
        <f t="shared" si="8"/>
        <v>|X</v>
      </c>
      <c r="AD47" s="229"/>
      <c r="AE47" s="229"/>
      <c r="AJ47" s="523" t="str">
        <f t="shared" si="9"/>
        <v>S_RT_Slope_Break_slope |Slope |-0.05 |-0.1 |499+37.50 |499+50.00 |X</v>
      </c>
      <c r="AK47" s="523"/>
      <c r="AL47" s="523"/>
      <c r="AM47" s="523"/>
      <c r="AN47" s="523"/>
      <c r="AO47" s="523"/>
      <c r="AP47" s="523"/>
      <c r="AQ47" s="523"/>
      <c r="AR47" s="523"/>
      <c r="AS47" s="523"/>
      <c r="AT47" s="523"/>
      <c r="AU47" s="523"/>
      <c r="AV47" s="523"/>
      <c r="AW47" s="523"/>
      <c r="AX47" s="523"/>
      <c r="AY47" s="523"/>
      <c r="AZ47" s="523"/>
      <c r="BA47" s="523"/>
      <c r="BB47" s="523"/>
      <c r="BC47" s="523"/>
      <c r="BD47" s="523"/>
      <c r="BE47" s="523"/>
      <c r="BN47" s="177"/>
      <c r="BY47" s="24" t="s">
        <v>343</v>
      </c>
      <c r="BZ47" s="229">
        <f>0-CE47</f>
        <v>0.05</v>
      </c>
      <c r="CA47" s="229"/>
      <c r="CB47" s="229"/>
      <c r="CC47" s="229"/>
      <c r="CD47" s="229"/>
      <c r="CE47" s="229">
        <v>-0.05</v>
      </c>
      <c r="CF47" s="229"/>
      <c r="CG47" s="229"/>
      <c r="CH47" s="229"/>
      <c r="CI47" s="229"/>
      <c r="CJ47" s="176"/>
      <c r="CM47" s="177"/>
      <c r="CX47" s="24" t="s">
        <v>343</v>
      </c>
      <c r="CY47" s="229">
        <f>0-DD47</f>
        <v>0.05</v>
      </c>
      <c r="CZ47" s="229"/>
      <c r="DA47" s="229"/>
      <c r="DB47" s="229"/>
      <c r="DC47" s="229"/>
      <c r="DD47" s="229">
        <v>-0.05</v>
      </c>
      <c r="DE47" s="229"/>
      <c r="DF47" s="229"/>
      <c r="DG47" s="229"/>
      <c r="DH47" s="229"/>
      <c r="DI47" s="176"/>
      <c r="DL47" s="177"/>
      <c r="DW47" s="24" t="s">
        <v>343</v>
      </c>
      <c r="DX47" s="229">
        <f>0-EC47</f>
        <v>0.05</v>
      </c>
      <c r="DY47" s="229"/>
      <c r="DZ47" s="229"/>
      <c r="EA47" s="229"/>
      <c r="EB47" s="229"/>
      <c r="EC47" s="229">
        <v>-0.05</v>
      </c>
      <c r="ED47" s="229"/>
      <c r="EE47" s="229"/>
      <c r="EF47" s="229"/>
      <c r="EG47" s="229"/>
      <c r="EH47" s="176"/>
      <c r="EK47" s="177"/>
      <c r="EV47" s="24" t="s">
        <v>343</v>
      </c>
      <c r="EW47" s="229">
        <f>0-FB47</f>
        <v>0.05</v>
      </c>
      <c r="EX47" s="229"/>
      <c r="EY47" s="229"/>
      <c r="EZ47" s="229"/>
      <c r="FA47" s="229"/>
      <c r="FB47" s="229">
        <v>-0.05</v>
      </c>
      <c r="FC47" s="229"/>
      <c r="FD47" s="229"/>
      <c r="FE47" s="229"/>
      <c r="FF47" s="229"/>
      <c r="FG47" s="176"/>
      <c r="FJ47" s="177"/>
      <c r="FU47" s="24" t="s">
        <v>343</v>
      </c>
      <c r="FV47" s="229">
        <f>0-GA47</f>
        <v>0.05</v>
      </c>
      <c r="FW47" s="229"/>
      <c r="FX47" s="229"/>
      <c r="FY47" s="229"/>
      <c r="FZ47" s="229"/>
      <c r="GA47" s="229">
        <v>-0.05</v>
      </c>
      <c r="GB47" s="229"/>
      <c r="GC47" s="229"/>
      <c r="GD47" s="229"/>
      <c r="GE47" s="229"/>
      <c r="GF47" s="176"/>
      <c r="GI47" s="177"/>
      <c r="GT47" s="24" t="s">
        <v>343</v>
      </c>
      <c r="GU47" s="229">
        <f>0-GZ47</f>
        <v>0.05</v>
      </c>
      <c r="GV47" s="229"/>
      <c r="GW47" s="229"/>
      <c r="GX47" s="229"/>
      <c r="GY47" s="229"/>
      <c r="GZ47" s="229">
        <v>-0.05</v>
      </c>
      <c r="HA47" s="229"/>
      <c r="HB47" s="229"/>
      <c r="HC47" s="229"/>
      <c r="HD47" s="229"/>
      <c r="HE47" s="176"/>
    </row>
    <row r="48" spans="1:213" x14ac:dyDescent="0.2">
      <c r="A48" s="229" t="str">
        <f>IF($N$2="","",IF($N$2=$BT$2,$CJ$6,$CJ$5))</f>
        <v>S_RT_Slope_Break_slope</v>
      </c>
      <c r="B48" s="229"/>
      <c r="C48" s="229"/>
      <c r="D48" s="229"/>
      <c r="E48" s="229"/>
      <c r="F48" s="229"/>
      <c r="G48" s="229"/>
      <c r="H48" s="229"/>
      <c r="I48" s="266" t="str">
        <f>IF($N$2="","","|Slope")</f>
        <v>|Slope</v>
      </c>
      <c r="J48" s="266"/>
      <c r="K48" s="266"/>
      <c r="L48" s="266"/>
      <c r="M48" s="521">
        <f>IF(OR($N$2="",$L$8=""),"",IF(AND($N$2=$BT$2,OR($CJ$16=$BT$11,$CJ$16=$BT$9)),CE49,IF(AND($N$2=$BT$3,OR($CJ$16=$BT$11,$CJ$16=$BT$9)),BZ49,IF(AND($N$2=$BT$2,OR($CJ$16=$BT$12,$CJ$16=$BT$10)),DD49,IF(AND($N$2=$BT$3,OR($CJ$16=$BT$12,$CJ$16=$BT$10)),CY49,IF(AND($N$2=$BT$2,OR($CJ$16=$BT$15,$CJ$16=$BT$13)),EC49,IF(AND($N$2=$BT$3,OR($CJ$16=$BT$15,$CJ$16=$BT$13)),DX49,IF(AND($N$2=$BT$2,OR($CJ$16=$BT$14,$CJ$16=$BT$16)),FB49,IF(AND($N$2=$BT$3,OR($CJ$16=$BT$14,$CJ$16=$BT$16)),EW49,IF(AND($N$2=$BT$2,$CJ$16=$BT$17),GA49,IF(AND($N$2=$BT$3,$CJ$16=$BT$17),FV49,IF(AND($N$2=$BT$2,$CJ$16=$BT$18),GZ49,IF(AND($N$2=$BT$3,$CJ$16=$BT$18),GU49,"poop")))))))))))))</f>
        <v>-0.1</v>
      </c>
      <c r="N48" s="521"/>
      <c r="O48" s="521"/>
      <c r="P48" s="521"/>
      <c r="Q48" s="521">
        <f>IF(OR($N$2="",$L$8=""),"",IF(AND($N$2=$BT$2,OR($CJ$16=$BT$11,$CJ$16=$BT$9)),CE48,IF(AND($N$2=$BT$3,OR($CJ$16=$BT$11,$CJ$16=$BT$9)),BZ48,IF(AND($N$2=$BT$2,OR($CJ$16=$BT$12,$CJ$16=$BT$10)),DD48,IF(AND($N$2=$BT$3,OR($CJ$16=$BT$12,$CJ$16=$BT$10)),CY48,IF(AND($N$2=$BT$2,OR($CJ$16=$BT$15,$CJ$16=$BT$13)),EC48,IF(AND($N$2=$BT$3,OR($CJ$16=$BT$15,$CJ$16=$BT$13)),DX48,IF(AND($N$2=$BT$2,OR($CJ$16=$BT$14,$CJ$16=$BT$16)),FB48,IF(AND($N$2=$BT$3,OR($CJ$16=$BT$14,$CJ$16=$BT$16)),EW48,IF(AND($N$2=$BT$2,$CJ$16=$BT$17),GA48,IF(AND($N$2=$BT$3,$CJ$16=$BT$17),FV48,IF(AND($N$2=$BT$2,$CJ$16=$BT$18),GZ48,IF(AND($N$2=$BT$3,$CJ$16=$BT$18),GU48,"poop")))))))))))))</f>
        <v>-0.1</v>
      </c>
      <c r="R48" s="521"/>
      <c r="S48" s="521"/>
      <c r="T48" s="521"/>
      <c r="U48" s="522">
        <f>IF(OR($N$2="",$L$8=""),"",IF(OR($CJ$16=$BT$11,$CJ$16=$BT$9),BZ75,IF(OR($CJ$16=$BT$12,$CJ$16=$BT$10),CY75,IF(OR($CJ$16=$BT$15,$CJ$16=$BT$13),DX75,IF(OR($CJ$16=$BT$14,$CJ$16=$BT$16),EW75,IF($CJ$16=$BT$17,FV75,IF($CJ$16=$BT$18,GU75,"poop")))))))</f>
        <v>49950</v>
      </c>
      <c r="V48" s="522"/>
      <c r="W48" s="522"/>
      <c r="X48" s="522"/>
      <c r="Y48" s="522">
        <f>IF(OR($N$2="",$L$8=""),"",IF(OR($CJ$16=$BT$11,$CJ$16=$BT$9),BZ74,IF(OR($CJ$16=$BT$12,$CJ$16=$BT$10),CY74,IF(OR($CJ$16=$BT$15,$CJ$16=$BT$13),DX74,IF(OR($CJ$16=$BT$14,$CJ$16=$BT$16),EW74,IF($CJ$16=$BT$17,FV74,IF($CJ$16=$BT$18,GU74,"poop")))))))</f>
        <v>50032</v>
      </c>
      <c r="Z48" s="522"/>
      <c r="AA48" s="522"/>
      <c r="AB48" s="522"/>
      <c r="AC48" s="229" t="str">
        <f t="shared" si="8"/>
        <v>|X</v>
      </c>
      <c r="AD48" s="229"/>
      <c r="AE48" s="229"/>
      <c r="AJ48" s="523" t="str">
        <f t="shared" si="9"/>
        <v>S_RT_Slope_Break_slope |Slope |-0.1 |-0.1 |499+50.00 |500+32.00 |X</v>
      </c>
      <c r="AK48" s="523"/>
      <c r="AL48" s="523"/>
      <c r="AM48" s="523"/>
      <c r="AN48" s="523"/>
      <c r="AO48" s="523"/>
      <c r="AP48" s="523"/>
      <c r="AQ48" s="523"/>
      <c r="AR48" s="523"/>
      <c r="AS48" s="523"/>
      <c r="AT48" s="523"/>
      <c r="AU48" s="523"/>
      <c r="AV48" s="523"/>
      <c r="AW48" s="523"/>
      <c r="AX48" s="523"/>
      <c r="AY48" s="523"/>
      <c r="AZ48" s="523"/>
      <c r="BA48" s="523"/>
      <c r="BB48" s="523"/>
      <c r="BC48" s="523"/>
      <c r="BD48" s="523"/>
      <c r="BE48" s="523"/>
      <c r="BN48" s="177"/>
      <c r="BY48" s="24" t="s">
        <v>342</v>
      </c>
      <c r="BZ48" s="229">
        <f>0-CE48</f>
        <v>0.1</v>
      </c>
      <c r="CA48" s="229"/>
      <c r="CB48" s="229"/>
      <c r="CC48" s="229"/>
      <c r="CD48" s="229"/>
      <c r="CE48" s="229">
        <v>-0.1</v>
      </c>
      <c r="CF48" s="229"/>
      <c r="CG48" s="229"/>
      <c r="CH48" s="229"/>
      <c r="CI48" s="229"/>
      <c r="CJ48" s="176"/>
      <c r="CM48" s="177"/>
      <c r="CX48" s="24" t="s">
        <v>342</v>
      </c>
      <c r="CY48" s="229">
        <f>0-DD48</f>
        <v>0.1</v>
      </c>
      <c r="CZ48" s="229"/>
      <c r="DA48" s="229"/>
      <c r="DB48" s="229"/>
      <c r="DC48" s="229"/>
      <c r="DD48" s="229">
        <v>-0.1</v>
      </c>
      <c r="DE48" s="229"/>
      <c r="DF48" s="229"/>
      <c r="DG48" s="229"/>
      <c r="DH48" s="229"/>
      <c r="DI48" s="176"/>
      <c r="DL48" s="177"/>
      <c r="DW48" s="24" t="s">
        <v>342</v>
      </c>
      <c r="DX48" s="229">
        <f>0-EC48</f>
        <v>0.1</v>
      </c>
      <c r="DY48" s="229"/>
      <c r="DZ48" s="229"/>
      <c r="EA48" s="229"/>
      <c r="EB48" s="229"/>
      <c r="EC48" s="229">
        <v>-0.1</v>
      </c>
      <c r="ED48" s="229"/>
      <c r="EE48" s="229"/>
      <c r="EF48" s="229"/>
      <c r="EG48" s="229"/>
      <c r="EH48" s="176"/>
      <c r="EK48" s="177"/>
      <c r="EV48" s="24" t="s">
        <v>342</v>
      </c>
      <c r="EW48" s="229">
        <f>0-FB48</f>
        <v>0.1</v>
      </c>
      <c r="EX48" s="229"/>
      <c r="EY48" s="229"/>
      <c r="EZ48" s="229"/>
      <c r="FA48" s="229"/>
      <c r="FB48" s="229">
        <v>-0.1</v>
      </c>
      <c r="FC48" s="229"/>
      <c r="FD48" s="229"/>
      <c r="FE48" s="229"/>
      <c r="FF48" s="229"/>
      <c r="FG48" s="176"/>
      <c r="FJ48" s="177"/>
      <c r="FU48" s="24" t="s">
        <v>342</v>
      </c>
      <c r="FV48" s="229">
        <f>0-GA48</f>
        <v>0.1</v>
      </c>
      <c r="FW48" s="229"/>
      <c r="FX48" s="229"/>
      <c r="FY48" s="229"/>
      <c r="FZ48" s="229"/>
      <c r="GA48" s="229">
        <v>-0.1</v>
      </c>
      <c r="GB48" s="229"/>
      <c r="GC48" s="229"/>
      <c r="GD48" s="229"/>
      <c r="GE48" s="229"/>
      <c r="GF48" s="176"/>
      <c r="GI48" s="177"/>
      <c r="GT48" s="24" t="s">
        <v>342</v>
      </c>
      <c r="GU48" s="229">
        <f>0-GZ48</f>
        <v>0.1</v>
      </c>
      <c r="GV48" s="229"/>
      <c r="GW48" s="229"/>
      <c r="GX48" s="229"/>
      <c r="GY48" s="229"/>
      <c r="GZ48" s="229">
        <v>-0.1</v>
      </c>
      <c r="HA48" s="229"/>
      <c r="HB48" s="229"/>
      <c r="HC48" s="229"/>
      <c r="HD48" s="229"/>
      <c r="HE48" s="176"/>
    </row>
    <row r="49" spans="1:213" x14ac:dyDescent="0.2">
      <c r="A49" s="229" t="str">
        <f>IF($N$2="","",IF($N$2=$BT$2,$CJ$6,$CJ$5))</f>
        <v>S_RT_Slope_Break_slope</v>
      </c>
      <c r="B49" s="229"/>
      <c r="C49" s="229"/>
      <c r="D49" s="229"/>
      <c r="E49" s="229"/>
      <c r="F49" s="229"/>
      <c r="G49" s="229"/>
      <c r="H49" s="229"/>
      <c r="I49" s="266" t="str">
        <f>IF($N$2="","","|Slope")</f>
        <v>|Slope</v>
      </c>
      <c r="J49" s="266"/>
      <c r="K49" s="266"/>
      <c r="L49" s="266"/>
      <c r="M49" s="521">
        <f>IF(OR($N$2="",$L$8=""),"",IF(AND($N$2=$BT$2,OR($CJ$16=$BT$11,$CJ$16=$BT$9)),CE48,IF(AND($N$2=$BT$3,OR($CJ$16=$BT$11,$CJ$16=$BT$9)),BZ48,IF(AND($N$2=$BT$2,OR($CJ$16=$BT$12,$CJ$16=$BT$10)),DD48,IF(AND($N$2=$BT$3,OR($CJ$16=$BT$12,$CJ$16=$BT$10)),CY48,IF(AND($N$2=$BT$2,OR($CJ$16=$BT$15,$CJ$16=$BT$13)),EC48,IF(AND($N$2=$BT$3,OR($CJ$16=$BT$15,$CJ$16=$BT$13)),DX48,IF(AND($N$2=$BT$2,OR($CJ$16=$BT$14,$CJ$16=$BT$16)),FB48,IF(AND($N$2=$BT$3,OR($CJ$16=$BT$14,$CJ$16=$BT$16)),EW48,IF(AND($N$2=$BT$2,$CJ$16=$BT$17),GA48,IF(AND($N$2=$BT$3,$CJ$16=$BT$17),FV48,IF(AND($N$2=$BT$2,$CJ$16=$BT$18),GZ48,IF(AND($N$2=$BT$3,$CJ$16=$BT$18),GU48,"poop")))))))))))))</f>
        <v>-0.1</v>
      </c>
      <c r="N49" s="521"/>
      <c r="O49" s="521"/>
      <c r="P49" s="521"/>
      <c r="Q49" s="521">
        <f>IF(OR($N$2="",$L$8=""),"",IF(AND($N$2=$BT$2,OR($CJ$16=$BT$11,$CJ$16=$BT$9)),CE47,IF(AND($N$2=$BT$3,OR($CJ$16=$BT$11,$CJ$16=$BT$9)),BZ47,IF(AND($N$2=$BT$2,OR($CJ$16=$BT$12,$CJ$16=$BT$10)),DD47,IF(AND($N$2=$BT$3,OR($CJ$16=$BT$12,$CJ$16=$BT$10)),CY47,IF(AND($N$2=$BT$2,OR($CJ$16=$BT$15,$CJ$16=$BT$13)),EC47,IF(AND($N$2=$BT$3,OR($CJ$16=$BT$15,$CJ$16=$BT$13)),DX47,IF(AND($N$2=$BT$2,OR($CJ$16=$BT$14,$CJ$16=$BT$16)),FB47,IF(AND($N$2=$BT$3,OR($CJ$16=$BT$14,$CJ$16=$BT$16)),EW47,IF(AND($N$2=$BT$2,$CJ$16=$BT$17),GA47,IF(AND($N$2=$BT$3,$CJ$16=$BT$17),FV47,IF(AND($N$2=$BT$2,$CJ$16=$BT$18),GZ47,IF(AND($N$2=$BT$3,$CJ$16=$BT$18),GU47,"poop")))))))))))))</f>
        <v>-0.05</v>
      </c>
      <c r="R49" s="521"/>
      <c r="S49" s="521"/>
      <c r="T49" s="521"/>
      <c r="U49" s="522">
        <f>IF(OR($N$2="",$L$8=""),"",IF(OR($CJ$16=$BT$11,$CJ$16=$BT$9),BZ74,IF(OR($CJ$16=$BT$12,$CJ$16=$BT$10),CY74,IF(OR($CJ$16=$BT$15,$CJ$16=$BT$13),DX74,IF(OR($CJ$16=$BT$14,$CJ$16=$BT$16),EW74,IF($CJ$16=$BT$17,FV74,IF($CJ$16=$BT$18,GU74,"poop")))))))</f>
        <v>50032</v>
      </c>
      <c r="V49" s="522"/>
      <c r="W49" s="522"/>
      <c r="X49" s="522"/>
      <c r="Y49" s="522">
        <f>IF(OR($N$2="",$L$8=""),"",IF(OR($CJ$16=$BT$11,$CJ$16=$BT$9),BZ73,IF(OR($CJ$16=$BT$12,$CJ$16=$BT$10),CY73,IF(OR($CJ$16=$BT$15,$CJ$16=$BT$13),DX73,IF(OR($CJ$16=$BT$14,$CJ$16=$BT$16),EW73,IF($CJ$16=$BT$17,FV73,IF($CJ$16=$BT$18,GU73,"poop")))))))</f>
        <v>50037</v>
      </c>
      <c r="Z49" s="522"/>
      <c r="AA49" s="522"/>
      <c r="AB49" s="522"/>
      <c r="AC49" s="229" t="str">
        <f t="shared" si="8"/>
        <v>|X</v>
      </c>
      <c r="AD49" s="229"/>
      <c r="AE49" s="229"/>
      <c r="AJ49" s="523" t="str">
        <f t="shared" si="9"/>
        <v>S_RT_Slope_Break_slope |Slope |-0.1 |-0.05 |500+32.00 |500+37.00 |X</v>
      </c>
      <c r="AK49" s="523"/>
      <c r="AL49" s="523"/>
      <c r="AM49" s="523"/>
      <c r="AN49" s="523"/>
      <c r="AO49" s="523"/>
      <c r="AP49" s="523"/>
      <c r="AQ49" s="523"/>
      <c r="AR49" s="523"/>
      <c r="AS49" s="523"/>
      <c r="AT49" s="523"/>
      <c r="AU49" s="523"/>
      <c r="AV49" s="523"/>
      <c r="AW49" s="523"/>
      <c r="AX49" s="523"/>
      <c r="AY49" s="523"/>
      <c r="AZ49" s="523"/>
      <c r="BA49" s="523"/>
      <c r="BB49" s="523"/>
      <c r="BC49" s="523"/>
      <c r="BD49" s="523"/>
      <c r="BE49" s="523"/>
      <c r="BN49" s="177"/>
      <c r="BY49" s="24" t="s">
        <v>341</v>
      </c>
      <c r="BZ49" s="229">
        <f>0-CE49</f>
        <v>0.1</v>
      </c>
      <c r="CA49" s="229"/>
      <c r="CB49" s="229"/>
      <c r="CC49" s="229"/>
      <c r="CD49" s="229"/>
      <c r="CE49" s="229">
        <v>-0.1</v>
      </c>
      <c r="CF49" s="229"/>
      <c r="CG49" s="229"/>
      <c r="CH49" s="229"/>
      <c r="CI49" s="229"/>
      <c r="CJ49" s="176"/>
      <c r="CM49" s="177"/>
      <c r="CX49" s="24" t="s">
        <v>341</v>
      </c>
      <c r="CY49" s="229">
        <f>0-DD49</f>
        <v>0.1</v>
      </c>
      <c r="CZ49" s="229"/>
      <c r="DA49" s="229"/>
      <c r="DB49" s="229"/>
      <c r="DC49" s="229"/>
      <c r="DD49" s="229">
        <v>-0.1</v>
      </c>
      <c r="DE49" s="229"/>
      <c r="DF49" s="229"/>
      <c r="DG49" s="229"/>
      <c r="DH49" s="229"/>
      <c r="DI49" s="176"/>
      <c r="DL49" s="177"/>
      <c r="DW49" s="24" t="s">
        <v>341</v>
      </c>
      <c r="DX49" s="229">
        <f>0-EC49</f>
        <v>0.1</v>
      </c>
      <c r="DY49" s="229"/>
      <c r="DZ49" s="229"/>
      <c r="EA49" s="229"/>
      <c r="EB49" s="229"/>
      <c r="EC49" s="229">
        <v>-0.1</v>
      </c>
      <c r="ED49" s="229"/>
      <c r="EE49" s="229"/>
      <c r="EF49" s="229"/>
      <c r="EG49" s="229"/>
      <c r="EH49" s="176"/>
      <c r="EK49" s="177"/>
      <c r="EV49" s="24" t="s">
        <v>341</v>
      </c>
      <c r="EW49" s="229">
        <f>0-FB49</f>
        <v>0.1</v>
      </c>
      <c r="EX49" s="229"/>
      <c r="EY49" s="229"/>
      <c r="EZ49" s="229"/>
      <c r="FA49" s="229"/>
      <c r="FB49" s="229">
        <v>-0.1</v>
      </c>
      <c r="FC49" s="229"/>
      <c r="FD49" s="229"/>
      <c r="FE49" s="229"/>
      <c r="FF49" s="229"/>
      <c r="FG49" s="176"/>
      <c r="FJ49" s="177"/>
      <c r="FU49" s="24" t="s">
        <v>341</v>
      </c>
      <c r="FV49" s="229">
        <f>0-GA49</f>
        <v>0.1</v>
      </c>
      <c r="FW49" s="229"/>
      <c r="FX49" s="229"/>
      <c r="FY49" s="229"/>
      <c r="FZ49" s="229"/>
      <c r="GA49" s="229">
        <v>-0.1</v>
      </c>
      <c r="GB49" s="229"/>
      <c r="GC49" s="229"/>
      <c r="GD49" s="229"/>
      <c r="GE49" s="229"/>
      <c r="GF49" s="176"/>
      <c r="GI49" s="177"/>
      <c r="GT49" s="24" t="s">
        <v>341</v>
      </c>
      <c r="GU49" s="229">
        <f>0-GZ49</f>
        <v>0.1</v>
      </c>
      <c r="GV49" s="229"/>
      <c r="GW49" s="229"/>
      <c r="GX49" s="229"/>
      <c r="GY49" s="229"/>
      <c r="GZ49" s="229">
        <v>-0.1</v>
      </c>
      <c r="HA49" s="229"/>
      <c r="HB49" s="229"/>
      <c r="HC49" s="229"/>
      <c r="HD49" s="229"/>
      <c r="HE49" s="176"/>
    </row>
    <row r="50" spans="1:213" x14ac:dyDescent="0.2">
      <c r="A50" s="229" t="str">
        <f>IF($N$2="","",IF($N$2=$BT$2,$CJ$3,$CJ$2))</f>
        <v>RT_GR_offset</v>
      </c>
      <c r="B50" s="229"/>
      <c r="C50" s="229"/>
      <c r="D50" s="229"/>
      <c r="E50" s="229"/>
      <c r="F50" s="229"/>
      <c r="G50" s="229"/>
      <c r="H50" s="229"/>
      <c r="I50" s="266" t="str">
        <f>IF($N$2="","","|Distance")</f>
        <v>|Distance</v>
      </c>
      <c r="J50" s="266"/>
      <c r="K50" s="266"/>
      <c r="L50" s="266"/>
      <c r="M50" s="521">
        <f>IF(OR($N$2="",$L$8=""),"",IF(AND($N$2=$BT$2,OR($CJ$16=$BT$11,$CJ$16=$BT$9)),CE58,IF(AND($N$2=$BT$3,OR($CJ$16=$BT$11,$CJ$16=$BT$9)),BZ58,IF(AND($N$2=$BT$2,OR($CJ$16=$BT$12,$CJ$16=$BT$10)),DD58,IF(AND($N$2=$BT$3,OR($CJ$16=$BT$12,$CJ$16=$BT$10)),CY58,IF(AND($N$2=$BT$2,OR($CJ$16=$BT$15,$CJ$16=$BT$13)),EC58,IF(AND($N$2=$BT$3,OR($CJ$16=$BT$15,$CJ$16=$BT$13)),DX58,IF(AND($N$2=$BT$2,OR($CJ$16=$BT$14,$CJ$16=$BT$16)),FB58,IF(AND($N$2=$BT$3,OR($CJ$16=$BT$14,$CJ$16=$BT$16)),EW58,IF(AND($N$2=$BT$2,$CJ$16=$BT$17),GA58,IF(AND($N$2=$BT$3,$CJ$16=$BT$17),FV58,IF(AND($N$2=$BT$2,$CJ$16=$BT$18),GZ58,IF(AND($N$2=$BT$3,$CJ$16=$BT$18),GU58,"poop")))))))))))))</f>
        <v>0</v>
      </c>
      <c r="N50" s="521"/>
      <c r="O50" s="521"/>
      <c r="P50" s="521"/>
      <c r="Q50" s="521">
        <f>IF(OR($N$2="",$L$8=""),"",IF(AND($N$2=$BT$2,OR($CJ$16=$BT$11,$CJ$16=$BT$9)),CE57,IF(AND($N$2=$BT$3,OR($CJ$16=$BT$11,$CJ$16=$BT$9)),BZ57,IF(AND($N$2=$BT$2,OR($CJ$16=$BT$12,$CJ$16=$BT$10)),DD57,IF(AND($N$2=$BT$3,OR($CJ$16=$BT$12,$CJ$16=$BT$10)),CY57,IF(AND($N$2=$BT$2,OR($CJ$16=$BT$15,$CJ$16=$BT$13)),EC57,IF(AND($N$2=$BT$3,OR($CJ$16=$BT$15,$CJ$16=$BT$13)),DX57,IF(AND($N$2=$BT$2,OR($CJ$16=$BT$14,$CJ$16=$BT$16)),FB57,IF(AND($N$2=$BT$3,OR($CJ$16=$BT$14,$CJ$16=$BT$16)),EW57,IF(AND($N$2=$BT$2,$CJ$16=$BT$17),GA57,IF(AND($N$2=$BT$3,$CJ$16=$BT$17),FV57,IF(AND($N$2=$BT$2,$CJ$16=$BT$18),GZ57,IF(AND($N$2=$BT$3,$CJ$16=$BT$18),GU57,"poop")))))))))))))</f>
        <v>2.5</v>
      </c>
      <c r="R50" s="521"/>
      <c r="S50" s="521"/>
      <c r="T50" s="521"/>
      <c r="U50" s="522">
        <f>IF(OR($N$2="",$L$8=""),"",IF(OR($CJ$16=$BT$11,$CJ$16=$BT$9),BZ80,IF(OR($CJ$16=$BT$12,$CJ$16=$BT$10),CY80,IF(OR($CJ$16=$BT$15,$CJ$16=$BT$13),DX80,IF(OR($CJ$16=$BT$14,$CJ$16=$BT$16),EW80,IF($CJ$16=$BT$17,FV80,IF($CJ$16=$BT$18,GU80,"poop")))))))</f>
        <v>49937.5</v>
      </c>
      <c r="V50" s="522"/>
      <c r="W50" s="522"/>
      <c r="X50" s="522"/>
      <c r="Y50" s="522">
        <f>IF(OR($N$2="",$L$8=""),"",IF(OR($CJ$16=$BT$11,$CJ$16=$BT$9),BZ79,IF(OR($CJ$16=$BT$12,$CJ$16=$BT$10),CY79,IF(OR($CJ$16=$BT$15,$CJ$16=$BT$13),DX79,IF(OR($CJ$16=$BT$14,$CJ$16=$BT$16),EW79,IF($CJ$16=$BT$17,FV79,IF($CJ$16=$BT$18,GU79,"poop")))))))</f>
        <v>50000</v>
      </c>
      <c r="Z50" s="522"/>
      <c r="AA50" s="522"/>
      <c r="AB50" s="522"/>
      <c r="AC50" s="229" t="str">
        <f t="shared" si="8"/>
        <v>|X</v>
      </c>
      <c r="AD50" s="229"/>
      <c r="AE50" s="229"/>
      <c r="AJ50" s="523" t="str">
        <f t="shared" si="9"/>
        <v>RT_GR_offset |Distance |0 |2.5 |499+37.50 |500+00.00 |X</v>
      </c>
      <c r="AK50" s="523"/>
      <c r="AL50" s="523"/>
      <c r="AM50" s="523"/>
      <c r="AN50" s="523"/>
      <c r="AO50" s="523"/>
      <c r="AP50" s="523"/>
      <c r="AQ50" s="523"/>
      <c r="AR50" s="523"/>
      <c r="AS50" s="523"/>
      <c r="AT50" s="523"/>
      <c r="AU50" s="523"/>
      <c r="AV50" s="523"/>
      <c r="AW50" s="523"/>
      <c r="AX50" s="523"/>
      <c r="AY50" s="523"/>
      <c r="AZ50" s="523"/>
      <c r="BA50" s="523"/>
      <c r="BB50" s="523"/>
      <c r="BC50" s="523"/>
      <c r="BD50" s="523"/>
      <c r="BE50" s="523"/>
      <c r="BN50" s="177"/>
      <c r="BY50" s="24" t="s">
        <v>340</v>
      </c>
      <c r="BZ50" s="229">
        <f>0-CE50</f>
        <v>0.05</v>
      </c>
      <c r="CA50" s="229"/>
      <c r="CB50" s="229"/>
      <c r="CC50" s="229"/>
      <c r="CD50" s="229"/>
      <c r="CE50" s="229">
        <v>-0.05</v>
      </c>
      <c r="CF50" s="229"/>
      <c r="CG50" s="229"/>
      <c r="CH50" s="229"/>
      <c r="CI50" s="229"/>
      <c r="CJ50" s="176"/>
      <c r="CM50" s="177"/>
      <c r="CX50" s="24" t="s">
        <v>340</v>
      </c>
      <c r="CY50" s="229">
        <f>0-DD50</f>
        <v>0.05</v>
      </c>
      <c r="CZ50" s="229"/>
      <c r="DA50" s="229"/>
      <c r="DB50" s="229"/>
      <c r="DC50" s="229"/>
      <c r="DD50" s="229">
        <v>-0.05</v>
      </c>
      <c r="DE50" s="229"/>
      <c r="DF50" s="229"/>
      <c r="DG50" s="229"/>
      <c r="DH50" s="229"/>
      <c r="DI50" s="176"/>
      <c r="DL50" s="177"/>
      <c r="DW50" s="24" t="s">
        <v>340</v>
      </c>
      <c r="DX50" s="229">
        <f>0-EC50</f>
        <v>0.05</v>
      </c>
      <c r="DY50" s="229"/>
      <c r="DZ50" s="229"/>
      <c r="EA50" s="229"/>
      <c r="EB50" s="229"/>
      <c r="EC50" s="229">
        <v>-0.05</v>
      </c>
      <c r="ED50" s="229"/>
      <c r="EE50" s="229"/>
      <c r="EF50" s="229"/>
      <c r="EG50" s="229"/>
      <c r="EH50" s="176"/>
      <c r="EK50" s="177"/>
      <c r="EV50" s="24" t="s">
        <v>340</v>
      </c>
      <c r="EW50" s="229">
        <f>0-FB50</f>
        <v>0.05</v>
      </c>
      <c r="EX50" s="229"/>
      <c r="EY50" s="229"/>
      <c r="EZ50" s="229"/>
      <c r="FA50" s="229"/>
      <c r="FB50" s="229">
        <v>-0.05</v>
      </c>
      <c r="FC50" s="229"/>
      <c r="FD50" s="229"/>
      <c r="FE50" s="229"/>
      <c r="FF50" s="229"/>
      <c r="FG50" s="176"/>
      <c r="FJ50" s="177"/>
      <c r="FU50" s="24" t="s">
        <v>340</v>
      </c>
      <c r="FV50" s="229">
        <f>0-GA50</f>
        <v>0.05</v>
      </c>
      <c r="FW50" s="229"/>
      <c r="FX50" s="229"/>
      <c r="FY50" s="229"/>
      <c r="FZ50" s="229"/>
      <c r="GA50" s="229">
        <v>-0.05</v>
      </c>
      <c r="GB50" s="229"/>
      <c r="GC50" s="229"/>
      <c r="GD50" s="229"/>
      <c r="GE50" s="229"/>
      <c r="GF50" s="176"/>
      <c r="GI50" s="177"/>
      <c r="GT50" s="24" t="s">
        <v>340</v>
      </c>
      <c r="GU50" s="229">
        <f>0-GZ50</f>
        <v>0.05</v>
      </c>
      <c r="GV50" s="229"/>
      <c r="GW50" s="229"/>
      <c r="GX50" s="229"/>
      <c r="GY50" s="229"/>
      <c r="GZ50" s="229">
        <v>-0.05</v>
      </c>
      <c r="HA50" s="229"/>
      <c r="HB50" s="229"/>
      <c r="HC50" s="229"/>
      <c r="HD50" s="229"/>
      <c r="HE50" s="176"/>
    </row>
    <row r="51" spans="1:213" x14ac:dyDescent="0.2">
      <c r="A51" s="229" t="str">
        <f>IF($N$2="","",IF($N$2=$BT$2,$CJ$9,$CJ$8))</f>
        <v>RT_GR</v>
      </c>
      <c r="B51" s="229"/>
      <c r="C51" s="229"/>
      <c r="D51" s="229"/>
      <c r="E51" s="229"/>
      <c r="F51" s="229"/>
      <c r="G51" s="229"/>
      <c r="H51" s="229"/>
      <c r="I51" s="266" t="str">
        <f>IF($N$2="","","|Distance")</f>
        <v>|Distance</v>
      </c>
      <c r="J51" s="266"/>
      <c r="K51" s="266"/>
      <c r="L51" s="266"/>
      <c r="M51" s="521">
        <f>IF(OR($N$2="",$L$8=""),"",IF($N$2=$BT$2,0.5+AA2,-0.5-AA2))</f>
        <v>0.5</v>
      </c>
      <c r="N51" s="521"/>
      <c r="O51" s="521"/>
      <c r="P51" s="521"/>
      <c r="Q51" s="521">
        <f>IF(OR($N$2="",$L$8=""),"",IF($N$2=$BT$2,0.5+AA2,-0.5-AA2))</f>
        <v>0.5</v>
      </c>
      <c r="R51" s="521"/>
      <c r="S51" s="521"/>
      <c r="T51" s="521"/>
      <c r="U51" s="522">
        <f>IF(OR($N$2="",$L$8=""),"",IF(OR($CJ$14=$BT$11,$CJ$14=$BT$9),CY62,IF(OR($CJ$14=$BT$12,$CJ$14=$BT$10),BZ62,IF(OR($CJ$14=$BT$13,$CJ$14=$BT$15),DX62,IF(OR($CJ$14=$BT$14,$CJ$14=$BT$16),EW62,IF($CJ$14=$BT$17,FV62,IF($CJ$14=$BT$18,GU62,"poop")))))))</f>
        <v>49937.5</v>
      </c>
      <c r="V51" s="522"/>
      <c r="W51" s="522"/>
      <c r="X51" s="522"/>
      <c r="Y51" s="522">
        <f>IF(OR($N$2="",$L$8=""),"",IF(OR($CJ$16=$BT$11,$CJ$16=$BT$9),BZ79,IF(OR($CJ$16=$BT$12,$CJ$16=$BT$10),CY79,IF(OR($CJ$16=$BT$13,$CJ$16=$BT$15),DX79,IF(OR($CJ$16=$BT$14,$CJ$16=$BT$16),EW79,IF($CJ$16=$BT$17,FV79,IF($CJ$16=$BT$18,GU79,"poop")))))))</f>
        <v>50000</v>
      </c>
      <c r="Z51" s="522"/>
      <c r="AA51" s="522"/>
      <c r="AB51" s="522"/>
      <c r="AC51" s="229" t="str">
        <f t="shared" si="8"/>
        <v>|X</v>
      </c>
      <c r="AD51" s="229"/>
      <c r="AE51" s="229"/>
      <c r="AJ51" s="523" t="str">
        <f t="shared" si="9"/>
        <v>RT_GR |Distance |0.5 |0.5 |499+37.50 |500+00.00 |X</v>
      </c>
      <c r="AK51" s="523"/>
      <c r="AL51" s="523"/>
      <c r="AM51" s="523"/>
      <c r="AN51" s="523"/>
      <c r="AO51" s="523"/>
      <c r="AP51" s="523"/>
      <c r="AQ51" s="523"/>
      <c r="AR51" s="523"/>
      <c r="AS51" s="523"/>
      <c r="AT51" s="523"/>
      <c r="AU51" s="523"/>
      <c r="AV51" s="523"/>
      <c r="AW51" s="523"/>
      <c r="AX51" s="523"/>
      <c r="AY51" s="523"/>
      <c r="AZ51" s="523"/>
      <c r="BA51" s="523"/>
      <c r="BB51" s="523"/>
      <c r="BC51" s="523"/>
      <c r="BD51" s="523"/>
      <c r="BE51" s="523"/>
      <c r="BN51" s="177"/>
      <c r="CJ51" s="176"/>
      <c r="CM51" s="177"/>
      <c r="DI51" s="176"/>
      <c r="DL51" s="177"/>
      <c r="EH51" s="176"/>
      <c r="EK51" s="177"/>
      <c r="FG51" s="176"/>
      <c r="FJ51" s="177"/>
      <c r="GF51" s="176"/>
      <c r="GI51" s="177"/>
      <c r="HE51" s="176"/>
    </row>
    <row r="52" spans="1:213" x14ac:dyDescent="0.2">
      <c r="BN52" s="177"/>
      <c r="BZ52" s="266" t="s">
        <v>321</v>
      </c>
      <c r="CA52" s="229"/>
      <c r="CB52" s="229"/>
      <c r="CC52" s="229"/>
      <c r="CD52" s="229"/>
      <c r="CE52" s="266" t="s">
        <v>320</v>
      </c>
      <c r="CF52" s="266"/>
      <c r="CG52" s="266"/>
      <c r="CH52" s="266"/>
      <c r="CJ52" s="176"/>
      <c r="CM52" s="177"/>
      <c r="CY52" s="266" t="s">
        <v>321</v>
      </c>
      <c r="CZ52" s="229"/>
      <c r="DA52" s="229"/>
      <c r="DB52" s="229"/>
      <c r="DC52" s="229"/>
      <c r="DD52" s="266" t="s">
        <v>320</v>
      </c>
      <c r="DE52" s="266"/>
      <c r="DF52" s="266"/>
      <c r="DG52" s="266"/>
      <c r="DI52" s="176"/>
      <c r="DL52" s="177"/>
      <c r="DX52" s="266" t="s">
        <v>321</v>
      </c>
      <c r="DY52" s="229"/>
      <c r="DZ52" s="229"/>
      <c r="EA52" s="229"/>
      <c r="EB52" s="229"/>
      <c r="EC52" s="266" t="s">
        <v>320</v>
      </c>
      <c r="ED52" s="266"/>
      <c r="EE52" s="266"/>
      <c r="EF52" s="266"/>
      <c r="EH52" s="176"/>
      <c r="EK52" s="177"/>
      <c r="EW52" s="266" t="s">
        <v>321</v>
      </c>
      <c r="EX52" s="229"/>
      <c r="EY52" s="229"/>
      <c r="EZ52" s="229"/>
      <c r="FA52" s="229"/>
      <c r="FB52" s="266" t="s">
        <v>320</v>
      </c>
      <c r="FC52" s="266"/>
      <c r="FD52" s="266"/>
      <c r="FE52" s="266"/>
      <c r="FG52" s="176"/>
      <c r="FJ52" s="177"/>
      <c r="FV52" s="266" t="s">
        <v>321</v>
      </c>
      <c r="FW52" s="229"/>
      <c r="FX52" s="229"/>
      <c r="FY52" s="229"/>
      <c r="FZ52" s="229"/>
      <c r="GA52" s="266" t="s">
        <v>320</v>
      </c>
      <c r="GB52" s="266"/>
      <c r="GC52" s="266"/>
      <c r="GD52" s="266"/>
      <c r="GF52" s="176"/>
      <c r="GI52" s="177"/>
      <c r="GU52" s="266" t="s">
        <v>321</v>
      </c>
      <c r="GV52" s="229"/>
      <c r="GW52" s="229"/>
      <c r="GX52" s="229"/>
      <c r="GY52" s="229"/>
      <c r="GZ52" s="266" t="s">
        <v>320</v>
      </c>
      <c r="HA52" s="266"/>
      <c r="HB52" s="266"/>
      <c r="HC52" s="266"/>
      <c r="HE52" s="176"/>
    </row>
    <row r="53" spans="1:213" ht="13.5" thickBot="1" x14ac:dyDescent="0.25">
      <c r="A53" s="520" t="s">
        <v>418</v>
      </c>
      <c r="B53" s="520"/>
      <c r="C53" s="520"/>
      <c r="D53" s="520"/>
      <c r="E53" s="520"/>
      <c r="F53" s="520"/>
      <c r="G53" s="520"/>
      <c r="H53" s="520"/>
      <c r="I53" s="520"/>
      <c r="J53" s="520"/>
      <c r="K53" s="520"/>
      <c r="L53" s="520"/>
      <c r="M53" s="520"/>
      <c r="N53" s="520"/>
      <c r="O53" s="520"/>
      <c r="P53" s="520"/>
      <c r="Q53" s="520"/>
      <c r="R53" s="520"/>
      <c r="S53" s="520"/>
      <c r="T53" s="520"/>
      <c r="U53" s="520"/>
      <c r="V53" s="520"/>
      <c r="W53" s="520"/>
      <c r="X53" s="520"/>
      <c r="Y53" s="520"/>
      <c r="Z53" s="520"/>
      <c r="AA53" s="520"/>
      <c r="AB53" s="520"/>
      <c r="AC53" s="520"/>
      <c r="AD53" s="520"/>
      <c r="AE53" s="520"/>
      <c r="AJ53" s="266" t="s">
        <v>415</v>
      </c>
      <c r="AK53" s="266"/>
      <c r="AL53" s="266"/>
      <c r="AM53" s="266"/>
      <c r="AN53" s="266"/>
      <c r="AO53" s="266"/>
      <c r="AP53" s="266"/>
      <c r="AQ53" s="266"/>
      <c r="AR53" s="266"/>
      <c r="AS53" s="266"/>
      <c r="AT53" s="266"/>
      <c r="AU53" s="266"/>
      <c r="AV53" s="266"/>
      <c r="AW53" s="266"/>
      <c r="AX53" s="266"/>
      <c r="AY53" s="266"/>
      <c r="AZ53" s="266"/>
      <c r="BA53" s="266"/>
      <c r="BB53" s="266"/>
      <c r="BC53" s="266"/>
      <c r="BD53" s="266"/>
      <c r="BE53" s="266"/>
      <c r="BN53" s="177"/>
      <c r="BY53" s="24" t="s">
        <v>339</v>
      </c>
      <c r="BZ53" s="514">
        <f>$L$5</f>
        <v>10000</v>
      </c>
      <c r="CA53" s="514"/>
      <c r="CB53" s="514"/>
      <c r="CC53" s="514"/>
      <c r="CD53" s="514"/>
      <c r="CE53" s="266"/>
      <c r="CF53" s="266"/>
      <c r="CG53" s="266"/>
      <c r="CH53" s="266"/>
      <c r="CJ53" s="176"/>
      <c r="CM53" s="177"/>
      <c r="CX53" s="24" t="s">
        <v>339</v>
      </c>
      <c r="CY53" s="514">
        <f>$L$5</f>
        <v>10000</v>
      </c>
      <c r="CZ53" s="514"/>
      <c r="DA53" s="514"/>
      <c r="DB53" s="514"/>
      <c r="DC53" s="514"/>
      <c r="DD53" s="266"/>
      <c r="DE53" s="266"/>
      <c r="DF53" s="266"/>
      <c r="DG53" s="266"/>
      <c r="DI53" s="176"/>
      <c r="DL53" s="177"/>
      <c r="DW53" s="24" t="s">
        <v>339</v>
      </c>
      <c r="DX53" s="514">
        <f>$L$5</f>
        <v>10000</v>
      </c>
      <c r="DY53" s="514"/>
      <c r="DZ53" s="514"/>
      <c r="EA53" s="514"/>
      <c r="EB53" s="514"/>
      <c r="EC53" s="266"/>
      <c r="ED53" s="266"/>
      <c r="EE53" s="266"/>
      <c r="EF53" s="266"/>
      <c r="EH53" s="176"/>
      <c r="EK53" s="177"/>
      <c r="EV53" s="24" t="s">
        <v>339</v>
      </c>
      <c r="EW53" s="514">
        <f>$L$5</f>
        <v>10000</v>
      </c>
      <c r="EX53" s="514"/>
      <c r="EY53" s="514"/>
      <c r="EZ53" s="514"/>
      <c r="FA53" s="514"/>
      <c r="FB53" s="266"/>
      <c r="FC53" s="266"/>
      <c r="FD53" s="266"/>
      <c r="FE53" s="266"/>
      <c r="FG53" s="176"/>
      <c r="FJ53" s="177"/>
      <c r="FU53" s="24" t="s">
        <v>339</v>
      </c>
      <c r="FV53" s="514">
        <f>$L$5</f>
        <v>10000</v>
      </c>
      <c r="FW53" s="514"/>
      <c r="FX53" s="514"/>
      <c r="FY53" s="514"/>
      <c r="FZ53" s="514"/>
      <c r="GA53" s="266"/>
      <c r="GB53" s="266"/>
      <c r="GC53" s="266"/>
      <c r="GD53" s="266"/>
      <c r="GF53" s="176"/>
      <c r="GI53" s="177"/>
      <c r="GT53" s="24" t="s">
        <v>339</v>
      </c>
      <c r="GU53" s="514">
        <f>$L$5</f>
        <v>10000</v>
      </c>
      <c r="GV53" s="514"/>
      <c r="GW53" s="514"/>
      <c r="GX53" s="514"/>
      <c r="GY53" s="514"/>
      <c r="GZ53" s="266"/>
      <c r="HA53" s="266"/>
      <c r="HB53" s="266"/>
      <c r="HC53" s="266"/>
      <c r="HE53" s="176"/>
    </row>
    <row r="54" spans="1:213" ht="13.5" thickBot="1" x14ac:dyDescent="0.25">
      <c r="A54" s="518" t="s">
        <v>419</v>
      </c>
      <c r="B54" s="518"/>
      <c r="C54" s="518"/>
      <c r="D54" s="518"/>
      <c r="E54" s="518"/>
      <c r="F54" s="518"/>
      <c r="G54" s="518"/>
      <c r="H54" s="518"/>
      <c r="I54" s="518"/>
      <c r="J54" s="518"/>
      <c r="K54" s="518"/>
      <c r="L54" s="518"/>
      <c r="M54" s="518"/>
      <c r="N54" s="518"/>
      <c r="O54" s="518"/>
      <c r="P54" s="518"/>
      <c r="Q54" s="518"/>
      <c r="R54" s="518"/>
      <c r="S54" s="518"/>
      <c r="T54" s="518"/>
      <c r="U54" s="518"/>
      <c r="V54" s="518"/>
      <c r="W54" s="518"/>
      <c r="X54" s="518"/>
      <c r="Y54" s="518"/>
      <c r="Z54" s="518"/>
      <c r="AA54" s="518"/>
      <c r="AB54" s="518"/>
      <c r="AC54" s="518"/>
      <c r="AD54" s="518"/>
      <c r="AE54" s="518"/>
      <c r="AJ54" s="520" t="s">
        <v>410</v>
      </c>
      <c r="AK54" s="520"/>
      <c r="AL54" s="520"/>
      <c r="AM54" s="520"/>
      <c r="AN54" s="520"/>
      <c r="AO54" s="520"/>
      <c r="AP54" s="520"/>
      <c r="AQ54" s="520"/>
      <c r="AR54" s="520"/>
      <c r="AS54" s="520"/>
      <c r="AT54" s="520"/>
      <c r="AU54" s="520"/>
      <c r="AV54" s="520"/>
      <c r="AW54" s="520"/>
      <c r="AX54" s="520"/>
      <c r="AY54" s="520"/>
      <c r="AZ54" s="520"/>
      <c r="BA54" s="520"/>
      <c r="BB54" s="520"/>
      <c r="BC54" s="520"/>
      <c r="BD54" s="520"/>
      <c r="BE54" s="520"/>
      <c r="BN54" s="177"/>
      <c r="BY54" s="24" t="s">
        <v>338</v>
      </c>
      <c r="BZ54" s="514">
        <f>IF($L$5&gt;$L$6,BZ53-CE54,BZ53+CE54)</f>
        <v>10062.5</v>
      </c>
      <c r="CA54" s="514"/>
      <c r="CB54" s="514"/>
      <c r="CC54" s="514"/>
      <c r="CD54" s="514"/>
      <c r="CE54" s="266">
        <v>62.5</v>
      </c>
      <c r="CF54" s="266"/>
      <c r="CG54" s="266"/>
      <c r="CH54" s="266"/>
      <c r="CJ54" s="176"/>
      <c r="CM54" s="177"/>
      <c r="CX54" s="24" t="s">
        <v>338</v>
      </c>
      <c r="CY54" s="514">
        <f>IF($L$5&gt;$L$6,CY53-DD54,CY53+DD54)</f>
        <v>10062.5</v>
      </c>
      <c r="CZ54" s="514"/>
      <c r="DA54" s="514"/>
      <c r="DB54" s="514"/>
      <c r="DC54" s="514"/>
      <c r="DD54" s="266">
        <v>62.5</v>
      </c>
      <c r="DE54" s="266"/>
      <c r="DF54" s="266"/>
      <c r="DG54" s="266"/>
      <c r="DI54" s="176"/>
      <c r="DL54" s="177"/>
      <c r="DW54" s="24" t="s">
        <v>338</v>
      </c>
      <c r="DX54" s="514">
        <f>IF($L$5&gt;$L$6,DX53-EC54,DX53+EC54)</f>
        <v>10062.5</v>
      </c>
      <c r="DY54" s="514"/>
      <c r="DZ54" s="514"/>
      <c r="EA54" s="514"/>
      <c r="EB54" s="514"/>
      <c r="EC54" s="266">
        <v>62.5</v>
      </c>
      <c r="ED54" s="266"/>
      <c r="EE54" s="266"/>
      <c r="EF54" s="266"/>
      <c r="EH54" s="176"/>
      <c r="EK54" s="177"/>
      <c r="EV54" s="24" t="s">
        <v>338</v>
      </c>
      <c r="EW54" s="514">
        <f>IF($L$5&gt;$L$6,EW53-FB54,EW53+FB54)</f>
        <v>10062.5</v>
      </c>
      <c r="EX54" s="514"/>
      <c r="EY54" s="514"/>
      <c r="EZ54" s="514"/>
      <c r="FA54" s="514"/>
      <c r="FB54" s="266">
        <v>62.5</v>
      </c>
      <c r="FC54" s="266"/>
      <c r="FD54" s="266"/>
      <c r="FE54" s="266"/>
      <c r="FG54" s="176"/>
      <c r="FJ54" s="177"/>
      <c r="FU54" s="24" t="s">
        <v>338</v>
      </c>
      <c r="FV54" s="514">
        <f>IF($L$5&gt;$L$6,FV53-GA54,FV53+GA54)</f>
        <v>10037.5</v>
      </c>
      <c r="FW54" s="514"/>
      <c r="FX54" s="514"/>
      <c r="FY54" s="514"/>
      <c r="FZ54" s="514"/>
      <c r="GA54" s="266">
        <v>37.5</v>
      </c>
      <c r="GB54" s="266"/>
      <c r="GC54" s="266"/>
      <c r="GD54" s="266"/>
      <c r="GF54" s="176"/>
      <c r="GI54" s="177"/>
      <c r="GT54" s="24" t="s">
        <v>338</v>
      </c>
      <c r="GU54" s="514">
        <f>IF($L$5&gt;$L$6,GU53-GZ54,GU53+GZ54)</f>
        <v>10037.5</v>
      </c>
      <c r="GV54" s="514"/>
      <c r="GW54" s="514"/>
      <c r="GX54" s="514"/>
      <c r="GY54" s="514"/>
      <c r="GZ54" s="266">
        <v>37.5</v>
      </c>
      <c r="HA54" s="266"/>
      <c r="HB54" s="266"/>
      <c r="HC54" s="266"/>
      <c r="HE54" s="176"/>
    </row>
    <row r="55" spans="1:213" x14ac:dyDescent="0.2">
      <c r="A55" s="519"/>
      <c r="B55" s="519"/>
      <c r="C55" s="519"/>
      <c r="D55" s="519"/>
      <c r="E55" s="519"/>
      <c r="F55" s="519"/>
      <c r="G55" s="519"/>
      <c r="H55" s="519"/>
      <c r="I55" s="519"/>
      <c r="J55" s="519"/>
      <c r="K55" s="519"/>
      <c r="L55" s="519"/>
      <c r="M55" s="519"/>
      <c r="N55" s="519"/>
      <c r="O55" s="519"/>
      <c r="P55" s="519"/>
      <c r="Q55" s="519"/>
      <c r="R55" s="519"/>
      <c r="S55" s="519"/>
      <c r="T55" s="519"/>
      <c r="U55" s="519"/>
      <c r="V55" s="519"/>
      <c r="W55" s="519"/>
      <c r="X55" s="519"/>
      <c r="Y55" s="519"/>
      <c r="Z55" s="519"/>
      <c r="AA55" s="519"/>
      <c r="AB55" s="519"/>
      <c r="AC55" s="519"/>
      <c r="AD55" s="519"/>
      <c r="AE55" s="519"/>
      <c r="BN55" s="177"/>
      <c r="CJ55" s="176"/>
      <c r="CM55" s="177"/>
      <c r="DI55" s="176"/>
      <c r="DL55" s="177"/>
      <c r="EH55" s="176"/>
      <c r="EK55" s="177"/>
      <c r="FG55" s="176"/>
      <c r="FJ55" s="177"/>
      <c r="GF55" s="176"/>
      <c r="GI55" s="177"/>
      <c r="HE55" s="176"/>
    </row>
    <row r="56" spans="1:213" x14ac:dyDescent="0.2">
      <c r="A56" s="196"/>
      <c r="B56" s="196"/>
      <c r="C56" s="196"/>
      <c r="D56" s="196"/>
      <c r="E56" s="196"/>
      <c r="F56" s="196"/>
      <c r="G56" s="196"/>
      <c r="H56" s="196"/>
      <c r="I56" s="196"/>
      <c r="J56" s="196"/>
      <c r="K56" s="196"/>
      <c r="L56" s="196"/>
      <c r="M56" s="196"/>
      <c r="N56" s="196"/>
      <c r="O56" s="196"/>
      <c r="P56" s="196"/>
      <c r="Q56" s="196"/>
      <c r="R56" s="196"/>
      <c r="S56" s="196"/>
      <c r="T56" s="196"/>
      <c r="U56" s="196"/>
      <c r="V56" s="196"/>
      <c r="W56" s="196"/>
      <c r="X56" s="196"/>
      <c r="Y56" s="196"/>
      <c r="Z56" s="196"/>
      <c r="AA56" s="196"/>
      <c r="AB56" s="196"/>
      <c r="AC56" s="196"/>
      <c r="AD56" s="196"/>
      <c r="AE56" s="196"/>
      <c r="AJ56" s="23"/>
      <c r="AM56" s="514">
        <f>U19</f>
        <v>9968</v>
      </c>
      <c r="AN56" s="514"/>
      <c r="AO56" s="514"/>
      <c r="AP56" s="514"/>
      <c r="AQ56" s="514"/>
      <c r="AR56" s="179"/>
      <c r="AS56" s="179"/>
      <c r="AT56" s="179"/>
      <c r="AU56" s="179"/>
      <c r="AW56" s="514">
        <f>U42</f>
        <v>49937.5</v>
      </c>
      <c r="AX56" s="514"/>
      <c r="AY56" s="514"/>
      <c r="AZ56" s="514"/>
      <c r="BA56" s="514"/>
      <c r="BN56" s="177"/>
      <c r="BZ56" s="266" t="s">
        <v>337</v>
      </c>
      <c r="CA56" s="229"/>
      <c r="CB56" s="229"/>
      <c r="CC56" s="229"/>
      <c r="CD56" s="229"/>
      <c r="CE56" s="266" t="s">
        <v>336</v>
      </c>
      <c r="CF56" s="229"/>
      <c r="CG56" s="229"/>
      <c r="CH56" s="229"/>
      <c r="CI56" s="229"/>
      <c r="CJ56" s="176"/>
      <c r="CM56" s="177"/>
      <c r="CY56" s="266" t="s">
        <v>337</v>
      </c>
      <c r="CZ56" s="229"/>
      <c r="DA56" s="229"/>
      <c r="DB56" s="229"/>
      <c r="DC56" s="229"/>
      <c r="DD56" s="266" t="s">
        <v>336</v>
      </c>
      <c r="DE56" s="229"/>
      <c r="DF56" s="229"/>
      <c r="DG56" s="229"/>
      <c r="DH56" s="229"/>
      <c r="DI56" s="176"/>
      <c r="DL56" s="177"/>
      <c r="DX56" s="266" t="s">
        <v>337</v>
      </c>
      <c r="DY56" s="229"/>
      <c r="DZ56" s="229"/>
      <c r="EA56" s="229"/>
      <c r="EB56" s="229"/>
      <c r="EC56" s="266" t="s">
        <v>336</v>
      </c>
      <c r="ED56" s="229"/>
      <c r="EE56" s="229"/>
      <c r="EF56" s="229"/>
      <c r="EG56" s="229"/>
      <c r="EH56" s="176"/>
      <c r="EK56" s="177"/>
      <c r="EW56" s="266" t="s">
        <v>337</v>
      </c>
      <c r="EX56" s="229"/>
      <c r="EY56" s="229"/>
      <c r="EZ56" s="229"/>
      <c r="FA56" s="229"/>
      <c r="FB56" s="266" t="s">
        <v>336</v>
      </c>
      <c r="FC56" s="229"/>
      <c r="FD56" s="229"/>
      <c r="FE56" s="229"/>
      <c r="FF56" s="229"/>
      <c r="FG56" s="176"/>
      <c r="FJ56" s="177"/>
      <c r="FV56" s="266" t="s">
        <v>337</v>
      </c>
      <c r="FW56" s="229"/>
      <c r="FX56" s="229"/>
      <c r="FY56" s="229"/>
      <c r="FZ56" s="229"/>
      <c r="GA56" s="266" t="s">
        <v>336</v>
      </c>
      <c r="GB56" s="229"/>
      <c r="GC56" s="229"/>
      <c r="GD56" s="229"/>
      <c r="GE56" s="229"/>
      <c r="GF56" s="176"/>
      <c r="GI56" s="177"/>
      <c r="GU56" s="266" t="s">
        <v>337</v>
      </c>
      <c r="GV56" s="229"/>
      <c r="GW56" s="229"/>
      <c r="GX56" s="229"/>
      <c r="GY56" s="229"/>
      <c r="GZ56" s="266" t="s">
        <v>336</v>
      </c>
      <c r="HA56" s="229"/>
      <c r="HB56" s="229"/>
      <c r="HC56" s="229"/>
      <c r="HD56" s="229"/>
      <c r="HE56" s="176"/>
    </row>
    <row r="57" spans="1:213" x14ac:dyDescent="0.2">
      <c r="A57" s="515" t="str">
        <f t="shared" ref="A57:A65" si="10">CONCATENATE(A19," ",I19," |",M19," |",Q19," ",TEXT(U19,"|0+00.00")," ",TEXT(Y19,"|0+00.00")," ",AC19)</f>
        <v>RT_Slope_Break_width |Distance |1 |9 |99+68.00 |100+00.00 |X</v>
      </c>
      <c r="B57" s="515"/>
      <c r="C57" s="515"/>
      <c r="D57" s="515"/>
      <c r="E57" s="515"/>
      <c r="F57" s="515"/>
      <c r="G57" s="515"/>
      <c r="H57" s="515"/>
      <c r="I57" s="515"/>
      <c r="J57" s="515"/>
      <c r="K57" s="515"/>
      <c r="L57" s="515"/>
      <c r="M57" s="515"/>
      <c r="N57" s="515"/>
      <c r="O57" s="515"/>
      <c r="P57" s="515"/>
      <c r="Q57" s="515"/>
      <c r="R57" s="515"/>
      <c r="S57" s="515"/>
      <c r="T57" s="515"/>
      <c r="U57" s="515"/>
      <c r="V57" s="515"/>
      <c r="W57" s="515"/>
      <c r="X57" s="515"/>
      <c r="Y57" s="515"/>
      <c r="Z57" s="515"/>
      <c r="AA57" s="515"/>
      <c r="AB57" s="515"/>
      <c r="AC57" s="515"/>
      <c r="AD57" s="515"/>
      <c r="AE57" s="515"/>
      <c r="AM57" s="514">
        <f>Y20</f>
        <v>10000</v>
      </c>
      <c r="AN57" s="514"/>
      <c r="AO57" s="514"/>
      <c r="AP57" s="514"/>
      <c r="AQ57" s="514"/>
      <c r="AR57" s="179"/>
      <c r="AS57" s="179"/>
      <c r="AT57" s="179"/>
      <c r="AU57" s="179"/>
      <c r="AW57" s="514">
        <f>U43</f>
        <v>49950</v>
      </c>
      <c r="AX57" s="514"/>
      <c r="AY57" s="514"/>
      <c r="AZ57" s="514"/>
      <c r="BA57" s="514"/>
      <c r="BN57" s="177"/>
      <c r="BY57" s="24" t="s">
        <v>335</v>
      </c>
      <c r="BZ57" s="516">
        <f>0-CE57</f>
        <v>-2.5</v>
      </c>
      <c r="CA57" s="516"/>
      <c r="CB57" s="516"/>
      <c r="CC57" s="516"/>
      <c r="CD57" s="516"/>
      <c r="CE57" s="517">
        <f>2.5+$AA$2</f>
        <v>2.5</v>
      </c>
      <c r="CF57" s="517"/>
      <c r="CG57" s="517"/>
      <c r="CH57" s="517"/>
      <c r="CI57" s="517"/>
      <c r="CJ57" s="176"/>
      <c r="CM57" s="177"/>
      <c r="CX57" s="24" t="s">
        <v>335</v>
      </c>
      <c r="CY57" s="516">
        <f>0-DD57</f>
        <v>-2.5</v>
      </c>
      <c r="CZ57" s="516"/>
      <c r="DA57" s="516"/>
      <c r="DB57" s="516"/>
      <c r="DC57" s="516"/>
      <c r="DD57" s="517">
        <f>2.5+$AA$2</f>
        <v>2.5</v>
      </c>
      <c r="DE57" s="517"/>
      <c r="DF57" s="517"/>
      <c r="DG57" s="517"/>
      <c r="DH57" s="517"/>
      <c r="DI57" s="176"/>
      <c r="DL57" s="177"/>
      <c r="DW57" s="24" t="s">
        <v>335</v>
      </c>
      <c r="DX57" s="516">
        <f>0-EC57</f>
        <v>0</v>
      </c>
      <c r="DY57" s="516"/>
      <c r="DZ57" s="516"/>
      <c r="EA57" s="516"/>
      <c r="EB57" s="516"/>
      <c r="EC57" s="517">
        <f>$AA$2</f>
        <v>0</v>
      </c>
      <c r="ED57" s="517"/>
      <c r="EE57" s="517"/>
      <c r="EF57" s="517"/>
      <c r="EG57" s="517"/>
      <c r="EH57" s="176"/>
      <c r="EK57" s="177"/>
      <c r="EV57" s="24" t="s">
        <v>335</v>
      </c>
      <c r="EW57" s="516">
        <f>0-FB57</f>
        <v>0</v>
      </c>
      <c r="EX57" s="516"/>
      <c r="EY57" s="516"/>
      <c r="EZ57" s="516"/>
      <c r="FA57" s="516"/>
      <c r="FB57" s="517">
        <f>$AA$2</f>
        <v>0</v>
      </c>
      <c r="FC57" s="517"/>
      <c r="FD57" s="517"/>
      <c r="FE57" s="517"/>
      <c r="FF57" s="517"/>
      <c r="FG57" s="176"/>
      <c r="FJ57" s="177"/>
      <c r="FU57" s="24" t="s">
        <v>335</v>
      </c>
      <c r="FV57" s="516">
        <f>0-GA57</f>
        <v>-1.5</v>
      </c>
      <c r="FW57" s="516"/>
      <c r="FX57" s="516"/>
      <c r="FY57" s="516"/>
      <c r="FZ57" s="516"/>
      <c r="GA57" s="517">
        <f>1.5+$AA$2</f>
        <v>1.5</v>
      </c>
      <c r="GB57" s="517"/>
      <c r="GC57" s="517"/>
      <c r="GD57" s="517"/>
      <c r="GE57" s="517"/>
      <c r="GF57" s="176"/>
      <c r="GI57" s="177"/>
      <c r="GT57" s="24" t="s">
        <v>335</v>
      </c>
      <c r="GU57" s="516">
        <f>0-GZ57</f>
        <v>-1.5</v>
      </c>
      <c r="GV57" s="516"/>
      <c r="GW57" s="516"/>
      <c r="GX57" s="516"/>
      <c r="GY57" s="516"/>
      <c r="GZ57" s="517">
        <f>1.5+$AA$2</f>
        <v>1.5</v>
      </c>
      <c r="HA57" s="517"/>
      <c r="HB57" s="517"/>
      <c r="HC57" s="517"/>
      <c r="HD57" s="517"/>
      <c r="HE57" s="176"/>
    </row>
    <row r="58" spans="1:213" x14ac:dyDescent="0.2">
      <c r="A58" s="515" t="str">
        <f t="shared" si="10"/>
        <v>RT_Slope_Break_width |Distance |9 |9 |100+00.00 |100+00.00 |X</v>
      </c>
      <c r="B58" s="515"/>
      <c r="C58" s="515"/>
      <c r="D58" s="515"/>
      <c r="E58" s="515"/>
      <c r="F58" s="515"/>
      <c r="G58" s="515"/>
      <c r="H58" s="515"/>
      <c r="I58" s="515"/>
      <c r="J58" s="515"/>
      <c r="K58" s="515"/>
      <c r="L58" s="515"/>
      <c r="M58" s="515"/>
      <c r="N58" s="515"/>
      <c r="O58" s="515"/>
      <c r="P58" s="515"/>
      <c r="Q58" s="515"/>
      <c r="R58" s="515"/>
      <c r="S58" s="515"/>
      <c r="T58" s="515"/>
      <c r="U58" s="515"/>
      <c r="V58" s="515"/>
      <c r="W58" s="515"/>
      <c r="X58" s="515"/>
      <c r="Y58" s="515"/>
      <c r="Z58" s="515"/>
      <c r="AA58" s="515"/>
      <c r="AB58" s="515"/>
      <c r="AC58" s="515"/>
      <c r="AD58" s="515"/>
      <c r="AE58" s="515"/>
      <c r="AM58" s="514">
        <f>Y21</f>
        <v>10025</v>
      </c>
      <c r="AN58" s="514"/>
      <c r="AO58" s="514"/>
      <c r="AP58" s="514"/>
      <c r="AQ58" s="514"/>
      <c r="AR58" s="179"/>
      <c r="AS58" s="179"/>
      <c r="AT58" s="179"/>
      <c r="AU58" s="179"/>
      <c r="AW58" s="514">
        <f>U44</f>
        <v>49975</v>
      </c>
      <c r="AX58" s="514"/>
      <c r="AY58" s="514"/>
      <c r="AZ58" s="514"/>
      <c r="BA58" s="514"/>
      <c r="BN58" s="177"/>
      <c r="BY58" s="24" t="s">
        <v>334</v>
      </c>
      <c r="BZ58" s="516">
        <f>0-CE58</f>
        <v>0</v>
      </c>
      <c r="CA58" s="516"/>
      <c r="CB58" s="516"/>
      <c r="CC58" s="516"/>
      <c r="CD58" s="516"/>
      <c r="CE58" s="517">
        <f>$AA$2</f>
        <v>0</v>
      </c>
      <c r="CF58" s="517"/>
      <c r="CG58" s="517"/>
      <c r="CH58" s="517"/>
      <c r="CI58" s="517"/>
      <c r="CJ58" s="176"/>
      <c r="CM58" s="177"/>
      <c r="CX58" s="24" t="s">
        <v>334</v>
      </c>
      <c r="CY58" s="516">
        <f>0-DD58</f>
        <v>0</v>
      </c>
      <c r="CZ58" s="516"/>
      <c r="DA58" s="516"/>
      <c r="DB58" s="516"/>
      <c r="DC58" s="516"/>
      <c r="DD58" s="517">
        <f>$AA$2</f>
        <v>0</v>
      </c>
      <c r="DE58" s="517"/>
      <c r="DF58" s="517"/>
      <c r="DG58" s="517"/>
      <c r="DH58" s="517"/>
      <c r="DI58" s="176"/>
      <c r="DL58" s="177"/>
      <c r="DW58" s="24" t="s">
        <v>334</v>
      </c>
      <c r="DX58" s="516">
        <f>0-EC58</f>
        <v>0</v>
      </c>
      <c r="DY58" s="516"/>
      <c r="DZ58" s="516"/>
      <c r="EA58" s="516"/>
      <c r="EB58" s="516"/>
      <c r="EC58" s="517">
        <f>$AA$2</f>
        <v>0</v>
      </c>
      <c r="ED58" s="517"/>
      <c r="EE58" s="517"/>
      <c r="EF58" s="517"/>
      <c r="EG58" s="517"/>
      <c r="EH58" s="176"/>
      <c r="EK58" s="177"/>
      <c r="EV58" s="24" t="s">
        <v>334</v>
      </c>
      <c r="EW58" s="516">
        <f>0-FB58</f>
        <v>0</v>
      </c>
      <c r="EX58" s="516"/>
      <c r="EY58" s="516"/>
      <c r="EZ58" s="516"/>
      <c r="FA58" s="516"/>
      <c r="FB58" s="517">
        <f>$AA$2</f>
        <v>0</v>
      </c>
      <c r="FC58" s="517"/>
      <c r="FD58" s="517"/>
      <c r="FE58" s="517"/>
      <c r="FF58" s="517"/>
      <c r="FG58" s="176"/>
      <c r="FJ58" s="177"/>
      <c r="FU58" s="24" t="s">
        <v>334</v>
      </c>
      <c r="FV58" s="516">
        <f>0-GA58</f>
        <v>0</v>
      </c>
      <c r="FW58" s="516"/>
      <c r="FX58" s="516"/>
      <c r="FY58" s="516"/>
      <c r="FZ58" s="516"/>
      <c r="GA58" s="517">
        <f>$AA$2</f>
        <v>0</v>
      </c>
      <c r="GB58" s="517"/>
      <c r="GC58" s="517"/>
      <c r="GD58" s="517"/>
      <c r="GE58" s="517"/>
      <c r="GF58" s="176"/>
      <c r="GI58" s="177"/>
      <c r="GT58" s="24" t="s">
        <v>334</v>
      </c>
      <c r="GU58" s="516">
        <f>0-GZ58</f>
        <v>0</v>
      </c>
      <c r="GV58" s="516"/>
      <c r="GW58" s="516"/>
      <c r="GX58" s="516"/>
      <c r="GY58" s="516"/>
      <c r="GZ58" s="517">
        <f>$AA$2</f>
        <v>0</v>
      </c>
      <c r="HA58" s="517"/>
      <c r="HB58" s="517"/>
      <c r="HC58" s="517"/>
      <c r="HD58" s="517"/>
      <c r="HE58" s="176"/>
    </row>
    <row r="59" spans="1:213" x14ac:dyDescent="0.2">
      <c r="A59" s="515" t="str">
        <f t="shared" si="10"/>
        <v>RT_Slope_Break_width |Distance |9 |5 |100+00.00 |100+25.00 |X</v>
      </c>
      <c r="B59" s="515"/>
      <c r="C59" s="515"/>
      <c r="D59" s="515"/>
      <c r="E59" s="515"/>
      <c r="F59" s="515"/>
      <c r="G59" s="515"/>
      <c r="H59" s="515"/>
      <c r="I59" s="515"/>
      <c r="J59" s="515"/>
      <c r="K59" s="515"/>
      <c r="L59" s="515"/>
      <c r="M59" s="515"/>
      <c r="N59" s="515"/>
      <c r="O59" s="515"/>
      <c r="P59" s="515"/>
      <c r="Q59" s="515"/>
      <c r="R59" s="515"/>
      <c r="S59" s="515"/>
      <c r="T59" s="515"/>
      <c r="U59" s="515"/>
      <c r="V59" s="515"/>
      <c r="W59" s="515"/>
      <c r="X59" s="515"/>
      <c r="Y59" s="515"/>
      <c r="Z59" s="515"/>
      <c r="AA59" s="515"/>
      <c r="AB59" s="515"/>
      <c r="AC59" s="515"/>
      <c r="AD59" s="515"/>
      <c r="AE59" s="515"/>
      <c r="AM59" s="514">
        <f>Y22</f>
        <v>10050</v>
      </c>
      <c r="AN59" s="514"/>
      <c r="AO59" s="514"/>
      <c r="AP59" s="514"/>
      <c r="AQ59" s="514"/>
      <c r="AR59" s="179"/>
      <c r="AS59" s="179"/>
      <c r="AT59" s="179"/>
      <c r="AU59" s="179"/>
      <c r="AW59" s="514">
        <f>U45</f>
        <v>50000</v>
      </c>
      <c r="AX59" s="514"/>
      <c r="AY59" s="514"/>
      <c r="AZ59" s="514"/>
      <c r="BA59" s="514"/>
      <c r="BN59" s="177"/>
      <c r="CJ59" s="176"/>
      <c r="CM59" s="177"/>
      <c r="DI59" s="176"/>
      <c r="DL59" s="177"/>
      <c r="EH59" s="176"/>
      <c r="EK59" s="177"/>
      <c r="FG59" s="176"/>
      <c r="FJ59" s="177"/>
      <c r="GF59" s="176"/>
      <c r="GI59" s="177"/>
      <c r="HE59" s="176"/>
    </row>
    <row r="60" spans="1:213" x14ac:dyDescent="0.2">
      <c r="A60" s="515" t="str">
        <f t="shared" si="10"/>
        <v>RT_Slope_Break_width |Distance |5 |4 |100+25.00 |100+50.00 |X</v>
      </c>
      <c r="B60" s="515"/>
      <c r="C60" s="515"/>
      <c r="D60" s="515"/>
      <c r="E60" s="515"/>
      <c r="F60" s="515"/>
      <c r="G60" s="515"/>
      <c r="H60" s="515"/>
      <c r="I60" s="515"/>
      <c r="J60" s="515"/>
      <c r="K60" s="515"/>
      <c r="L60" s="515"/>
      <c r="M60" s="515"/>
      <c r="N60" s="515"/>
      <c r="O60" s="515"/>
      <c r="P60" s="515"/>
      <c r="Q60" s="515"/>
      <c r="R60" s="515"/>
      <c r="S60" s="515"/>
      <c r="T60" s="515"/>
      <c r="U60" s="515"/>
      <c r="V60" s="515"/>
      <c r="W60" s="515"/>
      <c r="X60" s="515"/>
      <c r="Y60" s="515"/>
      <c r="Z60" s="515"/>
      <c r="AA60" s="515"/>
      <c r="AB60" s="515"/>
      <c r="AC60" s="515"/>
      <c r="AD60" s="515"/>
      <c r="AE60" s="515"/>
      <c r="AM60" s="514">
        <f>Y23</f>
        <v>10062.5</v>
      </c>
      <c r="AN60" s="514"/>
      <c r="AO60" s="514"/>
      <c r="AP60" s="514"/>
      <c r="AQ60" s="514"/>
      <c r="AR60" s="179"/>
      <c r="AS60" s="179"/>
      <c r="AT60" s="179"/>
      <c r="AU60" s="179"/>
      <c r="AW60" s="514">
        <f>Y46</f>
        <v>50032</v>
      </c>
      <c r="AX60" s="514"/>
      <c r="AY60" s="514"/>
      <c r="AZ60" s="514"/>
      <c r="BA60" s="514"/>
      <c r="BN60" s="177"/>
      <c r="BZ60" s="266" t="s">
        <v>333</v>
      </c>
      <c r="CA60" s="229"/>
      <c r="CB60" s="229"/>
      <c r="CC60" s="229"/>
      <c r="CD60" s="229"/>
      <c r="CE60" s="23"/>
      <c r="CJ60" s="176"/>
      <c r="CM60" s="177"/>
      <c r="CY60" s="266" t="s">
        <v>333</v>
      </c>
      <c r="CZ60" s="229"/>
      <c r="DA60" s="229"/>
      <c r="DB60" s="229"/>
      <c r="DC60" s="229"/>
      <c r="DD60" s="23"/>
      <c r="DI60" s="176"/>
      <c r="DL60" s="177"/>
      <c r="DX60" s="266" t="s">
        <v>333</v>
      </c>
      <c r="DY60" s="229"/>
      <c r="DZ60" s="229"/>
      <c r="EA60" s="229"/>
      <c r="EB60" s="229"/>
      <c r="EC60" s="23"/>
      <c r="EH60" s="176"/>
      <c r="EK60" s="177"/>
      <c r="EW60" s="266" t="s">
        <v>333</v>
      </c>
      <c r="EX60" s="229"/>
      <c r="EY60" s="229"/>
      <c r="EZ60" s="229"/>
      <c r="FA60" s="229"/>
      <c r="FB60" s="23"/>
      <c r="FG60" s="176"/>
      <c r="FJ60" s="177"/>
      <c r="FV60" s="266" t="s">
        <v>333</v>
      </c>
      <c r="FW60" s="229"/>
      <c r="FX60" s="229"/>
      <c r="FY60" s="229"/>
      <c r="FZ60" s="229"/>
      <c r="GA60" s="23"/>
      <c r="GF60" s="176"/>
      <c r="GI60" s="177"/>
      <c r="GU60" s="266" t="s">
        <v>333</v>
      </c>
      <c r="GV60" s="229"/>
      <c r="GW60" s="229"/>
      <c r="GX60" s="229"/>
      <c r="GY60" s="229"/>
      <c r="GZ60" s="23"/>
      <c r="HE60" s="176"/>
    </row>
    <row r="61" spans="1:213" x14ac:dyDescent="0.2">
      <c r="A61" s="515" t="str">
        <f t="shared" si="10"/>
        <v>RT_Slope_Break_width |Distance |4 |2.5 |100+50.00 |100+62.50 |X</v>
      </c>
      <c r="B61" s="515"/>
      <c r="C61" s="515"/>
      <c r="D61" s="515"/>
      <c r="E61" s="515"/>
      <c r="F61" s="515"/>
      <c r="G61" s="515"/>
      <c r="H61" s="515"/>
      <c r="I61" s="515"/>
      <c r="J61" s="515"/>
      <c r="K61" s="515"/>
      <c r="L61" s="515"/>
      <c r="M61" s="515"/>
      <c r="N61" s="515"/>
      <c r="O61" s="515"/>
      <c r="P61" s="515"/>
      <c r="Q61" s="515"/>
      <c r="R61" s="515"/>
      <c r="S61" s="515"/>
      <c r="T61" s="515"/>
      <c r="U61" s="515"/>
      <c r="V61" s="515"/>
      <c r="W61" s="515"/>
      <c r="X61" s="515"/>
      <c r="Y61" s="515"/>
      <c r="Z61" s="515"/>
      <c r="AA61" s="515"/>
      <c r="AB61" s="515"/>
      <c r="AC61" s="515"/>
      <c r="AD61" s="515"/>
      <c r="AE61" s="515"/>
      <c r="AM61" s="179"/>
      <c r="AN61" s="179"/>
      <c r="AO61" s="179"/>
      <c r="AP61" s="179"/>
      <c r="AQ61" s="179"/>
      <c r="AR61" s="179"/>
      <c r="AS61" s="179"/>
      <c r="AT61" s="179"/>
      <c r="AU61" s="179"/>
      <c r="AV61" s="179"/>
      <c r="AW61" s="179"/>
      <c r="AX61" s="179"/>
      <c r="AY61" s="179"/>
      <c r="AZ61" s="179"/>
      <c r="BN61" s="177"/>
      <c r="BY61" s="24" t="s">
        <v>332</v>
      </c>
      <c r="BZ61" s="514">
        <f>BZ30</f>
        <v>10062.5</v>
      </c>
      <c r="CA61" s="229"/>
      <c r="CB61" s="229"/>
      <c r="CC61" s="229"/>
      <c r="CD61" s="229"/>
      <c r="CE61" s="23"/>
      <c r="CF61" s="23"/>
      <c r="CG61" s="23"/>
      <c r="CH61" s="23"/>
      <c r="CJ61" s="176"/>
      <c r="CM61" s="177"/>
      <c r="CX61" s="24" t="s">
        <v>332</v>
      </c>
      <c r="CY61" s="514">
        <f>CY30</f>
        <v>10062.5</v>
      </c>
      <c r="CZ61" s="229"/>
      <c r="DA61" s="229"/>
      <c r="DB61" s="229"/>
      <c r="DC61" s="229"/>
      <c r="DD61" s="23"/>
      <c r="DE61" s="23"/>
      <c r="DF61" s="23"/>
      <c r="DG61" s="23"/>
      <c r="DI61" s="176"/>
      <c r="DL61" s="177"/>
      <c r="DW61" s="24" t="s">
        <v>332</v>
      </c>
      <c r="DX61" s="514">
        <f>DX30</f>
        <v>10062.5</v>
      </c>
      <c r="DY61" s="229"/>
      <c r="DZ61" s="229"/>
      <c r="EA61" s="229"/>
      <c r="EB61" s="229"/>
      <c r="EC61" s="23"/>
      <c r="ED61" s="23"/>
      <c r="EE61" s="23"/>
      <c r="EF61" s="23"/>
      <c r="EH61" s="176"/>
      <c r="EK61" s="177"/>
      <c r="EV61" s="24" t="s">
        <v>332</v>
      </c>
      <c r="EW61" s="514">
        <f>EW30</f>
        <v>10062.5</v>
      </c>
      <c r="EX61" s="229"/>
      <c r="EY61" s="229"/>
      <c r="EZ61" s="229"/>
      <c r="FA61" s="229"/>
      <c r="FB61" s="23"/>
      <c r="FC61" s="23"/>
      <c r="FD61" s="23"/>
      <c r="FE61" s="23"/>
      <c r="FG61" s="176"/>
      <c r="FJ61" s="177"/>
      <c r="FU61" s="24" t="s">
        <v>332</v>
      </c>
      <c r="FV61" s="514">
        <f>FV30</f>
        <v>10037.5</v>
      </c>
      <c r="FW61" s="229"/>
      <c r="FX61" s="229"/>
      <c r="FY61" s="229"/>
      <c r="FZ61" s="229"/>
      <c r="GA61" s="23"/>
      <c r="GB61" s="23"/>
      <c r="GC61" s="23"/>
      <c r="GD61" s="23"/>
      <c r="GF61" s="176"/>
      <c r="GI61" s="177"/>
      <c r="GT61" s="24" t="s">
        <v>332</v>
      </c>
      <c r="GU61" s="514">
        <f>GU30</f>
        <v>10037.5</v>
      </c>
      <c r="GV61" s="229"/>
      <c r="GW61" s="229"/>
      <c r="GX61" s="229"/>
      <c r="GY61" s="229"/>
      <c r="GZ61" s="23"/>
      <c r="HA61" s="23"/>
      <c r="HB61" s="23"/>
      <c r="HC61" s="23"/>
      <c r="HE61" s="176"/>
    </row>
    <row r="62" spans="1:213" x14ac:dyDescent="0.2">
      <c r="A62" s="515" t="str">
        <f t="shared" si="10"/>
        <v>S_RT_Slope_Break_slope |Slope |-0.05 |-0.1 |99+68.00 |99+73.00 |X</v>
      </c>
      <c r="B62" s="515"/>
      <c r="C62" s="515"/>
      <c r="D62" s="515"/>
      <c r="E62" s="515"/>
      <c r="F62" s="515"/>
      <c r="G62" s="515"/>
      <c r="H62" s="515"/>
      <c r="I62" s="515"/>
      <c r="J62" s="515"/>
      <c r="K62" s="515"/>
      <c r="L62" s="515"/>
      <c r="M62" s="515"/>
      <c r="N62" s="515"/>
      <c r="O62" s="515"/>
      <c r="P62" s="515"/>
      <c r="Q62" s="515"/>
      <c r="R62" s="515"/>
      <c r="S62" s="515"/>
      <c r="T62" s="515"/>
      <c r="U62" s="515"/>
      <c r="V62" s="515"/>
      <c r="W62" s="515"/>
      <c r="X62" s="515"/>
      <c r="Y62" s="515"/>
      <c r="Z62" s="515"/>
      <c r="AA62" s="515"/>
      <c r="AB62" s="515"/>
      <c r="AC62" s="515"/>
      <c r="AD62" s="515"/>
      <c r="AE62" s="515"/>
      <c r="AJ62" s="266" t="s">
        <v>417</v>
      </c>
      <c r="AK62" s="266"/>
      <c r="AL62" s="266"/>
      <c r="AM62" s="266"/>
      <c r="AN62" s="266"/>
      <c r="AO62" s="266"/>
      <c r="AP62" s="266"/>
      <c r="AQ62" s="266"/>
      <c r="AR62" s="266"/>
      <c r="AS62" s="266"/>
      <c r="AT62" s="266"/>
      <c r="AU62" s="266"/>
      <c r="AV62" s="266"/>
      <c r="AW62" s="266"/>
      <c r="AX62" s="266"/>
      <c r="AY62" s="266"/>
      <c r="AZ62" s="266"/>
      <c r="BA62" s="266"/>
      <c r="BB62" s="266"/>
      <c r="BC62" s="266"/>
      <c r="BD62" s="266"/>
      <c r="BE62" s="266"/>
      <c r="BN62" s="177"/>
      <c r="BY62" s="24" t="s">
        <v>331</v>
      </c>
      <c r="BZ62" s="514">
        <f>BZ70</f>
        <v>49937.5</v>
      </c>
      <c r="CA62" s="229"/>
      <c r="CB62" s="229"/>
      <c r="CC62" s="229"/>
      <c r="CD62" s="229"/>
      <c r="CJ62" s="176"/>
      <c r="CM62" s="177"/>
      <c r="CX62" s="24" t="s">
        <v>331</v>
      </c>
      <c r="CY62" s="514">
        <f>CY70</f>
        <v>49937.5</v>
      </c>
      <c r="CZ62" s="229"/>
      <c r="DA62" s="229"/>
      <c r="DB62" s="229"/>
      <c r="DC62" s="229"/>
      <c r="DI62" s="176"/>
      <c r="DL62" s="177"/>
      <c r="DW62" s="24" t="s">
        <v>331</v>
      </c>
      <c r="DX62" s="514">
        <f>DX70</f>
        <v>49937.5</v>
      </c>
      <c r="DY62" s="229"/>
      <c r="DZ62" s="229"/>
      <c r="EA62" s="229"/>
      <c r="EB62" s="229"/>
      <c r="EH62" s="176"/>
      <c r="EK62" s="177"/>
      <c r="EV62" s="24" t="s">
        <v>331</v>
      </c>
      <c r="EW62" s="514">
        <f>EW70</f>
        <v>49937.5</v>
      </c>
      <c r="EX62" s="229"/>
      <c r="EY62" s="229"/>
      <c r="EZ62" s="229"/>
      <c r="FA62" s="229"/>
      <c r="FG62" s="176"/>
      <c r="FJ62" s="177"/>
      <c r="FU62" s="24" t="s">
        <v>331</v>
      </c>
      <c r="FV62" s="514">
        <f>FV70</f>
        <v>49962.5</v>
      </c>
      <c r="FW62" s="229"/>
      <c r="FX62" s="229"/>
      <c r="FY62" s="229"/>
      <c r="FZ62" s="229"/>
      <c r="GF62" s="176"/>
      <c r="GI62" s="177"/>
      <c r="GT62" s="24" t="s">
        <v>331</v>
      </c>
      <c r="GU62" s="514">
        <f>GU70</f>
        <v>49962.5</v>
      </c>
      <c r="GV62" s="229"/>
      <c r="GW62" s="229"/>
      <c r="GX62" s="229"/>
      <c r="GY62" s="229"/>
      <c r="HE62" s="176"/>
    </row>
    <row r="63" spans="1:213" ht="13.5" thickBot="1" x14ac:dyDescent="0.25">
      <c r="A63" s="515" t="str">
        <f t="shared" si="10"/>
        <v>S_RT_Slope_Break_slope |Slope |-0.1 |-0.1 |99+73.00 |100+50.00 |X</v>
      </c>
      <c r="B63" s="515"/>
      <c r="C63" s="515"/>
      <c r="D63" s="515"/>
      <c r="E63" s="515"/>
      <c r="F63" s="515"/>
      <c r="G63" s="515"/>
      <c r="H63" s="515"/>
      <c r="I63" s="515"/>
      <c r="J63" s="515"/>
      <c r="K63" s="515"/>
      <c r="L63" s="515"/>
      <c r="M63" s="515"/>
      <c r="N63" s="515"/>
      <c r="O63" s="515"/>
      <c r="P63" s="515"/>
      <c r="Q63" s="515"/>
      <c r="R63" s="515"/>
      <c r="S63" s="515"/>
      <c r="T63" s="515"/>
      <c r="U63" s="515"/>
      <c r="V63" s="515"/>
      <c r="W63" s="515"/>
      <c r="X63" s="515"/>
      <c r="Y63" s="515"/>
      <c r="Z63" s="515"/>
      <c r="AA63" s="515"/>
      <c r="AB63" s="515"/>
      <c r="AC63" s="515"/>
      <c r="AD63" s="515"/>
      <c r="AE63" s="515"/>
      <c r="AJ63" s="520" t="s">
        <v>410</v>
      </c>
      <c r="AK63" s="520"/>
      <c r="AL63" s="520"/>
      <c r="AM63" s="520"/>
      <c r="AN63" s="520"/>
      <c r="AO63" s="520"/>
      <c r="AP63" s="520"/>
      <c r="AQ63" s="520"/>
      <c r="AR63" s="520"/>
      <c r="AS63" s="520"/>
      <c r="AT63" s="520"/>
      <c r="AU63" s="520"/>
      <c r="AV63" s="520"/>
      <c r="AW63" s="520"/>
      <c r="AX63" s="520"/>
      <c r="AY63" s="520"/>
      <c r="AZ63" s="520"/>
      <c r="BA63" s="520"/>
      <c r="BB63" s="520"/>
      <c r="BC63" s="520"/>
      <c r="BD63" s="520"/>
      <c r="BE63" s="520"/>
      <c r="BN63" s="177"/>
      <c r="CJ63" s="176"/>
      <c r="CM63" s="177"/>
      <c r="DI63" s="176"/>
      <c r="DL63" s="177"/>
      <c r="EH63" s="176"/>
      <c r="EK63" s="177"/>
      <c r="FG63" s="176"/>
      <c r="FJ63" s="177"/>
      <c r="GF63" s="176"/>
      <c r="GI63" s="177"/>
      <c r="HE63" s="176"/>
    </row>
    <row r="64" spans="1:213" x14ac:dyDescent="0.2">
      <c r="A64" s="515" t="str">
        <f t="shared" si="10"/>
        <v>S_RT_Slope_Break_slope |Slope |-0.1 |-0.05 |100+50.00 |100+62.50 |X</v>
      </c>
      <c r="B64" s="515"/>
      <c r="C64" s="515"/>
      <c r="D64" s="515"/>
      <c r="E64" s="515"/>
      <c r="F64" s="515"/>
      <c r="G64" s="515"/>
      <c r="H64" s="515"/>
      <c r="I64" s="515"/>
      <c r="J64" s="515"/>
      <c r="K64" s="515"/>
      <c r="L64" s="515"/>
      <c r="M64" s="515"/>
      <c r="N64" s="515"/>
      <c r="O64" s="515"/>
      <c r="P64" s="515"/>
      <c r="Q64" s="515"/>
      <c r="R64" s="515"/>
      <c r="S64" s="515"/>
      <c r="T64" s="515"/>
      <c r="U64" s="515"/>
      <c r="V64" s="515"/>
      <c r="W64" s="515"/>
      <c r="X64" s="515"/>
      <c r="Y64" s="515"/>
      <c r="Z64" s="515"/>
      <c r="AA64" s="515"/>
      <c r="AB64" s="515"/>
      <c r="AC64" s="515"/>
      <c r="AD64" s="515"/>
      <c r="AE64" s="515"/>
      <c r="BN64" s="177"/>
      <c r="BZ64" s="266" t="s">
        <v>321</v>
      </c>
      <c r="CA64" s="229"/>
      <c r="CB64" s="229"/>
      <c r="CC64" s="229"/>
      <c r="CD64" s="229"/>
      <c r="CE64" s="266" t="s">
        <v>320</v>
      </c>
      <c r="CF64" s="266"/>
      <c r="CG64" s="266"/>
      <c r="CH64" s="266"/>
      <c r="CJ64" s="176"/>
      <c r="CM64" s="177"/>
      <c r="CY64" s="266" t="s">
        <v>321</v>
      </c>
      <c r="CZ64" s="229"/>
      <c r="DA64" s="229"/>
      <c r="DB64" s="229"/>
      <c r="DC64" s="229"/>
      <c r="DD64" s="266" t="s">
        <v>320</v>
      </c>
      <c r="DE64" s="266"/>
      <c r="DF64" s="266"/>
      <c r="DG64" s="266"/>
      <c r="DI64" s="176"/>
      <c r="DL64" s="177"/>
      <c r="DX64" s="266" t="s">
        <v>321</v>
      </c>
      <c r="DY64" s="229"/>
      <c r="DZ64" s="229"/>
      <c r="EA64" s="229"/>
      <c r="EB64" s="229"/>
      <c r="EC64" s="266" t="s">
        <v>320</v>
      </c>
      <c r="ED64" s="266"/>
      <c r="EE64" s="266"/>
      <c r="EF64" s="266"/>
      <c r="EH64" s="176"/>
      <c r="EK64" s="177"/>
      <c r="EW64" s="266" t="s">
        <v>321</v>
      </c>
      <c r="EX64" s="229"/>
      <c r="EY64" s="229"/>
      <c r="EZ64" s="229"/>
      <c r="FA64" s="229"/>
      <c r="FB64" s="266" t="s">
        <v>320</v>
      </c>
      <c r="FC64" s="266"/>
      <c r="FD64" s="266"/>
      <c r="FE64" s="266"/>
      <c r="FG64" s="176"/>
      <c r="FJ64" s="177"/>
      <c r="FV64" s="266" t="s">
        <v>321</v>
      </c>
      <c r="FW64" s="229"/>
      <c r="FX64" s="229"/>
      <c r="FY64" s="229"/>
      <c r="FZ64" s="229"/>
      <c r="GA64" s="266" t="s">
        <v>320</v>
      </c>
      <c r="GB64" s="266"/>
      <c r="GC64" s="266"/>
      <c r="GD64" s="266"/>
      <c r="GF64" s="176"/>
      <c r="GI64" s="177"/>
      <c r="GU64" s="266" t="s">
        <v>321</v>
      </c>
      <c r="GV64" s="229"/>
      <c r="GW64" s="229"/>
      <c r="GX64" s="229"/>
      <c r="GY64" s="229"/>
      <c r="GZ64" s="266" t="s">
        <v>320</v>
      </c>
      <c r="HA64" s="266"/>
      <c r="HB64" s="266"/>
      <c r="HC64" s="266"/>
      <c r="HE64" s="176"/>
    </row>
    <row r="65" spans="1:213" x14ac:dyDescent="0.2">
      <c r="A65" s="515" t="str">
        <f t="shared" si="10"/>
        <v>RT_GR_offset |Distance |2.5 |0 |100+00.00 |100+62.50 |X</v>
      </c>
      <c r="B65" s="515"/>
      <c r="C65" s="515"/>
      <c r="D65" s="515"/>
      <c r="E65" s="515"/>
      <c r="F65" s="515"/>
      <c r="G65" s="515"/>
      <c r="H65" s="515"/>
      <c r="I65" s="515"/>
      <c r="J65" s="515"/>
      <c r="K65" s="515"/>
      <c r="L65" s="515"/>
      <c r="M65" s="515"/>
      <c r="N65" s="515"/>
      <c r="O65" s="515"/>
      <c r="P65" s="515"/>
      <c r="Q65" s="515"/>
      <c r="R65" s="515"/>
      <c r="S65" s="515"/>
      <c r="T65" s="515"/>
      <c r="U65" s="515"/>
      <c r="V65" s="515"/>
      <c r="W65" s="515"/>
      <c r="X65" s="515"/>
      <c r="Y65" s="515"/>
      <c r="Z65" s="515"/>
      <c r="AA65" s="515"/>
      <c r="AB65" s="515"/>
      <c r="AC65" s="515"/>
      <c r="AD65" s="515"/>
      <c r="AE65" s="515"/>
      <c r="AM65" s="514">
        <f>U34</f>
        <v>10062.5</v>
      </c>
      <c r="AN65" s="514"/>
      <c r="AO65" s="514"/>
      <c r="AP65" s="514"/>
      <c r="AQ65" s="514"/>
      <c r="AR65" s="179"/>
      <c r="AS65" s="179"/>
      <c r="AT65" s="179"/>
      <c r="AU65" s="179"/>
      <c r="AW65" s="514">
        <f>Y34</f>
        <v>49937.5</v>
      </c>
      <c r="AX65" s="514"/>
      <c r="AY65" s="514"/>
      <c r="AZ65" s="514"/>
      <c r="BA65" s="514"/>
      <c r="BN65" s="177"/>
      <c r="BY65" s="24" t="s">
        <v>330</v>
      </c>
      <c r="BZ65" s="514">
        <f>$L$6</f>
        <v>50000</v>
      </c>
      <c r="CA65" s="514"/>
      <c r="CB65" s="514"/>
      <c r="CC65" s="514"/>
      <c r="CD65" s="514"/>
      <c r="CE65" s="266"/>
      <c r="CF65" s="266"/>
      <c r="CG65" s="266"/>
      <c r="CH65" s="266"/>
      <c r="CJ65" s="176"/>
      <c r="CM65" s="177"/>
      <c r="CX65" s="24" t="s">
        <v>330</v>
      </c>
      <c r="CY65" s="514">
        <f>$L$6</f>
        <v>50000</v>
      </c>
      <c r="CZ65" s="514"/>
      <c r="DA65" s="514"/>
      <c r="DB65" s="514"/>
      <c r="DC65" s="514"/>
      <c r="DD65" s="266"/>
      <c r="DE65" s="266"/>
      <c r="DF65" s="266"/>
      <c r="DG65" s="266"/>
      <c r="DI65" s="176"/>
      <c r="DL65" s="177"/>
      <c r="DW65" s="24" t="s">
        <v>330</v>
      </c>
      <c r="DX65" s="514">
        <f>$L$6</f>
        <v>50000</v>
      </c>
      <c r="DY65" s="514"/>
      <c r="DZ65" s="514"/>
      <c r="EA65" s="514"/>
      <c r="EB65" s="514"/>
      <c r="EC65" s="266"/>
      <c r="ED65" s="266"/>
      <c r="EE65" s="266"/>
      <c r="EF65" s="266"/>
      <c r="EH65" s="176"/>
      <c r="EK65" s="177"/>
      <c r="EV65" s="24" t="s">
        <v>330</v>
      </c>
      <c r="EW65" s="514">
        <f>$L$6</f>
        <v>50000</v>
      </c>
      <c r="EX65" s="514"/>
      <c r="EY65" s="514"/>
      <c r="EZ65" s="514"/>
      <c r="FA65" s="514"/>
      <c r="FB65" s="266"/>
      <c r="FC65" s="266"/>
      <c r="FD65" s="266"/>
      <c r="FE65" s="266"/>
      <c r="FG65" s="176"/>
      <c r="FJ65" s="177"/>
      <c r="FU65" s="24" t="s">
        <v>330</v>
      </c>
      <c r="FV65" s="514">
        <f>$L$6</f>
        <v>50000</v>
      </c>
      <c r="FW65" s="514"/>
      <c r="FX65" s="514"/>
      <c r="FY65" s="514"/>
      <c r="FZ65" s="514"/>
      <c r="GA65" s="266"/>
      <c r="GB65" s="266"/>
      <c r="GC65" s="266"/>
      <c r="GD65" s="266"/>
      <c r="GF65" s="176"/>
      <c r="GI65" s="177"/>
      <c r="GT65" s="24" t="s">
        <v>330</v>
      </c>
      <c r="GU65" s="514">
        <f>$L$6</f>
        <v>50000</v>
      </c>
      <c r="GV65" s="514"/>
      <c r="GW65" s="514"/>
      <c r="GX65" s="514"/>
      <c r="GY65" s="514"/>
      <c r="GZ65" s="266"/>
      <c r="HA65" s="266"/>
      <c r="HB65" s="266"/>
      <c r="HC65" s="266"/>
      <c r="HE65" s="176"/>
    </row>
    <row r="66" spans="1:213" x14ac:dyDescent="0.2">
      <c r="A66" s="515" t="str">
        <f>CONCATENATE(A34," ",I34," |",M34," |",Q34," ",TEXT(U34,"|0+00.00")," ",TEXT(Y34,"|0+00.00")," ",AC34)</f>
        <v>RT_Slope_Break_width |Distance |2.5 |2.5 |100+62.50 |499+37.50 |X</v>
      </c>
      <c r="B66" s="515"/>
      <c r="C66" s="515"/>
      <c r="D66" s="515"/>
      <c r="E66" s="515"/>
      <c r="F66" s="515"/>
      <c r="G66" s="515"/>
      <c r="H66" s="515"/>
      <c r="I66" s="515"/>
      <c r="J66" s="515"/>
      <c r="K66" s="515"/>
      <c r="L66" s="515"/>
      <c r="M66" s="515"/>
      <c r="N66" s="515"/>
      <c r="O66" s="515"/>
      <c r="P66" s="515"/>
      <c r="Q66" s="515"/>
      <c r="R66" s="515"/>
      <c r="S66" s="515"/>
      <c r="T66" s="515"/>
      <c r="U66" s="515"/>
      <c r="V66" s="515"/>
      <c r="W66" s="515"/>
      <c r="X66" s="515"/>
      <c r="Y66" s="515"/>
      <c r="Z66" s="515"/>
      <c r="AA66" s="515"/>
      <c r="AB66" s="515"/>
      <c r="AC66" s="515"/>
      <c r="AD66" s="515"/>
      <c r="AE66" s="515"/>
      <c r="BN66" s="177"/>
      <c r="BY66" s="24" t="s">
        <v>325</v>
      </c>
      <c r="BZ66" s="514">
        <f>IF($L$5&gt;$L$6,$BZ$65-CE66,$BZ$65+CE66)</f>
        <v>50032</v>
      </c>
      <c r="CA66" s="514"/>
      <c r="CB66" s="514"/>
      <c r="CC66" s="514"/>
      <c r="CD66" s="514"/>
      <c r="CE66" s="266">
        <f>32+($AA$2*4)</f>
        <v>32</v>
      </c>
      <c r="CF66" s="266"/>
      <c r="CG66" s="266"/>
      <c r="CH66" s="266"/>
      <c r="CI66" s="23" t="s">
        <v>210</v>
      </c>
      <c r="CJ66" s="176"/>
      <c r="CM66" s="177"/>
      <c r="CX66" s="24" t="s">
        <v>325</v>
      </c>
      <c r="CY66" s="514">
        <f>IF($L$5&gt;$L$6,$CY$65-DD66,$CY$65+DD66)</f>
        <v>50031.6</v>
      </c>
      <c r="CZ66" s="514"/>
      <c r="DA66" s="514"/>
      <c r="DB66" s="514"/>
      <c r="DC66" s="514"/>
      <c r="DD66" s="266">
        <f>DD67+21.6+($AA$2*4)</f>
        <v>31.6</v>
      </c>
      <c r="DE66" s="266"/>
      <c r="DF66" s="266"/>
      <c r="DG66" s="266"/>
      <c r="DH66" s="23" t="s">
        <v>210</v>
      </c>
      <c r="DI66" s="176"/>
      <c r="DL66" s="177"/>
      <c r="DW66" s="24" t="s">
        <v>325</v>
      </c>
      <c r="DX66" s="514">
        <f>IF($L$5&gt;$L$6,$DX$65-EC66,$DX$65+EC66)</f>
        <v>50022</v>
      </c>
      <c r="DY66" s="514"/>
      <c r="DZ66" s="514"/>
      <c r="EA66" s="514"/>
      <c r="EB66" s="514"/>
      <c r="EC66" s="266">
        <f>32+(($AA$2-2.5)*4)</f>
        <v>22</v>
      </c>
      <c r="ED66" s="266"/>
      <c r="EE66" s="266"/>
      <c r="EF66" s="266"/>
      <c r="EG66" s="23" t="s">
        <v>210</v>
      </c>
      <c r="EH66" s="176"/>
      <c r="EK66" s="177"/>
      <c r="EV66" s="24" t="s">
        <v>325</v>
      </c>
      <c r="EW66" s="514">
        <f>IF($L$5&gt;$L$6,$EW$65-FB66,$EW$65+FB66)</f>
        <v>50024</v>
      </c>
      <c r="EX66" s="514"/>
      <c r="EY66" s="514"/>
      <c r="EZ66" s="514"/>
      <c r="FA66" s="514"/>
      <c r="FB66" s="266">
        <f>FB67+24+(($AA$2-2.5)*4)</f>
        <v>24</v>
      </c>
      <c r="FC66" s="266"/>
      <c r="FD66" s="266"/>
      <c r="FE66" s="266"/>
      <c r="FF66" s="23" t="s">
        <v>210</v>
      </c>
      <c r="FG66" s="176"/>
      <c r="FJ66" s="177"/>
      <c r="FU66" s="24" t="s">
        <v>325</v>
      </c>
      <c r="FV66" s="514">
        <f>IF($L$5&gt;$L$6,$FV$65-GA66,$FV$65+GA66)</f>
        <v>50026</v>
      </c>
      <c r="FW66" s="514"/>
      <c r="FX66" s="514"/>
      <c r="FY66" s="514"/>
      <c r="FZ66" s="514"/>
      <c r="GA66" s="266">
        <f>26+($AA$2*4)</f>
        <v>26</v>
      </c>
      <c r="GB66" s="266"/>
      <c r="GC66" s="266"/>
      <c r="GD66" s="266"/>
      <c r="GE66" s="23" t="s">
        <v>210</v>
      </c>
      <c r="GF66" s="176"/>
      <c r="GI66" s="177"/>
      <c r="GT66" s="24" t="s">
        <v>325</v>
      </c>
      <c r="GU66" s="514">
        <f>IF($L$5&gt;$L$6,$GU$65-GZ66,$GU$65+GZ66)</f>
        <v>50026</v>
      </c>
      <c r="GV66" s="514"/>
      <c r="GW66" s="514"/>
      <c r="GX66" s="514"/>
      <c r="GY66" s="514"/>
      <c r="GZ66" s="266">
        <f>GZ67+16+($AA$2*4)</f>
        <v>26</v>
      </c>
      <c r="HA66" s="266"/>
      <c r="HB66" s="266"/>
      <c r="HC66" s="266"/>
      <c r="HD66" s="23" t="s">
        <v>210</v>
      </c>
      <c r="HE66" s="176"/>
    </row>
    <row r="67" spans="1:213" x14ac:dyDescent="0.2">
      <c r="A67" s="515" t="str">
        <f>CONCATENATE(A35," ",I35," |",M35," |",Q35," ",TEXT(U28,"|0+00.00")," ",TEXT(Y51,"|0+00.00")," ",AC35)</f>
        <v>RT_GR |Distance |0.5 |0.5 |100+00.00 |500+00.00 |X</v>
      </c>
      <c r="B67" s="515"/>
      <c r="C67" s="515"/>
      <c r="D67" s="515"/>
      <c r="E67" s="515"/>
      <c r="F67" s="515"/>
      <c r="G67" s="515"/>
      <c r="H67" s="515"/>
      <c r="I67" s="515"/>
      <c r="J67" s="515"/>
      <c r="K67" s="515"/>
      <c r="L67" s="515"/>
      <c r="M67" s="515"/>
      <c r="N67" s="515"/>
      <c r="O67" s="515"/>
      <c r="P67" s="515"/>
      <c r="Q67" s="515"/>
      <c r="R67" s="515"/>
      <c r="S67" s="515"/>
      <c r="T67" s="515"/>
      <c r="U67" s="515"/>
      <c r="V67" s="515"/>
      <c r="W67" s="515"/>
      <c r="X67" s="515"/>
      <c r="Y67" s="515"/>
      <c r="Z67" s="515"/>
      <c r="AA67" s="515"/>
      <c r="AB67" s="515"/>
      <c r="AC67" s="515"/>
      <c r="AD67" s="515"/>
      <c r="AE67" s="515"/>
      <c r="BN67" s="177"/>
      <c r="BY67" s="24" t="s">
        <v>329</v>
      </c>
      <c r="BZ67" s="514">
        <f>IF($L$5&gt;$L$6,$BZ$65-CE67,$BZ$65+CE67)</f>
        <v>50000</v>
      </c>
      <c r="CA67" s="514"/>
      <c r="CB67" s="514"/>
      <c r="CC67" s="514"/>
      <c r="CD67" s="514"/>
      <c r="CE67" s="266">
        <v>0</v>
      </c>
      <c r="CF67" s="266"/>
      <c r="CG67" s="266"/>
      <c r="CH67" s="266"/>
      <c r="CI67" s="23" t="s">
        <v>211</v>
      </c>
      <c r="CJ67" s="176"/>
      <c r="CM67" s="177"/>
      <c r="CX67" s="24" t="s">
        <v>329</v>
      </c>
      <c r="CY67" s="514">
        <f>IF($L$5&gt;$L$6,$CY$65-DD67,$CY$65+DD67)</f>
        <v>50010</v>
      </c>
      <c r="CZ67" s="514"/>
      <c r="DA67" s="514"/>
      <c r="DB67" s="514"/>
      <c r="DC67" s="514"/>
      <c r="DD67" s="266">
        <v>10</v>
      </c>
      <c r="DE67" s="266"/>
      <c r="DF67" s="266"/>
      <c r="DG67" s="266"/>
      <c r="DH67" s="23" t="s">
        <v>211</v>
      </c>
      <c r="DI67" s="176"/>
      <c r="DL67" s="177"/>
      <c r="DW67" s="24" t="s">
        <v>329</v>
      </c>
      <c r="DX67" s="514">
        <f>IF($L$5&gt;$L$6,$DX$65-EC67,$DX$65+EC67)</f>
        <v>50000</v>
      </c>
      <c r="DY67" s="514"/>
      <c r="DZ67" s="514"/>
      <c r="EA67" s="514"/>
      <c r="EB67" s="514"/>
      <c r="EC67" s="266">
        <v>0</v>
      </c>
      <c r="ED67" s="266"/>
      <c r="EE67" s="266"/>
      <c r="EF67" s="266"/>
      <c r="EG67" s="23" t="s">
        <v>211</v>
      </c>
      <c r="EH67" s="176"/>
      <c r="EK67" s="177"/>
      <c r="EV67" s="24" t="s">
        <v>329</v>
      </c>
      <c r="EW67" s="514">
        <f>IF($L$5&gt;$L$6,$EW$65-FB67,$EW$65+FB67)</f>
        <v>50010</v>
      </c>
      <c r="EX67" s="514"/>
      <c r="EY67" s="514"/>
      <c r="EZ67" s="514"/>
      <c r="FA67" s="514"/>
      <c r="FB67" s="266">
        <v>10</v>
      </c>
      <c r="FC67" s="266"/>
      <c r="FD67" s="266"/>
      <c r="FE67" s="266"/>
      <c r="FF67" s="23" t="s">
        <v>211</v>
      </c>
      <c r="FG67" s="176"/>
      <c r="FJ67" s="177"/>
      <c r="FU67" s="24" t="s">
        <v>329</v>
      </c>
      <c r="FV67" s="514">
        <f>IF($L$5&gt;$L$6,$FV$65-GA67,$FV$65+GA67)</f>
        <v>50000</v>
      </c>
      <c r="FW67" s="514"/>
      <c r="FX67" s="514"/>
      <c r="FY67" s="514"/>
      <c r="FZ67" s="514"/>
      <c r="GA67" s="266">
        <v>0</v>
      </c>
      <c r="GB67" s="266"/>
      <c r="GC67" s="266"/>
      <c r="GD67" s="266"/>
      <c r="GE67" s="23" t="s">
        <v>211</v>
      </c>
      <c r="GF67" s="176"/>
      <c r="GI67" s="177"/>
      <c r="GT67" s="24" t="s">
        <v>329</v>
      </c>
      <c r="GU67" s="514">
        <f>IF($L$5&gt;$L$6,$GU$65-GZ67,$GU$65+GZ67)</f>
        <v>50010</v>
      </c>
      <c r="GV67" s="514"/>
      <c r="GW67" s="514"/>
      <c r="GX67" s="514"/>
      <c r="GY67" s="514"/>
      <c r="GZ67" s="266">
        <v>10</v>
      </c>
      <c r="HA67" s="266"/>
      <c r="HB67" s="266"/>
      <c r="HC67" s="266"/>
      <c r="HD67" s="23" t="s">
        <v>211</v>
      </c>
      <c r="HE67" s="176"/>
    </row>
    <row r="68" spans="1:213" x14ac:dyDescent="0.2">
      <c r="A68" s="515" t="str">
        <f>IF($A$36="","",CONCATENATE(A36," ",I36," |",M36," |",Q36," ",TEXT(U36,"|0+00.00")," ",TEXT(Y36,"|0+00.00")," ",AC36))</f>
        <v/>
      </c>
      <c r="B68" s="515"/>
      <c r="C68" s="515"/>
      <c r="D68" s="515"/>
      <c r="E68" s="515"/>
      <c r="F68" s="515"/>
      <c r="G68" s="515"/>
      <c r="H68" s="515"/>
      <c r="I68" s="515"/>
      <c r="J68" s="515"/>
      <c r="K68" s="515"/>
      <c r="L68" s="515"/>
      <c r="M68" s="515"/>
      <c r="N68" s="515"/>
      <c r="O68" s="515"/>
      <c r="P68" s="515"/>
      <c r="Q68" s="515"/>
      <c r="R68" s="515"/>
      <c r="S68" s="515"/>
      <c r="T68" s="515"/>
      <c r="U68" s="515"/>
      <c r="V68" s="515"/>
      <c r="W68" s="515"/>
      <c r="X68" s="515"/>
      <c r="Y68" s="515"/>
      <c r="Z68" s="515"/>
      <c r="AA68" s="515"/>
      <c r="AB68" s="515"/>
      <c r="AC68" s="515"/>
      <c r="AD68" s="515"/>
      <c r="AE68" s="515"/>
      <c r="BN68" s="177"/>
      <c r="BY68" s="24" t="s">
        <v>328</v>
      </c>
      <c r="BZ68" s="514">
        <f>IF($L$5&gt;$L$6,$BZ$65+CE68,$BZ$65-CE68)</f>
        <v>49975</v>
      </c>
      <c r="CA68" s="514"/>
      <c r="CB68" s="514"/>
      <c r="CC68" s="514"/>
      <c r="CD68" s="514"/>
      <c r="CE68" s="266">
        <v>25</v>
      </c>
      <c r="CF68" s="266"/>
      <c r="CG68" s="266"/>
      <c r="CH68" s="266"/>
      <c r="CI68" s="23" t="s">
        <v>238</v>
      </c>
      <c r="CJ68" s="176"/>
      <c r="CM68" s="177"/>
      <c r="CX68" s="24" t="s">
        <v>328</v>
      </c>
      <c r="CY68" s="514">
        <f>IF($L$5&gt;$L$6,$CY$65+DD68,$CY$65-DD68)</f>
        <v>49975</v>
      </c>
      <c r="CZ68" s="514"/>
      <c r="DA68" s="514"/>
      <c r="DB68" s="514"/>
      <c r="DC68" s="514"/>
      <c r="DD68" s="266">
        <v>25</v>
      </c>
      <c r="DE68" s="266"/>
      <c r="DF68" s="266"/>
      <c r="DG68" s="266"/>
      <c r="DH68" s="23" t="s">
        <v>238</v>
      </c>
      <c r="DI68" s="176"/>
      <c r="DL68" s="177"/>
      <c r="DW68" s="24" t="s">
        <v>328</v>
      </c>
      <c r="DX68" s="514">
        <f>IF($L$5&gt;$L$6,$DX$65+EC68,$DX$65-EC68)</f>
        <v>49975</v>
      </c>
      <c r="DY68" s="514"/>
      <c r="DZ68" s="514"/>
      <c r="EA68" s="514"/>
      <c r="EB68" s="514"/>
      <c r="EC68" s="266">
        <v>25</v>
      </c>
      <c r="ED68" s="266"/>
      <c r="EE68" s="266"/>
      <c r="EF68" s="266"/>
      <c r="EG68" s="23" t="s">
        <v>238</v>
      </c>
      <c r="EH68" s="176"/>
      <c r="EK68" s="177"/>
      <c r="EV68" s="24" t="s">
        <v>328</v>
      </c>
      <c r="EW68" s="514">
        <f>IF($L$5&gt;$L$6,$EW$65+FB68,$EW$65-FB68)</f>
        <v>49975</v>
      </c>
      <c r="EX68" s="514"/>
      <c r="EY68" s="514"/>
      <c r="EZ68" s="514"/>
      <c r="FA68" s="514"/>
      <c r="FB68" s="266">
        <v>25</v>
      </c>
      <c r="FC68" s="266"/>
      <c r="FD68" s="266"/>
      <c r="FE68" s="266"/>
      <c r="FF68" s="23" t="s">
        <v>238</v>
      </c>
      <c r="FG68" s="176"/>
      <c r="FJ68" s="177"/>
      <c r="FU68" s="24" t="s">
        <v>328</v>
      </c>
      <c r="FV68" s="514">
        <f>IF($L$5&gt;$L$6,$FV$65+GA68,$FV$65-GA68)</f>
        <v>49987.5</v>
      </c>
      <c r="FW68" s="514"/>
      <c r="FX68" s="514"/>
      <c r="FY68" s="514"/>
      <c r="FZ68" s="514"/>
      <c r="GA68" s="266">
        <v>12.5</v>
      </c>
      <c r="GB68" s="266"/>
      <c r="GC68" s="266"/>
      <c r="GD68" s="266"/>
      <c r="GE68" s="23" t="s">
        <v>238</v>
      </c>
      <c r="GF68" s="176"/>
      <c r="GI68" s="177"/>
      <c r="GT68" s="24" t="s">
        <v>328</v>
      </c>
      <c r="GU68" s="514">
        <f>IF($L$5&gt;$L$6,$GU$65+GZ68,$GU$65-GZ68)</f>
        <v>49987.5</v>
      </c>
      <c r="GV68" s="514"/>
      <c r="GW68" s="514"/>
      <c r="GX68" s="514"/>
      <c r="GY68" s="514"/>
      <c r="GZ68" s="266">
        <v>12.5</v>
      </c>
      <c r="HA68" s="266"/>
      <c r="HB68" s="266"/>
      <c r="HC68" s="266"/>
      <c r="HD68" s="23" t="s">
        <v>238</v>
      </c>
      <c r="HE68" s="176"/>
    </row>
    <row r="69" spans="1:213" x14ac:dyDescent="0.2">
      <c r="A69" s="515" t="str">
        <f t="shared" ref="A69:A77" si="11">CONCATENATE(A42," ",I42," |",M42," |",Q42," ",TEXT(U42,"|0+00.00")," ",TEXT(Y42,"|0+00.00")," ",AC42)</f>
        <v>RT_Slope_Break_width |Distance |2.5 |4 |499+37.50 |499+50.00 |X</v>
      </c>
      <c r="B69" s="515"/>
      <c r="C69" s="515"/>
      <c r="D69" s="515"/>
      <c r="E69" s="515"/>
      <c r="F69" s="515"/>
      <c r="G69" s="515"/>
      <c r="H69" s="515"/>
      <c r="I69" s="515"/>
      <c r="J69" s="515"/>
      <c r="K69" s="515"/>
      <c r="L69" s="515"/>
      <c r="M69" s="515"/>
      <c r="N69" s="515"/>
      <c r="O69" s="515"/>
      <c r="P69" s="515"/>
      <c r="Q69" s="515"/>
      <c r="R69" s="515"/>
      <c r="S69" s="515"/>
      <c r="T69" s="515"/>
      <c r="U69" s="515"/>
      <c r="V69" s="515"/>
      <c r="W69" s="515"/>
      <c r="X69" s="515"/>
      <c r="Y69" s="515"/>
      <c r="Z69" s="515"/>
      <c r="AA69" s="515"/>
      <c r="AB69" s="515"/>
      <c r="AC69" s="515"/>
      <c r="AD69" s="515"/>
      <c r="AE69" s="515"/>
      <c r="BN69" s="177"/>
      <c r="BY69" s="24" t="s">
        <v>327</v>
      </c>
      <c r="BZ69" s="514">
        <f>IF($L$5&gt;$L$6,$BZ$65+CE69,$BZ$65-CE69)</f>
        <v>49950</v>
      </c>
      <c r="CA69" s="514"/>
      <c r="CB69" s="514"/>
      <c r="CC69" s="514"/>
      <c r="CD69" s="514"/>
      <c r="CE69" s="266">
        <v>50</v>
      </c>
      <c r="CF69" s="266"/>
      <c r="CG69" s="266"/>
      <c r="CH69" s="266"/>
      <c r="CI69" s="23" t="s">
        <v>239</v>
      </c>
      <c r="CJ69" s="176"/>
      <c r="CM69" s="177"/>
      <c r="CX69" s="24" t="s">
        <v>327</v>
      </c>
      <c r="CY69" s="514">
        <f>IF($L$5&gt;$L$6,$CY$65+DD69,$CY$65-DD69)</f>
        <v>49950</v>
      </c>
      <c r="CZ69" s="514"/>
      <c r="DA69" s="514"/>
      <c r="DB69" s="514"/>
      <c r="DC69" s="514"/>
      <c r="DD69" s="266">
        <v>50</v>
      </c>
      <c r="DE69" s="266"/>
      <c r="DF69" s="266"/>
      <c r="DG69" s="266"/>
      <c r="DH69" s="23" t="s">
        <v>239</v>
      </c>
      <c r="DI69" s="176"/>
      <c r="DL69" s="177"/>
      <c r="DW69" s="24" t="s">
        <v>327</v>
      </c>
      <c r="DX69" s="514">
        <f>IF($L$5&gt;$L$6,$DX$65+EC69,$DX$65-EC69)</f>
        <v>49950</v>
      </c>
      <c r="DY69" s="514"/>
      <c r="DZ69" s="514"/>
      <c r="EA69" s="514"/>
      <c r="EB69" s="514"/>
      <c r="EC69" s="266">
        <v>50</v>
      </c>
      <c r="ED69" s="266"/>
      <c r="EE69" s="266"/>
      <c r="EF69" s="266"/>
      <c r="EG69" s="23" t="s">
        <v>239</v>
      </c>
      <c r="EH69" s="176"/>
      <c r="EK69" s="177"/>
      <c r="EV69" s="24" t="s">
        <v>327</v>
      </c>
      <c r="EW69" s="514">
        <f>IF($L$5&gt;$L$6,$EW$65+FB69,$EW$65-FB69)</f>
        <v>49950</v>
      </c>
      <c r="EX69" s="514"/>
      <c r="EY69" s="514"/>
      <c r="EZ69" s="514"/>
      <c r="FA69" s="514"/>
      <c r="FB69" s="266">
        <v>50</v>
      </c>
      <c r="FC69" s="266"/>
      <c r="FD69" s="266"/>
      <c r="FE69" s="266"/>
      <c r="FF69" s="23" t="s">
        <v>239</v>
      </c>
      <c r="FG69" s="176"/>
      <c r="FJ69" s="177"/>
      <c r="FU69" s="24" t="s">
        <v>327</v>
      </c>
      <c r="FV69" s="514">
        <f>IF($L$5&gt;$L$6,$FV$65+GA69,$FV$65-GA69)</f>
        <v>49975</v>
      </c>
      <c r="FW69" s="514"/>
      <c r="FX69" s="514"/>
      <c r="FY69" s="514"/>
      <c r="FZ69" s="514"/>
      <c r="GA69" s="266">
        <v>25</v>
      </c>
      <c r="GB69" s="266"/>
      <c r="GC69" s="266"/>
      <c r="GD69" s="266"/>
      <c r="GE69" s="23" t="s">
        <v>239</v>
      </c>
      <c r="GF69" s="176"/>
      <c r="GI69" s="177"/>
      <c r="GT69" s="24" t="s">
        <v>327</v>
      </c>
      <c r="GU69" s="514">
        <f>IF($L$5&gt;$L$6,$GU$65+GZ69,$GU$65-GZ69)</f>
        <v>49975</v>
      </c>
      <c r="GV69" s="514"/>
      <c r="GW69" s="514"/>
      <c r="GX69" s="514"/>
      <c r="GY69" s="514"/>
      <c r="GZ69" s="266">
        <v>25</v>
      </c>
      <c r="HA69" s="266"/>
      <c r="HB69" s="266"/>
      <c r="HC69" s="266"/>
      <c r="HD69" s="23" t="s">
        <v>239</v>
      </c>
      <c r="HE69" s="176"/>
    </row>
    <row r="70" spans="1:213" x14ac:dyDescent="0.2">
      <c r="A70" s="515" t="str">
        <f t="shared" si="11"/>
        <v>RT_Slope_Break_width |Distance |4 |5 |499+50.00 |499+75.00 |X</v>
      </c>
      <c r="B70" s="515"/>
      <c r="C70" s="515"/>
      <c r="D70" s="515"/>
      <c r="E70" s="515"/>
      <c r="F70" s="515"/>
      <c r="G70" s="515"/>
      <c r="H70" s="515"/>
      <c r="I70" s="515"/>
      <c r="J70" s="515"/>
      <c r="K70" s="515"/>
      <c r="L70" s="515"/>
      <c r="M70" s="515"/>
      <c r="N70" s="515"/>
      <c r="O70" s="515"/>
      <c r="P70" s="515"/>
      <c r="Q70" s="515"/>
      <c r="R70" s="515"/>
      <c r="S70" s="515"/>
      <c r="T70" s="515"/>
      <c r="U70" s="515"/>
      <c r="V70" s="515"/>
      <c r="W70" s="515"/>
      <c r="X70" s="515"/>
      <c r="Y70" s="515"/>
      <c r="Z70" s="515"/>
      <c r="AA70" s="515"/>
      <c r="AB70" s="515"/>
      <c r="AC70" s="515"/>
      <c r="AD70" s="515"/>
      <c r="AE70" s="515"/>
      <c r="BN70" s="177"/>
      <c r="BY70" s="24" t="s">
        <v>326</v>
      </c>
      <c r="BZ70" s="514">
        <f>IF($L$5&gt;$L$6,$BZ$65+CE70,$BZ$65-CE70)</f>
        <v>49937.5</v>
      </c>
      <c r="CA70" s="514"/>
      <c r="CB70" s="514"/>
      <c r="CC70" s="514"/>
      <c r="CD70" s="514"/>
      <c r="CE70" s="266">
        <v>62.5</v>
      </c>
      <c r="CF70" s="266"/>
      <c r="CG70" s="266"/>
      <c r="CH70" s="266"/>
      <c r="CI70" s="23" t="s">
        <v>240</v>
      </c>
      <c r="CJ70" s="176"/>
      <c r="CM70" s="177"/>
      <c r="CX70" s="24" t="s">
        <v>326</v>
      </c>
      <c r="CY70" s="514">
        <f>IF($L$5&gt;$L$6,$CY$65+DD70,$CY$65-DD70)</f>
        <v>49937.5</v>
      </c>
      <c r="CZ70" s="514"/>
      <c r="DA70" s="514"/>
      <c r="DB70" s="514"/>
      <c r="DC70" s="514"/>
      <c r="DD70" s="266">
        <v>62.5</v>
      </c>
      <c r="DE70" s="266"/>
      <c r="DF70" s="266"/>
      <c r="DG70" s="266"/>
      <c r="DH70" s="23" t="s">
        <v>240</v>
      </c>
      <c r="DI70" s="176"/>
      <c r="DL70" s="177"/>
      <c r="DW70" s="24" t="s">
        <v>326</v>
      </c>
      <c r="DX70" s="514">
        <f>IF($L$5&gt;$L$6,$DX$65+EC70,$DX$65-EC70)</f>
        <v>49937.5</v>
      </c>
      <c r="DY70" s="514"/>
      <c r="DZ70" s="514"/>
      <c r="EA70" s="514"/>
      <c r="EB70" s="514"/>
      <c r="EC70" s="266">
        <v>62.5</v>
      </c>
      <c r="ED70" s="266"/>
      <c r="EE70" s="266"/>
      <c r="EF70" s="266"/>
      <c r="EG70" s="23" t="s">
        <v>240</v>
      </c>
      <c r="EH70" s="176"/>
      <c r="EK70" s="177"/>
      <c r="EV70" s="24" t="s">
        <v>326</v>
      </c>
      <c r="EW70" s="514">
        <f>IF($L$5&gt;$L$6,$EW$65+FB70,$EW$65-FB70)</f>
        <v>49937.5</v>
      </c>
      <c r="EX70" s="514"/>
      <c r="EY70" s="514"/>
      <c r="EZ70" s="514"/>
      <c r="FA70" s="514"/>
      <c r="FB70" s="266">
        <v>62.5</v>
      </c>
      <c r="FC70" s="266"/>
      <c r="FD70" s="266"/>
      <c r="FE70" s="266"/>
      <c r="FF70" s="23" t="s">
        <v>240</v>
      </c>
      <c r="FG70" s="176"/>
      <c r="FJ70" s="177"/>
      <c r="FU70" s="24" t="s">
        <v>326</v>
      </c>
      <c r="FV70" s="514">
        <f>IF($L$5&gt;$L$6,$FV$65+GA70,$FV$65-GA70)</f>
        <v>49962.5</v>
      </c>
      <c r="FW70" s="514"/>
      <c r="FX70" s="514"/>
      <c r="FY70" s="514"/>
      <c r="FZ70" s="514"/>
      <c r="GA70" s="266">
        <v>37.5</v>
      </c>
      <c r="GB70" s="266"/>
      <c r="GC70" s="266"/>
      <c r="GD70" s="266"/>
      <c r="GE70" s="23" t="s">
        <v>240</v>
      </c>
      <c r="GF70" s="176"/>
      <c r="GI70" s="177"/>
      <c r="GT70" s="24" t="s">
        <v>326</v>
      </c>
      <c r="GU70" s="514">
        <f>IF($L$5&gt;$L$6,$GU$65+GZ70,$GU$65-GZ70)</f>
        <v>49962.5</v>
      </c>
      <c r="GV70" s="514"/>
      <c r="GW70" s="514"/>
      <c r="GX70" s="514"/>
      <c r="GY70" s="514"/>
      <c r="GZ70" s="266">
        <v>37.5</v>
      </c>
      <c r="HA70" s="266"/>
      <c r="HB70" s="266"/>
      <c r="HC70" s="266"/>
      <c r="HD70" s="23" t="s">
        <v>240</v>
      </c>
      <c r="HE70" s="176"/>
    </row>
    <row r="71" spans="1:213" x14ac:dyDescent="0.2">
      <c r="A71" s="515" t="str">
        <f t="shared" si="11"/>
        <v>RT_Slope_Break_width |Distance |5 |9 |499+75.00 |500+00.00 |X</v>
      </c>
      <c r="B71" s="515"/>
      <c r="C71" s="515"/>
      <c r="D71" s="515"/>
      <c r="E71" s="515"/>
      <c r="F71" s="515"/>
      <c r="G71" s="515"/>
      <c r="H71" s="515"/>
      <c r="I71" s="515"/>
      <c r="J71" s="515"/>
      <c r="K71" s="515"/>
      <c r="L71" s="515"/>
      <c r="M71" s="515"/>
      <c r="N71" s="515"/>
      <c r="O71" s="515"/>
      <c r="P71" s="515"/>
      <c r="Q71" s="515"/>
      <c r="R71" s="515"/>
      <c r="S71" s="515"/>
      <c r="T71" s="515"/>
      <c r="U71" s="515"/>
      <c r="V71" s="515"/>
      <c r="W71" s="515"/>
      <c r="X71" s="515"/>
      <c r="Y71" s="515"/>
      <c r="Z71" s="515"/>
      <c r="AA71" s="515"/>
      <c r="AB71" s="515"/>
      <c r="AC71" s="515"/>
      <c r="AD71" s="515"/>
      <c r="AE71" s="515"/>
      <c r="BN71" s="177"/>
      <c r="CJ71" s="176"/>
      <c r="CM71" s="177"/>
      <c r="DI71" s="176"/>
      <c r="DL71" s="177"/>
      <c r="EH71" s="176"/>
      <c r="EK71" s="177"/>
      <c r="FG71" s="176"/>
      <c r="FJ71" s="177"/>
      <c r="GF71" s="176"/>
      <c r="GI71" s="177"/>
      <c r="HE71" s="176"/>
    </row>
    <row r="72" spans="1:213" x14ac:dyDescent="0.2">
      <c r="A72" s="515" t="str">
        <f t="shared" si="11"/>
        <v>RT_Slope_Break_width |Distance |9 |9 |500+00.00 |500+00.00 |X</v>
      </c>
      <c r="B72" s="515"/>
      <c r="C72" s="515"/>
      <c r="D72" s="515"/>
      <c r="E72" s="515"/>
      <c r="F72" s="515"/>
      <c r="G72" s="515"/>
      <c r="H72" s="515"/>
      <c r="I72" s="515"/>
      <c r="J72" s="515"/>
      <c r="K72" s="515"/>
      <c r="L72" s="515"/>
      <c r="M72" s="515"/>
      <c r="N72" s="515"/>
      <c r="O72" s="515"/>
      <c r="P72" s="515"/>
      <c r="Q72" s="515"/>
      <c r="R72" s="515"/>
      <c r="S72" s="515"/>
      <c r="T72" s="515"/>
      <c r="U72" s="515"/>
      <c r="V72" s="515"/>
      <c r="W72" s="515"/>
      <c r="X72" s="515"/>
      <c r="Y72" s="515"/>
      <c r="Z72" s="515"/>
      <c r="AA72" s="515"/>
      <c r="AB72" s="515"/>
      <c r="AC72" s="515"/>
      <c r="AD72" s="515"/>
      <c r="AE72" s="515"/>
      <c r="BN72" s="177"/>
      <c r="BZ72" s="266" t="s">
        <v>321</v>
      </c>
      <c r="CA72" s="266"/>
      <c r="CB72" s="266"/>
      <c r="CC72" s="266"/>
      <c r="CD72" s="266"/>
      <c r="CE72" s="23"/>
      <c r="CJ72" s="178"/>
      <c r="CM72" s="177"/>
      <c r="CY72" s="266" t="s">
        <v>321</v>
      </c>
      <c r="CZ72" s="266"/>
      <c r="DA72" s="266"/>
      <c r="DB72" s="266"/>
      <c r="DC72" s="266"/>
      <c r="DD72" s="23"/>
      <c r="DI72" s="178"/>
      <c r="DL72" s="177"/>
      <c r="DX72" s="266" t="s">
        <v>321</v>
      </c>
      <c r="DY72" s="266"/>
      <c r="DZ72" s="266"/>
      <c r="EA72" s="266"/>
      <c r="EB72" s="266"/>
      <c r="EC72" s="23"/>
      <c r="EH72" s="178"/>
      <c r="EK72" s="177"/>
      <c r="EW72" s="266" t="s">
        <v>321</v>
      </c>
      <c r="EX72" s="266"/>
      <c r="EY72" s="266"/>
      <c r="EZ72" s="266"/>
      <c r="FA72" s="266"/>
      <c r="FB72" s="23"/>
      <c r="FG72" s="178"/>
      <c r="FJ72" s="177"/>
      <c r="FV72" s="266" t="s">
        <v>321</v>
      </c>
      <c r="FW72" s="266"/>
      <c r="FX72" s="266"/>
      <c r="FY72" s="266"/>
      <c r="FZ72" s="266"/>
      <c r="GA72" s="23"/>
      <c r="GF72" s="178"/>
      <c r="GI72" s="177"/>
      <c r="GU72" s="266" t="s">
        <v>321</v>
      </c>
      <c r="GV72" s="266"/>
      <c r="GW72" s="266"/>
      <c r="GX72" s="266"/>
      <c r="GY72" s="266"/>
      <c r="GZ72" s="23"/>
      <c r="HE72" s="178"/>
    </row>
    <row r="73" spans="1:213" x14ac:dyDescent="0.2">
      <c r="A73" s="515" t="str">
        <f t="shared" si="11"/>
        <v>RT_Slope_Break_width |Distance |9 |1 |500+00.00 |500+32.00 |X</v>
      </c>
      <c r="B73" s="515"/>
      <c r="C73" s="515"/>
      <c r="D73" s="515"/>
      <c r="E73" s="515"/>
      <c r="F73" s="515"/>
      <c r="G73" s="515"/>
      <c r="H73" s="515"/>
      <c r="I73" s="515"/>
      <c r="J73" s="515"/>
      <c r="K73" s="515"/>
      <c r="L73" s="515"/>
      <c r="M73" s="515"/>
      <c r="N73" s="515"/>
      <c r="O73" s="515"/>
      <c r="P73" s="515"/>
      <c r="Q73" s="515"/>
      <c r="R73" s="515"/>
      <c r="S73" s="515"/>
      <c r="T73" s="515"/>
      <c r="U73" s="515"/>
      <c r="V73" s="515"/>
      <c r="W73" s="515"/>
      <c r="X73" s="515"/>
      <c r="Y73" s="515"/>
      <c r="Z73" s="515"/>
      <c r="AA73" s="515"/>
      <c r="AB73" s="515"/>
      <c r="AC73" s="515"/>
      <c r="AD73" s="515"/>
      <c r="AE73" s="515"/>
      <c r="BN73" s="177"/>
      <c r="BY73" s="24" t="s">
        <v>325</v>
      </c>
      <c r="BZ73" s="514">
        <f>IF($L$5&gt;$L$6,$BZ$74-5,$BZ$74+5)</f>
        <v>50037</v>
      </c>
      <c r="CA73" s="514"/>
      <c r="CB73" s="514"/>
      <c r="CC73" s="514"/>
      <c r="CD73" s="514"/>
      <c r="CE73" s="23"/>
      <c r="CJ73" s="178"/>
      <c r="CM73" s="177"/>
      <c r="CX73" s="24" t="s">
        <v>325</v>
      </c>
      <c r="CY73" s="514">
        <f>IF($L$5&gt;$L$6,$CY$74-5,$CY$74+5)</f>
        <v>50036.6</v>
      </c>
      <c r="CZ73" s="514"/>
      <c r="DA73" s="514"/>
      <c r="DB73" s="514"/>
      <c r="DC73" s="514"/>
      <c r="DI73" s="178"/>
      <c r="DL73" s="177"/>
      <c r="DW73" s="24" t="s">
        <v>325</v>
      </c>
      <c r="DX73" s="514">
        <f>IF($L$5&gt;$L$6,$DX$74-5,$DX$74+5)</f>
        <v>50027</v>
      </c>
      <c r="DY73" s="514"/>
      <c r="DZ73" s="514"/>
      <c r="EA73" s="514"/>
      <c r="EB73" s="514"/>
      <c r="EH73" s="178"/>
      <c r="EK73" s="177"/>
      <c r="EV73" s="24" t="s">
        <v>325</v>
      </c>
      <c r="EW73" s="514">
        <f>IF($L$5&gt;$L$6,$EW$74-5,$EW$74+5)</f>
        <v>50029</v>
      </c>
      <c r="EX73" s="514"/>
      <c r="EY73" s="514"/>
      <c r="EZ73" s="514"/>
      <c r="FA73" s="514"/>
      <c r="FG73" s="178"/>
      <c r="FJ73" s="177"/>
      <c r="FU73" s="24" t="s">
        <v>325</v>
      </c>
      <c r="FV73" s="514">
        <f>IF($L$5&gt;$L$6,$FV$74-5,$FV$74+5)</f>
        <v>50031</v>
      </c>
      <c r="FW73" s="514"/>
      <c r="FX73" s="514"/>
      <c r="FY73" s="514"/>
      <c r="FZ73" s="514"/>
      <c r="GF73" s="178"/>
      <c r="GI73" s="177"/>
      <c r="GT73" s="24" t="s">
        <v>325</v>
      </c>
      <c r="GU73" s="514">
        <f>IF($L$5&gt;$L$6,$GU$74-5,$GU$74+5)</f>
        <v>50031</v>
      </c>
      <c r="GV73" s="514"/>
      <c r="GW73" s="514"/>
      <c r="GX73" s="514"/>
      <c r="GY73" s="514"/>
      <c r="HE73" s="178"/>
    </row>
    <row r="74" spans="1:213" x14ac:dyDescent="0.2">
      <c r="A74" s="515" t="str">
        <f t="shared" si="11"/>
        <v>S_RT_Slope_Break_slope |Slope |-0.05 |-0.1 |499+37.50 |499+50.00 |X</v>
      </c>
      <c r="B74" s="515"/>
      <c r="C74" s="515"/>
      <c r="D74" s="515"/>
      <c r="E74" s="515"/>
      <c r="F74" s="515"/>
      <c r="G74" s="515"/>
      <c r="H74" s="515"/>
      <c r="I74" s="515"/>
      <c r="J74" s="515"/>
      <c r="K74" s="515"/>
      <c r="L74" s="515"/>
      <c r="M74" s="515"/>
      <c r="N74" s="515"/>
      <c r="O74" s="515"/>
      <c r="P74" s="515"/>
      <c r="Q74" s="515"/>
      <c r="R74" s="515"/>
      <c r="S74" s="515"/>
      <c r="T74" s="515"/>
      <c r="U74" s="515"/>
      <c r="V74" s="515"/>
      <c r="W74" s="515"/>
      <c r="X74" s="515"/>
      <c r="Y74" s="515"/>
      <c r="Z74" s="515"/>
      <c r="AA74" s="515"/>
      <c r="AB74" s="515"/>
      <c r="AC74" s="515"/>
      <c r="AD74" s="515"/>
      <c r="AE74" s="515"/>
      <c r="BN74" s="177"/>
      <c r="BY74" s="24" t="s">
        <v>324</v>
      </c>
      <c r="BZ74" s="514">
        <f>BZ66</f>
        <v>50032</v>
      </c>
      <c r="CA74" s="514"/>
      <c r="CB74" s="514"/>
      <c r="CC74" s="514"/>
      <c r="CD74" s="514"/>
      <c r="CE74" s="23"/>
      <c r="CJ74" s="178"/>
      <c r="CM74" s="177"/>
      <c r="CX74" s="24" t="s">
        <v>324</v>
      </c>
      <c r="CY74" s="514">
        <f>CY66</f>
        <v>50031.6</v>
      </c>
      <c r="CZ74" s="514"/>
      <c r="DA74" s="514"/>
      <c r="DB74" s="514"/>
      <c r="DC74" s="514"/>
      <c r="DD74" s="23"/>
      <c r="DI74" s="178"/>
      <c r="DL74" s="177"/>
      <c r="DW74" s="24" t="s">
        <v>324</v>
      </c>
      <c r="DX74" s="514">
        <f>DX66</f>
        <v>50022</v>
      </c>
      <c r="DY74" s="514"/>
      <c r="DZ74" s="514"/>
      <c r="EA74" s="514"/>
      <c r="EB74" s="514"/>
      <c r="EC74" s="23"/>
      <c r="EH74" s="178"/>
      <c r="EK74" s="177"/>
      <c r="EV74" s="24" t="s">
        <v>324</v>
      </c>
      <c r="EW74" s="514">
        <f>EW66</f>
        <v>50024</v>
      </c>
      <c r="EX74" s="514"/>
      <c r="EY74" s="514"/>
      <c r="EZ74" s="514"/>
      <c r="FA74" s="514"/>
      <c r="FB74" s="23"/>
      <c r="FG74" s="178"/>
      <c r="FJ74" s="177"/>
      <c r="FU74" s="24" t="s">
        <v>324</v>
      </c>
      <c r="FV74" s="514">
        <f>FV66</f>
        <v>50026</v>
      </c>
      <c r="FW74" s="514"/>
      <c r="FX74" s="514"/>
      <c r="FY74" s="514"/>
      <c r="FZ74" s="514"/>
      <c r="GA74" s="23"/>
      <c r="GF74" s="178"/>
      <c r="GI74" s="177"/>
      <c r="GT74" s="24" t="s">
        <v>324</v>
      </c>
      <c r="GU74" s="514">
        <f>GU66</f>
        <v>50026</v>
      </c>
      <c r="GV74" s="514"/>
      <c r="GW74" s="514"/>
      <c r="GX74" s="514"/>
      <c r="GY74" s="514"/>
      <c r="GZ74" s="23"/>
      <c r="HE74" s="178"/>
    </row>
    <row r="75" spans="1:213" x14ac:dyDescent="0.2">
      <c r="A75" s="515" t="str">
        <f t="shared" si="11"/>
        <v>S_RT_Slope_Break_slope |Slope |-0.1 |-0.1 |499+50.00 |500+32.00 |X</v>
      </c>
      <c r="B75" s="515"/>
      <c r="C75" s="515"/>
      <c r="D75" s="515"/>
      <c r="E75" s="515"/>
      <c r="F75" s="515"/>
      <c r="G75" s="515"/>
      <c r="H75" s="515"/>
      <c r="I75" s="515"/>
      <c r="J75" s="515"/>
      <c r="K75" s="515"/>
      <c r="L75" s="515"/>
      <c r="M75" s="515"/>
      <c r="N75" s="515"/>
      <c r="O75" s="515"/>
      <c r="P75" s="515"/>
      <c r="Q75" s="515"/>
      <c r="R75" s="515"/>
      <c r="S75" s="515"/>
      <c r="T75" s="515"/>
      <c r="U75" s="515"/>
      <c r="V75" s="515"/>
      <c r="W75" s="515"/>
      <c r="X75" s="515"/>
      <c r="Y75" s="515"/>
      <c r="Z75" s="515"/>
      <c r="AA75" s="515"/>
      <c r="AB75" s="515"/>
      <c r="AC75" s="515"/>
      <c r="AD75" s="515"/>
      <c r="AE75" s="515"/>
      <c r="BN75" s="177"/>
      <c r="BY75" s="24" t="s">
        <v>323</v>
      </c>
      <c r="BZ75" s="514">
        <f>BZ69</f>
        <v>49950</v>
      </c>
      <c r="CA75" s="514"/>
      <c r="CB75" s="514"/>
      <c r="CC75" s="514"/>
      <c r="CD75" s="514"/>
      <c r="CE75" s="23"/>
      <c r="CJ75" s="178"/>
      <c r="CM75" s="177"/>
      <c r="CX75" s="24" t="s">
        <v>323</v>
      </c>
      <c r="CY75" s="514">
        <f>CY69</f>
        <v>49950</v>
      </c>
      <c r="CZ75" s="514"/>
      <c r="DA75" s="514"/>
      <c r="DB75" s="514"/>
      <c r="DC75" s="514"/>
      <c r="DD75" s="23"/>
      <c r="DI75" s="178"/>
      <c r="DL75" s="177"/>
      <c r="DW75" s="24" t="s">
        <v>323</v>
      </c>
      <c r="DX75" s="514">
        <f>DX69</f>
        <v>49950</v>
      </c>
      <c r="DY75" s="514"/>
      <c r="DZ75" s="514"/>
      <c r="EA75" s="514"/>
      <c r="EB75" s="514"/>
      <c r="EC75" s="23"/>
      <c r="EH75" s="178"/>
      <c r="EK75" s="177"/>
      <c r="EV75" s="24" t="s">
        <v>323</v>
      </c>
      <c r="EW75" s="514">
        <f>EW69</f>
        <v>49950</v>
      </c>
      <c r="EX75" s="514"/>
      <c r="EY75" s="514"/>
      <c r="EZ75" s="514"/>
      <c r="FA75" s="514"/>
      <c r="FB75" s="23"/>
      <c r="FG75" s="178"/>
      <c r="FJ75" s="177"/>
      <c r="FU75" s="24" t="s">
        <v>323</v>
      </c>
      <c r="FV75" s="514">
        <f>FV69</f>
        <v>49975</v>
      </c>
      <c r="FW75" s="514"/>
      <c r="FX75" s="514"/>
      <c r="FY75" s="514"/>
      <c r="FZ75" s="514"/>
      <c r="GA75" s="23"/>
      <c r="GF75" s="178"/>
      <c r="GI75" s="177"/>
      <c r="GT75" s="24" t="s">
        <v>323</v>
      </c>
      <c r="GU75" s="514">
        <f>GU69</f>
        <v>49975</v>
      </c>
      <c r="GV75" s="514"/>
      <c r="GW75" s="514"/>
      <c r="GX75" s="514"/>
      <c r="GY75" s="514"/>
      <c r="GZ75" s="23"/>
      <c r="HE75" s="178"/>
    </row>
    <row r="76" spans="1:213" x14ac:dyDescent="0.2">
      <c r="A76" s="515" t="str">
        <f t="shared" si="11"/>
        <v>S_RT_Slope_Break_slope |Slope |-0.1 |-0.05 |500+32.00 |500+37.00 |X</v>
      </c>
      <c r="B76" s="515"/>
      <c r="C76" s="515"/>
      <c r="D76" s="515"/>
      <c r="E76" s="515"/>
      <c r="F76" s="515"/>
      <c r="G76" s="515"/>
      <c r="H76" s="515"/>
      <c r="I76" s="515"/>
      <c r="J76" s="515"/>
      <c r="K76" s="515"/>
      <c r="L76" s="515"/>
      <c r="M76" s="515"/>
      <c r="N76" s="515"/>
      <c r="O76" s="515"/>
      <c r="P76" s="515"/>
      <c r="Q76" s="515"/>
      <c r="R76" s="515"/>
      <c r="S76" s="515"/>
      <c r="T76" s="515"/>
      <c r="U76" s="515"/>
      <c r="V76" s="515"/>
      <c r="W76" s="515"/>
      <c r="X76" s="515"/>
      <c r="Y76" s="515"/>
      <c r="Z76" s="515"/>
      <c r="AA76" s="515"/>
      <c r="AB76" s="515"/>
      <c r="AC76" s="515"/>
      <c r="AD76" s="515"/>
      <c r="AE76" s="515"/>
      <c r="BN76" s="177"/>
      <c r="BY76" s="24" t="s">
        <v>322</v>
      </c>
      <c r="BZ76" s="514">
        <f>BZ70</f>
        <v>49937.5</v>
      </c>
      <c r="CA76" s="514"/>
      <c r="CB76" s="514"/>
      <c r="CC76" s="514"/>
      <c r="CD76" s="514"/>
      <c r="CE76" s="23"/>
      <c r="CJ76" s="178"/>
      <c r="CM76" s="177"/>
      <c r="CX76" s="24" t="s">
        <v>322</v>
      </c>
      <c r="CY76" s="514">
        <f>CY70</f>
        <v>49937.5</v>
      </c>
      <c r="CZ76" s="514"/>
      <c r="DA76" s="514"/>
      <c r="DB76" s="514"/>
      <c r="DC76" s="514"/>
      <c r="DD76" s="23"/>
      <c r="DI76" s="178"/>
      <c r="DL76" s="177"/>
      <c r="DW76" s="24" t="s">
        <v>322</v>
      </c>
      <c r="DX76" s="514">
        <f>DX70</f>
        <v>49937.5</v>
      </c>
      <c r="DY76" s="514"/>
      <c r="DZ76" s="514"/>
      <c r="EA76" s="514"/>
      <c r="EB76" s="514"/>
      <c r="EC76" s="23"/>
      <c r="EH76" s="178"/>
      <c r="EK76" s="177"/>
      <c r="EV76" s="24" t="s">
        <v>322</v>
      </c>
      <c r="EW76" s="514">
        <f>EW70</f>
        <v>49937.5</v>
      </c>
      <c r="EX76" s="514"/>
      <c r="EY76" s="514"/>
      <c r="EZ76" s="514"/>
      <c r="FA76" s="514"/>
      <c r="FB76" s="23"/>
      <c r="FG76" s="178"/>
      <c r="FJ76" s="177"/>
      <c r="FU76" s="24" t="s">
        <v>322</v>
      </c>
      <c r="FV76" s="514">
        <f>FV70</f>
        <v>49962.5</v>
      </c>
      <c r="FW76" s="514"/>
      <c r="FX76" s="514"/>
      <c r="FY76" s="514"/>
      <c r="FZ76" s="514"/>
      <c r="GA76" s="23"/>
      <c r="GF76" s="178"/>
      <c r="GI76" s="177"/>
      <c r="GT76" s="24" t="s">
        <v>322</v>
      </c>
      <c r="GU76" s="514">
        <f>GU70</f>
        <v>49962.5</v>
      </c>
      <c r="GV76" s="514"/>
      <c r="GW76" s="514"/>
      <c r="GX76" s="514"/>
      <c r="GY76" s="514"/>
      <c r="GZ76" s="23"/>
      <c r="HE76" s="178"/>
    </row>
    <row r="77" spans="1:213" x14ac:dyDescent="0.2">
      <c r="A77" s="515" t="str">
        <f t="shared" si="11"/>
        <v>RT_GR_offset |Distance |0 |2.5 |499+37.50 |500+00.00 |X</v>
      </c>
      <c r="B77" s="515"/>
      <c r="C77" s="515"/>
      <c r="D77" s="515"/>
      <c r="E77" s="515"/>
      <c r="F77" s="515"/>
      <c r="G77" s="515"/>
      <c r="H77" s="515"/>
      <c r="I77" s="515"/>
      <c r="J77" s="515"/>
      <c r="K77" s="515"/>
      <c r="L77" s="515"/>
      <c r="M77" s="515"/>
      <c r="N77" s="515"/>
      <c r="O77" s="515"/>
      <c r="P77" s="515"/>
      <c r="Q77" s="515"/>
      <c r="R77" s="515"/>
      <c r="S77" s="515"/>
      <c r="T77" s="515"/>
      <c r="U77" s="515"/>
      <c r="V77" s="515"/>
      <c r="W77" s="515"/>
      <c r="X77" s="515"/>
      <c r="Y77" s="515"/>
      <c r="Z77" s="515"/>
      <c r="AA77" s="515"/>
      <c r="AB77" s="515"/>
      <c r="AC77" s="515"/>
      <c r="AD77" s="515"/>
      <c r="AE77" s="515"/>
      <c r="BN77" s="177"/>
      <c r="BY77" s="24"/>
      <c r="BZ77" s="23"/>
      <c r="CE77" s="23"/>
      <c r="CJ77" s="178"/>
      <c r="CM77" s="177"/>
      <c r="CX77" s="24"/>
      <c r="CY77" s="23"/>
      <c r="DD77" s="23"/>
      <c r="DI77" s="178"/>
      <c r="DL77" s="177"/>
      <c r="DW77" s="24"/>
      <c r="DX77" s="23"/>
      <c r="EC77" s="23"/>
      <c r="EH77" s="178"/>
      <c r="EK77" s="177"/>
      <c r="EV77" s="24"/>
      <c r="EW77" s="23"/>
      <c r="FB77" s="23"/>
      <c r="FG77" s="178"/>
      <c r="FJ77" s="177"/>
      <c r="FU77" s="24"/>
      <c r="FV77" s="23"/>
      <c r="GA77" s="23"/>
      <c r="GF77" s="178"/>
      <c r="GI77" s="177"/>
      <c r="GT77" s="24"/>
      <c r="GU77" s="23"/>
      <c r="GZ77" s="23"/>
      <c r="HE77" s="178"/>
    </row>
    <row r="78" spans="1:213" x14ac:dyDescent="0.2">
      <c r="BN78" s="177"/>
      <c r="BZ78" s="266" t="s">
        <v>321</v>
      </c>
      <c r="CA78" s="266"/>
      <c r="CB78" s="266"/>
      <c r="CC78" s="266"/>
      <c r="CD78" s="266"/>
      <c r="CE78" s="266" t="s">
        <v>320</v>
      </c>
      <c r="CF78" s="266"/>
      <c r="CG78" s="266"/>
      <c r="CH78" s="266"/>
      <c r="CJ78" s="178"/>
      <c r="CM78" s="177"/>
      <c r="CY78" s="266" t="s">
        <v>321</v>
      </c>
      <c r="CZ78" s="266"/>
      <c r="DA78" s="266"/>
      <c r="DB78" s="266"/>
      <c r="DC78" s="266"/>
      <c r="DD78" s="266" t="s">
        <v>320</v>
      </c>
      <c r="DE78" s="266"/>
      <c r="DF78" s="266"/>
      <c r="DG78" s="266"/>
      <c r="DI78" s="178"/>
      <c r="DL78" s="177"/>
      <c r="DX78" s="266" t="s">
        <v>321</v>
      </c>
      <c r="DY78" s="266"/>
      <c r="DZ78" s="266"/>
      <c r="EA78" s="266"/>
      <c r="EB78" s="266"/>
      <c r="EC78" s="266" t="s">
        <v>320</v>
      </c>
      <c r="ED78" s="266"/>
      <c r="EE78" s="266"/>
      <c r="EF78" s="266"/>
      <c r="EH78" s="178"/>
      <c r="EK78" s="177"/>
      <c r="EW78" s="266" t="s">
        <v>321</v>
      </c>
      <c r="EX78" s="266"/>
      <c r="EY78" s="266"/>
      <c r="EZ78" s="266"/>
      <c r="FA78" s="266"/>
      <c r="FB78" s="266" t="s">
        <v>320</v>
      </c>
      <c r="FC78" s="266"/>
      <c r="FD78" s="266"/>
      <c r="FE78" s="266"/>
      <c r="FG78" s="178"/>
      <c r="FJ78" s="177"/>
      <c r="FV78" s="266" t="s">
        <v>321</v>
      </c>
      <c r="FW78" s="266"/>
      <c r="FX78" s="266"/>
      <c r="FY78" s="266"/>
      <c r="FZ78" s="266"/>
      <c r="GA78" s="266" t="s">
        <v>320</v>
      </c>
      <c r="GB78" s="266"/>
      <c r="GC78" s="266"/>
      <c r="GD78" s="266"/>
      <c r="GF78" s="178"/>
      <c r="GI78" s="177"/>
      <c r="GU78" s="266" t="s">
        <v>321</v>
      </c>
      <c r="GV78" s="266"/>
      <c r="GW78" s="266"/>
      <c r="GX78" s="266"/>
      <c r="GY78" s="266"/>
      <c r="GZ78" s="266" t="s">
        <v>320</v>
      </c>
      <c r="HA78" s="266"/>
      <c r="HB78" s="266"/>
      <c r="HC78" s="266"/>
      <c r="HE78" s="178"/>
    </row>
    <row r="79" spans="1:213" x14ac:dyDescent="0.2">
      <c r="BN79" s="177"/>
      <c r="BY79" s="24" t="s">
        <v>319</v>
      </c>
      <c r="BZ79" s="514">
        <f>$L$6</f>
        <v>50000</v>
      </c>
      <c r="CA79" s="514"/>
      <c r="CB79" s="514"/>
      <c r="CC79" s="514"/>
      <c r="CD79" s="514"/>
      <c r="CE79" s="266"/>
      <c r="CF79" s="266"/>
      <c r="CG79" s="266"/>
      <c r="CH79" s="266"/>
      <c r="CJ79" s="176"/>
      <c r="CM79" s="177"/>
      <c r="CX79" s="24" t="s">
        <v>319</v>
      </c>
      <c r="CY79" s="514">
        <f>$L$6</f>
        <v>50000</v>
      </c>
      <c r="CZ79" s="514"/>
      <c r="DA79" s="514"/>
      <c r="DB79" s="514"/>
      <c r="DC79" s="514"/>
      <c r="DD79" s="266"/>
      <c r="DE79" s="266"/>
      <c r="DF79" s="266"/>
      <c r="DG79" s="266"/>
      <c r="DI79" s="176"/>
      <c r="DL79" s="177"/>
      <c r="DW79" s="24" t="s">
        <v>319</v>
      </c>
      <c r="DX79" s="514">
        <f>$L$6</f>
        <v>50000</v>
      </c>
      <c r="DY79" s="514"/>
      <c r="DZ79" s="514"/>
      <c r="EA79" s="514"/>
      <c r="EB79" s="514"/>
      <c r="EC79" s="266"/>
      <c r="ED79" s="266"/>
      <c r="EE79" s="266"/>
      <c r="EF79" s="266"/>
      <c r="EH79" s="176"/>
      <c r="EK79" s="177"/>
      <c r="EV79" s="24" t="s">
        <v>319</v>
      </c>
      <c r="EW79" s="514">
        <f>$L$6</f>
        <v>50000</v>
      </c>
      <c r="EX79" s="514"/>
      <c r="EY79" s="514"/>
      <c r="EZ79" s="514"/>
      <c r="FA79" s="514"/>
      <c r="FB79" s="266"/>
      <c r="FC79" s="266"/>
      <c r="FD79" s="266"/>
      <c r="FE79" s="266"/>
      <c r="FG79" s="176"/>
      <c r="FJ79" s="177"/>
      <c r="FU79" s="24" t="s">
        <v>319</v>
      </c>
      <c r="FV79" s="514">
        <f>$L$6</f>
        <v>50000</v>
      </c>
      <c r="FW79" s="514"/>
      <c r="FX79" s="514"/>
      <c r="FY79" s="514"/>
      <c r="FZ79" s="514"/>
      <c r="GA79" s="266"/>
      <c r="GB79" s="266"/>
      <c r="GC79" s="266"/>
      <c r="GD79" s="266"/>
      <c r="GF79" s="176"/>
      <c r="GI79" s="177"/>
      <c r="GT79" s="24" t="s">
        <v>319</v>
      </c>
      <c r="GU79" s="514">
        <f>$L$6</f>
        <v>50000</v>
      </c>
      <c r="GV79" s="514"/>
      <c r="GW79" s="514"/>
      <c r="GX79" s="514"/>
      <c r="GY79" s="514"/>
      <c r="GZ79" s="266"/>
      <c r="HA79" s="266"/>
      <c r="HB79" s="266"/>
      <c r="HC79" s="266"/>
      <c r="HE79" s="176"/>
    </row>
    <row r="80" spans="1:213" x14ac:dyDescent="0.2">
      <c r="BN80" s="177"/>
      <c r="BY80" s="24" t="s">
        <v>318</v>
      </c>
      <c r="BZ80" s="514">
        <f>IF($L$5&gt;$L$6,BZ79+CE80,BZ79-CE80)</f>
        <v>49937.5</v>
      </c>
      <c r="CA80" s="514"/>
      <c r="CB80" s="514"/>
      <c r="CC80" s="514"/>
      <c r="CD80" s="514"/>
      <c r="CE80" s="266">
        <v>62.5</v>
      </c>
      <c r="CF80" s="266"/>
      <c r="CG80" s="266"/>
      <c r="CH80" s="266"/>
      <c r="CJ80" s="176"/>
      <c r="CM80" s="177"/>
      <c r="CX80" s="24" t="s">
        <v>318</v>
      </c>
      <c r="CY80" s="514">
        <f>IF($L$5&gt;$L$6,CY79+DD80,CY79-DD80)</f>
        <v>49937.5</v>
      </c>
      <c r="CZ80" s="514"/>
      <c r="DA80" s="514"/>
      <c r="DB80" s="514"/>
      <c r="DC80" s="514"/>
      <c r="DD80" s="266">
        <v>62.5</v>
      </c>
      <c r="DE80" s="266"/>
      <c r="DF80" s="266"/>
      <c r="DG80" s="266"/>
      <c r="DI80" s="176"/>
      <c r="DL80" s="177"/>
      <c r="DW80" s="24" t="s">
        <v>318</v>
      </c>
      <c r="DX80" s="514">
        <f>IF($L$5&gt;$L$6,DX79+EC80,DX79-EC80)</f>
        <v>49937.5</v>
      </c>
      <c r="DY80" s="514"/>
      <c r="DZ80" s="514"/>
      <c r="EA80" s="514"/>
      <c r="EB80" s="514"/>
      <c r="EC80" s="266">
        <v>62.5</v>
      </c>
      <c r="ED80" s="266"/>
      <c r="EE80" s="266"/>
      <c r="EF80" s="266"/>
      <c r="EH80" s="176"/>
      <c r="EK80" s="177"/>
      <c r="EV80" s="24" t="s">
        <v>318</v>
      </c>
      <c r="EW80" s="514">
        <f>IF($L$5&gt;$L$6,EW79+FB80,EW79-FB80)</f>
        <v>49937.5</v>
      </c>
      <c r="EX80" s="514"/>
      <c r="EY80" s="514"/>
      <c r="EZ80" s="514"/>
      <c r="FA80" s="514"/>
      <c r="FB80" s="266">
        <v>62.5</v>
      </c>
      <c r="FC80" s="266"/>
      <c r="FD80" s="266"/>
      <c r="FE80" s="266"/>
      <c r="FG80" s="176"/>
      <c r="FJ80" s="177"/>
      <c r="FU80" s="24" t="s">
        <v>318</v>
      </c>
      <c r="FV80" s="514">
        <f>IF($L$5&gt;$L$6,FV79+GA80,FV79-GA80)</f>
        <v>49962.5</v>
      </c>
      <c r="FW80" s="514"/>
      <c r="FX80" s="514"/>
      <c r="FY80" s="514"/>
      <c r="FZ80" s="514"/>
      <c r="GA80" s="266">
        <v>37.5</v>
      </c>
      <c r="GB80" s="266"/>
      <c r="GC80" s="266"/>
      <c r="GD80" s="266"/>
      <c r="GF80" s="176"/>
      <c r="GI80" s="177"/>
      <c r="GT80" s="24" t="s">
        <v>318</v>
      </c>
      <c r="GU80" s="514">
        <f>IF($L$5&gt;$L$6,GU79+GZ80,GU79-GZ80)</f>
        <v>49962.5</v>
      </c>
      <c r="GV80" s="514"/>
      <c r="GW80" s="514"/>
      <c r="GX80" s="514"/>
      <c r="GY80" s="514"/>
      <c r="GZ80" s="266">
        <v>37.5</v>
      </c>
      <c r="HA80" s="266"/>
      <c r="HB80" s="266"/>
      <c r="HC80" s="266"/>
      <c r="HE80" s="176"/>
    </row>
    <row r="81" spans="66:213" x14ac:dyDescent="0.2">
      <c r="BN81" s="175"/>
      <c r="BO81" s="174"/>
      <c r="BP81" s="174"/>
      <c r="BQ81" s="174"/>
      <c r="BR81" s="174"/>
      <c r="BS81" s="174"/>
      <c r="BT81" s="174"/>
      <c r="BU81" s="174"/>
      <c r="BV81" s="174"/>
      <c r="BW81" s="174"/>
      <c r="BX81" s="174"/>
      <c r="BY81" s="174"/>
      <c r="BZ81" s="174"/>
      <c r="CA81" s="174"/>
      <c r="CB81" s="174"/>
      <c r="CC81" s="174"/>
      <c r="CD81" s="174"/>
      <c r="CE81" s="174"/>
      <c r="CF81" s="174"/>
      <c r="CG81" s="174"/>
      <c r="CH81" s="174"/>
      <c r="CI81" s="174"/>
      <c r="CJ81" s="173"/>
      <c r="CM81" s="175"/>
      <c r="CN81" s="174"/>
      <c r="CO81" s="174"/>
      <c r="CP81" s="174"/>
      <c r="CQ81" s="174"/>
      <c r="CR81" s="174"/>
      <c r="CS81" s="174"/>
      <c r="CT81" s="174"/>
      <c r="CU81" s="174"/>
      <c r="CV81" s="174"/>
      <c r="CW81" s="174"/>
      <c r="CX81" s="174"/>
      <c r="CY81" s="174"/>
      <c r="CZ81" s="174"/>
      <c r="DA81" s="174"/>
      <c r="DB81" s="174"/>
      <c r="DC81" s="174"/>
      <c r="DD81" s="174"/>
      <c r="DE81" s="174"/>
      <c r="DF81" s="174"/>
      <c r="DG81" s="174"/>
      <c r="DH81" s="174"/>
      <c r="DI81" s="173"/>
      <c r="DL81" s="175"/>
      <c r="DM81" s="174"/>
      <c r="DN81" s="174"/>
      <c r="DO81" s="174"/>
      <c r="DP81" s="174"/>
      <c r="DQ81" s="174"/>
      <c r="DR81" s="174"/>
      <c r="DS81" s="174"/>
      <c r="DT81" s="174"/>
      <c r="DU81" s="174"/>
      <c r="DV81" s="174"/>
      <c r="DW81" s="174"/>
      <c r="DX81" s="174"/>
      <c r="DY81" s="174"/>
      <c r="DZ81" s="174"/>
      <c r="EA81" s="174"/>
      <c r="EB81" s="174"/>
      <c r="EC81" s="174"/>
      <c r="ED81" s="174"/>
      <c r="EE81" s="174"/>
      <c r="EF81" s="174"/>
      <c r="EG81" s="174"/>
      <c r="EH81" s="173"/>
      <c r="EK81" s="175"/>
      <c r="EL81" s="174"/>
      <c r="EM81" s="174"/>
      <c r="EN81" s="174"/>
      <c r="EO81" s="174"/>
      <c r="EP81" s="174"/>
      <c r="EQ81" s="174"/>
      <c r="ER81" s="174"/>
      <c r="ES81" s="174"/>
      <c r="ET81" s="174"/>
      <c r="EU81" s="174"/>
      <c r="EV81" s="174"/>
      <c r="EW81" s="174"/>
      <c r="EX81" s="174"/>
      <c r="EY81" s="174"/>
      <c r="EZ81" s="174"/>
      <c r="FA81" s="174"/>
      <c r="FB81" s="174"/>
      <c r="FC81" s="174"/>
      <c r="FD81" s="174"/>
      <c r="FE81" s="174"/>
      <c r="FF81" s="174"/>
      <c r="FG81" s="173"/>
      <c r="FJ81" s="175"/>
      <c r="FK81" s="174"/>
      <c r="FL81" s="174"/>
      <c r="FM81" s="174"/>
      <c r="FN81" s="174"/>
      <c r="FO81" s="174"/>
      <c r="FP81" s="174"/>
      <c r="FQ81" s="174"/>
      <c r="FR81" s="174"/>
      <c r="FS81" s="174"/>
      <c r="FT81" s="174"/>
      <c r="FU81" s="174"/>
      <c r="FV81" s="174"/>
      <c r="FW81" s="174"/>
      <c r="FX81" s="174"/>
      <c r="FY81" s="174"/>
      <c r="FZ81" s="174"/>
      <c r="GA81" s="174"/>
      <c r="GB81" s="174"/>
      <c r="GC81" s="174"/>
      <c r="GD81" s="174"/>
      <c r="GE81" s="174"/>
      <c r="GF81" s="173"/>
      <c r="GI81" s="175"/>
      <c r="GJ81" s="174"/>
      <c r="GK81" s="174"/>
      <c r="GL81" s="174"/>
      <c r="GM81" s="174"/>
      <c r="GN81" s="174"/>
      <c r="GO81" s="174"/>
      <c r="GP81" s="174"/>
      <c r="GQ81" s="174"/>
      <c r="GR81" s="174"/>
      <c r="GS81" s="174"/>
      <c r="GT81" s="174"/>
      <c r="GU81" s="174"/>
      <c r="GV81" s="174"/>
      <c r="GW81" s="174"/>
      <c r="GX81" s="174"/>
      <c r="GY81" s="174"/>
      <c r="GZ81" s="174"/>
      <c r="HA81" s="174"/>
      <c r="HB81" s="174"/>
      <c r="HC81" s="174"/>
      <c r="HD81" s="174"/>
      <c r="HE81" s="173"/>
    </row>
  </sheetData>
  <sheetProtection sheet="1" objects="1" scenarios="1"/>
  <mergeCells count="782">
    <mergeCell ref="AJ39:BE39"/>
    <mergeCell ref="AJ36:BE36"/>
    <mergeCell ref="AJ35:BE35"/>
    <mergeCell ref="AJ34:BE34"/>
    <mergeCell ref="AJ32:BE32"/>
    <mergeCell ref="AJ31:BE31"/>
    <mergeCell ref="AJ54:BE54"/>
    <mergeCell ref="AJ53:BE53"/>
    <mergeCell ref="AJ63:BE63"/>
    <mergeCell ref="AJ62:BE62"/>
    <mergeCell ref="AJ51:BE51"/>
    <mergeCell ref="AJ50:BE50"/>
    <mergeCell ref="AJ49:BE49"/>
    <mergeCell ref="AJ48:BE48"/>
    <mergeCell ref="AJ47:BE47"/>
    <mergeCell ref="AJ46:BE46"/>
    <mergeCell ref="AJ45:BE45"/>
    <mergeCell ref="AJ44:BE44"/>
    <mergeCell ref="AJ43:BE43"/>
    <mergeCell ref="AW59:BA59"/>
    <mergeCell ref="AW60:BA60"/>
    <mergeCell ref="AJ40:BE40"/>
    <mergeCell ref="AO38:AS38"/>
    <mergeCell ref="AZ38:BD38"/>
    <mergeCell ref="AJ28:BE28"/>
    <mergeCell ref="AJ27:BE27"/>
    <mergeCell ref="AJ26:BE26"/>
    <mergeCell ref="AJ25:BE25"/>
    <mergeCell ref="AJ24:BE24"/>
    <mergeCell ref="AJ23:BE23"/>
    <mergeCell ref="AJ22:BE22"/>
    <mergeCell ref="AJ21:BE21"/>
    <mergeCell ref="AJ20:BE20"/>
    <mergeCell ref="AW65:BA65"/>
    <mergeCell ref="AM59:AQ59"/>
    <mergeCell ref="AM60:AQ60"/>
    <mergeCell ref="AM65:AQ65"/>
    <mergeCell ref="L10:Q10"/>
    <mergeCell ref="L12:P12"/>
    <mergeCell ref="L13:P13"/>
    <mergeCell ref="L14:Q14"/>
    <mergeCell ref="AC23:AE23"/>
    <mergeCell ref="M27:P27"/>
    <mergeCell ref="Q27:T27"/>
    <mergeCell ref="U27:X27"/>
    <mergeCell ref="Y27:AB27"/>
    <mergeCell ref="A31:AE31"/>
    <mergeCell ref="M34:P34"/>
    <mergeCell ref="Q34:T34"/>
    <mergeCell ref="U34:X34"/>
    <mergeCell ref="Y34:AB34"/>
    <mergeCell ref="A42:H42"/>
    <mergeCell ref="A19:H19"/>
    <mergeCell ref="I19:L19"/>
    <mergeCell ref="M19:P19"/>
    <mergeCell ref="Q19:T19"/>
    <mergeCell ref="U19:X19"/>
    <mergeCell ref="T6:AE12"/>
    <mergeCell ref="DC8:DD8"/>
    <mergeCell ref="DF8:DG8"/>
    <mergeCell ref="L9:P9"/>
    <mergeCell ref="A2:C2"/>
    <mergeCell ref="D2:E2"/>
    <mergeCell ref="H2:M2"/>
    <mergeCell ref="N2:O2"/>
    <mergeCell ref="AA2:AB2"/>
    <mergeCell ref="A5:K5"/>
    <mergeCell ref="L5:P5"/>
    <mergeCell ref="A6:K6"/>
    <mergeCell ref="L6:P6"/>
    <mergeCell ref="L8:P8"/>
    <mergeCell ref="AJ3:BE9"/>
    <mergeCell ref="A16:AE16"/>
    <mergeCell ref="A18:H18"/>
    <mergeCell ref="I18:L18"/>
    <mergeCell ref="M18:P18"/>
    <mergeCell ref="Q18:T18"/>
    <mergeCell ref="U18:X18"/>
    <mergeCell ref="Y18:AB18"/>
    <mergeCell ref="AC18:AE18"/>
    <mergeCell ref="CJ14:CU14"/>
    <mergeCell ref="AO15:AS15"/>
    <mergeCell ref="AZ15:BD15"/>
    <mergeCell ref="CJ16:CU16"/>
    <mergeCell ref="AJ16:BE16"/>
    <mergeCell ref="AJ19:BE19"/>
    <mergeCell ref="AJ17:BE17"/>
    <mergeCell ref="A20:H20"/>
    <mergeCell ref="I20:L20"/>
    <mergeCell ref="M20:P20"/>
    <mergeCell ref="Q20:T20"/>
    <mergeCell ref="U20:X20"/>
    <mergeCell ref="Y20:AB20"/>
    <mergeCell ref="AC20:AE20"/>
    <mergeCell ref="Y19:AB19"/>
    <mergeCell ref="AC19:AE19"/>
    <mergeCell ref="BN22:CJ22"/>
    <mergeCell ref="CM22:DI22"/>
    <mergeCell ref="DL22:EH22"/>
    <mergeCell ref="EK22:FG22"/>
    <mergeCell ref="FJ22:GF22"/>
    <mergeCell ref="GI22:HE22"/>
    <mergeCell ref="AC21:AE21"/>
    <mergeCell ref="A22:H22"/>
    <mergeCell ref="I22:L22"/>
    <mergeCell ref="M22:P22"/>
    <mergeCell ref="Q22:T22"/>
    <mergeCell ref="U22:X22"/>
    <mergeCell ref="Y22:AB22"/>
    <mergeCell ref="AC22:AE22"/>
    <mergeCell ref="A21:H21"/>
    <mergeCell ref="I21:L21"/>
    <mergeCell ref="M21:P21"/>
    <mergeCell ref="Q21:T21"/>
    <mergeCell ref="U21:X21"/>
    <mergeCell ref="Y21:AB21"/>
    <mergeCell ref="A24:H24"/>
    <mergeCell ref="I24:L24"/>
    <mergeCell ref="M24:P24"/>
    <mergeCell ref="Q24:T24"/>
    <mergeCell ref="U24:X24"/>
    <mergeCell ref="Y24:AB24"/>
    <mergeCell ref="AC24:AE24"/>
    <mergeCell ref="A23:H23"/>
    <mergeCell ref="I23:L23"/>
    <mergeCell ref="M23:P23"/>
    <mergeCell ref="Q23:T23"/>
    <mergeCell ref="U23:X23"/>
    <mergeCell ref="Y23:AB23"/>
    <mergeCell ref="EW24:FA24"/>
    <mergeCell ref="FB24:FE24"/>
    <mergeCell ref="FV24:FZ24"/>
    <mergeCell ref="GA24:GD24"/>
    <mergeCell ref="GU24:GY24"/>
    <mergeCell ref="GZ24:HC24"/>
    <mergeCell ref="BZ24:CD24"/>
    <mergeCell ref="CE24:CH24"/>
    <mergeCell ref="CY24:DC24"/>
    <mergeCell ref="DD24:DG24"/>
    <mergeCell ref="DX24:EB24"/>
    <mergeCell ref="EC24:EF24"/>
    <mergeCell ref="A26:H26"/>
    <mergeCell ref="I26:L26"/>
    <mergeCell ref="M26:P26"/>
    <mergeCell ref="Q26:T26"/>
    <mergeCell ref="U26:X26"/>
    <mergeCell ref="Y26:AB26"/>
    <mergeCell ref="AC26:AE26"/>
    <mergeCell ref="DX25:EB25"/>
    <mergeCell ref="AC25:AE25"/>
    <mergeCell ref="BZ25:CD25"/>
    <mergeCell ref="CE25:CH25"/>
    <mergeCell ref="CY25:DC25"/>
    <mergeCell ref="DD25:DG25"/>
    <mergeCell ref="A25:H25"/>
    <mergeCell ref="I25:L25"/>
    <mergeCell ref="M25:P25"/>
    <mergeCell ref="Q25:T25"/>
    <mergeCell ref="U25:X25"/>
    <mergeCell ref="Y25:AB25"/>
    <mergeCell ref="GZ26:HC26"/>
    <mergeCell ref="BZ26:CD26"/>
    <mergeCell ref="CE26:CH26"/>
    <mergeCell ref="CY26:DC26"/>
    <mergeCell ref="DD26:DG26"/>
    <mergeCell ref="DX26:EB26"/>
    <mergeCell ref="EC26:EF26"/>
    <mergeCell ref="GU25:GY25"/>
    <mergeCell ref="GZ25:HC25"/>
    <mergeCell ref="EC25:EF25"/>
    <mergeCell ref="EW25:FA25"/>
    <mergeCell ref="FB25:FE25"/>
    <mergeCell ref="FV25:FZ25"/>
    <mergeCell ref="GA25:GD25"/>
    <mergeCell ref="EW26:FA26"/>
    <mergeCell ref="FB26:FE26"/>
    <mergeCell ref="FV26:FZ26"/>
    <mergeCell ref="GA26:GD26"/>
    <mergeCell ref="GU26:GY26"/>
    <mergeCell ref="GU27:GY27"/>
    <mergeCell ref="GZ27:HC27"/>
    <mergeCell ref="A28:H28"/>
    <mergeCell ref="I28:L28"/>
    <mergeCell ref="M28:P28"/>
    <mergeCell ref="Q28:T28"/>
    <mergeCell ref="U28:X28"/>
    <mergeCell ref="Y28:AB28"/>
    <mergeCell ref="AC28:AE28"/>
    <mergeCell ref="DX27:EB27"/>
    <mergeCell ref="EC27:EF27"/>
    <mergeCell ref="EW27:FA27"/>
    <mergeCell ref="FB27:FE27"/>
    <mergeCell ref="FV27:FZ27"/>
    <mergeCell ref="GA27:GD27"/>
    <mergeCell ref="AC27:AE27"/>
    <mergeCell ref="BZ27:CD27"/>
    <mergeCell ref="CE27:CH27"/>
    <mergeCell ref="CY27:DC27"/>
    <mergeCell ref="DD27:DG27"/>
    <mergeCell ref="A27:H27"/>
    <mergeCell ref="I27:L27"/>
    <mergeCell ref="EW28:FA28"/>
    <mergeCell ref="FB28:FE28"/>
    <mergeCell ref="FV28:FZ28"/>
    <mergeCell ref="GA28:GD28"/>
    <mergeCell ref="GU28:GY28"/>
    <mergeCell ref="GZ28:HC28"/>
    <mergeCell ref="BZ28:CD28"/>
    <mergeCell ref="CE28:CH28"/>
    <mergeCell ref="CY28:DC28"/>
    <mergeCell ref="DD28:DG28"/>
    <mergeCell ref="DX28:EB28"/>
    <mergeCell ref="EC28:EF28"/>
    <mergeCell ref="EW29:FA29"/>
    <mergeCell ref="FB29:FE29"/>
    <mergeCell ref="FV29:FZ29"/>
    <mergeCell ref="GA29:GD29"/>
    <mergeCell ref="GU29:GY29"/>
    <mergeCell ref="GZ29:HC29"/>
    <mergeCell ref="BZ29:CD29"/>
    <mergeCell ref="CE29:CH29"/>
    <mergeCell ref="CY29:DC29"/>
    <mergeCell ref="DD29:DG29"/>
    <mergeCell ref="DX29:EB29"/>
    <mergeCell ref="EC29:EF29"/>
    <mergeCell ref="GA30:GD30"/>
    <mergeCell ref="GU30:GY30"/>
    <mergeCell ref="GZ30:HC30"/>
    <mergeCell ref="BZ30:CD30"/>
    <mergeCell ref="CE30:CH30"/>
    <mergeCell ref="CY30:DC30"/>
    <mergeCell ref="DD30:DG30"/>
    <mergeCell ref="DX30:EB30"/>
    <mergeCell ref="EC30:EF30"/>
    <mergeCell ref="EW30:FA30"/>
    <mergeCell ref="FB30:FE30"/>
    <mergeCell ref="FV30:FZ30"/>
    <mergeCell ref="A33:H33"/>
    <mergeCell ref="I33:L33"/>
    <mergeCell ref="M33:P33"/>
    <mergeCell ref="Q33:T33"/>
    <mergeCell ref="U33:X33"/>
    <mergeCell ref="Y33:AB33"/>
    <mergeCell ref="AC33:AE33"/>
    <mergeCell ref="DD32:DH32"/>
    <mergeCell ref="DX32:EB32"/>
    <mergeCell ref="GZ33:HD33"/>
    <mergeCell ref="BZ33:CD33"/>
    <mergeCell ref="CE33:CI33"/>
    <mergeCell ref="CY33:DC33"/>
    <mergeCell ref="DD33:DH33"/>
    <mergeCell ref="DX33:EB33"/>
    <mergeCell ref="EC33:EG33"/>
    <mergeCell ref="GA32:GE32"/>
    <mergeCell ref="GU32:GY32"/>
    <mergeCell ref="GZ32:HD32"/>
    <mergeCell ref="EC32:EG32"/>
    <mergeCell ref="EW32:FA32"/>
    <mergeCell ref="FB32:FF32"/>
    <mergeCell ref="FV32:FZ32"/>
    <mergeCell ref="EW33:FA33"/>
    <mergeCell ref="FB33:FF33"/>
    <mergeCell ref="FV33:FZ33"/>
    <mergeCell ref="GA33:GE33"/>
    <mergeCell ref="GU33:GY33"/>
    <mergeCell ref="BZ32:CD32"/>
    <mergeCell ref="CE32:CI32"/>
    <mergeCell ref="CY32:DC32"/>
    <mergeCell ref="GU34:GY34"/>
    <mergeCell ref="GZ34:HD34"/>
    <mergeCell ref="A35:H35"/>
    <mergeCell ref="I35:L35"/>
    <mergeCell ref="M35:P35"/>
    <mergeCell ref="Q35:T35"/>
    <mergeCell ref="U35:X35"/>
    <mergeCell ref="Y35:AB35"/>
    <mergeCell ref="AC35:AE35"/>
    <mergeCell ref="DX34:EB34"/>
    <mergeCell ref="EC34:EG34"/>
    <mergeCell ref="EW34:FA34"/>
    <mergeCell ref="FB34:FF34"/>
    <mergeCell ref="FV34:FZ34"/>
    <mergeCell ref="GA34:GE34"/>
    <mergeCell ref="AC34:AE34"/>
    <mergeCell ref="BZ34:CD34"/>
    <mergeCell ref="CE34:CI34"/>
    <mergeCell ref="CY34:DC34"/>
    <mergeCell ref="DD34:DH34"/>
    <mergeCell ref="A34:H34"/>
    <mergeCell ref="I34:L34"/>
    <mergeCell ref="EW35:FA35"/>
    <mergeCell ref="FB35:FF35"/>
    <mergeCell ref="FV35:FZ35"/>
    <mergeCell ref="GA35:GE35"/>
    <mergeCell ref="GU35:GY35"/>
    <mergeCell ref="GZ35:HD35"/>
    <mergeCell ref="BZ35:CD35"/>
    <mergeCell ref="CE35:CI35"/>
    <mergeCell ref="CY35:DC35"/>
    <mergeCell ref="DD35:DH35"/>
    <mergeCell ref="DX35:EB35"/>
    <mergeCell ref="EC35:EG35"/>
    <mergeCell ref="AC36:AE36"/>
    <mergeCell ref="BZ36:CD36"/>
    <mergeCell ref="CE36:CI36"/>
    <mergeCell ref="CY36:DC36"/>
    <mergeCell ref="DD36:DH36"/>
    <mergeCell ref="A36:H36"/>
    <mergeCell ref="I36:L36"/>
    <mergeCell ref="M36:P36"/>
    <mergeCell ref="Q36:T36"/>
    <mergeCell ref="U36:X36"/>
    <mergeCell ref="Y36:AB36"/>
    <mergeCell ref="GZ38:HD38"/>
    <mergeCell ref="A39:AE39"/>
    <mergeCell ref="GA38:GE38"/>
    <mergeCell ref="GU36:GY36"/>
    <mergeCell ref="GZ36:HD36"/>
    <mergeCell ref="BZ37:CD37"/>
    <mergeCell ref="CE37:CI37"/>
    <mergeCell ref="CY37:DC37"/>
    <mergeCell ref="DD37:DH37"/>
    <mergeCell ref="DX37:EB37"/>
    <mergeCell ref="EC37:EG37"/>
    <mergeCell ref="EW37:FA37"/>
    <mergeCell ref="FB37:FF37"/>
    <mergeCell ref="DX36:EB36"/>
    <mergeCell ref="EC36:EG36"/>
    <mergeCell ref="EW36:FA36"/>
    <mergeCell ref="FB36:FF36"/>
    <mergeCell ref="FV36:FZ36"/>
    <mergeCell ref="GA36:GE36"/>
    <mergeCell ref="FV37:FZ37"/>
    <mergeCell ref="GA37:GE37"/>
    <mergeCell ref="GU37:GY37"/>
    <mergeCell ref="DX38:EB38"/>
    <mergeCell ref="GZ37:HD37"/>
    <mergeCell ref="EC38:EG38"/>
    <mergeCell ref="EW38:FA38"/>
    <mergeCell ref="FB38:FF38"/>
    <mergeCell ref="FV38:FZ38"/>
    <mergeCell ref="BZ38:CD38"/>
    <mergeCell ref="CE38:CI38"/>
    <mergeCell ref="CY38:DC38"/>
    <mergeCell ref="DD38:DH38"/>
    <mergeCell ref="GU40:GY40"/>
    <mergeCell ref="GU38:GY38"/>
    <mergeCell ref="A41:H41"/>
    <mergeCell ref="I41:L41"/>
    <mergeCell ref="M41:P41"/>
    <mergeCell ref="Q41:T41"/>
    <mergeCell ref="U41:X41"/>
    <mergeCell ref="Y41:AB41"/>
    <mergeCell ref="AC41:AE41"/>
    <mergeCell ref="BZ41:CD41"/>
    <mergeCell ref="CY41:DC41"/>
    <mergeCell ref="DX41:EB41"/>
    <mergeCell ref="EW41:FA41"/>
    <mergeCell ref="FV41:FZ41"/>
    <mergeCell ref="GU41:GY41"/>
    <mergeCell ref="BZ40:CD40"/>
    <mergeCell ref="CY40:DC40"/>
    <mergeCell ref="DX40:EB40"/>
    <mergeCell ref="EW40:FA40"/>
    <mergeCell ref="FV40:FZ40"/>
    <mergeCell ref="GU46:GY46"/>
    <mergeCell ref="AC43:AE43"/>
    <mergeCell ref="AC42:AE42"/>
    <mergeCell ref="U44:X44"/>
    <mergeCell ref="Y44:AB44"/>
    <mergeCell ref="BZ43:CD43"/>
    <mergeCell ref="CY43:DC43"/>
    <mergeCell ref="DX43:EB43"/>
    <mergeCell ref="AJ42:BE42"/>
    <mergeCell ref="EW43:FA43"/>
    <mergeCell ref="U42:X42"/>
    <mergeCell ref="Y42:AB42"/>
    <mergeCell ref="AC44:AE44"/>
    <mergeCell ref="BZ44:CD44"/>
    <mergeCell ref="CY46:DC46"/>
    <mergeCell ref="DD46:DH46"/>
    <mergeCell ref="U43:X43"/>
    <mergeCell ref="Y43:AB43"/>
    <mergeCell ref="A44:H44"/>
    <mergeCell ref="I44:L44"/>
    <mergeCell ref="M44:P44"/>
    <mergeCell ref="Q44:T44"/>
    <mergeCell ref="FV43:FZ43"/>
    <mergeCell ref="GU43:GY43"/>
    <mergeCell ref="FV42:FZ42"/>
    <mergeCell ref="GU42:GY42"/>
    <mergeCell ref="BZ42:CD42"/>
    <mergeCell ref="CY42:DC42"/>
    <mergeCell ref="DX42:EB42"/>
    <mergeCell ref="EW42:FA42"/>
    <mergeCell ref="FV44:FZ44"/>
    <mergeCell ref="GU44:GY44"/>
    <mergeCell ref="CY44:DC44"/>
    <mergeCell ref="DX44:EB44"/>
    <mergeCell ref="EW44:FA44"/>
    <mergeCell ref="I42:L42"/>
    <mergeCell ref="M42:P42"/>
    <mergeCell ref="Q42:T42"/>
    <mergeCell ref="A43:H43"/>
    <mergeCell ref="I43:L43"/>
    <mergeCell ref="M43:P43"/>
    <mergeCell ref="Q43:T43"/>
    <mergeCell ref="A46:H46"/>
    <mergeCell ref="I46:L46"/>
    <mergeCell ref="EW47:FA47"/>
    <mergeCell ref="FB47:FF47"/>
    <mergeCell ref="FV47:FZ47"/>
    <mergeCell ref="A45:H45"/>
    <mergeCell ref="I45:L45"/>
    <mergeCell ref="M45:P45"/>
    <mergeCell ref="Q45:T45"/>
    <mergeCell ref="U45:X45"/>
    <mergeCell ref="Y45:AB45"/>
    <mergeCell ref="AC45:AE45"/>
    <mergeCell ref="M46:P46"/>
    <mergeCell ref="Q46:T46"/>
    <mergeCell ref="U46:X46"/>
    <mergeCell ref="Y46:AB46"/>
    <mergeCell ref="GU48:GY48"/>
    <mergeCell ref="GZ48:HD48"/>
    <mergeCell ref="EC48:EG48"/>
    <mergeCell ref="EW48:FA48"/>
    <mergeCell ref="FB48:FF48"/>
    <mergeCell ref="FV48:FZ48"/>
    <mergeCell ref="GA48:GE48"/>
    <mergeCell ref="GZ46:HD46"/>
    <mergeCell ref="A47:H47"/>
    <mergeCell ref="I47:L47"/>
    <mergeCell ref="M47:P47"/>
    <mergeCell ref="Q47:T47"/>
    <mergeCell ref="U47:X47"/>
    <mergeCell ref="Y47:AB47"/>
    <mergeCell ref="AC47:AE47"/>
    <mergeCell ref="DX46:EB46"/>
    <mergeCell ref="EC46:EG46"/>
    <mergeCell ref="EW46:FA46"/>
    <mergeCell ref="FB46:FF46"/>
    <mergeCell ref="FV46:FZ46"/>
    <mergeCell ref="GA46:GE46"/>
    <mergeCell ref="AC46:AE46"/>
    <mergeCell ref="BZ46:CD46"/>
    <mergeCell ref="CE46:CI46"/>
    <mergeCell ref="GA47:GE47"/>
    <mergeCell ref="GU47:GY47"/>
    <mergeCell ref="GZ47:HD47"/>
    <mergeCell ref="BZ47:CD47"/>
    <mergeCell ref="CE47:CI47"/>
    <mergeCell ref="CY47:DC47"/>
    <mergeCell ref="DD47:DH47"/>
    <mergeCell ref="DX47:EB47"/>
    <mergeCell ref="EC47:EG47"/>
    <mergeCell ref="A49:H49"/>
    <mergeCell ref="I49:L49"/>
    <mergeCell ref="M49:P49"/>
    <mergeCell ref="Q49:T49"/>
    <mergeCell ref="U49:X49"/>
    <mergeCell ref="Y49:AB49"/>
    <mergeCell ref="AC49:AE49"/>
    <mergeCell ref="DX48:EB48"/>
    <mergeCell ref="AC48:AE48"/>
    <mergeCell ref="BZ48:CD48"/>
    <mergeCell ref="CE48:CI48"/>
    <mergeCell ref="CY48:DC48"/>
    <mergeCell ref="DD48:DH48"/>
    <mergeCell ref="A48:H48"/>
    <mergeCell ref="I48:L48"/>
    <mergeCell ref="M48:P48"/>
    <mergeCell ref="Q48:T48"/>
    <mergeCell ref="U48:X48"/>
    <mergeCell ref="Y48:AB48"/>
    <mergeCell ref="EW49:FA49"/>
    <mergeCell ref="FB49:FF49"/>
    <mergeCell ref="FV49:FZ49"/>
    <mergeCell ref="GA49:GE49"/>
    <mergeCell ref="GU49:GY49"/>
    <mergeCell ref="GU50:GY50"/>
    <mergeCell ref="GZ49:HD49"/>
    <mergeCell ref="BZ49:CD49"/>
    <mergeCell ref="CE49:CI49"/>
    <mergeCell ref="CY49:DC49"/>
    <mergeCell ref="DD49:DH49"/>
    <mergeCell ref="DX49:EB49"/>
    <mergeCell ref="EC49:EG49"/>
    <mergeCell ref="GZ50:HD50"/>
    <mergeCell ref="EW50:FA50"/>
    <mergeCell ref="FB50:FF50"/>
    <mergeCell ref="FV50:FZ50"/>
    <mergeCell ref="GA50:GE50"/>
    <mergeCell ref="A51:H51"/>
    <mergeCell ref="I51:L51"/>
    <mergeCell ref="M51:P51"/>
    <mergeCell ref="Q51:T51"/>
    <mergeCell ref="U51:X51"/>
    <mergeCell ref="Y51:AB51"/>
    <mergeCell ref="AC51:AE51"/>
    <mergeCell ref="DX50:EB50"/>
    <mergeCell ref="EC50:EG50"/>
    <mergeCell ref="AC50:AE50"/>
    <mergeCell ref="BZ50:CD50"/>
    <mergeCell ref="CE50:CI50"/>
    <mergeCell ref="CY50:DC50"/>
    <mergeCell ref="DD50:DH50"/>
    <mergeCell ref="A50:H50"/>
    <mergeCell ref="I50:L50"/>
    <mergeCell ref="M50:P50"/>
    <mergeCell ref="Q50:T50"/>
    <mergeCell ref="U50:X50"/>
    <mergeCell ref="Y50:AB50"/>
    <mergeCell ref="GU53:GY53"/>
    <mergeCell ref="GZ53:HC53"/>
    <mergeCell ref="BZ53:CD53"/>
    <mergeCell ref="CE53:CH53"/>
    <mergeCell ref="CY53:DC53"/>
    <mergeCell ref="DD53:DG53"/>
    <mergeCell ref="DX53:EB53"/>
    <mergeCell ref="EC53:EF53"/>
    <mergeCell ref="EW52:FA52"/>
    <mergeCell ref="FB52:FE52"/>
    <mergeCell ref="FV52:FZ52"/>
    <mergeCell ref="GA52:GD52"/>
    <mergeCell ref="GU52:GY52"/>
    <mergeCell ref="GZ52:HC52"/>
    <mergeCell ref="BZ52:CD52"/>
    <mergeCell ref="CE52:CH52"/>
    <mergeCell ref="CY52:DC52"/>
    <mergeCell ref="DD52:DG52"/>
    <mergeCell ref="DX52:EB52"/>
    <mergeCell ref="EC52:EF52"/>
    <mergeCell ref="A53:AE53"/>
    <mergeCell ref="BZ54:CD54"/>
    <mergeCell ref="CE54:CH54"/>
    <mergeCell ref="CY54:DC54"/>
    <mergeCell ref="DD54:DG54"/>
    <mergeCell ref="DX54:EB54"/>
    <mergeCell ref="FV56:FZ56"/>
    <mergeCell ref="GA56:GE56"/>
    <mergeCell ref="EW53:FA53"/>
    <mergeCell ref="FB53:FE53"/>
    <mergeCell ref="FV53:FZ53"/>
    <mergeCell ref="GA53:GD53"/>
    <mergeCell ref="AM56:AQ56"/>
    <mergeCell ref="AW56:BA56"/>
    <mergeCell ref="GZ54:HC54"/>
    <mergeCell ref="A57:AE57"/>
    <mergeCell ref="BZ56:CD56"/>
    <mergeCell ref="CE56:CI56"/>
    <mergeCell ref="CY56:DC56"/>
    <mergeCell ref="DD56:DH56"/>
    <mergeCell ref="DX56:EB56"/>
    <mergeCell ref="EC56:EG56"/>
    <mergeCell ref="EW56:FA56"/>
    <mergeCell ref="FB56:FF56"/>
    <mergeCell ref="EC54:EF54"/>
    <mergeCell ref="EW54:FA54"/>
    <mergeCell ref="FB54:FE54"/>
    <mergeCell ref="FV54:FZ54"/>
    <mergeCell ref="GA54:GD54"/>
    <mergeCell ref="GU54:GY54"/>
    <mergeCell ref="A54:AE55"/>
    <mergeCell ref="EW58:FA58"/>
    <mergeCell ref="FB58:FF58"/>
    <mergeCell ref="GU56:GY56"/>
    <mergeCell ref="GZ56:HD56"/>
    <mergeCell ref="A58:AE58"/>
    <mergeCell ref="BZ57:CD57"/>
    <mergeCell ref="CE57:CI57"/>
    <mergeCell ref="CY57:DC57"/>
    <mergeCell ref="DD57:DH57"/>
    <mergeCell ref="DX57:EB57"/>
    <mergeCell ref="GZ57:HD57"/>
    <mergeCell ref="EC57:EG57"/>
    <mergeCell ref="EW57:FA57"/>
    <mergeCell ref="FB57:FF57"/>
    <mergeCell ref="FV57:FZ57"/>
    <mergeCell ref="GA57:GE57"/>
    <mergeCell ref="GU57:GY57"/>
    <mergeCell ref="AM57:AQ57"/>
    <mergeCell ref="AM58:AQ58"/>
    <mergeCell ref="AW57:BA57"/>
    <mergeCell ref="AW58:BA58"/>
    <mergeCell ref="FV61:FZ61"/>
    <mergeCell ref="GU61:GY61"/>
    <mergeCell ref="GU62:GY62"/>
    <mergeCell ref="A64:AE64"/>
    <mergeCell ref="FV62:FZ62"/>
    <mergeCell ref="FV58:FZ58"/>
    <mergeCell ref="GA58:GE58"/>
    <mergeCell ref="GU58:GY58"/>
    <mergeCell ref="GZ58:HD58"/>
    <mergeCell ref="A60:AE60"/>
    <mergeCell ref="A61:AE61"/>
    <mergeCell ref="BZ60:CD60"/>
    <mergeCell ref="CY60:DC60"/>
    <mergeCell ref="DX60:EB60"/>
    <mergeCell ref="EW60:FA60"/>
    <mergeCell ref="FV60:FZ60"/>
    <mergeCell ref="GU60:GY60"/>
    <mergeCell ref="A59:AE59"/>
    <mergeCell ref="BZ58:CD58"/>
    <mergeCell ref="CE58:CI58"/>
    <mergeCell ref="CY58:DC58"/>
    <mergeCell ref="DD58:DH58"/>
    <mergeCell ref="DX58:EB58"/>
    <mergeCell ref="EC58:EG58"/>
    <mergeCell ref="A63:AE63"/>
    <mergeCell ref="BZ62:CD62"/>
    <mergeCell ref="CY62:DC62"/>
    <mergeCell ref="DX62:EB62"/>
    <mergeCell ref="EW62:FA62"/>
    <mergeCell ref="A62:AE62"/>
    <mergeCell ref="BZ61:CD61"/>
    <mergeCell ref="CY61:DC61"/>
    <mergeCell ref="DX61:EB61"/>
    <mergeCell ref="EW61:FA61"/>
    <mergeCell ref="GZ64:HC64"/>
    <mergeCell ref="A66:AE66"/>
    <mergeCell ref="BZ65:CD65"/>
    <mergeCell ref="CE65:CH65"/>
    <mergeCell ref="CY65:DC65"/>
    <mergeCell ref="DD65:DG65"/>
    <mergeCell ref="GU65:GY65"/>
    <mergeCell ref="GZ65:HC65"/>
    <mergeCell ref="FB65:FE65"/>
    <mergeCell ref="FV65:FZ65"/>
    <mergeCell ref="GA65:GD65"/>
    <mergeCell ref="A65:AE65"/>
    <mergeCell ref="BZ64:CD64"/>
    <mergeCell ref="CE64:CH64"/>
    <mergeCell ref="CY64:DC64"/>
    <mergeCell ref="DD64:DG64"/>
    <mergeCell ref="DX64:EB64"/>
    <mergeCell ref="EC64:EF64"/>
    <mergeCell ref="EW64:FA64"/>
    <mergeCell ref="EC66:EF66"/>
    <mergeCell ref="EW66:FA66"/>
    <mergeCell ref="DX65:EB65"/>
    <mergeCell ref="EC65:EF65"/>
    <mergeCell ref="EW65:FA65"/>
    <mergeCell ref="FB64:FE64"/>
    <mergeCell ref="FV64:FZ64"/>
    <mergeCell ref="GA64:GD64"/>
    <mergeCell ref="GU64:GY64"/>
    <mergeCell ref="DX67:EB67"/>
    <mergeCell ref="EC67:EF67"/>
    <mergeCell ref="EW67:FA67"/>
    <mergeCell ref="FB66:FE66"/>
    <mergeCell ref="FV66:FZ66"/>
    <mergeCell ref="GA66:GD66"/>
    <mergeCell ref="GU66:GY66"/>
    <mergeCell ref="GZ66:HC66"/>
    <mergeCell ref="A68:AE68"/>
    <mergeCell ref="BZ67:CD67"/>
    <mergeCell ref="CE67:CH67"/>
    <mergeCell ref="CY67:DC67"/>
    <mergeCell ref="DD67:DG67"/>
    <mergeCell ref="GU67:GY67"/>
    <mergeCell ref="GZ67:HC67"/>
    <mergeCell ref="FB67:FE67"/>
    <mergeCell ref="FV67:FZ67"/>
    <mergeCell ref="GA67:GD67"/>
    <mergeCell ref="A67:AE67"/>
    <mergeCell ref="BZ66:CD66"/>
    <mergeCell ref="CE66:CH66"/>
    <mergeCell ref="CY66:DC66"/>
    <mergeCell ref="DD66:DG66"/>
    <mergeCell ref="DX66:EB66"/>
    <mergeCell ref="FB68:FE68"/>
    <mergeCell ref="FV68:FZ68"/>
    <mergeCell ref="GA68:GD68"/>
    <mergeCell ref="GU68:GY68"/>
    <mergeCell ref="GZ68:HC68"/>
    <mergeCell ref="DX68:EB68"/>
    <mergeCell ref="EC68:EF68"/>
    <mergeCell ref="BZ69:CD69"/>
    <mergeCell ref="CE69:CH69"/>
    <mergeCell ref="CY69:DC69"/>
    <mergeCell ref="DD69:DG69"/>
    <mergeCell ref="A69:AE69"/>
    <mergeCell ref="BZ68:CD68"/>
    <mergeCell ref="CE68:CH68"/>
    <mergeCell ref="CY68:DC68"/>
    <mergeCell ref="DD68:DG68"/>
    <mergeCell ref="EW68:FA68"/>
    <mergeCell ref="FB70:FE70"/>
    <mergeCell ref="FV70:FZ70"/>
    <mergeCell ref="GA70:GD70"/>
    <mergeCell ref="GU70:GY70"/>
    <mergeCell ref="GZ70:HC70"/>
    <mergeCell ref="A72:AE72"/>
    <mergeCell ref="GU69:GY69"/>
    <mergeCell ref="GZ69:HC69"/>
    <mergeCell ref="A71:AE71"/>
    <mergeCell ref="BZ70:CD70"/>
    <mergeCell ref="CE70:CH70"/>
    <mergeCell ref="CY70:DC70"/>
    <mergeCell ref="DD70:DG70"/>
    <mergeCell ref="DX70:EB70"/>
    <mergeCell ref="EC70:EF70"/>
    <mergeCell ref="EW70:FA70"/>
    <mergeCell ref="DX69:EB69"/>
    <mergeCell ref="EC69:EF69"/>
    <mergeCell ref="EW69:FA69"/>
    <mergeCell ref="FB69:FE69"/>
    <mergeCell ref="FV69:FZ69"/>
    <mergeCell ref="GA69:GD69"/>
    <mergeCell ref="A70:AE70"/>
    <mergeCell ref="GU72:GY72"/>
    <mergeCell ref="A74:AE74"/>
    <mergeCell ref="BZ74:CD74"/>
    <mergeCell ref="CY74:DC74"/>
    <mergeCell ref="DX74:EB74"/>
    <mergeCell ref="EW74:FA74"/>
    <mergeCell ref="FV74:FZ74"/>
    <mergeCell ref="GU74:GY74"/>
    <mergeCell ref="A73:AE73"/>
    <mergeCell ref="BZ72:CD72"/>
    <mergeCell ref="CY72:DC72"/>
    <mergeCell ref="DX72:EB72"/>
    <mergeCell ref="EW72:FA72"/>
    <mergeCell ref="FV72:FZ72"/>
    <mergeCell ref="GU73:GY73"/>
    <mergeCell ref="BZ75:CD75"/>
    <mergeCell ref="CY75:DC75"/>
    <mergeCell ref="DX75:EB75"/>
    <mergeCell ref="EW75:FA75"/>
    <mergeCell ref="FV75:FZ75"/>
    <mergeCell ref="GU75:GY75"/>
    <mergeCell ref="A75:AE75"/>
    <mergeCell ref="BZ73:CD73"/>
    <mergeCell ref="CY73:DC73"/>
    <mergeCell ref="DX73:EB73"/>
    <mergeCell ref="EW73:FA73"/>
    <mergeCell ref="FV73:FZ73"/>
    <mergeCell ref="GA79:GD79"/>
    <mergeCell ref="GU79:GY79"/>
    <mergeCell ref="FV79:FZ79"/>
    <mergeCell ref="A77:AE77"/>
    <mergeCell ref="BZ76:CD76"/>
    <mergeCell ref="CY76:DC76"/>
    <mergeCell ref="DX76:EB76"/>
    <mergeCell ref="EW76:FA76"/>
    <mergeCell ref="FV76:FZ76"/>
    <mergeCell ref="BZ78:CD78"/>
    <mergeCell ref="CE78:CH78"/>
    <mergeCell ref="CY78:DC78"/>
    <mergeCell ref="DD78:DG78"/>
    <mergeCell ref="DX78:EB78"/>
    <mergeCell ref="EC78:EF78"/>
    <mergeCell ref="EW78:FA78"/>
    <mergeCell ref="FB78:FE78"/>
    <mergeCell ref="FV78:FZ78"/>
    <mergeCell ref="A76:AE76"/>
    <mergeCell ref="GU76:GY76"/>
    <mergeCell ref="GZ79:HC79"/>
    <mergeCell ref="BZ80:CD80"/>
    <mergeCell ref="CE80:CH80"/>
    <mergeCell ref="CY80:DC80"/>
    <mergeCell ref="DD80:DG80"/>
    <mergeCell ref="DX80:EB80"/>
    <mergeCell ref="GA78:GD78"/>
    <mergeCell ref="GU78:GY78"/>
    <mergeCell ref="GZ78:HC78"/>
    <mergeCell ref="BZ79:CD79"/>
    <mergeCell ref="CE79:CH79"/>
    <mergeCell ref="CY79:DC79"/>
    <mergeCell ref="DD79:DG79"/>
    <mergeCell ref="DX79:EB79"/>
    <mergeCell ref="EC79:EF79"/>
    <mergeCell ref="EW79:FA79"/>
    <mergeCell ref="GZ80:HC80"/>
    <mergeCell ref="EC80:EF80"/>
    <mergeCell ref="EW80:FA80"/>
    <mergeCell ref="FB80:FE80"/>
    <mergeCell ref="FV80:FZ80"/>
    <mergeCell ref="GA80:GD80"/>
    <mergeCell ref="GU80:GY80"/>
    <mergeCell ref="FB79:FE79"/>
  </mergeCells>
  <dataValidations disablePrompts="1" count="3">
    <dataValidation type="list" allowBlank="1" showInputMessage="1" showErrorMessage="1" sqref="N2:O2" xr:uid="{00000000-0002-0000-0600-000000000000}">
      <formula1>$BT$2:$BT$4</formula1>
    </dataValidation>
    <dataValidation type="list" allowBlank="1" showInputMessage="1" showErrorMessage="1" sqref="L9:P9 L13:P13" xr:uid="{00000000-0002-0000-0600-000001000000}">
      <formula1>$CB$5:$CB$7</formula1>
    </dataValidation>
    <dataValidation type="list" allowBlank="1" showInputMessage="1" showErrorMessage="1" sqref="L8:P8 L12:P12" xr:uid="{00000000-0002-0000-0600-000002000000}">
      <formula1>$BW$2:$BW$5</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61</vt:i4>
      </vt:variant>
      <vt:variant>
        <vt:lpstr>Named Ranges</vt:lpstr>
      </vt:variant>
      <vt:variant>
        <vt:i4>112</vt:i4>
      </vt:variant>
    </vt:vector>
  </HeadingPairs>
  <TitlesOfParts>
    <vt:vector size="173" baseType="lpstr">
      <vt:lpstr>Info Sheet</vt:lpstr>
      <vt:lpstr>Table 3-1</vt:lpstr>
      <vt:lpstr>Table 3-2 and 5-7</vt:lpstr>
      <vt:lpstr>Tables 5-9 and 5-10(b)</vt:lpstr>
      <vt:lpstr>GR Field Review Sheet</vt:lpstr>
      <vt:lpstr>CZ</vt:lpstr>
      <vt:lpstr>GR LON Calc Sheet</vt:lpstr>
      <vt:lpstr>GR-32</vt:lpstr>
      <vt:lpstr>GR-33</vt:lpstr>
      <vt:lpstr>GR-34</vt:lpstr>
      <vt:lpstr>GR-35</vt:lpstr>
      <vt:lpstr>GR-36</vt:lpstr>
      <vt:lpstr>GR-37</vt:lpstr>
      <vt:lpstr>GR-38</vt:lpstr>
      <vt:lpstr>GR-39</vt:lpstr>
      <vt:lpstr>GR-40</vt:lpstr>
      <vt:lpstr>GR-41</vt:lpstr>
      <vt:lpstr>GR-42</vt:lpstr>
      <vt:lpstr>GR-43</vt:lpstr>
      <vt:lpstr>GR-44</vt:lpstr>
      <vt:lpstr>GR-45</vt:lpstr>
      <vt:lpstr>GR-46</vt:lpstr>
      <vt:lpstr>GR-47</vt:lpstr>
      <vt:lpstr>GR-48</vt:lpstr>
      <vt:lpstr>GR-49</vt:lpstr>
      <vt:lpstr>GR-50</vt:lpstr>
      <vt:lpstr>GR-51</vt:lpstr>
      <vt:lpstr>GR-52</vt:lpstr>
      <vt:lpstr>GR-53</vt:lpstr>
      <vt:lpstr>GR-54</vt:lpstr>
      <vt:lpstr>GR-55</vt:lpstr>
      <vt:lpstr>GR-56</vt:lpstr>
      <vt:lpstr>GR-57</vt:lpstr>
      <vt:lpstr>GR-58</vt:lpstr>
      <vt:lpstr>GR-59</vt:lpstr>
      <vt:lpstr>GR-60</vt:lpstr>
      <vt:lpstr>GR-61</vt:lpstr>
      <vt:lpstr>GR-62</vt:lpstr>
      <vt:lpstr>GR-63</vt:lpstr>
      <vt:lpstr>GR-64</vt:lpstr>
      <vt:lpstr>GR-65</vt:lpstr>
      <vt:lpstr>GR-66</vt:lpstr>
      <vt:lpstr>GR-67</vt:lpstr>
      <vt:lpstr>GR-68</vt:lpstr>
      <vt:lpstr>GR-69</vt:lpstr>
      <vt:lpstr>GR-70</vt:lpstr>
      <vt:lpstr>GR-71</vt:lpstr>
      <vt:lpstr>GR-72</vt:lpstr>
      <vt:lpstr>GR-73</vt:lpstr>
      <vt:lpstr>GR-74</vt:lpstr>
      <vt:lpstr>GR-75</vt:lpstr>
      <vt:lpstr>GR-76</vt:lpstr>
      <vt:lpstr>GR-77</vt:lpstr>
      <vt:lpstr>GR-78</vt:lpstr>
      <vt:lpstr>GR-79</vt:lpstr>
      <vt:lpstr>GR-80</vt:lpstr>
      <vt:lpstr>GR-81</vt:lpstr>
      <vt:lpstr>GR-82</vt:lpstr>
      <vt:lpstr>GR-83</vt:lpstr>
      <vt:lpstr>GR-84</vt:lpstr>
      <vt:lpstr>Open Roads Constraints</vt:lpstr>
      <vt:lpstr>'GR Field Review Sheet'!Print_Area</vt:lpstr>
      <vt:lpstr>'GR LON Calc Sheet'!Print_Area</vt:lpstr>
      <vt:lpstr>'GR-32'!Print_Area</vt:lpstr>
      <vt:lpstr>'GR-33'!Print_Area</vt:lpstr>
      <vt:lpstr>'GR-34'!Print_Area</vt:lpstr>
      <vt:lpstr>'GR-35'!Print_Area</vt:lpstr>
      <vt:lpstr>'GR-36'!Print_Area</vt:lpstr>
      <vt:lpstr>'GR-37'!Print_Area</vt:lpstr>
      <vt:lpstr>'GR-38'!Print_Area</vt:lpstr>
      <vt:lpstr>'GR-39'!Print_Area</vt:lpstr>
      <vt:lpstr>'GR-40'!Print_Area</vt:lpstr>
      <vt:lpstr>'GR-41'!Print_Area</vt:lpstr>
      <vt:lpstr>'GR-42'!Print_Area</vt:lpstr>
      <vt:lpstr>'GR-43'!Print_Area</vt:lpstr>
      <vt:lpstr>'GR-44'!Print_Area</vt:lpstr>
      <vt:lpstr>'GR-45'!Print_Area</vt:lpstr>
      <vt:lpstr>'GR-46'!Print_Area</vt:lpstr>
      <vt:lpstr>'GR-47'!Print_Area</vt:lpstr>
      <vt:lpstr>'GR-48'!Print_Area</vt:lpstr>
      <vt:lpstr>'GR-49'!Print_Area</vt:lpstr>
      <vt:lpstr>'GR-50'!Print_Area</vt:lpstr>
      <vt:lpstr>'GR-51'!Print_Area</vt:lpstr>
      <vt:lpstr>'GR-52'!Print_Area</vt:lpstr>
      <vt:lpstr>'GR-53'!Print_Area</vt:lpstr>
      <vt:lpstr>'GR-54'!Print_Area</vt:lpstr>
      <vt:lpstr>'GR-55'!Print_Area</vt:lpstr>
      <vt:lpstr>'GR-56'!Print_Area</vt:lpstr>
      <vt:lpstr>'GR-57'!Print_Area</vt:lpstr>
      <vt:lpstr>'GR-58'!Print_Area</vt:lpstr>
      <vt:lpstr>'GR-59'!Print_Area</vt:lpstr>
      <vt:lpstr>'GR-60'!Print_Area</vt:lpstr>
      <vt:lpstr>'GR-61'!Print_Area</vt:lpstr>
      <vt:lpstr>'GR-62'!Print_Area</vt:lpstr>
      <vt:lpstr>'GR-63'!Print_Area</vt:lpstr>
      <vt:lpstr>'GR-64'!Print_Area</vt:lpstr>
      <vt:lpstr>'GR-65'!Print_Area</vt:lpstr>
      <vt:lpstr>'GR-66'!Print_Area</vt:lpstr>
      <vt:lpstr>'GR-67'!Print_Area</vt:lpstr>
      <vt:lpstr>'GR-68'!Print_Area</vt:lpstr>
      <vt:lpstr>'GR-69'!Print_Area</vt:lpstr>
      <vt:lpstr>'GR-70'!Print_Area</vt:lpstr>
      <vt:lpstr>'GR-71'!Print_Area</vt:lpstr>
      <vt:lpstr>'GR-72'!Print_Area</vt:lpstr>
      <vt:lpstr>'GR-73'!Print_Area</vt:lpstr>
      <vt:lpstr>'GR-74'!Print_Area</vt:lpstr>
      <vt:lpstr>'GR-75'!Print_Area</vt:lpstr>
      <vt:lpstr>'GR-76'!Print_Area</vt:lpstr>
      <vt:lpstr>'GR-77'!Print_Area</vt:lpstr>
      <vt:lpstr>'GR-78'!Print_Area</vt:lpstr>
      <vt:lpstr>'GR-79'!Print_Area</vt:lpstr>
      <vt:lpstr>'GR-80'!Print_Area</vt:lpstr>
      <vt:lpstr>'GR-81'!Print_Area</vt:lpstr>
      <vt:lpstr>'GR-82'!Print_Area</vt:lpstr>
      <vt:lpstr>'GR-83'!Print_Area</vt:lpstr>
      <vt:lpstr>'GR-84'!Print_Area</vt:lpstr>
      <vt:lpstr>'Table 3-1'!Print_Area</vt:lpstr>
      <vt:lpstr>'Table 3-2 and 5-7'!Print_Area</vt:lpstr>
      <vt:lpstr>'Tables 5-9 and 5-10(b)'!Print_Area</vt:lpstr>
      <vt:lpstr>'GR LON Calc Sheet'!Type_B</vt:lpstr>
      <vt:lpstr>'GR-32'!Type_B</vt:lpstr>
      <vt:lpstr>'GR-33'!Type_B</vt:lpstr>
      <vt:lpstr>'GR-34'!Type_B</vt:lpstr>
      <vt:lpstr>'GR-35'!Type_B</vt:lpstr>
      <vt:lpstr>'GR-36'!Type_B</vt:lpstr>
      <vt:lpstr>'GR-37'!Type_B</vt:lpstr>
      <vt:lpstr>'GR-38'!Type_B</vt:lpstr>
      <vt:lpstr>'GR-39'!Type_B</vt:lpstr>
      <vt:lpstr>'GR-40'!Type_B</vt:lpstr>
      <vt:lpstr>'GR-41'!Type_B</vt:lpstr>
      <vt:lpstr>'GR-42'!Type_B</vt:lpstr>
      <vt:lpstr>'GR-43'!Type_B</vt:lpstr>
      <vt:lpstr>'GR-44'!Type_B</vt:lpstr>
      <vt:lpstr>'GR-45'!Type_B</vt:lpstr>
      <vt:lpstr>'GR-46'!Type_B</vt:lpstr>
      <vt:lpstr>'GR-47'!Type_B</vt:lpstr>
      <vt:lpstr>'GR-48'!Type_B</vt:lpstr>
      <vt:lpstr>'GR-49'!Type_B</vt:lpstr>
      <vt:lpstr>'GR-50'!Type_B</vt:lpstr>
      <vt:lpstr>'GR-51'!Type_B</vt:lpstr>
      <vt:lpstr>'GR-52'!Type_B</vt:lpstr>
      <vt:lpstr>'GR-53'!Type_B</vt:lpstr>
      <vt:lpstr>'GR-54'!Type_B</vt:lpstr>
      <vt:lpstr>'GR-55'!Type_B</vt:lpstr>
      <vt:lpstr>'GR-56'!Type_B</vt:lpstr>
      <vt:lpstr>'GR-57'!Type_B</vt:lpstr>
      <vt:lpstr>'GR-58'!Type_B</vt:lpstr>
      <vt:lpstr>'GR-59'!Type_B</vt:lpstr>
      <vt:lpstr>'GR-60'!Type_B</vt:lpstr>
      <vt:lpstr>'GR-61'!Type_B</vt:lpstr>
      <vt:lpstr>'GR-62'!Type_B</vt:lpstr>
      <vt:lpstr>'GR-63'!Type_B</vt:lpstr>
      <vt:lpstr>'GR-64'!Type_B</vt:lpstr>
      <vt:lpstr>'GR-65'!Type_B</vt:lpstr>
      <vt:lpstr>'GR-66'!Type_B</vt:lpstr>
      <vt:lpstr>'GR-67'!Type_B</vt:lpstr>
      <vt:lpstr>'GR-68'!Type_B</vt:lpstr>
      <vt:lpstr>'GR-69'!Type_B</vt:lpstr>
      <vt:lpstr>'GR-70'!Type_B</vt:lpstr>
      <vt:lpstr>'GR-71'!Type_B</vt:lpstr>
      <vt:lpstr>'GR-72'!Type_B</vt:lpstr>
      <vt:lpstr>'GR-73'!Type_B</vt:lpstr>
      <vt:lpstr>'GR-74'!Type_B</vt:lpstr>
      <vt:lpstr>'GR-75'!Type_B</vt:lpstr>
      <vt:lpstr>'GR-76'!Type_B</vt:lpstr>
      <vt:lpstr>'GR-77'!Type_B</vt:lpstr>
      <vt:lpstr>'GR-78'!Type_B</vt:lpstr>
      <vt:lpstr>'GR-79'!Type_B</vt:lpstr>
      <vt:lpstr>'GR-80'!Type_B</vt:lpstr>
      <vt:lpstr>'GR-81'!Type_B</vt:lpstr>
      <vt:lpstr>'GR-82'!Type_B</vt:lpstr>
      <vt:lpstr>'GR-83'!Type_B</vt:lpstr>
      <vt:lpstr>'GR-84'!Type_B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Trina Russo</dc:creator>
  <cp:lastModifiedBy>Russo, Trina</cp:lastModifiedBy>
  <cp:lastPrinted>2022-01-07T16:22:52Z</cp:lastPrinted>
  <dcterms:created xsi:type="dcterms:W3CDTF">2008-02-15T17:46:45Z</dcterms:created>
  <dcterms:modified xsi:type="dcterms:W3CDTF">2024-05-16T15:46:48Z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