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064950\"/>
    </mc:Choice>
  </mc:AlternateContent>
  <xr:revisionPtr revIDLastSave="0" documentId="13_ncr:1_{C9400970-4308-4CE4-8ED9-484B51812F21}" xr6:coauthVersionLast="47" xr6:coauthVersionMax="47" xr10:uidLastSave="{00000000-0000-0000-0000-000000000000}"/>
  <bookViews>
    <workbookView xWindow="-120" yWindow="-120" windowWidth="29040" windowHeight="15720" tabRatio="736" activeTab="3" xr2:uid="{00000000-000D-0000-FFFF-FFFF00000000}"/>
  </bookViews>
  <sheets>
    <sheet name="FAI-22_SUBSUMMARIES" sheetId="3" r:id="rId1"/>
    <sheet name="KNO-36_SUBSUMMARIES" sheetId="6" r:id="rId2"/>
    <sheet name="COS-36_SUBSUMMARIES" sheetId="2" r:id="rId3"/>
    <sheet name="GUE-70_SUBSUMMARIES" sheetId="4" r:id="rId4"/>
  </sheets>
  <externalReferences>
    <externalReference r:id="rId5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4" i="2" l="1"/>
  <c r="S400" i="6"/>
  <c r="S321" i="6"/>
  <c r="S242" i="6"/>
  <c r="S163" i="6"/>
  <c r="S84" i="6"/>
  <c r="S242" i="3"/>
  <c r="S163" i="3"/>
  <c r="Z84" i="3"/>
  <c r="X84" i="3"/>
  <c r="W84" i="3"/>
  <c r="V84" i="3"/>
  <c r="T84" i="3"/>
  <c r="S84" i="3"/>
  <c r="Y247" i="3"/>
  <c r="Z248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M247" i="3"/>
  <c r="K247" i="3"/>
  <c r="J247" i="3"/>
  <c r="Z242" i="3"/>
  <c r="Y242" i="3"/>
  <c r="X242" i="3"/>
  <c r="W242" i="3"/>
  <c r="V242" i="3"/>
  <c r="U242" i="3"/>
  <c r="T242" i="3"/>
  <c r="R242" i="3"/>
  <c r="Q242" i="3"/>
  <c r="P242" i="3"/>
  <c r="O242" i="3"/>
  <c r="N242" i="3"/>
  <c r="M242" i="3"/>
  <c r="L242" i="3"/>
  <c r="K242" i="3"/>
  <c r="J242" i="3"/>
  <c r="Z400" i="6"/>
  <c r="Y400" i="6"/>
  <c r="X400" i="6"/>
  <c r="W400" i="6"/>
  <c r="V400" i="6"/>
  <c r="U400" i="6"/>
  <c r="T400" i="6"/>
  <c r="R400" i="6"/>
  <c r="Q400" i="6"/>
  <c r="P400" i="6"/>
  <c r="O400" i="6"/>
  <c r="N400" i="6"/>
  <c r="M400" i="6"/>
  <c r="L400" i="6"/>
  <c r="K400" i="6"/>
  <c r="J400" i="6"/>
  <c r="J321" i="6"/>
  <c r="Y23" i="2" l="1"/>
  <c r="Y11" i="2"/>
  <c r="Y10" i="2"/>
  <c r="X23" i="2"/>
  <c r="W23" i="2"/>
  <c r="X11" i="2"/>
  <c r="W11" i="2"/>
  <c r="X10" i="2"/>
  <c r="W10" i="2"/>
  <c r="V23" i="2"/>
  <c r="V11" i="2"/>
  <c r="V10" i="2"/>
  <c r="U11" i="2"/>
  <c r="S23" i="2"/>
  <c r="S11" i="2"/>
  <c r="S10" i="2"/>
  <c r="Q23" i="2"/>
  <c r="Q11" i="2"/>
  <c r="Q10" i="2"/>
  <c r="P23" i="2"/>
  <c r="O23" i="2"/>
  <c r="O11" i="2"/>
  <c r="O10" i="2"/>
  <c r="X339" i="6" l="1"/>
  <c r="W339" i="6"/>
  <c r="X327" i="6"/>
  <c r="W327" i="6"/>
  <c r="X326" i="6"/>
  <c r="W326" i="6"/>
  <c r="V339" i="6"/>
  <c r="V327" i="6"/>
  <c r="V326" i="6"/>
  <c r="U327" i="6"/>
  <c r="Q339" i="6"/>
  <c r="Q327" i="6"/>
  <c r="Q326" i="6"/>
  <c r="P339" i="6"/>
  <c r="Y260" i="6"/>
  <c r="Y248" i="6"/>
  <c r="Y247" i="6"/>
  <c r="X260" i="6"/>
  <c r="W260" i="6"/>
  <c r="X248" i="6"/>
  <c r="W248" i="6"/>
  <c r="X247" i="6"/>
  <c r="W247" i="6"/>
  <c r="V260" i="6"/>
  <c r="V248" i="6"/>
  <c r="V247" i="6"/>
  <c r="U248" i="6"/>
  <c r="S260" i="6"/>
  <c r="S248" i="6"/>
  <c r="S247" i="6"/>
  <c r="Q260" i="6"/>
  <c r="Q248" i="6"/>
  <c r="Q247" i="6"/>
  <c r="P260" i="6"/>
  <c r="Y181" i="6"/>
  <c r="Y169" i="6"/>
  <c r="Y168" i="6"/>
  <c r="X181" i="6"/>
  <c r="W181" i="6"/>
  <c r="X169" i="6"/>
  <c r="W169" i="6"/>
  <c r="X168" i="6"/>
  <c r="W168" i="6"/>
  <c r="V181" i="6"/>
  <c r="V169" i="6"/>
  <c r="V168" i="6"/>
  <c r="U169" i="6"/>
  <c r="T181" i="6"/>
  <c r="T169" i="6"/>
  <c r="T168" i="6"/>
  <c r="S181" i="6"/>
  <c r="S169" i="6"/>
  <c r="S168" i="6"/>
  <c r="Q181" i="6"/>
  <c r="Q169" i="6"/>
  <c r="Q168" i="6"/>
  <c r="P181" i="6"/>
  <c r="O181" i="6"/>
  <c r="O169" i="6"/>
  <c r="O168" i="6"/>
  <c r="Y102" i="6"/>
  <c r="Y90" i="6"/>
  <c r="Y89" i="6"/>
  <c r="X102" i="6"/>
  <c r="W102" i="6"/>
  <c r="X90" i="6"/>
  <c r="W90" i="6"/>
  <c r="X89" i="6"/>
  <c r="W89" i="6"/>
  <c r="V102" i="6"/>
  <c r="V90" i="6"/>
  <c r="V89" i="6"/>
  <c r="U90" i="6"/>
  <c r="S102" i="6"/>
  <c r="S90" i="6"/>
  <c r="S89" i="6"/>
  <c r="Q102" i="6"/>
  <c r="Q90" i="6"/>
  <c r="Q89" i="6"/>
  <c r="P102" i="6"/>
  <c r="Y23" i="6" l="1"/>
  <c r="X23" i="6"/>
  <c r="Y11" i="6"/>
  <c r="X11" i="6"/>
  <c r="Y10" i="6"/>
  <c r="X10" i="6"/>
  <c r="V23" i="6"/>
  <c r="V11" i="6"/>
  <c r="V10" i="6"/>
  <c r="U11" i="6"/>
  <c r="S23" i="6"/>
  <c r="S11" i="6"/>
  <c r="S10" i="6"/>
  <c r="Q23" i="6"/>
  <c r="Q11" i="6"/>
  <c r="Q10" i="6"/>
  <c r="P23" i="6"/>
  <c r="Y181" i="3"/>
  <c r="Y169" i="3"/>
  <c r="Y168" i="3"/>
  <c r="X181" i="3"/>
  <c r="W181" i="3"/>
  <c r="X169" i="3"/>
  <c r="W169" i="3"/>
  <c r="X168" i="3"/>
  <c r="W168" i="3"/>
  <c r="V181" i="3"/>
  <c r="V169" i="3"/>
  <c r="V168" i="3"/>
  <c r="U169" i="3"/>
  <c r="T181" i="3"/>
  <c r="T169" i="3"/>
  <c r="T168" i="3"/>
  <c r="S181" i="3"/>
  <c r="S169" i="3"/>
  <c r="S168" i="3"/>
  <c r="Q181" i="3"/>
  <c r="Q169" i="3"/>
  <c r="Q168" i="3"/>
  <c r="P181" i="3"/>
  <c r="Y102" i="3"/>
  <c r="Y90" i="3"/>
  <c r="Y89" i="3"/>
  <c r="X102" i="3"/>
  <c r="W102" i="3"/>
  <c r="X90" i="3"/>
  <c r="W90" i="3"/>
  <c r="X89" i="3"/>
  <c r="W89" i="3"/>
  <c r="V102" i="3"/>
  <c r="V90" i="3"/>
  <c r="V89" i="3"/>
  <c r="U90" i="3"/>
  <c r="T102" i="3"/>
  <c r="T90" i="3"/>
  <c r="T89" i="3"/>
  <c r="S102" i="3"/>
  <c r="S90" i="3"/>
  <c r="S89" i="3"/>
  <c r="Q102" i="3"/>
  <c r="Q90" i="3"/>
  <c r="Q89" i="3"/>
  <c r="P102" i="3"/>
  <c r="Z10" i="3"/>
  <c r="Y23" i="3"/>
  <c r="X23" i="3"/>
  <c r="Y11" i="3"/>
  <c r="X11" i="3"/>
  <c r="Y10" i="3"/>
  <c r="X10" i="3"/>
  <c r="W23" i="3"/>
  <c r="W11" i="3"/>
  <c r="W10" i="3"/>
  <c r="V23" i="3"/>
  <c r="V11" i="3"/>
  <c r="V10" i="3"/>
  <c r="U11" i="3"/>
  <c r="T23" i="3"/>
  <c r="T11" i="3"/>
  <c r="T10" i="3"/>
  <c r="S23" i="3"/>
  <c r="S11" i="3"/>
  <c r="S10" i="3"/>
  <c r="Q23" i="3"/>
  <c r="Q11" i="3"/>
  <c r="Q10" i="3"/>
  <c r="P23" i="3"/>
  <c r="O23" i="3"/>
  <c r="O11" i="3"/>
  <c r="O10" i="3"/>
  <c r="Z247" i="3" l="1"/>
  <c r="X247" i="3"/>
  <c r="W247" i="3"/>
  <c r="V247" i="3"/>
  <c r="U247" i="3"/>
  <c r="T247" i="3"/>
  <c r="S247" i="3"/>
  <c r="R247" i="3"/>
  <c r="Q247" i="3"/>
  <c r="P247" i="3"/>
  <c r="O247" i="3"/>
  <c r="N247" i="3"/>
  <c r="L247" i="3"/>
  <c r="P84" i="4" l="1"/>
  <c r="AB84" i="4" l="1"/>
  <c r="AA84" i="4"/>
  <c r="Z84" i="4"/>
  <c r="Y84" i="4"/>
  <c r="X84" i="4"/>
  <c r="W84" i="4"/>
  <c r="V84" i="4"/>
  <c r="U84" i="4"/>
  <c r="O84" i="4"/>
  <c r="N84" i="4"/>
  <c r="M84" i="4"/>
  <c r="L84" i="4"/>
  <c r="K84" i="4"/>
  <c r="J84" i="4"/>
  <c r="Z84" i="2"/>
  <c r="X84" i="2"/>
  <c r="W84" i="2"/>
  <c r="V84" i="2"/>
  <c r="U84" i="2"/>
  <c r="T84" i="2"/>
  <c r="R84" i="2"/>
  <c r="Q84" i="2"/>
  <c r="P84" i="2"/>
  <c r="O84" i="2"/>
  <c r="N84" i="2"/>
  <c r="M84" i="2"/>
  <c r="L84" i="2"/>
  <c r="K84" i="2"/>
  <c r="J84" i="2"/>
  <c r="Z163" i="3"/>
  <c r="Y163" i="3"/>
  <c r="X163" i="3"/>
  <c r="W163" i="3"/>
  <c r="V163" i="3"/>
  <c r="U163" i="3"/>
  <c r="T163" i="3"/>
  <c r="R163" i="3"/>
  <c r="Q163" i="3"/>
  <c r="P163" i="3"/>
  <c r="O163" i="3"/>
  <c r="N163" i="3"/>
  <c r="M163" i="3"/>
  <c r="L163" i="3"/>
  <c r="K163" i="3"/>
  <c r="J163" i="3"/>
  <c r="Y84" i="3"/>
  <c r="U84" i="3"/>
  <c r="R84" i="3"/>
  <c r="Q84" i="3"/>
  <c r="P84" i="3"/>
  <c r="O84" i="3"/>
  <c r="N84" i="3"/>
  <c r="M84" i="3"/>
  <c r="L84" i="3"/>
  <c r="K84" i="3"/>
  <c r="J84" i="3"/>
  <c r="J84" i="6"/>
  <c r="Z84" i="6"/>
  <c r="Y84" i="6"/>
  <c r="X84" i="6"/>
  <c r="W84" i="6"/>
  <c r="V84" i="6"/>
  <c r="U84" i="6"/>
  <c r="T84" i="6"/>
  <c r="R84" i="6"/>
  <c r="Q84" i="6"/>
  <c r="P84" i="6"/>
  <c r="O84" i="6"/>
  <c r="N84" i="6"/>
  <c r="M84" i="6"/>
  <c r="L84" i="6"/>
  <c r="K84" i="6"/>
  <c r="Z163" i="6"/>
  <c r="Y163" i="6"/>
  <c r="X163" i="6"/>
  <c r="W163" i="6"/>
  <c r="V163" i="6"/>
  <c r="U163" i="6"/>
  <c r="T163" i="6"/>
  <c r="R163" i="6"/>
  <c r="Q163" i="6"/>
  <c r="P163" i="6"/>
  <c r="O163" i="6"/>
  <c r="N163" i="6"/>
  <c r="M163" i="6"/>
  <c r="L163" i="6"/>
  <c r="K163" i="6"/>
  <c r="J163" i="6"/>
  <c r="Z242" i="6"/>
  <c r="Y242" i="6"/>
  <c r="X242" i="6"/>
  <c r="W242" i="6"/>
  <c r="V242" i="6"/>
  <c r="U242" i="6"/>
  <c r="T242" i="6"/>
  <c r="R242" i="6"/>
  <c r="Q242" i="6"/>
  <c r="P242" i="6"/>
  <c r="O242" i="6"/>
  <c r="N242" i="6"/>
  <c r="M242" i="6"/>
  <c r="L242" i="6"/>
  <c r="K242" i="6"/>
  <c r="J242" i="6"/>
  <c r="U321" i="6"/>
  <c r="AA321" i="6"/>
  <c r="Z321" i="6"/>
  <c r="Y321" i="6"/>
  <c r="X321" i="6"/>
  <c r="W321" i="6"/>
  <c r="V321" i="6"/>
  <c r="T321" i="6"/>
  <c r="R321" i="6"/>
  <c r="Q321" i="6"/>
  <c r="P321" i="6"/>
  <c r="O321" i="6"/>
  <c r="N321" i="6"/>
  <c r="M321" i="6"/>
  <c r="L321" i="6"/>
  <c r="K321" i="6"/>
  <c r="AA356" i="6"/>
  <c r="AA400" i="6"/>
  <c r="Z339" i="6"/>
  <c r="Y339" i="6"/>
  <c r="T339" i="6"/>
  <c r="S339" i="6"/>
  <c r="R339" i="6"/>
  <c r="O339" i="6"/>
  <c r="N339" i="6"/>
  <c r="M339" i="6"/>
  <c r="L339" i="6"/>
  <c r="K339" i="6"/>
  <c r="J339" i="6"/>
  <c r="AC327" i="6"/>
  <c r="Z327" i="6"/>
  <c r="Y327" i="6"/>
  <c r="T327" i="6"/>
  <c r="S327" i="6"/>
  <c r="R327" i="6"/>
  <c r="O327" i="6"/>
  <c r="N327" i="6"/>
  <c r="M327" i="6"/>
  <c r="L327" i="6"/>
  <c r="K327" i="6"/>
  <c r="J327" i="6"/>
  <c r="Z326" i="6"/>
  <c r="Y326" i="6"/>
  <c r="T326" i="6"/>
  <c r="S326" i="6"/>
  <c r="R326" i="6"/>
  <c r="O326" i="6"/>
  <c r="N326" i="6"/>
  <c r="M326" i="6"/>
  <c r="L326" i="6"/>
  <c r="K326" i="6"/>
  <c r="J326" i="6"/>
  <c r="C323" i="6"/>
  <c r="Z260" i="6"/>
  <c r="T260" i="6"/>
  <c r="R260" i="6"/>
  <c r="O260" i="6"/>
  <c r="N260" i="6"/>
  <c r="M260" i="6"/>
  <c r="L260" i="6"/>
  <c r="K260" i="6"/>
  <c r="J260" i="6"/>
  <c r="AC248" i="6"/>
  <c r="Z248" i="6"/>
  <c r="T248" i="6"/>
  <c r="R248" i="6"/>
  <c r="O248" i="6"/>
  <c r="N248" i="6"/>
  <c r="M248" i="6"/>
  <c r="L248" i="6"/>
  <c r="K248" i="6"/>
  <c r="J248" i="6"/>
  <c r="Z247" i="6"/>
  <c r="T247" i="6"/>
  <c r="R247" i="6"/>
  <c r="O247" i="6"/>
  <c r="N247" i="6"/>
  <c r="M247" i="6"/>
  <c r="L247" i="6"/>
  <c r="K247" i="6"/>
  <c r="J247" i="6"/>
  <c r="C244" i="6"/>
  <c r="AC242" i="6"/>
  <c r="Z181" i="6"/>
  <c r="R181" i="6"/>
  <c r="N181" i="6"/>
  <c r="M181" i="6"/>
  <c r="L181" i="6"/>
  <c r="K181" i="6"/>
  <c r="J181" i="6"/>
  <c r="AC169" i="6"/>
  <c r="Z169" i="6"/>
  <c r="R169" i="6"/>
  <c r="N169" i="6"/>
  <c r="M169" i="6"/>
  <c r="L169" i="6"/>
  <c r="K169" i="6"/>
  <c r="J169" i="6"/>
  <c r="Z168" i="6"/>
  <c r="R168" i="6"/>
  <c r="N168" i="6"/>
  <c r="M168" i="6"/>
  <c r="L168" i="6"/>
  <c r="K168" i="6"/>
  <c r="J168" i="6"/>
  <c r="C165" i="6"/>
  <c r="AA163" i="6"/>
  <c r="Z102" i="6"/>
  <c r="T102" i="6"/>
  <c r="R102" i="6"/>
  <c r="O102" i="6"/>
  <c r="N102" i="6"/>
  <c r="M102" i="6"/>
  <c r="L102" i="6"/>
  <c r="K102" i="6"/>
  <c r="J102" i="6"/>
  <c r="AC90" i="6"/>
  <c r="Z90" i="6"/>
  <c r="T90" i="6"/>
  <c r="R90" i="6"/>
  <c r="O90" i="6"/>
  <c r="N90" i="6"/>
  <c r="M90" i="6"/>
  <c r="L90" i="6"/>
  <c r="K90" i="6"/>
  <c r="J90" i="6"/>
  <c r="Z89" i="6"/>
  <c r="T89" i="6"/>
  <c r="R89" i="6"/>
  <c r="O89" i="6"/>
  <c r="N89" i="6"/>
  <c r="M89" i="6"/>
  <c r="L89" i="6"/>
  <c r="K89" i="6"/>
  <c r="J89" i="6"/>
  <c r="C86" i="6"/>
  <c r="AA84" i="6"/>
  <c r="Z23" i="6"/>
  <c r="W23" i="6"/>
  <c r="T23" i="6"/>
  <c r="R23" i="6"/>
  <c r="O23" i="6"/>
  <c r="N23" i="6"/>
  <c r="M23" i="6"/>
  <c r="L23" i="6"/>
  <c r="K23" i="6"/>
  <c r="J23" i="6"/>
  <c r="AC11" i="6"/>
  <c r="Z11" i="6"/>
  <c r="W11" i="6"/>
  <c r="T11" i="6"/>
  <c r="R11" i="6"/>
  <c r="O11" i="6"/>
  <c r="N11" i="6"/>
  <c r="M11" i="6"/>
  <c r="L11" i="6"/>
  <c r="K11" i="6"/>
  <c r="J11" i="6"/>
  <c r="Z10" i="6"/>
  <c r="W10" i="6"/>
  <c r="T10" i="6"/>
  <c r="R10" i="6"/>
  <c r="O10" i="6"/>
  <c r="N10" i="6"/>
  <c r="M10" i="6"/>
  <c r="L10" i="6"/>
  <c r="K10" i="6"/>
  <c r="J10" i="6"/>
  <c r="C7" i="6"/>
  <c r="R23" i="4"/>
  <c r="R11" i="4"/>
  <c r="R10" i="4"/>
  <c r="M11" i="4"/>
  <c r="P23" i="4"/>
  <c r="P11" i="4"/>
  <c r="P10" i="4"/>
  <c r="Q23" i="4"/>
  <c r="Q11" i="4"/>
  <c r="Q10" i="4"/>
  <c r="T84" i="4" l="1"/>
  <c r="R84" i="4"/>
  <c r="Q84" i="4"/>
  <c r="S84" i="4"/>
  <c r="L11" i="4"/>
  <c r="W10" i="4"/>
  <c r="X10" i="4"/>
  <c r="Y10" i="4"/>
  <c r="Z10" i="4"/>
  <c r="AA10" i="4"/>
  <c r="W11" i="4"/>
  <c r="X11" i="4"/>
  <c r="Y11" i="4"/>
  <c r="Z11" i="4"/>
  <c r="AA11" i="4"/>
  <c r="W23" i="4"/>
  <c r="X23" i="4"/>
  <c r="Y23" i="4"/>
  <c r="Z23" i="4"/>
  <c r="AA23" i="4"/>
  <c r="AC84" i="4"/>
  <c r="AB23" i="4"/>
  <c r="U23" i="4"/>
  <c r="O23" i="4"/>
  <c r="N23" i="4"/>
  <c r="K23" i="4"/>
  <c r="J23" i="4"/>
  <c r="AB11" i="4"/>
  <c r="V11" i="4"/>
  <c r="U11" i="4"/>
  <c r="O11" i="4"/>
  <c r="N11" i="4"/>
  <c r="K11" i="4"/>
  <c r="J11" i="4"/>
  <c r="AB10" i="4"/>
  <c r="U10" i="4"/>
  <c r="O10" i="4"/>
  <c r="N10" i="4"/>
  <c r="K10" i="4"/>
  <c r="J10" i="4"/>
  <c r="C7" i="4"/>
  <c r="AA242" i="3" l="1"/>
  <c r="Z181" i="3" l="1"/>
  <c r="R181" i="3"/>
  <c r="O181" i="3"/>
  <c r="N181" i="3"/>
  <c r="M181" i="3"/>
  <c r="L181" i="3"/>
  <c r="K181" i="3"/>
  <c r="J181" i="3"/>
  <c r="AC169" i="3"/>
  <c r="Z169" i="3"/>
  <c r="R169" i="3"/>
  <c r="O169" i="3"/>
  <c r="N169" i="3"/>
  <c r="M169" i="3"/>
  <c r="L169" i="3"/>
  <c r="K169" i="3"/>
  <c r="J169" i="3"/>
  <c r="Z168" i="3"/>
  <c r="R168" i="3"/>
  <c r="O168" i="3"/>
  <c r="N168" i="3"/>
  <c r="M168" i="3"/>
  <c r="L168" i="3"/>
  <c r="K168" i="3"/>
  <c r="J168" i="3"/>
  <c r="C165" i="3"/>
  <c r="AA163" i="3"/>
  <c r="Z102" i="3"/>
  <c r="R102" i="3"/>
  <c r="O102" i="3"/>
  <c r="N102" i="3"/>
  <c r="M102" i="3"/>
  <c r="L102" i="3"/>
  <c r="K102" i="3"/>
  <c r="J102" i="3"/>
  <c r="AC90" i="3"/>
  <c r="Z90" i="3"/>
  <c r="R90" i="3"/>
  <c r="O90" i="3"/>
  <c r="N90" i="3"/>
  <c r="M90" i="3"/>
  <c r="L90" i="3"/>
  <c r="K90" i="3"/>
  <c r="J90" i="3"/>
  <c r="Z89" i="3"/>
  <c r="R89" i="3"/>
  <c r="O89" i="3"/>
  <c r="N89" i="3"/>
  <c r="M89" i="3"/>
  <c r="L89" i="3"/>
  <c r="K89" i="3"/>
  <c r="J89" i="3"/>
  <c r="C86" i="3"/>
  <c r="AA84" i="3"/>
  <c r="Z23" i="3"/>
  <c r="R23" i="3"/>
  <c r="N23" i="3"/>
  <c r="M23" i="3"/>
  <c r="L23" i="3"/>
  <c r="K23" i="3"/>
  <c r="J23" i="3"/>
  <c r="AC11" i="3"/>
  <c r="Z11" i="3"/>
  <c r="R11" i="3"/>
  <c r="N11" i="3"/>
  <c r="M11" i="3"/>
  <c r="L11" i="3"/>
  <c r="K11" i="3"/>
  <c r="J11" i="3"/>
  <c r="R10" i="3"/>
  <c r="N10" i="3"/>
  <c r="M10" i="3"/>
  <c r="L10" i="3"/>
  <c r="K10" i="3"/>
  <c r="J10" i="3"/>
  <c r="C7" i="3"/>
  <c r="Y84" i="2"/>
  <c r="AA84" i="2" l="1"/>
  <c r="Z23" i="2"/>
  <c r="T23" i="2"/>
  <c r="R23" i="2"/>
  <c r="N23" i="2"/>
  <c r="M23" i="2"/>
  <c r="L23" i="2"/>
  <c r="K23" i="2"/>
  <c r="J23" i="2"/>
  <c r="AC11" i="2"/>
  <c r="Z11" i="2"/>
  <c r="T11" i="2"/>
  <c r="R11" i="2"/>
  <c r="N11" i="2"/>
  <c r="M11" i="2"/>
  <c r="L11" i="2"/>
  <c r="K11" i="2"/>
  <c r="J11" i="2"/>
  <c r="Z10" i="2"/>
  <c r="T10" i="2"/>
  <c r="R10" i="2"/>
  <c r="N10" i="2"/>
  <c r="M10" i="2"/>
  <c r="L10" i="2"/>
  <c r="K10" i="2"/>
  <c r="J10" i="2"/>
  <c r="C7" i="2"/>
</calcChain>
</file>

<file path=xl/sharedStrings.xml><?xml version="1.0" encoding="utf-8"?>
<sst xmlns="http://schemas.openxmlformats.org/spreadsheetml/2006/main" count="1469" uniqueCount="491">
  <si>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</si>
  <si>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</si>
  <si>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</si>
  <si>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</si>
  <si>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</si>
  <si>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</si>
  <si>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</si>
  <si>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</si>
  <si>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</si>
  <si>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</si>
  <si>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</si>
  <si>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</si>
  <si>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</si>
  <si>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</si>
  <si>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</si>
  <si>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</si>
  <si>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</si>
  <si>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</si>
  <si>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&lt;--- ENTER STARTING SHEET NUMBER</t>
  </si>
  <si>
    <t>COUNTY</t>
  </si>
  <si>
    <t>ROUTE</t>
  </si>
  <si>
    <t>SLM RANGE</t>
  </si>
  <si>
    <t>202E38000</t>
  </si>
  <si>
    <t>202E38001</t>
  </si>
  <si>
    <t>202E42000</t>
  </si>
  <si>
    <t>202E42010</t>
  </si>
  <si>
    <t>202E42040</t>
  </si>
  <si>
    <t>202E47000</t>
  </si>
  <si>
    <t>606E15100</t>
  </si>
  <si>
    <t>606E17360</t>
  </si>
  <si>
    <t>606E25550</t>
  </si>
  <si>
    <t>606E26150</t>
  </si>
  <si>
    <t>606E26550</t>
  </si>
  <si>
    <t>606E35140</t>
  </si>
  <si>
    <t>606E50000</t>
  </si>
  <si>
    <t>606E98000</t>
  </si>
  <si>
    <t>626E00110</t>
  </si>
  <si>
    <t>MGS BRIDGE TERMINAL ASSEMBLY, TYPE TST-2</t>
  </si>
  <si>
    <t>EACH</t>
  </si>
  <si>
    <t xml:space="preserve">  SHOULDER SUPPORT BENCHING</t>
  </si>
  <si>
    <t>GUARDRAIL, TYPE MGS WITH LONG POSTS</t>
  </si>
  <si>
    <t>SIDE</t>
  </si>
  <si>
    <t xml:space="preserve">  BI-DIRECTIONAL</t>
  </si>
  <si>
    <t>KNO</t>
  </si>
  <si>
    <t>LT</t>
  </si>
  <si>
    <t>COMMENTS:</t>
  </si>
  <si>
    <t>**Includes the anchor assembly in the length:</t>
  </si>
  <si>
    <t xml:space="preserve">     Each run of rail is measured from face of anchor</t>
  </si>
  <si>
    <t xml:space="preserve">     assembly at one end to face of anchor assembly</t>
  </si>
  <si>
    <t xml:space="preserve">     at the other end</t>
  </si>
  <si>
    <t>***See P.3, GENERAL NOTES, "Guardrail Post</t>
  </si>
  <si>
    <t>Unless stated otherwise, install new rail</t>
  </si>
  <si>
    <t>at the same offset as the existing rail</t>
  </si>
  <si>
    <t>(*A) 25' rail @ 15' Radius</t>
  </si>
  <si>
    <t>RT</t>
  </si>
  <si>
    <t>(*A)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</si>
  <si>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</si>
  <si>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25':</t>
    </r>
  </si>
  <si>
    <t>(*D)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</si>
  <si>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</si>
  <si>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</si>
  <si>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12.5':</t>
    </r>
  </si>
  <si>
    <t>(*D) 12.5' rail @ 8'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</si>
  <si>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75':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</si>
  <si>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100':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</si>
  <si>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12.5':</t>
    </r>
  </si>
  <si>
    <t>(*A) = Approach end</t>
  </si>
  <si>
    <t>(*D) = Departure end</t>
  </si>
  <si>
    <t>(*D) 12.5' rail @ 25'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</si>
  <si>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</si>
  <si>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37.5':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</si>
  <si>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31.25':</t>
    </r>
  </si>
  <si>
    <t xml:space="preserve">           Install 100' of MGS Guardrail </t>
  </si>
  <si>
    <t xml:space="preserve">           Install 350' of MGS Guardrail </t>
  </si>
  <si>
    <t xml:space="preserve">           Install 112.5' of MGS Guardrail </t>
  </si>
  <si>
    <t xml:space="preserve">           Install 62.5' of MGS Guardrail </t>
  </si>
  <si>
    <t>(*D) 12.5' rail @ 10'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</si>
  <si>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75':</t>
    </r>
  </si>
  <si>
    <t xml:space="preserve">             Install 75'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</si>
  <si>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37.5':</t>
    </r>
  </si>
  <si>
    <t>(*D) 25' rail @ 15' Radius</t>
  </si>
  <si>
    <t>SKIP RUN  (Existing rail is MGS)</t>
  </si>
  <si>
    <t>* 37.5' rail @ 35' Radius</t>
  </si>
  <si>
    <t>* RADIUS RAIL INSTALLATION</t>
  </si>
  <si>
    <t>(Transition rail height up 2" per 25' in length to 31")</t>
  </si>
  <si>
    <t xml:space="preserve">             Install 125' of MGS Guardrail</t>
  </si>
  <si>
    <t xml:space="preserve">             Install 25' of MGS Guardrail</t>
  </si>
  <si>
    <t xml:space="preserve">             Install 150' of MGS Guardrail</t>
  </si>
  <si>
    <t xml:space="preserve">             Install 187.5' of MGS Guardrail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</si>
  <si>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87.5':</t>
    </r>
  </si>
  <si>
    <t xml:space="preserve">     Spacing at Culverts"</t>
  </si>
  <si>
    <t xml:space="preserve">             Install 125' of MGS Guardrail </t>
  </si>
  <si>
    <t xml:space="preserve">             Install 50'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</si>
  <si>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200':</t>
    </r>
  </si>
  <si>
    <t>* 50' rail @ 50' Radius</t>
  </si>
  <si>
    <t>(*A) 12.5' rail @ 10' Radius</t>
  </si>
  <si>
    <t>SKIP RUN  (Rail is located inside Village jurisdiction)</t>
  </si>
  <si>
    <t>GR-172</t>
  </si>
  <si>
    <t>COS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</si>
  <si>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118.75':</t>
    </r>
  </si>
  <si>
    <t>11.685 - Install Type T unit at approach &amp; wrap drive (*A)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</si>
  <si>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68.75':</t>
    </r>
  </si>
  <si>
    <t>11.636 - Install Type E unit at departure</t>
  </si>
  <si>
    <t>GR-173</t>
  </si>
  <si>
    <t>11.643 - Install Type T unit at approach &amp; wrap drive (*A)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</si>
  <si>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93.75':</t>
    </r>
  </si>
  <si>
    <t>11.682 - Install Type T unit at departure &amp; wrap drive (*D)</t>
  </si>
  <si>
    <t>(*A) 12.5' rail @ 20' Radius</t>
  </si>
  <si>
    <t>GR-174</t>
  </si>
  <si>
    <t xml:space="preserve">             Install 250' of MGS Guardrail</t>
  </si>
  <si>
    <t>13.884 - Replace existing BTA with new BTA 4</t>
  </si>
  <si>
    <t>13.822 - Install Type E unit at departure</t>
  </si>
  <si>
    <t>GR-175</t>
  </si>
  <si>
    <t>13.843 - Install Type E unit at approach</t>
  </si>
  <si>
    <t xml:space="preserve">             Install 137.5' of MGS Guardrail</t>
  </si>
  <si>
    <t>13.883 - Replace existing BTA with new BTA 4</t>
  </si>
  <si>
    <t>GR-176</t>
  </si>
  <si>
    <t>14.006 - Install Type E unit at approach</t>
  </si>
  <si>
    <t xml:space="preserve">             Install 212.5' of MGS Guardrail</t>
  </si>
  <si>
    <t>13.952 - Replace existing BTA with new BTA 4</t>
  </si>
  <si>
    <t>GR-177</t>
  </si>
  <si>
    <t xml:space="preserve">             Install 50' of MGS Guardrail</t>
  </si>
  <si>
    <t>13.949 - Replace existing BTA with new BTA 4</t>
  </si>
  <si>
    <t>13.969 - Install Type T unit at departure &amp; wrap drive (*D)</t>
  </si>
  <si>
    <t>GR-178</t>
  </si>
  <si>
    <t>13.970 - Install Type T unit at approach &amp; wrap drive (*A)</t>
  </si>
  <si>
    <t xml:space="preserve">             Install 575' of MGS Guardrail </t>
  </si>
  <si>
    <t>(*A) 37.5' rail @ 25' Radius</t>
  </si>
  <si>
    <t xml:space="preserve">14.096 - Install Type E unit at departure </t>
  </si>
  <si>
    <t>GR-179</t>
  </si>
  <si>
    <t>14.414 - Install Type E unit at approach</t>
  </si>
  <si>
    <t xml:space="preserve">             Install 350' of MGS Guardrail</t>
  </si>
  <si>
    <t xml:space="preserve">14.327 - Install Type E unit at departure </t>
  </si>
  <si>
    <t>GR-180</t>
  </si>
  <si>
    <t>GR-1</t>
  </si>
  <si>
    <t>FAI</t>
  </si>
  <si>
    <t>GR-2</t>
  </si>
  <si>
    <t>GR-3</t>
  </si>
  <si>
    <t>GR-4</t>
  </si>
  <si>
    <t>GR-5</t>
  </si>
  <si>
    <t>GR-6</t>
  </si>
  <si>
    <t>GR-7</t>
  </si>
  <si>
    <t>GR-8</t>
  </si>
  <si>
    <t>GR-9</t>
  </si>
  <si>
    <t>GR-10</t>
  </si>
  <si>
    <t>GR-11</t>
  </si>
  <si>
    <t>GR-12</t>
  </si>
  <si>
    <t>** Lengthen approach end by 112.5':</t>
  </si>
  <si>
    <t>18.096 - Install Type E unit at approach</t>
  </si>
  <si>
    <t xml:space="preserve">             Install 200' of MGS Guardrail</t>
  </si>
  <si>
    <t>18.148 - Install Type T unit at departure &amp; wrap drive (*D)</t>
  </si>
  <si>
    <t>18.167 - Install Type E unit at approach</t>
  </si>
  <si>
    <t xml:space="preserve">             Install 162.5' of MGS Guardrail</t>
  </si>
  <si>
    <t>18.122 - Install Type T unit at departure &amp; wrap drive (*D)</t>
  </si>
  <si>
    <t>(*D) 12.5' rail @ 20' Radius</t>
  </si>
  <si>
    <t>** Lengthen approach end by 137.5':</t>
  </si>
  <si>
    <t>18.420 - Install Type E unit at approach</t>
  </si>
  <si>
    <t xml:space="preserve">             Install 650' of MGS Guardrail</t>
  </si>
  <si>
    <t xml:space="preserve">18.562 - Install Type E unit at departure </t>
  </si>
  <si>
    <t>** Lengthen approach end by 50':</t>
  </si>
  <si>
    <t>18.556 - Install Type T unit at approach &amp; wrap drive (*A)</t>
  </si>
  <si>
    <t xml:space="preserve">18.640 - Install Type E unit at departure </t>
  </si>
  <si>
    <t>18.684 - Replace existing BTA with new BTA 4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</si>
  <si>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187.5':</t>
    </r>
  </si>
  <si>
    <t>18.621 - Install Type E unit at approach</t>
  </si>
  <si>
    <t>18.676 - Replace existing BTA with new BTA 4</t>
  </si>
  <si>
    <t xml:space="preserve">             Install 225' of MGS Guardrail</t>
  </si>
  <si>
    <t>18.754 - Install Type E unit at approach</t>
  </si>
  <si>
    <t>18.697 - Replace existing BTA with new BTA 4</t>
  </si>
  <si>
    <t>18.690 - Replace existing BTA with new BTA 4</t>
  </si>
  <si>
    <t xml:space="preserve">18.731 - Install Type E unit at departure </t>
  </si>
  <si>
    <t>18.922 - Install Type E unit at approach</t>
  </si>
  <si>
    <t xml:space="preserve">             Install 87.5' of MGS Guardrail </t>
  </si>
  <si>
    <t xml:space="preserve">18.871 -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</si>
  <si>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6.25':</t>
    </r>
  </si>
  <si>
    <t xml:space="preserve">             Install 37.5' of MGS Guardrail </t>
  </si>
  <si>
    <t>** Lengthen approach end by 10.75':</t>
  </si>
  <si>
    <t>18.873 - Install Type T unit at approach &amp; wrap drive (*A)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</si>
  <si>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20.50':</t>
    </r>
  </si>
  <si>
    <t xml:space="preserve">18.910 - Install Type E unit at departure </t>
  </si>
  <si>
    <t xml:space="preserve">             Install 25' of MGS Guardrail </t>
  </si>
  <si>
    <t>19.253 - Install Type E unit at approach</t>
  </si>
  <si>
    <t xml:space="preserve">             Install 612.5'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</si>
  <si>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200':</t>
    </r>
  </si>
  <si>
    <t xml:space="preserve">19.119 - Install Type E unit at departure </t>
  </si>
  <si>
    <t>19.195 - Install Type E unit at approach</t>
  </si>
  <si>
    <t xml:space="preserve">             Install 237.5' of MGS Guardrail </t>
  </si>
  <si>
    <t xml:space="preserve">19.258 - Install Type E unit at departure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</si>
  <si>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</t>
  </si>
  <si>
    <t>GR-13</t>
  </si>
  <si>
    <t>21.224 - Install Type T unit at approach &amp; wrap drive (*A)</t>
  </si>
  <si>
    <t xml:space="preserve">             Install 300' of MGS Guardrail </t>
  </si>
  <si>
    <t>21.289 - Install Type T unit at departure &amp; wrap drive (*D)</t>
  </si>
  <si>
    <t>GR-14</t>
  </si>
  <si>
    <t>21.390 - Install Type E unit at approach</t>
  </si>
  <si>
    <t xml:space="preserve">             Install 500' of MGS Guardrail </t>
  </si>
  <si>
    <t xml:space="preserve">21.500 - Install Type E unit at departure </t>
  </si>
  <si>
    <t>GR-15</t>
  </si>
  <si>
    <t>21.467 - Install Type T unit at approach &amp; wrap drive (*A)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</si>
  <si>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225':</t>
    </r>
  </si>
  <si>
    <t xml:space="preserve">21.404 - Install Type E unit at departure </t>
  </si>
  <si>
    <t>GR-16</t>
  </si>
  <si>
    <t>21.495 - Install Type E unit at approach</t>
  </si>
  <si>
    <t>21.470 - Install Type T unit at departure &amp; wrap drive (*D)</t>
  </si>
  <si>
    <t>GR-17</t>
  </si>
  <si>
    <t xml:space="preserve">             Install 325' of MGS Guardrail </t>
  </si>
  <si>
    <t>21.564 - Install Type T unit at departure &amp; wrap drive (*D)</t>
  </si>
  <si>
    <t>21.641 - Install Type E unit at approach</t>
  </si>
  <si>
    <t>GR-18</t>
  </si>
  <si>
    <t>22.034 - Install Type E unit at approach</t>
  </si>
  <si>
    <t xml:space="preserve">21.921 - Install Type E unit at departure </t>
  </si>
  <si>
    <t>GR-19</t>
  </si>
  <si>
    <t>GR-20</t>
  </si>
  <si>
    <t>GR-21</t>
  </si>
  <si>
    <t xml:space="preserve">             Install 537.5' of MGS Guardrail </t>
  </si>
  <si>
    <t xml:space="preserve">23.591 - Install Type E unit at departure </t>
  </si>
  <si>
    <t>23.702 - CONNECT TO GR-22 AT APPROACH</t>
  </si>
  <si>
    <t>GR-22</t>
  </si>
  <si>
    <t>23.702 -  Remove Type E unit at departure end</t>
  </si>
  <si>
    <t>GR-23</t>
  </si>
  <si>
    <t>GR-24</t>
  </si>
  <si>
    <t>GR-25</t>
  </si>
  <si>
    <t>GR-26</t>
  </si>
  <si>
    <t>GR-27</t>
  </si>
  <si>
    <t>GR-28</t>
  </si>
  <si>
    <t>24.820 - Install Type E unit at approach</t>
  </si>
  <si>
    <t xml:space="preserve">             Install 1,300' of MGS Guardrail </t>
  </si>
  <si>
    <t xml:space="preserve">25.086 - Install Type E unit at departure </t>
  </si>
  <si>
    <t>GR-29</t>
  </si>
  <si>
    <t>25.066 - Install Type E unit at approach</t>
  </si>
  <si>
    <t xml:space="preserve">             Install 1,275'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</si>
  <si>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175':</t>
    </r>
  </si>
  <si>
    <t>24.809 - Install Type T unit at departure &amp; wrap drive (*D)</t>
  </si>
  <si>
    <t>GR-30</t>
  </si>
  <si>
    <t>** Lengthen approach end by 37.5':</t>
  </si>
  <si>
    <t>25.289 - Install Type E unit at approach</t>
  </si>
  <si>
    <t xml:space="preserve">25.330 - Install Type E unit at departure </t>
  </si>
  <si>
    <t>GR-31</t>
  </si>
  <si>
    <t>** Lengthen approach end by 87.5':</t>
  </si>
  <si>
    <t>25.343 - Install Type E unit at approach</t>
  </si>
  <si>
    <t xml:space="preserve">25.292 - Install Type E unit at departure </t>
  </si>
  <si>
    <t>606E55010</t>
  </si>
  <si>
    <t>606E55150</t>
  </si>
  <si>
    <t>BARRIER REFLECTOR, TYPE 6</t>
  </si>
  <si>
    <t>NO MOW STRIP</t>
  </si>
  <si>
    <t>SPECIAL</t>
  </si>
  <si>
    <t>SY</t>
  </si>
  <si>
    <t>GUE</t>
  </si>
  <si>
    <t>IR-70</t>
  </si>
  <si>
    <t>GR-181</t>
  </si>
  <si>
    <t>MDN</t>
  </si>
  <si>
    <t>INSTALL RAIL ALONG WESTBOUND MEDIAN:</t>
  </si>
  <si>
    <t xml:space="preserve"> Install 200' of cable rail on 50:1 Taper</t>
  </si>
  <si>
    <t>GR-182</t>
  </si>
  <si>
    <t xml:space="preserve"> Install 490' of cable rail on 30:1 Taper</t>
  </si>
  <si>
    <t>GR-183</t>
  </si>
  <si>
    <t>INSTALL RAIL ALONG EASTBOUND MEDIAN:</t>
  </si>
  <si>
    <t>GR-184</t>
  </si>
  <si>
    <t>GR-185</t>
  </si>
  <si>
    <t>23.295 - Install 50' Cable Anchor Assembly at approach end @ 25' offset</t>
  </si>
  <si>
    <t>23.964 - Install 50' Cable Anchor Assembly at departure end on 30:1 Taper</t>
  </si>
  <si>
    <t xml:space="preserve">           Install 237.5' of MGS Guardrail</t>
  </si>
  <si>
    <t xml:space="preserve">           Install 175' of MGS Guardrail</t>
  </si>
  <si>
    <t xml:space="preserve">           Install 137.5' of MGS Guardrail </t>
  </si>
  <si>
    <t>GR-32</t>
  </si>
  <si>
    <t>1.843 - Install Type A unit at approach (on side road)</t>
  </si>
  <si>
    <t xml:space="preserve">           Install 37.5' of MGS Guardrail along side road</t>
  </si>
  <si>
    <t xml:space="preserve">           Install 37.5' of MGS Guardrail &amp; wrap US-36*</t>
  </si>
  <si>
    <t>GR-33</t>
  </si>
  <si>
    <t>1.897 - Install Type E unit at approach</t>
  </si>
  <si>
    <t>** Shorthen departure end by 6.25':</t>
  </si>
  <si>
    <t xml:space="preserve">1.832 - Install Type E unit at departure </t>
  </si>
  <si>
    <t>GR-34</t>
  </si>
  <si>
    <t>GR-35</t>
  </si>
  <si>
    <t>GR-36</t>
  </si>
  <si>
    <t>GR-37</t>
  </si>
  <si>
    <t>GR-38</t>
  </si>
  <si>
    <t>GR-39</t>
  </si>
  <si>
    <t>GR-40</t>
  </si>
  <si>
    <t>4.255 - Install Type E unit at approach</t>
  </si>
  <si>
    <t xml:space="preserve">           Install 200' of MGS Guardrail</t>
  </si>
  <si>
    <t>4.309 - Install Type T unit at departure &amp; wrap drive (*D)</t>
  </si>
  <si>
    <t>GR-41</t>
  </si>
  <si>
    <t>** Lengthen approach end by 62.5':</t>
  </si>
  <si>
    <t>4.344 - Install Type T unit at approach &amp; wrap drive (*A)</t>
  </si>
  <si>
    <t xml:space="preserve">           Install 250' of MGS Guardrail</t>
  </si>
  <si>
    <t>4.288 - Install Type T unit at departure &amp; wrap drive (*D)</t>
  </si>
  <si>
    <t>GR-42</t>
  </si>
  <si>
    <t>4.978 - Install Type E unit at approach</t>
  </si>
  <si>
    <t>5.031 - Install Type T unit at departure &amp; wrap drive (*D)</t>
  </si>
  <si>
    <t>(*D) 37.5' rail @ 15' Radius</t>
  </si>
  <si>
    <t>GR-43</t>
  </si>
  <si>
    <t>5.043 - Install Type T unit at approach &amp; wrap drive (*A)</t>
  </si>
  <si>
    <t xml:space="preserve">4.996 - Install Type E unit at departure </t>
  </si>
  <si>
    <t>GR-44</t>
  </si>
  <si>
    <t>** Lengthen approach end by 25':</t>
  </si>
  <si>
    <t>5.629 - Install Type E unit at approach</t>
  </si>
  <si>
    <t xml:space="preserve">           Install 625' of MGS Guardrail</t>
  </si>
  <si>
    <t xml:space="preserve">5.491 - Install Type E unit at departure </t>
  </si>
  <si>
    <t>GR-45</t>
  </si>
  <si>
    <t>5.485- Install Type E unit at approach</t>
  </si>
  <si>
    <t xml:space="preserve">           Install 775' of MGS Guardrail</t>
  </si>
  <si>
    <t xml:space="preserve">5.652 - Install Type E unit at departure </t>
  </si>
  <si>
    <t>GR-46</t>
  </si>
  <si>
    <t>6.263 - Install Type E unit at approach</t>
  </si>
  <si>
    <t xml:space="preserve">           Install 162.5' of MGS Guardrail </t>
  </si>
  <si>
    <t xml:space="preserve">           Install 150' of MGS Guardrail </t>
  </si>
  <si>
    <t>GR-47</t>
  </si>
  <si>
    <t>6.185 - Install Type E unit at approach</t>
  </si>
  <si>
    <t>GR-48</t>
  </si>
  <si>
    <t xml:space="preserve">           Install 512.5' of MGS Guardrail </t>
  </si>
  <si>
    <t>6.357 - Install Type T unit at departure &amp; wrap drive (*D)</t>
  </si>
  <si>
    <t>(*D) 37.5' rail @ 30' Radius</t>
  </si>
  <si>
    <t>GR-49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</si>
  <si>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162.5':</t>
    </r>
  </si>
  <si>
    <t>6.379 - Install Type T unit at approach &amp; wrap drive (*A)</t>
  </si>
  <si>
    <t xml:space="preserve">           Install 287.5' of MGS Guardrail</t>
  </si>
  <si>
    <t xml:space="preserve">  Install 25' MGS Guardrail &amp; wrap side road*</t>
  </si>
  <si>
    <t>* 25' rail @ 25' Radius</t>
  </si>
  <si>
    <t>6.253 - CONNECT TO GR-47 AT APPROACH</t>
  </si>
  <si>
    <t>6.253 - CONNECT GR-48 AT DEPARTURE</t>
  </si>
  <si>
    <t xml:space="preserve">           Install 12.5' of MGS Guardrail along side road</t>
  </si>
  <si>
    <t>(*D) 12.5' rail @ 6' Radius</t>
  </si>
  <si>
    <t>6.340 - Install Type T unit at departure &amp; wrap drive (*D)</t>
  </si>
  <si>
    <t>GR-50</t>
  </si>
  <si>
    <t>6.511 - Install Type T unit at approach &amp; wrap drive (*A)</t>
  </si>
  <si>
    <t xml:space="preserve">           Install 312.5' of MGS Guardrail</t>
  </si>
  <si>
    <t xml:space="preserve">6.583 - Install Type E unit at departure </t>
  </si>
  <si>
    <t>GR-51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</si>
  <si>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400':</t>
    </r>
  </si>
  <si>
    <t>6.661 - Install Type T unit at approach &amp; wrap drive (*A)</t>
  </si>
  <si>
    <t xml:space="preserve">           Install 612.5' of MGS Guardrail</t>
  </si>
  <si>
    <t xml:space="preserve">6.532 - Install Type E unit at departure </t>
  </si>
  <si>
    <t>GR-52</t>
  </si>
  <si>
    <t>6.698 - Install Type T unit at approach &amp; wrap drive (*A)</t>
  </si>
  <si>
    <t xml:space="preserve">6.756 - Install Type E unit at departure </t>
  </si>
  <si>
    <t>GR-53</t>
  </si>
  <si>
    <t>6.757 - Install Type T unit at approach &amp; wrap drive (*A)</t>
  </si>
  <si>
    <t xml:space="preserve">           Install 300' of MGS Guardrail</t>
  </si>
  <si>
    <t>6.691 - Install Type T unit at departure &amp; wrap drive (*D)</t>
  </si>
  <si>
    <t>GR-54</t>
  </si>
  <si>
    <t>7.423 - Replace existing BTA with BTA TST-2</t>
  </si>
  <si>
    <t xml:space="preserve">7.397 - Install Type E unit at departure </t>
  </si>
  <si>
    <t>GR-55</t>
  </si>
  <si>
    <t>7.388 - Install Type E unit at approach</t>
  </si>
  <si>
    <t>7.422 - Replace existing BTA with BTA TST-2</t>
  </si>
  <si>
    <t>GR-56</t>
  </si>
  <si>
    <t>7.461 - Install Type T unit at approach &amp; wrap drive (*A)</t>
  </si>
  <si>
    <t>7.436 - Replace existing BTA with BTA TST-2</t>
  </si>
  <si>
    <t>GR-57</t>
  </si>
  <si>
    <t xml:space="preserve">           Install 50' of MGS Guardrail </t>
  </si>
  <si>
    <t xml:space="preserve">7.461 - Install Type E unit at departure </t>
  </si>
  <si>
    <t>GR-58</t>
  </si>
  <si>
    <t>7.686 - Install Type E unit at approach</t>
  </si>
  <si>
    <t xml:space="preserve">           Install 287.5' of MGS Guardrail </t>
  </si>
  <si>
    <t xml:space="preserve">7.611 - Install Type E unit at departure </t>
  </si>
  <si>
    <t>GR-59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</si>
  <si>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112.5':</t>
    </r>
  </si>
  <si>
    <t>7.609 - Install Type T unit at approach &amp; wrap drive (*A)</t>
  </si>
  <si>
    <t xml:space="preserve">           Install 262.5' of MGS Guardrail</t>
  </si>
  <si>
    <t>7.652 - Install Type T unit at departure &amp; wrap drive (*D)</t>
  </si>
  <si>
    <t>GR-60</t>
  </si>
  <si>
    <t xml:space="preserve">           Install 87.5' of MGS Guardrail</t>
  </si>
  <si>
    <t xml:space="preserve">8.265 - Install Type E unit at departure </t>
  </si>
  <si>
    <t xml:space="preserve">           Install 25' of MGS Guardrail along side road</t>
  </si>
  <si>
    <t>8.285 - Install Type T unit at approach (on side road) &amp; wrap drive (*A)</t>
  </si>
  <si>
    <t xml:space="preserve">           Install 50' of MGS Guardrail &amp; wrap US-36*</t>
  </si>
  <si>
    <t xml:space="preserve">           Install 12.5' of MGS Guardrail along US-36</t>
  </si>
  <si>
    <t>GR-61</t>
  </si>
  <si>
    <t>8.697 - Replace existing BTA with new BTA 4</t>
  </si>
  <si>
    <t xml:space="preserve">8.667 - Install Type E unit at departure </t>
  </si>
  <si>
    <t>GR-62</t>
  </si>
  <si>
    <t>** Lengthen approach end by 75':</t>
  </si>
  <si>
    <t>8.647 - Install Type T unit at approach &amp; wrap drive (*A)</t>
  </si>
  <si>
    <t xml:space="preserve">           Install 237.5' of MGS Guardrail </t>
  </si>
  <si>
    <t>8.701 - Replace existing BTA with new BTA 4</t>
  </si>
  <si>
    <t>GR-63</t>
  </si>
  <si>
    <t>8.747 - Install Type T unit at approach &amp; wrap drive (*A)</t>
  </si>
  <si>
    <t>8.711 - Replace existing BTA with new BTA 4</t>
  </si>
  <si>
    <t>GR-64</t>
  </si>
  <si>
    <t>8.716 - Replace existing BTA with new BTA 4</t>
  </si>
  <si>
    <t xml:space="preserve">           Install 337.5' of MGS Guardrail</t>
  </si>
  <si>
    <t>8.790 - Install Type T unit at departure &amp; wrap drive (*D)</t>
  </si>
  <si>
    <t>GR-65</t>
  </si>
  <si>
    <t>8.901 - Install Type T unit at approach &amp; wrap drive (*A)</t>
  </si>
  <si>
    <t xml:space="preserve">           Install 187.5' of MGS Guardrail </t>
  </si>
  <si>
    <t>8.791 - Install Type T unit at departure &amp; wrap drive (*D)</t>
  </si>
  <si>
    <t>GR-66</t>
  </si>
  <si>
    <t>8.797 - Install Type T unit at approach &amp; wrap drive (*A)</t>
  </si>
  <si>
    <t>(*A) 12.5' rail @ 25' Radius</t>
  </si>
  <si>
    <t xml:space="preserve">           Install 162.5' of MGS Guardrail</t>
  </si>
  <si>
    <t xml:space="preserve">           Install 300' of MGS Guardrail </t>
  </si>
  <si>
    <t>8.903 - Install Type T unit at departure &amp; wrap drive (*D)</t>
  </si>
  <si>
    <t>GR-67</t>
  </si>
  <si>
    <t>9.528 - Install Type E unit at approach</t>
  </si>
  <si>
    <t>9.449 - Install Type T unit at departure &amp; wrap drive (*D)</t>
  </si>
  <si>
    <t>GR-68</t>
  </si>
  <si>
    <t>9.512 - Install Type T unit at departure &amp; wrap drive (*D)</t>
  </si>
  <si>
    <t>GR-69</t>
  </si>
  <si>
    <t>9.652 - Install Type E unit at approach</t>
  </si>
  <si>
    <t>GR-70</t>
  </si>
  <si>
    <t xml:space="preserve">           Install 112.5' of MGS Guardrail</t>
  </si>
  <si>
    <t>(*D) 25' rail @ 8' Radius</t>
  </si>
  <si>
    <t>9.715 - Install Type T unit at approach &amp; wrap drive (*A)</t>
  </si>
  <si>
    <t>9.683 - Install Type T unit at departure &amp; wrap drive (*D)</t>
  </si>
  <si>
    <t>GR-71</t>
  </si>
  <si>
    <t>9.885 - Install Type E unit at approach</t>
  </si>
  <si>
    <t xml:space="preserve">           Install 125' of MGS Guardrail</t>
  </si>
  <si>
    <t>9.818 - Install Type T unit at departure &amp; wrap drive (*D)</t>
  </si>
  <si>
    <t>GR-72</t>
  </si>
  <si>
    <t>GR-73</t>
  </si>
  <si>
    <t>10.614 - Install Type E unit at approach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</si>
  <si>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81.25':</t>
    </r>
  </si>
  <si>
    <t>10.526 - Install Type T unit at departure &amp; wrap drive (*D)</t>
  </si>
  <si>
    <t>GR-74</t>
  </si>
  <si>
    <t>10.547 - Install Type T unit at approach &amp; wrap drive (*A)</t>
  </si>
  <si>
    <t xml:space="preserve">10.626 - Install Type E unit at departure </t>
  </si>
  <si>
    <t>GR-75</t>
  </si>
  <si>
    <t>10.757 - Install Type T unit at approach &amp; wrap drive (*A)</t>
  </si>
  <si>
    <t>(*A) 25' rail @ 35' Radius</t>
  </si>
  <si>
    <t xml:space="preserve">             Install 237.5' of MGS Guardrail</t>
  </si>
  <si>
    <t>10.698 - Install Type T unit at departure &amp; wrap drive (*D)</t>
  </si>
  <si>
    <t>GR-76</t>
  </si>
  <si>
    <t>10.690 - Install Type E unit at approach</t>
  </si>
  <si>
    <t xml:space="preserve">             Install 1,212.5' of MGS Guardrail</t>
  </si>
  <si>
    <t xml:space="preserve">10.961 - Install Type E unit at departure </t>
  </si>
  <si>
    <t>GR-77</t>
  </si>
  <si>
    <t>** Lengthen approach end by 6.25':</t>
  </si>
  <si>
    <t>12.023 - Install Type E unit at approach</t>
  </si>
  <si>
    <t xml:space="preserve">12.078 - Install Type E unit at departure </t>
  </si>
  <si>
    <t xml:space="preserve">             Install 87.5' of MGS Guardrail</t>
  </si>
  <si>
    <t xml:space="preserve">             Install 62.5' of MGS Guardrail </t>
  </si>
  <si>
    <t>GR-78</t>
  </si>
  <si>
    <t>** Lengthen approach end by 12.5':</t>
  </si>
  <si>
    <t>12.082 - Install Type T unit at approach &amp; wrap drive (*A)</t>
  </si>
  <si>
    <t>12.049 - Install Type T unit at departure &amp; wrap drive (*D)</t>
  </si>
  <si>
    <t>GR-79</t>
  </si>
  <si>
    <t>14.404 - Install Type T unit at approach &amp; wrap drive (*A)</t>
  </si>
  <si>
    <t>GR-80</t>
  </si>
  <si>
    <t>14.567 - Install Type T unit at approach &amp; wrap drive (*A)</t>
  </si>
  <si>
    <t xml:space="preserve">             Install 712.5' of MGS Guardrail</t>
  </si>
  <si>
    <t>14.423 - Install Type T unit at departure &amp; wrap drive (*D)</t>
  </si>
  <si>
    <t>GR-81</t>
  </si>
  <si>
    <t>GR-82</t>
  </si>
  <si>
    <t>GR-83</t>
  </si>
  <si>
    <t>GR-84</t>
  </si>
  <si>
    <t>01/STR/21</t>
  </si>
  <si>
    <t>03/IMS/21</t>
  </si>
  <si>
    <t>-</t>
  </si>
  <si>
    <t>***Omit 1 post at the center of culvert  (see Notes 2 &amp; 3)</t>
  </si>
  <si>
    <t>***Watch post spacing at culvert  (see Note 1)</t>
  </si>
  <si>
    <t xml:space="preserve">             ***Install 43.75' Long Span unit at culvert  (see Note 3)</t>
  </si>
  <si>
    <t xml:space="preserve">  CONNECT TO GR-21 AT DEPARTURE</t>
  </si>
  <si>
    <t>***Omit 1 post at the center of culvert  (see Notes 2 &amp; 3)  and do not cover ditchline</t>
  </si>
  <si>
    <t>***Watch post spacing at pipe  (see Note 1)</t>
  </si>
  <si>
    <t>Replace 4 steel posts on top of box culvert  (see Note 4)</t>
  </si>
  <si>
    <t xml:space="preserve">           ***Install 43.75' Long Span unit at culvert  (see Note 3)</t>
  </si>
  <si>
    <t xml:space="preserve">           ***Install 50' Long Span unit at culvert  (see Note 3)</t>
  </si>
  <si>
    <t>690E50350</t>
  </si>
  <si>
    <t>Plan Split #</t>
  </si>
  <si>
    <t xml:space="preserve">6.177 - Install Type E unit at departure </t>
  </si>
  <si>
    <t>9.463 - Install Type E unit at approach</t>
  </si>
  <si>
    <t>9.709 - Install Type T unit at departure &amp; wrap drive (*D)</t>
  </si>
  <si>
    <t>9.822 - Install Type T unit at approach &amp; wrap drive (*A)</t>
  </si>
  <si>
    <t xml:space="preserve">           Install 100' of MGS Guardrail</t>
  </si>
  <si>
    <t xml:space="preserve">9.895 - Install Type E unit at departure </t>
  </si>
  <si>
    <t xml:space="preserve">             Install 525' of MGS Guardrail</t>
  </si>
  <si>
    <t xml:space="preserve">14.519 -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</si>
  <si>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56.25':</t>
    </r>
  </si>
  <si>
    <t>1.891 - Install Type T unit at departure &amp; wrap drive (*D)</t>
  </si>
  <si>
    <t xml:space="preserve"> Install 225' of cable rail on 30:1 Taper</t>
  </si>
  <si>
    <t xml:space="preserve"> Install 1,085' of cable rail @ 12' offset</t>
  </si>
  <si>
    <t>23.609 - Install 50' of cable rail &amp; 50' Cable Anchor Assembly at departure end @ 16' offset.  (overlap GR-182 by 100')</t>
  </si>
  <si>
    <t xml:space="preserve"> Install 1,330' of cable rail @ 12' offset</t>
  </si>
  <si>
    <t>23.971 - Install 50' Cable Anchor Assembly at approach end on 30:1 Taper, starting @ 30' offset</t>
  </si>
  <si>
    <t xml:space="preserve"> Install 1,815' of cable rail @ 12' offset</t>
  </si>
  <si>
    <t>24.417 - Install 50' of cable rail &amp; 50' Cable Anchor Assembly at approach end @ 16' offset.  (overlap GR-183 by 100')</t>
  </si>
  <si>
    <t xml:space="preserve"> Install 50' of cable rail on 50:1 Taper</t>
  </si>
  <si>
    <t xml:space="preserve"> Install 1,930' of cable rail @ 12' offset</t>
  </si>
  <si>
    <t>23.590 - Install 50' Cable Anchor Assembly &amp; 50' of cable rail at approach end @ 12' offset.  (overlap GR-181 by 100')</t>
  </si>
  <si>
    <t>24.436 - Install 50' of cable rail &amp; 50' Cable Anchor Assembly at departure end @ 12' offset.  (overlap GR-184 by 100')</t>
  </si>
  <si>
    <t>24.830 - Install 50' of cable rail &amp; 50' Cable Anchor Assembly at departure end @ 12' offset.  (overlap GR-185 by 100')</t>
  </si>
  <si>
    <t>24.811 - Install 50' of cable rail &amp; 50' Cable Anchor Assembly at approach end @ 16' offset.  (overlap GR-184 by 100')</t>
  </si>
  <si>
    <t xml:space="preserve"> Install 1,690' of cable rail @ 12' offset</t>
  </si>
  <si>
    <t xml:space="preserve"> Install 285' of cable rail on 30:1 Taper</t>
  </si>
  <si>
    <t>25.251 - Install 50' Cable Anchor Assembly at departure end @ 24' offset</t>
  </si>
  <si>
    <t>SHEET 11      02/S&lt;2/21 PLAN SPLIT TOTAL:</t>
  </si>
  <si>
    <t>SHEET 11      01/STR/21 PLAN SPLIT TOTAL:</t>
  </si>
  <si>
    <t>606E34600</t>
  </si>
  <si>
    <t>02/S5K/21</t>
  </si>
  <si>
    <t xml:space="preserve">  (MASH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</si>
</sst>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  <numFmt numFmtId="169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textRotation="90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textRotation="90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68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8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1" fontId="3" fillId="0" borderId="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168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68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68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 indent="4"/>
      <protection locked="0"/>
    </xf>
    <xf numFmtId="2" fontId="3" fillId="0" borderId="5" xfId="0" applyNumberFormat="1" applyFont="1" applyBorder="1" applyAlignment="1">
      <alignment horizontal="center" vertical="center"/>
    </xf>
    <xf numFmtId="169" fontId="3" fillId="0" borderId="5" xfId="0" applyNumberFormat="1" applyFont="1" applyBorder="1" applyAlignment="1">
      <alignment horizontal="center" vertical="center"/>
    </xf>
    <xf numFmtId="169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left" vertical="center" indent="3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 indent="4"/>
      <protection locked="0"/>
    </xf>
    <xf numFmtId="0" fontId="4" fillId="0" borderId="12" xfId="0" applyFont="1" applyBorder="1" applyAlignment="1" applyProtection="1">
      <alignment horizontal="left" vertical="center" indent="5"/>
      <protection locked="0"/>
    </xf>
    <xf numFmtId="0" fontId="4" fillId="6" borderId="2" xfId="0" applyFont="1" applyFill="1" applyBorder="1" applyAlignment="1">
      <alignment horizontal="center" vertical="center"/>
    </xf>
    <xf numFmtId="169" fontId="4" fillId="6" borderId="2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69" fontId="3" fillId="0" borderId="13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 applyProtection="1">
      <alignment horizontal="center" vertical="center"/>
      <protection locked="0"/>
    </xf>
    <xf numFmtId="1" fontId="3" fillId="0" borderId="53" xfId="0" applyNumberFormat="1" applyFont="1" applyBorder="1" applyAlignment="1">
      <alignment horizontal="center" vertical="center"/>
    </xf>
    <xf numFmtId="0" fontId="4" fillId="0" borderId="40" xfId="0" applyFont="1" applyBorder="1" applyAlignment="1" applyProtection="1">
      <alignment horizontal="center" vertical="center"/>
      <protection locked="0"/>
    </xf>
    <xf numFmtId="1" fontId="3" fillId="0" borderId="40" xfId="0" applyNumberFormat="1" applyFont="1" applyBorder="1" applyAlignment="1">
      <alignment horizontal="center" vertical="center"/>
    </xf>
    <xf numFmtId="0" fontId="4" fillId="0" borderId="22" xfId="0" applyFont="1" applyBorder="1" applyAlignment="1" applyProtection="1">
      <alignment vertical="center"/>
      <protection locked="0"/>
    </xf>
    <xf numFmtId="0" fontId="4" fillId="0" borderId="23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4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" fontId="4" fillId="0" borderId="54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168" fontId="3" fillId="0" borderId="11" xfId="0" applyNumberFormat="1" applyFont="1" applyBorder="1" applyAlignment="1" applyProtection="1">
      <alignment horizontal="center" vertical="center"/>
      <protection locked="0"/>
    </xf>
    <xf numFmtId="168" fontId="3" fillId="0" borderId="12" xfId="0" applyNumberFormat="1" applyFont="1" applyBorder="1" applyAlignment="1" applyProtection="1">
      <alignment horizontal="center" vertical="center"/>
      <protection locked="0"/>
    </xf>
    <xf numFmtId="168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3" fillId="0" borderId="3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40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horizontal="right" vertical="center"/>
      <protection locked="0"/>
    </xf>
    <xf numFmtId="0" fontId="3" fillId="0" borderId="41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38" xfId="0" applyFont="1" applyBorder="1" applyAlignment="1" applyProtection="1">
      <alignment horizontal="right" vertical="center"/>
      <protection locked="0"/>
    </xf>
    <xf numFmtId="164" fontId="4" fillId="0" borderId="30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38" xfId="0" applyNumberFormat="1" applyFont="1" applyBorder="1" applyAlignment="1">
      <alignment horizontal="center" vertical="center" textRotation="90" wrapText="1"/>
    </xf>
    <xf numFmtId="0" fontId="3" fillId="0" borderId="37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" fontId="3" fillId="0" borderId="33" xfId="0" applyNumberFormat="1" applyFont="1" applyBorder="1" applyAlignment="1" applyProtection="1">
      <alignment horizontal="center" vertical="center"/>
      <protection locked="0"/>
    </xf>
    <xf numFmtId="168" fontId="3" fillId="0" borderId="33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textRotation="90"/>
    </xf>
    <xf numFmtId="0" fontId="3" fillId="0" borderId="31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4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59" xfId="0" applyFont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60" xfId="0" applyFont="1" applyBorder="1" applyAlignment="1" applyProtection="1">
      <alignment horizontal="left" vertical="center" wrapText="1"/>
      <protection locked="0"/>
    </xf>
    <xf numFmtId="0" fontId="4" fillId="0" borderId="4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right" vertical="center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left" vertical="center" wrapText="1"/>
      <protection locked="0"/>
    </xf>
    <xf numFmtId="0" fontId="4" fillId="0" borderId="49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4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1" fontId="3" fillId="0" borderId="52" xfId="0" applyNumberFormat="1" applyFont="1" applyBorder="1" applyAlignment="1" applyProtection="1">
      <alignment horizontal="center" vertical="center"/>
      <protection locked="0"/>
    </xf>
    <xf numFmtId="1" fontId="3" fillId="0" borderId="28" xfId="0" applyNumberFormat="1" applyFont="1" applyBorder="1" applyAlignment="1" applyProtection="1">
      <alignment horizontal="center" vertical="center"/>
      <protection locked="0"/>
    </xf>
    <xf numFmtId="1" fontId="3" fillId="0" borderId="48" xfId="0" applyNumberFormat="1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1" fontId="3" fillId="0" borderId="9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right" vertical="center"/>
    </xf>
    <xf numFmtId="0" fontId="3" fillId="0" borderId="55" xfId="0" applyFont="1" applyBorder="1" applyAlignment="1">
      <alignment horizontal="right" vertical="center"/>
    </xf>
    <xf numFmtId="0" fontId="3" fillId="0" borderId="56" xfId="0" applyFont="1" applyBorder="1" applyAlignment="1">
      <alignment horizontal="right" vertical="center"/>
    </xf>
    <xf numFmtId="0" fontId="4" fillId="0" borderId="58" xfId="0" applyFont="1" applyBorder="1" applyAlignment="1" applyProtection="1">
      <alignment horizontal="left" vertical="center" wrapText="1"/>
      <protection locked="0"/>
    </xf>
    <xf numFmtId="1" fontId="3" fillId="0" borderId="54" xfId="0" applyNumberFormat="1" applyFont="1" applyBorder="1" applyAlignment="1">
      <alignment horizontal="center" vertical="center"/>
    </xf>
    <xf numFmtId="1" fontId="3" fillId="0" borderId="55" xfId="0" applyNumberFormat="1" applyFont="1" applyBorder="1" applyAlignment="1">
      <alignment horizontal="center" vertical="center"/>
    </xf>
    <xf numFmtId="1" fontId="3" fillId="0" borderId="56" xfId="0" applyNumberFormat="1" applyFont="1" applyBorder="1" applyAlignment="1">
      <alignment horizontal="center" vertical="center"/>
    </xf>
    <xf numFmtId="0" fontId="3" fillId="0" borderId="57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39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69" fontId="3" fillId="0" borderId="11" xfId="0" applyNumberFormat="1" applyFont="1" applyBorder="1" applyAlignment="1">
      <alignment horizontal="center" vertical="center"/>
    </xf>
    <xf numFmtId="169" fontId="3" fillId="0" borderId="12" xfId="0" applyNumberFormat="1" applyFont="1" applyBorder="1" applyAlignment="1">
      <alignment horizontal="center" vertical="center"/>
    </xf>
    <xf numFmtId="169" fontId="3" fillId="0" borderId="1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textRotation="90" wrapText="1"/>
    </xf>
    <xf numFmtId="164" fontId="4" fillId="0" borderId="26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50" xfId="0" applyNumberFormat="1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center" wrapText="1"/>
      <protection locked="0"/>
    </xf>
    <xf numFmtId="1" fontId="3" fillId="0" borderId="48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 applyProtection="1">
      <alignment horizontal="center" vertical="center"/>
      <protection locked="0"/>
    </xf>
    <xf numFmtId="2" fontId="3" fillId="0" borderId="12" xfId="0" applyNumberFormat="1" applyFont="1" applyBorder="1" applyAlignment="1" applyProtection="1">
      <alignment horizontal="center" vertical="center"/>
      <protection locked="0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2" fontId="3" fillId="0" borderId="33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FF4F5"/>
      <color rgb="FFAFEDE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1FD8A45-7CB9-40F9-9762-94D02BC1BFCF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37AA4255-6EA7-4126-A652-B5862941A364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39A49D9-CF05-4AF1-A113-C8C5575554C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FDC90528-F8EE-4218-840D-C4B25482C9D4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119F32C-1D45-4C55-AF91-4116DFD35AB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78AE4DBA-8E3B-45C5-8CAB-DC32B2670989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D2522275-B88D-4CC0-80E7-F5761DEDBD2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6DE26306-F2A1-45AB-B611-8D4949F381F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13822B33-2A73-4F75-93B4-3B3E1EAAE1F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E7756067-E565-4F0F-A230-76EF21656467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B90CE7B-3344-43C1-90B1-0DDD77A010A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EE67F7B3-209E-490D-B038-F4535C91126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6B495A09-3A6B-4D0B-A387-454586E7CDE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636D3BF-82A3-4784-92D3-8D7A4FD31DC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4CAB294A-95BF-4704-BCEB-C25C87637F7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99B7906-DDAA-4C51-86DE-42E1E03E221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349127A3-4BF3-4AD5-963E-3DADED29CD5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ABC4165E-2A9F-48B0-ADD0-6838A13636D9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37FC934-2F58-45A4-81C4-BE0CFF843DA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48D6208C-602A-4901-9FA3-DC387729D71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FCEBE2EE-F0F3-486F-BF62-662A0D7ED69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36040886-E5D9-47AD-87D8-E6F3C108CC4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63AAD4ED-25B1-4161-B5C9-1DA02367450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626426F3-B9CA-4E07-AAFE-621C6D3490C4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407C2B8E-0FFF-43BE-AD3E-4645CAEB39A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B0F1A05-A04C-4590-8147-906AD3A8677F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952F57D4-2A87-44F6-ADD1-42B2A25A67F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FA105DFE-B6D9-4548-9D29-D25AD38E57D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4A6C2A78-266E-4C2B-AB24-689E569EF7E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3A828110-C508-4698-88C9-E8B25E6E28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6EE2E2D5-9BCB-41BF-9A83-16C3121F140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E367CF1-8DCD-46A2-B930-515399C6DC6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B573CEA-97E8-4092-8483-CE81D0E996E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DDCD59F8-A8D5-450E-8208-6FABDDEE952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DE3CE2-3D17-46D7-8207-282318C736D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3C5D53B5-1E4D-4030-B990-8E2D67F4BA3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345071B7-3DE5-46A2-8AE3-F00B81253BE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CE4C32E-6059-44AA-A3FF-49720581776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498E871C-1F45-423F-8EF6-8A580E361BE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C3D53F97-FEEE-4151-8253-B6D790E58759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AE148465-DA4E-40F0-9000-5FF4FC96300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F663F20-0136-4340-9BEF-C586BC550C1D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9213E762-9228-485B-82FF-D6C96F58BC5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78D7B96-77BF-49CE-A0D7-3475AF2676B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1EDAE951-9798-4A52-895D-CC6F9747A90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C703F81D-BF2E-4532-A456-A3A9265416F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609997C2-786D-417A-B5F3-BB5462E4918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E6DDF93E-CFD9-47C3-9FD0-AB9D3F4CF93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303485DD-0DFE-4EEC-89CD-854B63843A6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6AACC5A8-EEF9-4B7D-9964-4501D605041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E0324D0A-EDD3-4171-9EEB-BAB339F28F3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F3E1A168-8406-49E5-A79F-D0F5FE67767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D5E1A816-4D50-46C0-89FC-1A8F3BA712B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CEECD99-6910-4A75-A8C9-2EE9B60405D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526FC948-C2ED-4BFB-8747-F72F916A41A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FEE000F-4949-4F2F-80D8-99BF4B5DD9F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8880555-E950-48CF-87DD-A45F2E579D01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E528F03E-A748-4C96-881D-84B894A4875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1EC07421-8F02-47AD-ABB7-C15C4EDA4CE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6E2E8793-A7FA-45C6-B968-9EA0491D07D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1C6DB70-0156-4835-9421-C6E6B6328C3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7824EEEE-7C1B-4167-ACA0-AE94E2650DF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F6287075-7919-4F29-851D-8AE89D5BCCFE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8F10BB73-A020-45EB-9D2B-7A34AE3641F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578F5414-3DFE-469E-B440-3B63049416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3F7C10A3-6A76-4A95-8641-7EC568F0FF0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4C1E1993-B621-4E5C-81EA-84AAF631C7E4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DA5EEC1A-FC9E-4884-A00D-C337E3EBC0E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DF0EA3D-8462-43C8-B975-72E3C8A2A1B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5537ED43-0BF3-4D25-9BBE-1D3757A906C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E7618BD8-D4AB-4A7F-A6F7-9E775B02A58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255B9428-38B8-4B7E-B3DA-4CBAA93D611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E0887C4-7E89-4A63-B303-9EC298D2E0C3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CAB67444-3AFD-4611-BB3D-6E230EB30B6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544F4C62-EFF2-47E5-9760-E9D1E4A9654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EA62C954-4E64-4BDA-AE68-90CD2151B34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690AC652-B95D-4299-9BA7-7577EA8FD2B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41451BC3-9B61-4BC5-896F-4068A0F3F54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FA415F1E-A925-4D53-9DDA-1BD57E5AB33A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1255BE84-48C5-4636-B859-369CFD95015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D7C14C58-351B-4FDF-B6E8-E6FDB3C53D05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762CCF8E-AF3A-4FDB-884E-5FEDCC889FC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2DCB7D6-034B-4B02-8161-D026926C0606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496FFD7-00F3-4431-B3FC-C729D243647B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8B3ABAF-D5B8-4C4B-9671-A73B0D89120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B33E5561-C63F-4D0D-9EDB-2E61B9329F1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528A203-887A-4FBA-B378-D4F20D5BC9F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15717053-683B-49ED-AC1C-9234D56E5C75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CC5F001-4DD8-451D-98AA-CF9F4CAD144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C671E330-9686-44BE-9A0B-F9DD5C8077C9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842AF6BB-829D-411C-B053-A6E8CFBBDFA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32CBF5-1733-4108-86AC-8493428883E6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C2D8DAD-2085-43B1-BA18-74BA24ED53C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CB530908-6A7C-402A-87D3-F51B3BF0724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2C6FC5A9-D55F-435F-B45A-F2323B85238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F1264E61-FA92-4FB1-B034-88CE55CD3EFE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425304F-3F23-4AAC-8D12-1685A8C5313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5EC0CC3E-0CAD-48A7-BD90-51DF51EEB44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71707DDA-92A5-4888-A221-DE873AF0C3D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C84CE69-1E4A-4DD0-A09F-EAE2345893B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67D23C17-50D4-45DB-918F-7C2C4967EB7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199AFDAF-F5E0-4B17-AFB0-C54485003CA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D328182B-5186-4297-810A-9C2FA20BE6F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F3DE6B07-8F48-432D-914D-6F1C1BB8F42E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CF38F193-0742-4986-BA0C-B65111D7E8F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207A2E89-D3D8-49A6-99CA-BCA8810F139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7EF6EF3B-AD90-41C9-BDA0-A3C9CEED764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CFE91FE5-F1E4-48A1-8179-DCCCEC12DEE5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B0F0318-26A7-4094-A02D-49FCDC4F502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B33C67C-250A-461A-A797-9D714AF31A7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A99A3BD-C7F0-434C-9095-BE032ED089D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275E4AB-45E9-4B3B-85FC-037E7528E6B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959EC6B-73D8-4A59-BE16-9F152C42233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3E617AD-5BDB-462A-BDAD-07F4C37147C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471893B6-7522-4CA3-B65E-BEC6AA55B68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98A5D45-AB1F-4AD5-A4B5-D36F0626080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C66F3A0-1758-409E-A57A-718A54F83E8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606393CA-4833-4367-BBD8-CD694582098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64BBE268-B302-4912-9986-130B83ABF0A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678D1112-23E2-42B1-9153-A91ED9B24D47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D6D7D20-F2F3-4D2E-94DC-2F24FADDC65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980AB2B4-5471-4249-8E9F-10A00E9C4B89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4304418E-DA8E-4BBA-BE31-B0D1BB585B0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FDA02D9F-5BEC-4F85-BF7D-8FABC7AAB14A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B81C3C47-6F3E-40CE-A8F6-AFD5B828D81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71F54E85-9C00-46D7-8002-CE20BCC80E6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9D1D52CF-3A36-435E-82C1-BE34E80E4DF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DC8DCF15-C5AC-428D-8AA4-22489F6C90F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F86F2B0B-9A89-4799-AFB9-18E9DBF39B05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E0FB497E-F5D4-42E5-8F7E-92AE6EC9568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B81A7BA4-C0CF-4C72-AEB5-78003AFB2D8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809E5F98-45A2-41E3-AF28-6878C34A518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1E79FB94-AC22-4529-801C-1BA07F5FE69B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E6414652-8103-4EA0-9D43-1B8AD8D79F4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FCC2A4BA-12F9-4D65-992C-115ABE8EE9E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A3E4D25A-E9A8-44E1-9786-800CB71D3CD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3C161DB9-D002-4103-84CF-28F32B996165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31498DCA-5B19-4DBA-B307-7A6492E5B11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21DC3A1-5B42-4279-AED3-D280AA2A3D9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C643EDA1-E734-46F3-8A1B-7CCD05E5E91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920A2ED-01DE-452E-BC1C-B5F333DC5F2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C2B72692-DA8A-4770-8B66-CD85096414F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254EE6F9-B54B-4F78-975A-0DBACE22AD41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5C4E65F3-2A4E-4B18-AE5C-9C829628707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3A3595F8-1F14-4A99-8EDB-1EA6884C164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8C313229-E0F3-42F4-9D47-932DFC68282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AB0FA5D7-5A7B-4CC1-8984-C2663DDC7CB1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C17B07F1-B8CB-4A79-9D2E-2BA12DEC5EE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A1B8D960-FF4E-4AAD-BBEB-98B1F6A6785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C55B617C-59FF-4220-A075-A047DD4AD47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DF695C80-1AA3-43B2-B325-413028F9AF53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C72F34ED-2B3D-42C4-B323-6C7FB8ECE8F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7209F7A1-8562-4DB7-9F6B-A63DF754C7E7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E7E1505-C4F3-4284-8998-8CB1C2E9E22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39914D52-6B0C-4297-9AD7-EC35C24A92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98C5802D-ADA7-4869-BD48-091B751F368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63D94697-5C9E-4136-91AF-35016520F50B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464228C8-971F-42F2-B397-C7CC85AEE06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61965323-DD8C-432D-90B6-4CFDD9E26A2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EE7282D6-ACC0-4C96-9DF4-5174C8CFC10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F9A53962-E079-464C-8C64-783315AAD5B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6B3561AA-99A5-4869-9C8A-2C356009F6E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ED238E08-3C6F-4721-AD2C-B64C7287B3E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FE2BD53A-33E4-461C-AE15-9698DBA685F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6ACA2-1903-442F-A14C-9F73563483A1}">
  <sheetPr>
    <tabColor rgb="FFFFFF00"/>
    <pageSetUpPr fitToPage="1"/>
  </sheetPr>
  <dimension ref="A1:AJ248"/>
  <sheetViews>
    <sheetView showGridLines="0" topLeftCell="A220" zoomScaleNormal="100" workbookViewId="0">
      <selection activeCell="S166" sqref="S166:S167"/>
    </sheetView>
  </sheetViews>
  <sheetFormatPr defaultRowHeight="12.75" customHeight="1" x14ac:dyDescent="0.2"/>
  <cols>
    <col min="1" max="1" width="2.5703125" style="5" customWidth="1"/>
    <col min="2" max="3" width="8.7109375" style="5" customWidth="1"/>
    <col min="4" max="5" width="6.7109375" style="5" customWidth="1"/>
    <col min="6" max="6" width="8.7109375" style="5" customWidth="1"/>
    <col min="7" max="7" width="4.28515625" style="5" customWidth="1"/>
    <col min="8" max="8" width="8.7109375" style="5" customWidth="1"/>
    <col min="9" max="9" width="6.7109375" style="5" customWidth="1"/>
    <col min="10" max="10" width="7.7109375" style="6" customWidth="1"/>
    <col min="11" max="27" width="7.7109375" style="5" customWidth="1"/>
    <col min="28" max="28" width="10.7109375" style="5" customWidth="1"/>
    <col min="29" max="29" width="55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C1" s="2"/>
      <c r="D1" s="2"/>
      <c r="E1" s="3"/>
      <c r="F1" s="3" t="s">
        <v>5</v>
      </c>
      <c r="G1" s="3" t="s">
        <v>12</v>
      </c>
      <c r="H1" s="2" t="s">
        <v>11</v>
      </c>
      <c r="I1" s="1"/>
      <c r="J1" s="1"/>
      <c r="K1" s="1"/>
      <c r="L1" s="16"/>
      <c r="M1" s="1"/>
      <c r="N1" s="1"/>
      <c r="O1" s="1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8"/>
      <c r="AC1" s="18"/>
    </row>
    <row r="2" spans="1:36" ht="12.75" customHeight="1" x14ac:dyDescent="0.2">
      <c r="C2" s="2"/>
      <c r="D2" s="2"/>
      <c r="E2" s="3"/>
      <c r="F2" s="3" t="s">
        <v>2</v>
      </c>
      <c r="G2" s="3" t="s">
        <v>13</v>
      </c>
      <c r="H2" s="2" t="s">
        <v>4</v>
      </c>
      <c r="I2" s="1"/>
      <c r="J2" s="1"/>
      <c r="K2" s="1"/>
      <c r="L2" s="16"/>
      <c r="M2" s="1"/>
      <c r="N2" s="1"/>
      <c r="O2" s="1"/>
      <c r="P2" s="16"/>
      <c r="Q2" s="16"/>
      <c r="R2" s="16"/>
      <c r="S2" s="16"/>
      <c r="T2" s="16"/>
      <c r="U2" s="16"/>
      <c r="V2" s="1"/>
      <c r="W2" s="1"/>
      <c r="X2" s="1"/>
      <c r="Y2" s="1"/>
      <c r="Z2" s="1"/>
      <c r="AA2" s="1"/>
      <c r="AB2" s="18"/>
      <c r="AC2" s="18"/>
    </row>
    <row r="3" spans="1:36" ht="12.75" customHeight="1" x14ac:dyDescent="0.2">
      <c r="C3" s="2"/>
      <c r="D3" s="3"/>
      <c r="E3" s="3"/>
      <c r="F3" s="3"/>
      <c r="G3" s="3" t="s">
        <v>14</v>
      </c>
      <c r="H3" s="2" t="s">
        <v>3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8"/>
      <c r="AC3" s="18"/>
    </row>
    <row r="4" spans="1:36" ht="12.75" customHeight="1" x14ac:dyDescent="0.2">
      <c r="C4" s="2"/>
      <c r="D4" s="3"/>
      <c r="E4" s="4"/>
      <c r="F4" s="4"/>
      <c r="G4" s="3" t="s">
        <v>15</v>
      </c>
      <c r="H4" s="2" t="s">
        <v>9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8"/>
      <c r="AC4" s="18"/>
    </row>
    <row r="5" spans="1:36" ht="12.75" customHeight="1" x14ac:dyDescent="0.2">
      <c r="C5" s="2"/>
      <c r="D5" s="3"/>
      <c r="E5" s="4"/>
      <c r="F5" s="4"/>
      <c r="G5" s="3" t="s">
        <v>16</v>
      </c>
      <c r="H5" s="2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17"/>
      <c r="X5" s="1"/>
      <c r="Y5" s="1"/>
      <c r="Z5" s="17"/>
      <c r="AA5" s="29"/>
      <c r="AB5" s="18"/>
      <c r="AC5" s="18"/>
    </row>
    <row r="6" spans="1:36" ht="12.75" customHeight="1" thickBot="1" x14ac:dyDescent="0.25"/>
    <row r="7" spans="1:36" ht="12.75" customHeight="1" thickBot="1" x14ac:dyDescent="0.25">
      <c r="B7" s="20" t="s">
        <v>8</v>
      </c>
      <c r="C7" s="184" t="str">
        <f>"SUBSUMMARY SHEET " &amp; B8</f>
        <v>SUBSUMMARY SHEET 11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E7" s="22">
        <v>1</v>
      </c>
      <c r="AF7" s="23" t="s">
        <v>18</v>
      </c>
      <c r="AG7" s="24"/>
      <c r="AH7" s="24"/>
      <c r="AI7" s="24"/>
      <c r="AJ7" s="24"/>
    </row>
    <row r="8" spans="1:36" ht="12.75" customHeight="1" thickBot="1" x14ac:dyDescent="0.25">
      <c r="B8" s="21">
        <v>11</v>
      </c>
      <c r="C8" s="24" t="s">
        <v>6</v>
      </c>
      <c r="D8" s="24"/>
      <c r="E8" s="24"/>
      <c r="F8" s="24"/>
      <c r="G8" s="24"/>
      <c r="H8" s="24"/>
      <c r="I8" s="28"/>
      <c r="J8" s="19" t="s">
        <v>22</v>
      </c>
      <c r="K8" s="19" t="s">
        <v>23</v>
      </c>
      <c r="L8" s="19" t="s">
        <v>24</v>
      </c>
      <c r="M8" s="19" t="s">
        <v>25</v>
      </c>
      <c r="N8" s="19" t="s">
        <v>26</v>
      </c>
      <c r="O8" s="19" t="s">
        <v>27</v>
      </c>
      <c r="P8" s="19" t="s">
        <v>28</v>
      </c>
      <c r="Q8" s="19" t="s">
        <v>29</v>
      </c>
      <c r="R8" s="19" t="s">
        <v>30</v>
      </c>
      <c r="S8" s="19" t="s">
        <v>31</v>
      </c>
      <c r="T8" s="19" t="s">
        <v>32</v>
      </c>
      <c r="U8" s="19"/>
      <c r="V8" s="19" t="s">
        <v>33</v>
      </c>
      <c r="W8" s="19" t="s">
        <v>34</v>
      </c>
      <c r="X8" s="19" t="s">
        <v>35</v>
      </c>
      <c r="Y8" s="19" t="s">
        <v>36</v>
      </c>
      <c r="Z8" s="19" t="s">
        <v>458</v>
      </c>
      <c r="AA8" s="19"/>
      <c r="AB8" s="19"/>
      <c r="AC8" s="19"/>
    </row>
    <row r="9" spans="1:36" ht="12.75" customHeight="1" thickBot="1" x14ac:dyDescent="0.25">
      <c r="C9" s="25" t="s">
        <v>7</v>
      </c>
      <c r="D9" s="25"/>
      <c r="E9" s="25"/>
      <c r="F9" s="25"/>
      <c r="G9" s="25"/>
      <c r="H9" s="25"/>
      <c r="I9" s="25"/>
      <c r="J9" s="15"/>
      <c r="K9" s="15"/>
      <c r="L9" s="15"/>
      <c r="M9" s="15"/>
      <c r="N9" s="15"/>
      <c r="O9" s="15"/>
      <c r="P9" s="15"/>
      <c r="Q9" s="15"/>
      <c r="R9" s="15"/>
      <c r="S9" s="15" t="s">
        <v>490</v>
      </c>
      <c r="T9" s="15"/>
      <c r="U9" s="15" t="s">
        <v>37</v>
      </c>
      <c r="V9" s="15"/>
      <c r="W9" s="15"/>
      <c r="X9" s="15" t="s">
        <v>39</v>
      </c>
      <c r="Y9" s="15" t="s">
        <v>42</v>
      </c>
      <c r="Z9" s="15"/>
      <c r="AA9" s="15"/>
      <c r="AB9" s="15"/>
      <c r="AC9" s="15"/>
    </row>
    <row r="10" spans="1:36" ht="12.75" customHeight="1" x14ac:dyDescent="0.2">
      <c r="B10" s="185" t="s">
        <v>459</v>
      </c>
      <c r="C10" s="161" t="s">
        <v>17</v>
      </c>
      <c r="D10" s="164" t="s">
        <v>19</v>
      </c>
      <c r="E10" s="164" t="s">
        <v>20</v>
      </c>
      <c r="F10" s="171" t="s">
        <v>21</v>
      </c>
      <c r="G10" s="172"/>
      <c r="H10" s="173"/>
      <c r="I10" s="180" t="s">
        <v>41</v>
      </c>
      <c r="J10" s="26" t="str">
        <f t="shared" ref="J10:Z10" si="0">IF(OR(TRIM(J8)=0,TRIM(J8)=""),"",IF(IFERROR(TRIM(INDEX(QryItemNamed,MATCH(TRIM(J8),ITEM,0),2)),"")="Y","SPECIAL",LEFT(IFERROR(TRIM(INDEX(ITEM,MATCH(TRIM(J8),ITEM,0))),""),3)))</f>
        <v>202</v>
      </c>
      <c r="K10" s="8" t="str">
        <f t="shared" si="0"/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ref="O10" si="1">IF(OR(TRIM(O8)=0,TRIM(O8)=""),"",IF(IFERROR(TRIM(INDEX(QryItemNamed,MATCH(TRIM(O8),ITEM,0),2)),"")="Y","SPECIAL",LEFT(IFERROR(TRIM(INDEX(ITEM,MATCH(TRIM(O8),ITEM,0))),""),3)))</f>
        <v>202</v>
      </c>
      <c r="P10" s="8">
        <v>606</v>
      </c>
      <c r="Q10" s="8" t="str">
        <f t="shared" ref="Q10" si="2">IF(OR(TRIM(Q8)=0,TRIM(Q8)=""),"",IF(IFERROR(TRIM(INDEX(QryItemNamed,MATCH(TRIM(Q8),ITEM,0),2)),"")="Y","SPECIAL",LEFT(IFERROR(TRIM(INDEX(ITEM,MATCH(TRIM(Q8),ITEM,0))),""),3)))</f>
        <v>606</v>
      </c>
      <c r="R10" s="8" t="str">
        <f t="shared" si="0"/>
        <v>606</v>
      </c>
      <c r="S10" s="8" t="str">
        <f t="shared" ref="S10:T10" si="3">IF(OR(TRIM(S8)=0,TRIM(S8)=""),"",IF(IFERROR(TRIM(INDEX(QryItemNamed,MATCH(TRIM(S8),ITEM,0),2)),"")="Y","SPECIAL",LEFT(IFERROR(TRIM(INDEX(ITEM,MATCH(TRIM(S8),ITEM,0))),""),3)))</f>
        <v>606</v>
      </c>
      <c r="T10" s="8" t="str">
        <f t="shared" si="3"/>
        <v>606</v>
      </c>
      <c r="U10" s="8">
        <v>606</v>
      </c>
      <c r="V10" s="8" t="str">
        <f t="shared" ref="V10:Y10" si="4">IF(OR(TRIM(V8)=0,TRIM(V8)=""),"",IF(IFERROR(TRIM(INDEX(QryItemNamed,MATCH(TRIM(V8),ITEM,0),2)),"")="Y","SPECIAL",LEFT(IFERROR(TRIM(INDEX(ITEM,MATCH(TRIM(V8),ITEM,0))),""),3)))</f>
        <v>606</v>
      </c>
      <c r="W10" s="8" t="str">
        <f t="shared" si="4"/>
        <v>SPECIAL</v>
      </c>
      <c r="X10" s="8" t="str">
        <f t="shared" si="4"/>
        <v>606</v>
      </c>
      <c r="Y10" s="8" t="str">
        <f t="shared" si="4"/>
        <v>626</v>
      </c>
      <c r="Z10" s="92" t="str">
        <f t="shared" si="0"/>
        <v>SPECIAL</v>
      </c>
      <c r="AA10" s="192" t="s">
        <v>45</v>
      </c>
      <c r="AB10" s="192"/>
      <c r="AC10" s="193"/>
    </row>
    <row r="11" spans="1:36" ht="12.75" customHeight="1" x14ac:dyDescent="0.2">
      <c r="B11" s="186"/>
      <c r="C11" s="162"/>
      <c r="D11" s="165"/>
      <c r="E11" s="165"/>
      <c r="F11" s="174"/>
      <c r="G11" s="175"/>
      <c r="H11" s="176"/>
      <c r="I11" s="181"/>
      <c r="J11" s="188" t="str">
        <f t="shared" ref="J11:AC11" si="5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135" t="str">
        <f t="shared" si="5"/>
        <v>GUARDRAIL REMOVED, AS PER PLAN</v>
      </c>
      <c r="L11" s="135" t="str">
        <f t="shared" si="5"/>
        <v>ANCHOR ASSEMBLY REMOVED, TYPE A</v>
      </c>
      <c r="M11" s="135" t="str">
        <f t="shared" si="5"/>
        <v>ANCHOR ASSEMBLY REMOVED, TYPE E</v>
      </c>
      <c r="N11" s="135" t="str">
        <f t="shared" si="5"/>
        <v>ANCHOR ASSEMBLY REMOVED, TYPE T</v>
      </c>
      <c r="O11" s="135" t="str">
        <f t="shared" ref="O11" si="6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BRIDGE TERMINAL ASSEMBLY REMOVED</v>
      </c>
      <c r="P11" s="135" t="s">
        <v>40</v>
      </c>
      <c r="Q11" s="135" t="str">
        <f t="shared" ref="Q11" si="7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GUARDRAIL, TYPE MGS, LONG-SPAN</v>
      </c>
      <c r="R11" s="135" t="str">
        <f t="shared" si="5"/>
        <v>ANCHOR ASSEMBLY, MGS TYPE A</v>
      </c>
      <c r="S11" s="135" t="str">
        <f t="shared" ref="S11:Y11" si="8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ANCHOR ASSEMBLY, MGS TYPE E  (MASH 2016)</v>
      </c>
      <c r="T11" s="135" t="str">
        <f t="shared" si="8"/>
        <v>ANCHOR ASSEMBLY, MGS TYPE T</v>
      </c>
      <c r="U11" s="135" t="str">
        <f t="shared" si="8"/>
        <v>MGS BRIDGE TERMINAL ASSEMBLY, TYPE TST-2</v>
      </c>
      <c r="V11" s="135" t="str">
        <f t="shared" si="8"/>
        <v>BRIDGE TERMINAL ASSEMBLY, TYPE 4</v>
      </c>
      <c r="W11" s="135" t="str">
        <f t="shared" si="8"/>
        <v>RESHAPING BERM</v>
      </c>
      <c r="X11" s="135" t="str">
        <f t="shared" si="8"/>
        <v>GUARDRAIL, MISC.:  SHOULDER SUPPORT BENCHING</v>
      </c>
      <c r="Y11" s="135" t="str">
        <f t="shared" si="8"/>
        <v>BARRIER REFLECTOR, TYPE 2  BI-DIRECTIONAL</v>
      </c>
      <c r="Z11" s="183" t="str">
        <f t="shared" si="5"/>
        <v>MAILBOX REMOVED AND RESET</v>
      </c>
      <c r="AA11" s="172" t="s">
        <v>83</v>
      </c>
      <c r="AB11" s="173"/>
      <c r="AC11" s="32" t="str">
        <f t="shared" si="5"/>
        <v/>
      </c>
    </row>
    <row r="12" spans="1:36" ht="12.75" customHeight="1" x14ac:dyDescent="0.2">
      <c r="B12" s="186"/>
      <c r="C12" s="162"/>
      <c r="D12" s="165"/>
      <c r="E12" s="165"/>
      <c r="F12" s="174"/>
      <c r="G12" s="175"/>
      <c r="H12" s="176"/>
      <c r="I12" s="181"/>
      <c r="J12" s="188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83"/>
      <c r="AA12" s="175"/>
      <c r="AB12" s="176"/>
      <c r="AC12" s="33" t="s">
        <v>46</v>
      </c>
    </row>
    <row r="13" spans="1:36" ht="12.75" customHeight="1" x14ac:dyDescent="0.2">
      <c r="B13" s="186"/>
      <c r="C13" s="162"/>
      <c r="D13" s="165"/>
      <c r="E13" s="165"/>
      <c r="F13" s="174"/>
      <c r="G13" s="175"/>
      <c r="H13" s="176"/>
      <c r="I13" s="181"/>
      <c r="J13" s="188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83"/>
      <c r="AA13" s="175"/>
      <c r="AB13" s="176"/>
      <c r="AC13" s="34" t="s">
        <v>47</v>
      </c>
    </row>
    <row r="14" spans="1:36" ht="12.75" customHeight="1" x14ac:dyDescent="0.2">
      <c r="B14" s="186"/>
      <c r="C14" s="162"/>
      <c r="D14" s="165"/>
      <c r="E14" s="165"/>
      <c r="F14" s="174"/>
      <c r="G14" s="175"/>
      <c r="H14" s="176"/>
      <c r="I14" s="181"/>
      <c r="J14" s="188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83"/>
      <c r="AA14" s="175"/>
      <c r="AB14" s="176"/>
      <c r="AC14" s="34" t="s">
        <v>48</v>
      </c>
    </row>
    <row r="15" spans="1:36" ht="12.75" customHeight="1" x14ac:dyDescent="0.2">
      <c r="B15" s="186"/>
      <c r="C15" s="162"/>
      <c r="D15" s="165"/>
      <c r="E15" s="165"/>
      <c r="F15" s="174"/>
      <c r="G15" s="175"/>
      <c r="H15" s="176"/>
      <c r="I15" s="181"/>
      <c r="J15" s="188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83"/>
      <c r="AA15" s="175"/>
      <c r="AB15" s="176"/>
      <c r="AC15" s="36" t="s">
        <v>49</v>
      </c>
    </row>
    <row r="16" spans="1:36" ht="12.75" customHeight="1" x14ac:dyDescent="0.2">
      <c r="B16" s="186"/>
      <c r="C16" s="162"/>
      <c r="D16" s="165"/>
      <c r="E16" s="165"/>
      <c r="F16" s="174"/>
      <c r="G16" s="175"/>
      <c r="H16" s="176"/>
      <c r="I16" s="181"/>
      <c r="J16" s="188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83"/>
      <c r="AA16" s="175"/>
      <c r="AB16" s="176"/>
      <c r="AC16" s="35"/>
    </row>
    <row r="17" spans="2:29" ht="12.75" customHeight="1" x14ac:dyDescent="0.2">
      <c r="B17" s="186"/>
      <c r="C17" s="162"/>
      <c r="D17" s="165"/>
      <c r="E17" s="165"/>
      <c r="F17" s="174"/>
      <c r="G17" s="175"/>
      <c r="H17" s="176"/>
      <c r="I17" s="181"/>
      <c r="J17" s="188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83"/>
      <c r="AA17" s="175" t="s">
        <v>66</v>
      </c>
      <c r="AB17" s="176"/>
      <c r="AC17" s="33" t="s">
        <v>50</v>
      </c>
    </row>
    <row r="18" spans="2:29" ht="12.75" customHeight="1" x14ac:dyDescent="0.2">
      <c r="B18" s="186"/>
      <c r="C18" s="162"/>
      <c r="D18" s="165"/>
      <c r="E18" s="165"/>
      <c r="F18" s="174"/>
      <c r="G18" s="175"/>
      <c r="H18" s="176"/>
      <c r="I18" s="181"/>
      <c r="J18" s="188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83"/>
      <c r="AA18" s="175"/>
      <c r="AB18" s="176"/>
      <c r="AC18" s="33" t="s">
        <v>90</v>
      </c>
    </row>
    <row r="19" spans="2:29" ht="12.75" customHeight="1" x14ac:dyDescent="0.2">
      <c r="B19" s="186"/>
      <c r="C19" s="162"/>
      <c r="D19" s="165"/>
      <c r="E19" s="165"/>
      <c r="F19" s="174"/>
      <c r="G19" s="175"/>
      <c r="H19" s="176"/>
      <c r="I19" s="181"/>
      <c r="J19" s="188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83"/>
      <c r="AA19" s="175"/>
      <c r="AB19" s="176"/>
      <c r="AC19" s="30"/>
    </row>
    <row r="20" spans="2:29" ht="12.75" customHeight="1" x14ac:dyDescent="0.2">
      <c r="B20" s="186"/>
      <c r="C20" s="162"/>
      <c r="D20" s="165"/>
      <c r="E20" s="165"/>
      <c r="F20" s="174"/>
      <c r="G20" s="175"/>
      <c r="H20" s="176"/>
      <c r="I20" s="181"/>
      <c r="J20" s="188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3"/>
      <c r="AA20" s="175" t="s">
        <v>67</v>
      </c>
      <c r="AB20" s="176"/>
      <c r="AC20" s="37"/>
    </row>
    <row r="21" spans="2:29" ht="12.75" customHeight="1" x14ac:dyDescent="0.2">
      <c r="B21" s="186"/>
      <c r="C21" s="162"/>
      <c r="D21" s="165"/>
      <c r="E21" s="165"/>
      <c r="F21" s="174"/>
      <c r="G21" s="175"/>
      <c r="H21" s="176"/>
      <c r="I21" s="181"/>
      <c r="J21" s="188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83"/>
      <c r="AA21" s="175"/>
      <c r="AB21" s="176"/>
      <c r="AC21" s="31" t="s">
        <v>51</v>
      </c>
    </row>
    <row r="22" spans="2:29" ht="12.75" customHeight="1" x14ac:dyDescent="0.2">
      <c r="B22" s="186"/>
      <c r="C22" s="162"/>
      <c r="D22" s="165"/>
      <c r="E22" s="165"/>
      <c r="F22" s="174"/>
      <c r="G22" s="175"/>
      <c r="H22" s="176"/>
      <c r="I22" s="181"/>
      <c r="J22" s="188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83"/>
      <c r="AA22" s="175"/>
      <c r="AB22" s="176"/>
      <c r="AC22" s="50" t="s">
        <v>52</v>
      </c>
    </row>
    <row r="23" spans="2:29" ht="12.75" customHeight="1" thickBot="1" x14ac:dyDescent="0.25">
      <c r="B23" s="187"/>
      <c r="C23" s="163"/>
      <c r="D23" s="166"/>
      <c r="E23" s="166"/>
      <c r="F23" s="177"/>
      <c r="G23" s="178"/>
      <c r="H23" s="179"/>
      <c r="I23" s="182"/>
      <c r="J23" s="27" t="str">
        <f t="shared" ref="J23:Z23" si="9">IF(OR(TRIM(J8)=0,TRIM(J8)=""),"",IFERROR(TRIM(INDEX(QryItemNamed,MATCH(TRIM(J8),ITEM,0),3)),""))</f>
        <v>FT</v>
      </c>
      <c r="K23" s="10" t="str">
        <f t="shared" si="9"/>
        <v>FT</v>
      </c>
      <c r="L23" s="10" t="str">
        <f t="shared" si="9"/>
        <v>EACH</v>
      </c>
      <c r="M23" s="10" t="str">
        <f t="shared" si="9"/>
        <v>EACH</v>
      </c>
      <c r="N23" s="10" t="str">
        <f t="shared" si="9"/>
        <v>EACH</v>
      </c>
      <c r="O23" s="10" t="str">
        <f t="shared" ref="O23:Q23" si="10">IF(OR(TRIM(O8)=0,TRIM(O8)=""),"",IFERROR(TRIM(INDEX(QryItemNamed,MATCH(TRIM(O8),ITEM,0),3)),""))</f>
        <v>EACH</v>
      </c>
      <c r="P23" s="10" t="str">
        <f t="shared" si="10"/>
        <v>FT</v>
      </c>
      <c r="Q23" s="10" t="str">
        <f t="shared" si="10"/>
        <v>FT</v>
      </c>
      <c r="R23" s="10" t="str">
        <f t="shared" si="9"/>
        <v>EACH</v>
      </c>
      <c r="S23" s="10" t="str">
        <f t="shared" ref="S23:T23" si="11">IF(OR(TRIM(S8)=0,TRIM(S8)=""),"",IFERROR(TRIM(INDEX(QryItemNamed,MATCH(TRIM(S8),ITEM,0),3)),""))</f>
        <v>EACH</v>
      </c>
      <c r="T23" s="10" t="str">
        <f t="shared" si="11"/>
        <v>EACH</v>
      </c>
      <c r="U23" s="10" t="s">
        <v>38</v>
      </c>
      <c r="V23" s="10" t="str">
        <f t="shared" ref="V23:Y23" si="12">IF(OR(TRIM(V8)=0,TRIM(V8)=""),"",IFERROR(TRIM(INDEX(QryItemNamed,MATCH(TRIM(V8),ITEM,0),3)),""))</f>
        <v>EACH</v>
      </c>
      <c r="W23" s="10" t="str">
        <f t="shared" si="12"/>
        <v>FT</v>
      </c>
      <c r="X23" s="10" t="str">
        <f t="shared" si="12"/>
        <v>FT</v>
      </c>
      <c r="Y23" s="10" t="str">
        <f t="shared" si="12"/>
        <v>EACH</v>
      </c>
      <c r="Z23" s="93" t="str">
        <f t="shared" si="9"/>
        <v>EACH</v>
      </c>
      <c r="AA23" s="178"/>
      <c r="AB23" s="179"/>
      <c r="AC23" s="38"/>
    </row>
    <row r="24" spans="2:29" ht="12.75" customHeight="1" x14ac:dyDescent="0.2">
      <c r="B24" s="189" t="s">
        <v>489</v>
      </c>
      <c r="C24" s="139" t="s">
        <v>134</v>
      </c>
      <c r="D24" s="139" t="s">
        <v>135</v>
      </c>
      <c r="E24" s="159">
        <v>22</v>
      </c>
      <c r="F24" s="160">
        <v>18.096</v>
      </c>
      <c r="G24" s="139" t="s">
        <v>0</v>
      </c>
      <c r="H24" s="160">
        <v>18.148</v>
      </c>
      <c r="I24" s="155" t="s">
        <v>54</v>
      </c>
      <c r="J24" s="143">
        <v>100</v>
      </c>
      <c r="K24" s="139"/>
      <c r="L24" s="139">
        <v>2</v>
      </c>
      <c r="M24" s="139"/>
      <c r="N24" s="139"/>
      <c r="O24" s="139"/>
      <c r="P24" s="139">
        <v>212.5</v>
      </c>
      <c r="Q24" s="139"/>
      <c r="R24" s="139"/>
      <c r="S24" s="139">
        <v>1</v>
      </c>
      <c r="T24" s="139">
        <v>1</v>
      </c>
      <c r="U24" s="139"/>
      <c r="V24" s="139"/>
      <c r="W24" s="139">
        <v>213</v>
      </c>
      <c r="X24" s="139"/>
      <c r="Y24" s="139">
        <v>5</v>
      </c>
      <c r="Z24" s="155"/>
      <c r="AA24" s="216" t="s">
        <v>58</v>
      </c>
      <c r="AB24" s="217"/>
      <c r="AC24" s="62" t="s">
        <v>449</v>
      </c>
    </row>
    <row r="25" spans="2:29" ht="12.75" customHeight="1" x14ac:dyDescent="0.2">
      <c r="B25" s="190"/>
      <c r="C25" s="121"/>
      <c r="D25" s="121"/>
      <c r="E25" s="133"/>
      <c r="F25" s="130"/>
      <c r="G25" s="121"/>
      <c r="H25" s="130"/>
      <c r="I25" s="127"/>
      <c r="J25" s="124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7"/>
      <c r="AA25" s="211"/>
      <c r="AB25" s="208"/>
      <c r="AC25" s="41" t="s">
        <v>147</v>
      </c>
    </row>
    <row r="26" spans="2:29" ht="12.75" customHeight="1" x14ac:dyDescent="0.2">
      <c r="B26" s="190"/>
      <c r="C26" s="121"/>
      <c r="D26" s="121"/>
      <c r="E26" s="133"/>
      <c r="F26" s="130"/>
      <c r="G26" s="121"/>
      <c r="H26" s="130"/>
      <c r="I26" s="127"/>
      <c r="J26" s="124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7"/>
      <c r="AA26" s="211"/>
      <c r="AB26" s="208"/>
      <c r="AC26" s="41" t="s">
        <v>148</v>
      </c>
    </row>
    <row r="27" spans="2:29" ht="12.75" customHeight="1" x14ac:dyDescent="0.2">
      <c r="B27" s="190"/>
      <c r="C27" s="121"/>
      <c r="D27" s="121"/>
      <c r="E27" s="133"/>
      <c r="F27" s="130"/>
      <c r="G27" s="121"/>
      <c r="H27" s="130"/>
      <c r="I27" s="127"/>
      <c r="J27" s="124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7"/>
      <c r="AA27" s="211"/>
      <c r="AB27" s="208"/>
      <c r="AC27" s="41" t="s">
        <v>149</v>
      </c>
    </row>
    <row r="28" spans="2:29" ht="12.75" customHeight="1" x14ac:dyDescent="0.2">
      <c r="B28" s="190"/>
      <c r="C28" s="121"/>
      <c r="D28" s="121"/>
      <c r="E28" s="133"/>
      <c r="F28" s="130"/>
      <c r="G28" s="121"/>
      <c r="H28" s="130"/>
      <c r="I28" s="127"/>
      <c r="J28" s="124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7"/>
      <c r="AA28" s="211"/>
      <c r="AB28" s="208"/>
      <c r="AC28" s="41" t="s">
        <v>65</v>
      </c>
    </row>
    <row r="29" spans="2:29" ht="12.75" customHeight="1" x14ac:dyDescent="0.2">
      <c r="B29" s="191"/>
      <c r="C29" s="122"/>
      <c r="D29" s="122"/>
      <c r="E29" s="134"/>
      <c r="F29" s="131"/>
      <c r="G29" s="122"/>
      <c r="H29" s="131"/>
      <c r="I29" s="128"/>
      <c r="J29" s="125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8"/>
      <c r="AA29" s="212"/>
      <c r="AB29" s="210"/>
      <c r="AC29" s="40" t="s">
        <v>150</v>
      </c>
    </row>
    <row r="30" spans="2:29" ht="12.75" customHeight="1" x14ac:dyDescent="0.2">
      <c r="B30" s="198" t="s">
        <v>489</v>
      </c>
      <c r="C30" s="120" t="s">
        <v>136</v>
      </c>
      <c r="D30" s="120" t="s">
        <v>135</v>
      </c>
      <c r="E30" s="132">
        <v>22</v>
      </c>
      <c r="F30" s="129">
        <v>18.167000000000002</v>
      </c>
      <c r="G30" s="120" t="s">
        <v>0</v>
      </c>
      <c r="H30" s="129">
        <v>18.122</v>
      </c>
      <c r="I30" s="126" t="s">
        <v>44</v>
      </c>
      <c r="J30" s="123">
        <v>87.5</v>
      </c>
      <c r="K30" s="120"/>
      <c r="L30" s="120">
        <v>1</v>
      </c>
      <c r="M30" s="120"/>
      <c r="N30" s="120">
        <v>1</v>
      </c>
      <c r="O30" s="120"/>
      <c r="P30" s="120">
        <v>175</v>
      </c>
      <c r="Q30" s="120"/>
      <c r="R30" s="120"/>
      <c r="S30" s="120">
        <v>1</v>
      </c>
      <c r="T30" s="120">
        <v>1</v>
      </c>
      <c r="U30" s="120"/>
      <c r="V30" s="120"/>
      <c r="W30" s="120">
        <v>175</v>
      </c>
      <c r="X30" s="120"/>
      <c r="Y30" s="120">
        <v>4</v>
      </c>
      <c r="Z30" s="126"/>
      <c r="AA30" s="218" t="s">
        <v>154</v>
      </c>
      <c r="AB30" s="206"/>
      <c r="AC30" s="63" t="s">
        <v>449</v>
      </c>
    </row>
    <row r="31" spans="2:29" ht="12.75" customHeight="1" x14ac:dyDescent="0.2">
      <c r="B31" s="190"/>
      <c r="C31" s="121"/>
      <c r="D31" s="121"/>
      <c r="E31" s="133"/>
      <c r="F31" s="130"/>
      <c r="G31" s="121"/>
      <c r="H31" s="130"/>
      <c r="I31" s="127"/>
      <c r="J31" s="124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7"/>
      <c r="AA31" s="211"/>
      <c r="AB31" s="208"/>
      <c r="AC31" s="41" t="s">
        <v>147</v>
      </c>
    </row>
    <row r="32" spans="2:29" ht="12.75" customHeight="1" x14ac:dyDescent="0.2">
      <c r="B32" s="190"/>
      <c r="C32" s="121"/>
      <c r="D32" s="121"/>
      <c r="E32" s="133"/>
      <c r="F32" s="130"/>
      <c r="G32" s="121"/>
      <c r="H32" s="130"/>
      <c r="I32" s="127"/>
      <c r="J32" s="124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7"/>
      <c r="AA32" s="211"/>
      <c r="AB32" s="208"/>
      <c r="AC32" s="41" t="s">
        <v>151</v>
      </c>
    </row>
    <row r="33" spans="2:29" ht="12.75" customHeight="1" x14ac:dyDescent="0.2">
      <c r="B33" s="190"/>
      <c r="C33" s="121"/>
      <c r="D33" s="121"/>
      <c r="E33" s="133"/>
      <c r="F33" s="130"/>
      <c r="G33" s="121"/>
      <c r="H33" s="130"/>
      <c r="I33" s="127"/>
      <c r="J33" s="124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7"/>
      <c r="AA33" s="211"/>
      <c r="AB33" s="208"/>
      <c r="AC33" s="41" t="s">
        <v>152</v>
      </c>
    </row>
    <row r="34" spans="2:29" ht="12.75" customHeight="1" thickBot="1" x14ac:dyDescent="0.25">
      <c r="B34" s="191"/>
      <c r="C34" s="122"/>
      <c r="D34" s="122"/>
      <c r="E34" s="134"/>
      <c r="F34" s="131"/>
      <c r="G34" s="122"/>
      <c r="H34" s="131"/>
      <c r="I34" s="128"/>
      <c r="J34" s="125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8"/>
      <c r="AA34" s="212"/>
      <c r="AB34" s="210"/>
      <c r="AC34" s="40" t="s">
        <v>153</v>
      </c>
    </row>
    <row r="35" spans="2:29" ht="12.75" customHeight="1" x14ac:dyDescent="0.2">
      <c r="B35" s="189" t="s">
        <v>489</v>
      </c>
      <c r="C35" s="120" t="s">
        <v>137</v>
      </c>
      <c r="D35" s="120" t="s">
        <v>135</v>
      </c>
      <c r="E35" s="132">
        <v>22</v>
      </c>
      <c r="F35" s="129">
        <v>18.420000000000002</v>
      </c>
      <c r="G35" s="120" t="s">
        <v>0</v>
      </c>
      <c r="H35" s="129">
        <v>18.562000000000001</v>
      </c>
      <c r="I35" s="126" t="s">
        <v>54</v>
      </c>
      <c r="J35" s="123"/>
      <c r="K35" s="120">
        <v>475</v>
      </c>
      <c r="L35" s="120">
        <v>2</v>
      </c>
      <c r="M35" s="120"/>
      <c r="N35" s="120"/>
      <c r="O35" s="120"/>
      <c r="P35" s="120">
        <v>650</v>
      </c>
      <c r="Q35" s="120"/>
      <c r="R35" s="120"/>
      <c r="S35" s="120">
        <v>2</v>
      </c>
      <c r="T35" s="120"/>
      <c r="U35" s="120"/>
      <c r="V35" s="120"/>
      <c r="W35" s="120">
        <v>650</v>
      </c>
      <c r="X35" s="120">
        <v>475</v>
      </c>
      <c r="Y35" s="120">
        <v>12</v>
      </c>
      <c r="Z35" s="126">
        <v>1</v>
      </c>
      <c r="AA35" s="219"/>
      <c r="AB35" s="220"/>
      <c r="AC35" s="63" t="s">
        <v>450</v>
      </c>
    </row>
    <row r="36" spans="2:29" ht="12.75" customHeight="1" x14ac:dyDescent="0.2">
      <c r="B36" s="190"/>
      <c r="C36" s="121"/>
      <c r="D36" s="121"/>
      <c r="E36" s="133"/>
      <c r="F36" s="130"/>
      <c r="G36" s="121"/>
      <c r="H36" s="130"/>
      <c r="I36" s="127"/>
      <c r="J36" s="124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7"/>
      <c r="AA36" s="221"/>
      <c r="AB36" s="222"/>
      <c r="AC36" s="41" t="s">
        <v>155</v>
      </c>
    </row>
    <row r="37" spans="2:29" ht="12.75" customHeight="1" x14ac:dyDescent="0.2">
      <c r="B37" s="190"/>
      <c r="C37" s="121"/>
      <c r="D37" s="121"/>
      <c r="E37" s="133"/>
      <c r="F37" s="130"/>
      <c r="G37" s="121"/>
      <c r="H37" s="130"/>
      <c r="I37" s="127"/>
      <c r="J37" s="124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7"/>
      <c r="AA37" s="221"/>
      <c r="AB37" s="222"/>
      <c r="AC37" s="41" t="s">
        <v>156</v>
      </c>
    </row>
    <row r="38" spans="2:29" ht="12.75" customHeight="1" x14ac:dyDescent="0.2">
      <c r="B38" s="190"/>
      <c r="C38" s="121"/>
      <c r="D38" s="121"/>
      <c r="E38" s="133"/>
      <c r="F38" s="130"/>
      <c r="G38" s="121"/>
      <c r="H38" s="130"/>
      <c r="I38" s="127"/>
      <c r="J38" s="124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7"/>
      <c r="AA38" s="221"/>
      <c r="AB38" s="222"/>
      <c r="AC38" s="41" t="s">
        <v>157</v>
      </c>
    </row>
    <row r="39" spans="2:29" ht="12.75" customHeight="1" x14ac:dyDescent="0.2">
      <c r="B39" s="190"/>
      <c r="C39" s="121"/>
      <c r="D39" s="121"/>
      <c r="E39" s="133"/>
      <c r="F39" s="130"/>
      <c r="G39" s="121"/>
      <c r="H39" s="130"/>
      <c r="I39" s="127"/>
      <c r="J39" s="124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7"/>
      <c r="AA39" s="221"/>
      <c r="AB39" s="222"/>
      <c r="AC39" s="41" t="s">
        <v>89</v>
      </c>
    </row>
    <row r="40" spans="2:29" ht="12.75" customHeight="1" thickBot="1" x14ac:dyDescent="0.25">
      <c r="B40" s="191"/>
      <c r="C40" s="122"/>
      <c r="D40" s="122"/>
      <c r="E40" s="134"/>
      <c r="F40" s="131"/>
      <c r="G40" s="122"/>
      <c r="H40" s="131"/>
      <c r="I40" s="128"/>
      <c r="J40" s="125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8"/>
      <c r="AA40" s="223"/>
      <c r="AB40" s="224"/>
      <c r="AC40" s="40" t="s">
        <v>158</v>
      </c>
    </row>
    <row r="41" spans="2:29" ht="12.75" customHeight="1" x14ac:dyDescent="0.2">
      <c r="B41" s="189" t="s">
        <v>489</v>
      </c>
      <c r="C41" s="120" t="s">
        <v>138</v>
      </c>
      <c r="D41" s="120" t="s">
        <v>135</v>
      </c>
      <c r="E41" s="132">
        <v>22</v>
      </c>
      <c r="F41" s="129">
        <v>18.556000000000001</v>
      </c>
      <c r="G41" s="120" t="s">
        <v>0</v>
      </c>
      <c r="H41" s="129">
        <v>18.518000000000001</v>
      </c>
      <c r="I41" s="126" t="s">
        <v>44</v>
      </c>
      <c r="J41" s="123">
        <v>25</v>
      </c>
      <c r="K41" s="120"/>
      <c r="L41" s="120">
        <v>2</v>
      </c>
      <c r="M41" s="120"/>
      <c r="N41" s="120"/>
      <c r="O41" s="120"/>
      <c r="P41" s="120">
        <v>137.5</v>
      </c>
      <c r="Q41" s="120"/>
      <c r="R41" s="120"/>
      <c r="S41" s="120">
        <v>1</v>
      </c>
      <c r="T41" s="120">
        <v>1</v>
      </c>
      <c r="U41" s="120"/>
      <c r="V41" s="120"/>
      <c r="W41" s="120">
        <v>138</v>
      </c>
      <c r="X41" s="120"/>
      <c r="Y41" s="120">
        <v>4</v>
      </c>
      <c r="Z41" s="126"/>
      <c r="AA41" s="218" t="s">
        <v>55</v>
      </c>
      <c r="AB41" s="206"/>
      <c r="AC41" s="63" t="s">
        <v>450</v>
      </c>
    </row>
    <row r="42" spans="2:29" ht="12.75" customHeight="1" x14ac:dyDescent="0.2">
      <c r="B42" s="190"/>
      <c r="C42" s="121"/>
      <c r="D42" s="121"/>
      <c r="E42" s="133"/>
      <c r="F42" s="130"/>
      <c r="G42" s="121"/>
      <c r="H42" s="130"/>
      <c r="I42" s="127"/>
      <c r="J42" s="124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7"/>
      <c r="AA42" s="211"/>
      <c r="AB42" s="208"/>
      <c r="AC42" s="41" t="s">
        <v>159</v>
      </c>
    </row>
    <row r="43" spans="2:29" ht="12.75" customHeight="1" x14ac:dyDescent="0.2">
      <c r="B43" s="190"/>
      <c r="C43" s="121"/>
      <c r="D43" s="121"/>
      <c r="E43" s="133"/>
      <c r="F43" s="130"/>
      <c r="G43" s="121"/>
      <c r="H43" s="130"/>
      <c r="I43" s="127"/>
      <c r="J43" s="124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7"/>
      <c r="AA43" s="211"/>
      <c r="AB43" s="208"/>
      <c r="AC43" s="41" t="s">
        <v>160</v>
      </c>
    </row>
    <row r="44" spans="2:29" ht="12.75" customHeight="1" x14ac:dyDescent="0.2">
      <c r="B44" s="190"/>
      <c r="C44" s="121"/>
      <c r="D44" s="121"/>
      <c r="E44" s="133"/>
      <c r="F44" s="130"/>
      <c r="G44" s="121"/>
      <c r="H44" s="130"/>
      <c r="I44" s="127"/>
      <c r="J44" s="124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7"/>
      <c r="AA44" s="211"/>
      <c r="AB44" s="208"/>
      <c r="AC44" s="41" t="s">
        <v>85</v>
      </c>
    </row>
    <row r="45" spans="2:29" ht="12.75" customHeight="1" x14ac:dyDescent="0.2">
      <c r="B45" s="190"/>
      <c r="C45" s="121"/>
      <c r="D45" s="121"/>
      <c r="E45" s="133"/>
      <c r="F45" s="130"/>
      <c r="G45" s="121"/>
      <c r="H45" s="130"/>
      <c r="I45" s="127"/>
      <c r="J45" s="124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7"/>
      <c r="AA45" s="211"/>
      <c r="AB45" s="208"/>
      <c r="AC45" s="41" t="s">
        <v>63</v>
      </c>
    </row>
    <row r="46" spans="2:29" ht="12.75" customHeight="1" x14ac:dyDescent="0.2">
      <c r="B46" s="191"/>
      <c r="C46" s="122"/>
      <c r="D46" s="122"/>
      <c r="E46" s="134"/>
      <c r="F46" s="131"/>
      <c r="G46" s="122"/>
      <c r="H46" s="131"/>
      <c r="I46" s="128"/>
      <c r="J46" s="125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8"/>
      <c r="AA46" s="212"/>
      <c r="AB46" s="210"/>
      <c r="AC46" s="40" t="s">
        <v>158</v>
      </c>
    </row>
    <row r="47" spans="2:29" ht="12.75" customHeight="1" x14ac:dyDescent="0.2">
      <c r="B47" s="198" t="s">
        <v>446</v>
      </c>
      <c r="C47" s="120" t="s">
        <v>139</v>
      </c>
      <c r="D47" s="120" t="s">
        <v>135</v>
      </c>
      <c r="E47" s="132">
        <v>22</v>
      </c>
      <c r="F47" s="129">
        <v>18.684000000000001</v>
      </c>
      <c r="G47" s="120" t="s">
        <v>0</v>
      </c>
      <c r="H47" s="129">
        <v>18.64</v>
      </c>
      <c r="I47" s="126" t="s">
        <v>44</v>
      </c>
      <c r="J47" s="123">
        <v>75</v>
      </c>
      <c r="K47" s="120"/>
      <c r="L47" s="120">
        <v>1</v>
      </c>
      <c r="M47" s="120"/>
      <c r="N47" s="120"/>
      <c r="O47" s="120">
        <v>1</v>
      </c>
      <c r="P47" s="120">
        <v>150</v>
      </c>
      <c r="Q47" s="120"/>
      <c r="R47" s="120"/>
      <c r="S47" s="120">
        <v>1</v>
      </c>
      <c r="T47" s="120"/>
      <c r="U47" s="120"/>
      <c r="V47" s="120">
        <v>1</v>
      </c>
      <c r="W47" s="120">
        <v>150</v>
      </c>
      <c r="X47" s="120"/>
      <c r="Y47" s="120">
        <v>4</v>
      </c>
      <c r="Z47" s="126"/>
      <c r="AA47" s="167"/>
      <c r="AB47" s="168"/>
      <c r="AC47" s="41" t="s">
        <v>162</v>
      </c>
    </row>
    <row r="48" spans="2:29" ht="12.75" customHeight="1" x14ac:dyDescent="0.2">
      <c r="B48" s="190"/>
      <c r="C48" s="121"/>
      <c r="D48" s="121"/>
      <c r="E48" s="133"/>
      <c r="F48" s="130"/>
      <c r="G48" s="121"/>
      <c r="H48" s="130"/>
      <c r="I48" s="127"/>
      <c r="J48" s="124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7"/>
      <c r="AA48" s="196"/>
      <c r="AB48" s="197"/>
      <c r="AC48" s="86" t="s">
        <v>84</v>
      </c>
    </row>
    <row r="49" spans="2:29" ht="12.75" customHeight="1" x14ac:dyDescent="0.2">
      <c r="B49" s="190"/>
      <c r="C49" s="121"/>
      <c r="D49" s="121"/>
      <c r="E49" s="133"/>
      <c r="F49" s="130"/>
      <c r="G49" s="121"/>
      <c r="H49" s="130"/>
      <c r="I49" s="127"/>
      <c r="J49" s="124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7"/>
      <c r="AA49" s="196"/>
      <c r="AB49" s="197"/>
      <c r="AC49" s="41" t="s">
        <v>87</v>
      </c>
    </row>
    <row r="50" spans="2:29" ht="12.75" customHeight="1" x14ac:dyDescent="0.2">
      <c r="B50" s="190"/>
      <c r="C50" s="121"/>
      <c r="D50" s="121"/>
      <c r="E50" s="133"/>
      <c r="F50" s="130"/>
      <c r="G50" s="121"/>
      <c r="H50" s="130"/>
      <c r="I50" s="127"/>
      <c r="J50" s="124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7"/>
      <c r="AA50" s="196"/>
      <c r="AB50" s="197"/>
      <c r="AC50" s="41" t="s">
        <v>64</v>
      </c>
    </row>
    <row r="51" spans="2:29" ht="12.75" customHeight="1" x14ac:dyDescent="0.2">
      <c r="B51" s="191"/>
      <c r="C51" s="122"/>
      <c r="D51" s="122"/>
      <c r="E51" s="134"/>
      <c r="F51" s="131"/>
      <c r="G51" s="122"/>
      <c r="H51" s="131"/>
      <c r="I51" s="128"/>
      <c r="J51" s="125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8"/>
      <c r="AA51" s="169"/>
      <c r="AB51" s="170"/>
      <c r="AC51" s="40" t="s">
        <v>161</v>
      </c>
    </row>
    <row r="52" spans="2:29" ht="12.75" customHeight="1" x14ac:dyDescent="0.2">
      <c r="B52" s="198" t="s">
        <v>446</v>
      </c>
      <c r="C52" s="120" t="s">
        <v>140</v>
      </c>
      <c r="D52" s="120" t="s">
        <v>135</v>
      </c>
      <c r="E52" s="132">
        <v>22</v>
      </c>
      <c r="F52" s="129">
        <v>18.620999999999999</v>
      </c>
      <c r="G52" s="120" t="s">
        <v>0</v>
      </c>
      <c r="H52" s="129">
        <v>18.675999999999998</v>
      </c>
      <c r="I52" s="126" t="s">
        <v>54</v>
      </c>
      <c r="J52" s="123">
        <v>50</v>
      </c>
      <c r="K52" s="120"/>
      <c r="L52" s="120">
        <v>1</v>
      </c>
      <c r="M52" s="120"/>
      <c r="N52" s="120"/>
      <c r="O52" s="120">
        <v>1</v>
      </c>
      <c r="P52" s="120">
        <v>212.5</v>
      </c>
      <c r="Q52" s="120"/>
      <c r="R52" s="120"/>
      <c r="S52" s="120">
        <v>1</v>
      </c>
      <c r="T52" s="120"/>
      <c r="U52" s="120"/>
      <c r="V52" s="120">
        <v>1</v>
      </c>
      <c r="W52" s="120">
        <v>213</v>
      </c>
      <c r="X52" s="120"/>
      <c r="Y52" s="120">
        <v>5</v>
      </c>
      <c r="Z52" s="126"/>
      <c r="AA52" s="167"/>
      <c r="AB52" s="168"/>
      <c r="AC52" s="41" t="s">
        <v>163</v>
      </c>
    </row>
    <row r="53" spans="2:29" ht="12.75" customHeight="1" x14ac:dyDescent="0.2">
      <c r="B53" s="190"/>
      <c r="C53" s="121"/>
      <c r="D53" s="121"/>
      <c r="E53" s="133"/>
      <c r="F53" s="130"/>
      <c r="G53" s="121"/>
      <c r="H53" s="130"/>
      <c r="I53" s="127"/>
      <c r="J53" s="124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7"/>
      <c r="AA53" s="196"/>
      <c r="AB53" s="197"/>
      <c r="AC53" s="41" t="s">
        <v>164</v>
      </c>
    </row>
    <row r="54" spans="2:29" ht="12.75" customHeight="1" x14ac:dyDescent="0.2">
      <c r="B54" s="190"/>
      <c r="C54" s="121"/>
      <c r="D54" s="121"/>
      <c r="E54" s="133"/>
      <c r="F54" s="130"/>
      <c r="G54" s="121"/>
      <c r="H54" s="130"/>
      <c r="I54" s="127"/>
      <c r="J54" s="124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7"/>
      <c r="AA54" s="196"/>
      <c r="AB54" s="197"/>
      <c r="AC54" s="41" t="s">
        <v>118</v>
      </c>
    </row>
    <row r="55" spans="2:29" ht="12.75" customHeight="1" x14ac:dyDescent="0.2">
      <c r="B55" s="190"/>
      <c r="C55" s="121"/>
      <c r="D55" s="121"/>
      <c r="E55" s="133"/>
      <c r="F55" s="130"/>
      <c r="G55" s="121"/>
      <c r="H55" s="130"/>
      <c r="I55" s="127"/>
      <c r="J55" s="124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7"/>
      <c r="AA55" s="196"/>
      <c r="AB55" s="197"/>
      <c r="AC55" s="86" t="s">
        <v>84</v>
      </c>
    </row>
    <row r="56" spans="2:29" ht="12.75" customHeight="1" x14ac:dyDescent="0.2">
      <c r="B56" s="191"/>
      <c r="C56" s="122"/>
      <c r="D56" s="122"/>
      <c r="E56" s="134"/>
      <c r="F56" s="131"/>
      <c r="G56" s="122"/>
      <c r="H56" s="131"/>
      <c r="I56" s="128"/>
      <c r="J56" s="125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8"/>
      <c r="AA56" s="169"/>
      <c r="AB56" s="170"/>
      <c r="AC56" s="40" t="s">
        <v>165</v>
      </c>
    </row>
    <row r="57" spans="2:29" ht="12.75" customHeight="1" x14ac:dyDescent="0.2">
      <c r="B57" s="198" t="s">
        <v>446</v>
      </c>
      <c r="C57" s="120" t="s">
        <v>141</v>
      </c>
      <c r="D57" s="120" t="s">
        <v>135</v>
      </c>
      <c r="E57" s="132">
        <v>22</v>
      </c>
      <c r="F57" s="129">
        <v>18.754000000000001</v>
      </c>
      <c r="G57" s="120" t="s">
        <v>0</v>
      </c>
      <c r="H57" s="129">
        <v>18.696999999999999</v>
      </c>
      <c r="I57" s="126" t="s">
        <v>44</v>
      </c>
      <c r="J57" s="123">
        <v>50</v>
      </c>
      <c r="K57" s="120"/>
      <c r="L57" s="120">
        <v>1</v>
      </c>
      <c r="M57" s="120"/>
      <c r="N57" s="120"/>
      <c r="O57" s="120">
        <v>1</v>
      </c>
      <c r="P57" s="120">
        <v>225</v>
      </c>
      <c r="Q57" s="120"/>
      <c r="R57" s="120"/>
      <c r="S57" s="120">
        <v>1</v>
      </c>
      <c r="T57" s="120"/>
      <c r="U57" s="120"/>
      <c r="V57" s="120">
        <v>1</v>
      </c>
      <c r="W57" s="120">
        <v>225</v>
      </c>
      <c r="X57" s="120"/>
      <c r="Y57" s="120">
        <v>5</v>
      </c>
      <c r="Z57" s="126"/>
      <c r="AA57" s="167"/>
      <c r="AB57" s="168"/>
      <c r="AC57" s="41" t="s">
        <v>93</v>
      </c>
    </row>
    <row r="58" spans="2:29" ht="12.75" customHeight="1" x14ac:dyDescent="0.2">
      <c r="B58" s="190"/>
      <c r="C58" s="121"/>
      <c r="D58" s="121"/>
      <c r="E58" s="133"/>
      <c r="F58" s="130"/>
      <c r="G58" s="121"/>
      <c r="H58" s="130"/>
      <c r="I58" s="127"/>
      <c r="J58" s="124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7"/>
      <c r="AA58" s="196"/>
      <c r="AB58" s="197"/>
      <c r="AC58" s="41" t="s">
        <v>167</v>
      </c>
    </row>
    <row r="59" spans="2:29" ht="12.75" customHeight="1" x14ac:dyDescent="0.2">
      <c r="B59" s="190"/>
      <c r="C59" s="121"/>
      <c r="D59" s="121"/>
      <c r="E59" s="133"/>
      <c r="F59" s="130"/>
      <c r="G59" s="121"/>
      <c r="H59" s="130"/>
      <c r="I59" s="127"/>
      <c r="J59" s="124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7"/>
      <c r="AA59" s="196"/>
      <c r="AB59" s="197"/>
      <c r="AC59" s="41" t="s">
        <v>166</v>
      </c>
    </row>
    <row r="60" spans="2:29" ht="12.75" customHeight="1" x14ac:dyDescent="0.2">
      <c r="B60" s="190"/>
      <c r="C60" s="121"/>
      <c r="D60" s="121"/>
      <c r="E60" s="133"/>
      <c r="F60" s="130"/>
      <c r="G60" s="121"/>
      <c r="H60" s="130"/>
      <c r="I60" s="127"/>
      <c r="J60" s="124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7"/>
      <c r="AA60" s="196"/>
      <c r="AB60" s="197"/>
      <c r="AC60" s="86" t="s">
        <v>84</v>
      </c>
    </row>
    <row r="61" spans="2:29" ht="12.75" customHeight="1" x14ac:dyDescent="0.2">
      <c r="B61" s="191"/>
      <c r="C61" s="122"/>
      <c r="D61" s="122"/>
      <c r="E61" s="134"/>
      <c r="F61" s="131"/>
      <c r="G61" s="122"/>
      <c r="H61" s="131"/>
      <c r="I61" s="128"/>
      <c r="J61" s="125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8"/>
      <c r="AA61" s="169"/>
      <c r="AB61" s="170"/>
      <c r="AC61" s="40" t="s">
        <v>168</v>
      </c>
    </row>
    <row r="62" spans="2:29" ht="12.75" customHeight="1" x14ac:dyDescent="0.2">
      <c r="B62" s="198" t="s">
        <v>446</v>
      </c>
      <c r="C62" s="120" t="s">
        <v>142</v>
      </c>
      <c r="D62" s="120" t="s">
        <v>135</v>
      </c>
      <c r="E62" s="132">
        <v>22</v>
      </c>
      <c r="F62" s="129">
        <v>18.690000000000001</v>
      </c>
      <c r="G62" s="120" t="s">
        <v>0</v>
      </c>
      <c r="H62" s="129">
        <v>18.731000000000002</v>
      </c>
      <c r="I62" s="126" t="s">
        <v>54</v>
      </c>
      <c r="J62" s="123">
        <v>75</v>
      </c>
      <c r="K62" s="120"/>
      <c r="L62" s="120">
        <v>1</v>
      </c>
      <c r="M62" s="120"/>
      <c r="N62" s="120"/>
      <c r="O62" s="120">
        <v>1</v>
      </c>
      <c r="P62" s="120">
        <v>150</v>
      </c>
      <c r="Q62" s="120"/>
      <c r="R62" s="120"/>
      <c r="S62" s="120">
        <v>1</v>
      </c>
      <c r="T62" s="120"/>
      <c r="U62" s="120"/>
      <c r="V62" s="120">
        <v>1</v>
      </c>
      <c r="W62" s="120">
        <v>150</v>
      </c>
      <c r="X62" s="120"/>
      <c r="Y62" s="120">
        <v>4</v>
      </c>
      <c r="Z62" s="126"/>
      <c r="AA62" s="167"/>
      <c r="AB62" s="168"/>
      <c r="AC62" s="41" t="s">
        <v>169</v>
      </c>
    </row>
    <row r="63" spans="2:29" ht="12.75" customHeight="1" x14ac:dyDescent="0.2">
      <c r="B63" s="190"/>
      <c r="C63" s="121"/>
      <c r="D63" s="121"/>
      <c r="E63" s="133"/>
      <c r="F63" s="130"/>
      <c r="G63" s="121"/>
      <c r="H63" s="130"/>
      <c r="I63" s="127"/>
      <c r="J63" s="124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7"/>
      <c r="AA63" s="196"/>
      <c r="AB63" s="197"/>
      <c r="AC63" s="86" t="s">
        <v>84</v>
      </c>
    </row>
    <row r="64" spans="2:29" ht="12.75" customHeight="1" x14ac:dyDescent="0.2">
      <c r="B64" s="190"/>
      <c r="C64" s="121"/>
      <c r="D64" s="121"/>
      <c r="E64" s="133"/>
      <c r="F64" s="130"/>
      <c r="G64" s="121"/>
      <c r="H64" s="130"/>
      <c r="I64" s="127"/>
      <c r="J64" s="124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7"/>
      <c r="AA64" s="196"/>
      <c r="AB64" s="197"/>
      <c r="AC64" s="41" t="s">
        <v>87</v>
      </c>
    </row>
    <row r="65" spans="2:29" ht="12.75" customHeight="1" x14ac:dyDescent="0.2">
      <c r="B65" s="190"/>
      <c r="C65" s="121"/>
      <c r="D65" s="121"/>
      <c r="E65" s="133"/>
      <c r="F65" s="130"/>
      <c r="G65" s="121"/>
      <c r="H65" s="130"/>
      <c r="I65" s="127"/>
      <c r="J65" s="124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7"/>
      <c r="AA65" s="196"/>
      <c r="AB65" s="197"/>
      <c r="AC65" s="41" t="s">
        <v>64</v>
      </c>
    </row>
    <row r="66" spans="2:29" ht="12.75" customHeight="1" x14ac:dyDescent="0.2">
      <c r="B66" s="191"/>
      <c r="C66" s="122"/>
      <c r="D66" s="122"/>
      <c r="E66" s="134"/>
      <c r="F66" s="131"/>
      <c r="G66" s="122"/>
      <c r="H66" s="131"/>
      <c r="I66" s="128"/>
      <c r="J66" s="125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8"/>
      <c r="AA66" s="169"/>
      <c r="AB66" s="170"/>
      <c r="AC66" s="40" t="s">
        <v>170</v>
      </c>
    </row>
    <row r="67" spans="2:29" ht="12.75" customHeight="1" x14ac:dyDescent="0.2">
      <c r="B67" s="198" t="s">
        <v>446</v>
      </c>
      <c r="C67" s="120" t="s">
        <v>143</v>
      </c>
      <c r="D67" s="120" t="s">
        <v>135</v>
      </c>
      <c r="E67" s="132">
        <v>22</v>
      </c>
      <c r="F67" s="129">
        <v>18.922000000000001</v>
      </c>
      <c r="G67" s="120" t="s">
        <v>0</v>
      </c>
      <c r="H67" s="129">
        <v>18.870999999999999</v>
      </c>
      <c r="I67" s="126" t="s">
        <v>44</v>
      </c>
      <c r="J67" s="123">
        <v>162.5</v>
      </c>
      <c r="K67" s="120"/>
      <c r="L67" s="120"/>
      <c r="M67" s="120">
        <v>2</v>
      </c>
      <c r="N67" s="120"/>
      <c r="O67" s="120"/>
      <c r="P67" s="120">
        <v>125</v>
      </c>
      <c r="Q67" s="120">
        <v>43.75</v>
      </c>
      <c r="R67" s="120"/>
      <c r="S67" s="120">
        <v>2</v>
      </c>
      <c r="T67" s="120"/>
      <c r="U67" s="120"/>
      <c r="V67" s="120"/>
      <c r="W67" s="120">
        <v>169</v>
      </c>
      <c r="X67" s="120"/>
      <c r="Y67" s="120">
        <v>4</v>
      </c>
      <c r="Z67" s="126"/>
      <c r="AA67" s="167"/>
      <c r="AB67" s="168"/>
      <c r="AC67" s="41" t="s">
        <v>171</v>
      </c>
    </row>
    <row r="68" spans="2:29" ht="12.75" customHeight="1" x14ac:dyDescent="0.2">
      <c r="B68" s="190"/>
      <c r="C68" s="121"/>
      <c r="D68" s="121"/>
      <c r="E68" s="133"/>
      <c r="F68" s="130"/>
      <c r="G68" s="121"/>
      <c r="H68" s="130"/>
      <c r="I68" s="127"/>
      <c r="J68" s="124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7"/>
      <c r="AA68" s="196"/>
      <c r="AB68" s="197"/>
      <c r="AC68" s="41" t="s">
        <v>172</v>
      </c>
    </row>
    <row r="69" spans="2:29" ht="12.75" customHeight="1" x14ac:dyDescent="0.2">
      <c r="B69" s="190"/>
      <c r="C69" s="121"/>
      <c r="D69" s="121"/>
      <c r="E69" s="133"/>
      <c r="F69" s="130"/>
      <c r="G69" s="121"/>
      <c r="H69" s="130"/>
      <c r="I69" s="127"/>
      <c r="J69" s="124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7"/>
      <c r="AA69" s="196"/>
      <c r="AB69" s="197"/>
      <c r="AC69" s="41" t="s">
        <v>451</v>
      </c>
    </row>
    <row r="70" spans="2:29" ht="12.75" customHeight="1" x14ac:dyDescent="0.2">
      <c r="B70" s="190"/>
      <c r="C70" s="121"/>
      <c r="D70" s="121"/>
      <c r="E70" s="133"/>
      <c r="F70" s="130"/>
      <c r="G70" s="121"/>
      <c r="H70" s="130"/>
      <c r="I70" s="127"/>
      <c r="J70" s="124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7"/>
      <c r="AA70" s="196"/>
      <c r="AB70" s="197"/>
      <c r="AC70" s="41" t="s">
        <v>175</v>
      </c>
    </row>
    <row r="71" spans="2:29" ht="12.75" customHeight="1" x14ac:dyDescent="0.2">
      <c r="B71" s="190"/>
      <c r="C71" s="121"/>
      <c r="D71" s="121"/>
      <c r="E71" s="133"/>
      <c r="F71" s="130"/>
      <c r="G71" s="121"/>
      <c r="H71" s="130"/>
      <c r="I71" s="127"/>
      <c r="J71" s="124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7"/>
      <c r="AA71" s="196"/>
      <c r="AB71" s="197"/>
      <c r="AC71" s="41" t="s">
        <v>174</v>
      </c>
    </row>
    <row r="72" spans="2:29" ht="12.75" customHeight="1" x14ac:dyDescent="0.2">
      <c r="B72" s="191"/>
      <c r="C72" s="122"/>
      <c r="D72" s="122"/>
      <c r="E72" s="134"/>
      <c r="F72" s="131"/>
      <c r="G72" s="122"/>
      <c r="H72" s="131"/>
      <c r="I72" s="128"/>
      <c r="J72" s="125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8"/>
      <c r="AA72" s="169"/>
      <c r="AB72" s="170"/>
      <c r="AC72" s="40" t="s">
        <v>173</v>
      </c>
    </row>
    <row r="73" spans="2:29" ht="12.75" customHeight="1" x14ac:dyDescent="0.2">
      <c r="B73" s="198" t="s">
        <v>446</v>
      </c>
      <c r="C73" s="120" t="s">
        <v>144</v>
      </c>
      <c r="D73" s="120" t="s">
        <v>135</v>
      </c>
      <c r="E73" s="132">
        <v>22</v>
      </c>
      <c r="F73" s="129">
        <v>18.873000000000001</v>
      </c>
      <c r="G73" s="120" t="s">
        <v>0</v>
      </c>
      <c r="H73" s="129">
        <v>18.91</v>
      </c>
      <c r="I73" s="126" t="s">
        <v>54</v>
      </c>
      <c r="J73" s="123">
        <v>62.5</v>
      </c>
      <c r="K73" s="120"/>
      <c r="L73" s="120"/>
      <c r="M73" s="120">
        <v>2</v>
      </c>
      <c r="N73" s="120"/>
      <c r="O73" s="120"/>
      <c r="P73" s="120">
        <v>87.5</v>
      </c>
      <c r="Q73" s="120">
        <v>43.75</v>
      </c>
      <c r="R73" s="120"/>
      <c r="S73" s="120">
        <v>1</v>
      </c>
      <c r="T73" s="120">
        <v>1</v>
      </c>
      <c r="U73" s="120"/>
      <c r="V73" s="120"/>
      <c r="W73" s="120">
        <v>132</v>
      </c>
      <c r="X73" s="120"/>
      <c r="Y73" s="120">
        <v>4</v>
      </c>
      <c r="Z73" s="126"/>
      <c r="AA73" s="218" t="s">
        <v>55</v>
      </c>
      <c r="AB73" s="206"/>
      <c r="AC73" s="41" t="s">
        <v>176</v>
      </c>
    </row>
    <row r="74" spans="2:29" ht="12.75" customHeight="1" x14ac:dyDescent="0.2">
      <c r="B74" s="190"/>
      <c r="C74" s="121"/>
      <c r="D74" s="121"/>
      <c r="E74" s="133"/>
      <c r="F74" s="130"/>
      <c r="G74" s="121"/>
      <c r="H74" s="130"/>
      <c r="I74" s="127"/>
      <c r="J74" s="124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7"/>
      <c r="AA74" s="211"/>
      <c r="AB74" s="208"/>
      <c r="AC74" s="41" t="s">
        <v>177</v>
      </c>
    </row>
    <row r="75" spans="2:29" ht="12.75" customHeight="1" x14ac:dyDescent="0.2">
      <c r="B75" s="190"/>
      <c r="C75" s="121"/>
      <c r="D75" s="121"/>
      <c r="E75" s="133"/>
      <c r="F75" s="130"/>
      <c r="G75" s="121"/>
      <c r="H75" s="130"/>
      <c r="I75" s="127"/>
      <c r="J75" s="124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7"/>
      <c r="AA75" s="211"/>
      <c r="AB75" s="208"/>
      <c r="AC75" s="41" t="s">
        <v>121</v>
      </c>
    </row>
    <row r="76" spans="2:29" ht="12.75" customHeight="1" x14ac:dyDescent="0.2">
      <c r="B76" s="190"/>
      <c r="C76" s="121"/>
      <c r="D76" s="121"/>
      <c r="E76" s="133"/>
      <c r="F76" s="130"/>
      <c r="G76" s="121"/>
      <c r="H76" s="130"/>
      <c r="I76" s="127"/>
      <c r="J76" s="124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7"/>
      <c r="AA76" s="211"/>
      <c r="AB76" s="208"/>
      <c r="AC76" s="41" t="s">
        <v>451</v>
      </c>
    </row>
    <row r="77" spans="2:29" ht="12.75" customHeight="1" x14ac:dyDescent="0.2">
      <c r="B77" s="190"/>
      <c r="C77" s="121"/>
      <c r="D77" s="121"/>
      <c r="E77" s="133"/>
      <c r="F77" s="130"/>
      <c r="G77" s="121"/>
      <c r="H77" s="130"/>
      <c r="I77" s="127"/>
      <c r="J77" s="124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7"/>
      <c r="AA77" s="211"/>
      <c r="AB77" s="208"/>
      <c r="AC77" s="41" t="s">
        <v>180</v>
      </c>
    </row>
    <row r="78" spans="2:29" ht="12.75" customHeight="1" x14ac:dyDescent="0.2">
      <c r="B78" s="190"/>
      <c r="C78" s="121"/>
      <c r="D78" s="121"/>
      <c r="E78" s="133"/>
      <c r="F78" s="130"/>
      <c r="G78" s="121"/>
      <c r="H78" s="130"/>
      <c r="I78" s="127"/>
      <c r="J78" s="124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7"/>
      <c r="AA78" s="211"/>
      <c r="AB78" s="208"/>
      <c r="AC78" s="41" t="s">
        <v>178</v>
      </c>
    </row>
    <row r="79" spans="2:29" ht="12.75" customHeight="1" x14ac:dyDescent="0.2">
      <c r="B79" s="191"/>
      <c r="C79" s="122"/>
      <c r="D79" s="122"/>
      <c r="E79" s="134"/>
      <c r="F79" s="131"/>
      <c r="G79" s="122"/>
      <c r="H79" s="131"/>
      <c r="I79" s="128"/>
      <c r="J79" s="125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8"/>
      <c r="AA79" s="212"/>
      <c r="AB79" s="210"/>
      <c r="AC79" s="40" t="s">
        <v>179</v>
      </c>
    </row>
    <row r="80" spans="2:29" ht="12.75" customHeight="1" x14ac:dyDescent="0.2">
      <c r="B80" s="99"/>
      <c r="C80" s="64"/>
      <c r="D80" s="64"/>
      <c r="E80" s="66"/>
      <c r="F80" s="65"/>
      <c r="G80" s="64"/>
      <c r="H80" s="65"/>
      <c r="I80" s="67"/>
      <c r="J80" s="68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7"/>
      <c r="AA80" s="115"/>
      <c r="AB80" s="225"/>
      <c r="AC80" s="41"/>
    </row>
    <row r="81" spans="2:29" ht="12.75" customHeight="1" x14ac:dyDescent="0.2">
      <c r="B81" s="99"/>
      <c r="C81" s="42"/>
      <c r="D81" s="42"/>
      <c r="E81" s="43"/>
      <c r="F81" s="55"/>
      <c r="G81" s="42"/>
      <c r="H81" s="55"/>
      <c r="I81" s="53"/>
      <c r="J81" s="45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53"/>
      <c r="AA81" s="115"/>
      <c r="AB81" s="225"/>
      <c r="AC81" s="54"/>
    </row>
    <row r="82" spans="2:29" ht="12.75" customHeight="1" x14ac:dyDescent="0.2">
      <c r="B82" s="99"/>
      <c r="C82" s="42"/>
      <c r="D82" s="42"/>
      <c r="E82" s="43"/>
      <c r="F82" s="55"/>
      <c r="G82" s="42"/>
      <c r="H82" s="55"/>
      <c r="I82" s="53"/>
      <c r="J82" s="45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53"/>
      <c r="AA82" s="115"/>
      <c r="AB82" s="225"/>
      <c r="AC82" s="54"/>
    </row>
    <row r="83" spans="2:29" ht="12.75" customHeight="1" thickBot="1" x14ac:dyDescent="0.25">
      <c r="B83" s="100"/>
      <c r="C83" s="42"/>
      <c r="D83" s="42"/>
      <c r="E83" s="46"/>
      <c r="F83" s="44"/>
      <c r="G83" s="42"/>
      <c r="H83" s="47"/>
      <c r="I83" s="48"/>
      <c r="J83" s="45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53"/>
      <c r="AA83" s="226"/>
      <c r="AB83" s="227"/>
      <c r="AC83" s="11"/>
    </row>
    <row r="84" spans="2:29" ht="12.75" customHeight="1" thickBot="1" x14ac:dyDescent="0.25">
      <c r="B84" s="236" t="s">
        <v>1</v>
      </c>
      <c r="C84" s="237"/>
      <c r="D84" s="237"/>
      <c r="E84" s="237"/>
      <c r="F84" s="237"/>
      <c r="G84" s="237"/>
      <c r="H84" s="237"/>
      <c r="I84" s="238"/>
      <c r="J84" s="74">
        <f>IF(SUM(J24:J83)&gt;0,SUM(J24:J83),"")</f>
        <v>687.5</v>
      </c>
      <c r="K84" s="49">
        <f t="shared" ref="K84:Y84" si="13">IF(SUM(K24:K83)&gt;0,SUM(K24:K83),"")</f>
        <v>475</v>
      </c>
      <c r="L84" s="49">
        <f t="shared" si="13"/>
        <v>11</v>
      </c>
      <c r="M84" s="49">
        <f t="shared" si="13"/>
        <v>4</v>
      </c>
      <c r="N84" s="49">
        <f t="shared" si="13"/>
        <v>1</v>
      </c>
      <c r="O84" s="49">
        <f t="shared" si="13"/>
        <v>4</v>
      </c>
      <c r="P84" s="49">
        <f t="shared" si="13"/>
        <v>2125</v>
      </c>
      <c r="Q84" s="73">
        <f t="shared" si="13"/>
        <v>87.5</v>
      </c>
      <c r="R84" s="74" t="str">
        <f t="shared" si="13"/>
        <v/>
      </c>
      <c r="S84" s="49">
        <f>IF(SUM(S24:S83)&gt;0,SUM(S24:S83),"")</f>
        <v>12</v>
      </c>
      <c r="T84" s="49">
        <f>IF(SUM(T24:T83)&gt;0,SUM(T24:T83),"")</f>
        <v>4</v>
      </c>
      <c r="U84" s="49" t="str">
        <f t="shared" si="13"/>
        <v/>
      </c>
      <c r="V84" s="49">
        <f>IF(SUM(V24:V83)&gt;0,SUM(V24:V83),"")</f>
        <v>4</v>
      </c>
      <c r="W84" s="49">
        <f>IF(SUM(W24:W83)&gt;0,SUM(W24:W83),"")</f>
        <v>2215</v>
      </c>
      <c r="X84" s="49">
        <f>IF(SUM(X24:X83)&gt;0,SUM(X24:X83),"")</f>
        <v>475</v>
      </c>
      <c r="Y84" s="49">
        <f t="shared" si="13"/>
        <v>51</v>
      </c>
      <c r="Z84" s="96">
        <f>IF(SUM(Z24:Z83)&gt;0,SUM(Z24:Z83),"")</f>
        <v>1</v>
      </c>
      <c r="AA84" s="117" t="str">
        <f>IF(AC8="","",IF(OR(AC23="", AC23="LS", AC23="LUMP"),IF(SUM(COUNTIF(AC24:AC83,"LS")+COUNTIF(AC24:AC83,"LUMP"))&gt;0,"LS",""),IF(SUM(AC24:AC83)&gt;0,ROUNDUP(SUM(AC24:AC83),0),"")))</f>
        <v/>
      </c>
      <c r="AB84" s="118"/>
      <c r="AC84" s="119"/>
    </row>
    <row r="85" spans="2:29" ht="12.75" customHeight="1" thickBot="1" x14ac:dyDescent="0.25"/>
    <row r="86" spans="2:29" ht="12.75" customHeight="1" thickBot="1" x14ac:dyDescent="0.25">
      <c r="B86" s="20" t="s">
        <v>8</v>
      </c>
      <c r="C86" s="140" t="str">
        <f>"SUBSUMMARY SHEET " &amp; B87</f>
        <v>SUBSUMMARY SHEET 12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</row>
    <row r="87" spans="2:29" ht="12.75" customHeight="1" thickBot="1" x14ac:dyDescent="0.25">
      <c r="B87" s="21">
        <v>12</v>
      </c>
      <c r="C87" s="141" t="s">
        <v>6</v>
      </c>
      <c r="D87" s="141"/>
      <c r="E87" s="141"/>
      <c r="F87" s="141"/>
      <c r="G87" s="141"/>
      <c r="H87" s="141"/>
      <c r="I87" s="141"/>
      <c r="J87" s="19" t="s">
        <v>22</v>
      </c>
      <c r="K87" s="19" t="s">
        <v>23</v>
      </c>
      <c r="L87" s="19" t="s">
        <v>24</v>
      </c>
      <c r="M87" s="19" t="s">
        <v>25</v>
      </c>
      <c r="N87" s="19" t="s">
        <v>26</v>
      </c>
      <c r="O87" s="19" t="s">
        <v>27</v>
      </c>
      <c r="P87" s="19" t="s">
        <v>28</v>
      </c>
      <c r="Q87" s="19" t="s">
        <v>29</v>
      </c>
      <c r="R87" s="19" t="s">
        <v>30</v>
      </c>
      <c r="S87" s="19" t="s">
        <v>31</v>
      </c>
      <c r="T87" s="19" t="s">
        <v>32</v>
      </c>
      <c r="U87" s="19"/>
      <c r="V87" s="19" t="s">
        <v>33</v>
      </c>
      <c r="W87" s="19" t="s">
        <v>34</v>
      </c>
      <c r="X87" s="19" t="s">
        <v>35</v>
      </c>
      <c r="Y87" s="19" t="s">
        <v>36</v>
      </c>
      <c r="Z87" s="19" t="s">
        <v>458</v>
      </c>
      <c r="AA87" s="19"/>
      <c r="AB87" s="19"/>
      <c r="AC87" s="19"/>
    </row>
    <row r="88" spans="2:29" ht="12.75" customHeight="1" thickBot="1" x14ac:dyDescent="0.25">
      <c r="C88" s="142" t="s">
        <v>7</v>
      </c>
      <c r="D88" s="142"/>
      <c r="E88" s="142"/>
      <c r="F88" s="142"/>
      <c r="G88" s="142"/>
      <c r="H88" s="142"/>
      <c r="I88" s="142"/>
      <c r="J88" s="15"/>
      <c r="K88" s="15"/>
      <c r="L88" s="15"/>
      <c r="M88" s="15"/>
      <c r="N88" s="15"/>
      <c r="O88" s="15"/>
      <c r="P88" s="15"/>
      <c r="Q88" s="15"/>
      <c r="R88" s="15"/>
      <c r="S88" s="15" t="s">
        <v>490</v>
      </c>
      <c r="T88" s="15"/>
      <c r="U88" s="15" t="s">
        <v>37</v>
      </c>
      <c r="V88" s="15"/>
      <c r="W88" s="15"/>
      <c r="X88" s="15" t="s">
        <v>39</v>
      </c>
      <c r="Y88" s="15" t="s">
        <v>42</v>
      </c>
      <c r="Z88" s="15"/>
      <c r="AA88" s="15"/>
      <c r="AB88" s="15"/>
      <c r="AC88" s="15"/>
    </row>
    <row r="89" spans="2:29" ht="12.75" customHeight="1" x14ac:dyDescent="0.2">
      <c r="B89" s="185" t="s">
        <v>459</v>
      </c>
      <c r="C89" s="161" t="s">
        <v>17</v>
      </c>
      <c r="D89" s="164" t="s">
        <v>19</v>
      </c>
      <c r="E89" s="164" t="s">
        <v>20</v>
      </c>
      <c r="F89" s="171" t="s">
        <v>21</v>
      </c>
      <c r="G89" s="172"/>
      <c r="H89" s="173"/>
      <c r="I89" s="180" t="s">
        <v>41</v>
      </c>
      <c r="J89" s="7" t="str">
        <f t="shared" ref="J89:Z89" si="14">IF(OR(TRIM(J87)=0,TRIM(J87)=""),"",IF(IFERROR(TRIM(INDEX(QryItemNamed,MATCH(TRIM(J87),ITEM,0),2)),"")="Y","SPECIAL",LEFT(IFERROR(TRIM(INDEX(ITEM,MATCH(TRIM(J87),ITEM,0))),""),3)))</f>
        <v>202</v>
      </c>
      <c r="K89" s="8" t="str">
        <f t="shared" si="14"/>
        <v>202</v>
      </c>
      <c r="L89" s="8" t="str">
        <f t="shared" si="14"/>
        <v>202</v>
      </c>
      <c r="M89" s="8" t="str">
        <f t="shared" si="14"/>
        <v>202</v>
      </c>
      <c r="N89" s="8" t="str">
        <f t="shared" si="14"/>
        <v>202</v>
      </c>
      <c r="O89" s="8" t="str">
        <f t="shared" si="14"/>
        <v>202</v>
      </c>
      <c r="P89" s="8">
        <v>606</v>
      </c>
      <c r="Q89" s="8" t="str">
        <f t="shared" ref="Q89" si="15">IF(OR(TRIM(Q87)=0,TRIM(Q87)=""),"",IF(IFERROR(TRIM(INDEX(QryItemNamed,MATCH(TRIM(Q87),ITEM,0),2)),"")="Y","SPECIAL",LEFT(IFERROR(TRIM(INDEX(ITEM,MATCH(TRIM(Q87),ITEM,0))),""),3)))</f>
        <v>606</v>
      </c>
      <c r="R89" s="8" t="str">
        <f t="shared" si="14"/>
        <v>606</v>
      </c>
      <c r="S89" s="8" t="str">
        <f t="shared" ref="S89:T89" si="16">IF(OR(TRIM(S87)=0,TRIM(S87)=""),"",IF(IFERROR(TRIM(INDEX(QryItemNamed,MATCH(TRIM(S87),ITEM,0),2)),"")="Y","SPECIAL",LEFT(IFERROR(TRIM(INDEX(ITEM,MATCH(TRIM(S87),ITEM,0))),""),3)))</f>
        <v>606</v>
      </c>
      <c r="T89" s="8" t="str">
        <f t="shared" si="16"/>
        <v>606</v>
      </c>
      <c r="U89" s="8">
        <v>606</v>
      </c>
      <c r="V89" s="8" t="str">
        <f t="shared" ref="V89:Y89" si="17">IF(OR(TRIM(V87)=0,TRIM(V87)=""),"",IF(IFERROR(TRIM(INDEX(QryItemNamed,MATCH(TRIM(V87),ITEM,0),2)),"")="Y","SPECIAL",LEFT(IFERROR(TRIM(INDEX(ITEM,MATCH(TRIM(V87),ITEM,0))),""),3)))</f>
        <v>606</v>
      </c>
      <c r="W89" s="8" t="str">
        <f t="shared" si="17"/>
        <v>SPECIAL</v>
      </c>
      <c r="X89" s="8" t="str">
        <f t="shared" si="17"/>
        <v>606</v>
      </c>
      <c r="Y89" s="8" t="str">
        <f t="shared" si="17"/>
        <v>626</v>
      </c>
      <c r="Z89" s="92" t="str">
        <f t="shared" si="14"/>
        <v>SPECIAL</v>
      </c>
      <c r="AA89" s="192" t="s">
        <v>45</v>
      </c>
      <c r="AB89" s="192"/>
      <c r="AC89" s="193"/>
    </row>
    <row r="90" spans="2:29" ht="12.75" customHeight="1" x14ac:dyDescent="0.2">
      <c r="B90" s="186"/>
      <c r="C90" s="162"/>
      <c r="D90" s="165"/>
      <c r="E90" s="165"/>
      <c r="F90" s="174"/>
      <c r="G90" s="175"/>
      <c r="H90" s="176"/>
      <c r="I90" s="181"/>
      <c r="J90" s="144" t="str">
        <f t="shared" ref="J90:Z90" si="18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135" t="str">
        <f t="shared" si="18"/>
        <v>GUARDRAIL REMOVED, AS PER PLAN</v>
      </c>
      <c r="L90" s="135" t="str">
        <f t="shared" si="18"/>
        <v>ANCHOR ASSEMBLY REMOVED, TYPE A</v>
      </c>
      <c r="M90" s="135" t="str">
        <f t="shared" si="18"/>
        <v>ANCHOR ASSEMBLY REMOVED, TYPE E</v>
      </c>
      <c r="N90" s="136" t="str">
        <f t="shared" si="18"/>
        <v>ANCHOR ASSEMBLY REMOVED, TYPE T</v>
      </c>
      <c r="O90" s="136" t="str">
        <f t="shared" si="18"/>
        <v>BRIDGE TERMINAL ASSEMBLY REMOVED</v>
      </c>
      <c r="P90" s="135" t="s">
        <v>40</v>
      </c>
      <c r="Q90" s="136" t="str">
        <f t="shared" ref="Q90" si="19">IF(OR(TRIM(Q87)=0,TRIM(Q87)=""),IF(Q88="","",Q88),IF(IFERROR(TRIM(INDEX(QryItemNamed,MATCH(TRIM(Q87),ITEM,0),2)),"")="Y",RIGHT(IFERROR(TRIM(INDEX(QryItemNamed,MATCH(TRIM(Q87),ITEM,0),4)),"123456789012"),LEN(IFERROR(TRIM(INDEX(QryItemNamed,MATCH(TRIM(Q87),ITEM,0),4)),"123456789012"))-10)&amp;Q88,IFERROR(TRIM(INDEX(QryItemNamed,MATCH(TRIM(Q87),ITEM,0),4))&amp;Q88,"ITEM CODE DOES NOT EXIST IN ITEM MASTER")))</f>
        <v>GUARDRAIL, TYPE MGS, LONG-SPAN</v>
      </c>
      <c r="R90" s="136" t="str">
        <f t="shared" si="18"/>
        <v>ANCHOR ASSEMBLY, MGS TYPE A</v>
      </c>
      <c r="S90" s="136" t="str">
        <f t="shared" ref="S90:Y90" si="20">IF(OR(TRIM(S87)=0,TRIM(S87)=""),IF(S88="","",S88),IF(IFERROR(TRIM(INDEX(QryItemNamed,MATCH(TRIM(S87),ITEM,0),2)),"")="Y",RIGHT(IFERROR(TRIM(INDEX(QryItemNamed,MATCH(TRIM(S87),ITEM,0),4)),"123456789012"),LEN(IFERROR(TRIM(INDEX(QryItemNamed,MATCH(TRIM(S87),ITEM,0),4)),"123456789012"))-10)&amp;S88,IFERROR(TRIM(INDEX(QryItemNamed,MATCH(TRIM(S87),ITEM,0),4))&amp;S88,"ITEM CODE DOES NOT EXIST IN ITEM MASTER")))</f>
        <v>ANCHOR ASSEMBLY, MGS TYPE E  (MASH 2016)</v>
      </c>
      <c r="T90" s="136" t="str">
        <f t="shared" si="20"/>
        <v>ANCHOR ASSEMBLY, MGS TYPE T</v>
      </c>
      <c r="U90" s="136" t="str">
        <f t="shared" si="20"/>
        <v>MGS BRIDGE TERMINAL ASSEMBLY, TYPE TST-2</v>
      </c>
      <c r="V90" s="136" t="str">
        <f t="shared" si="20"/>
        <v>BRIDGE TERMINAL ASSEMBLY, TYPE 4</v>
      </c>
      <c r="W90" s="136" t="str">
        <f t="shared" si="20"/>
        <v>RESHAPING BERM</v>
      </c>
      <c r="X90" s="156" t="str">
        <f t="shared" si="20"/>
        <v>GUARDRAIL, MISC.:  SHOULDER SUPPORT BENCHING</v>
      </c>
      <c r="Y90" s="136" t="str">
        <f t="shared" si="20"/>
        <v>BARRIER REFLECTOR, TYPE 2  BI-DIRECTIONAL</v>
      </c>
      <c r="Z90" s="152" t="str">
        <f t="shared" si="18"/>
        <v>MAILBOX REMOVED AND RESET</v>
      </c>
      <c r="AA90" s="172" t="s">
        <v>83</v>
      </c>
      <c r="AB90" s="173"/>
      <c r="AC90" s="32" t="str">
        <f t="shared" ref="AC90" si="21">IF(OR(TRIM(AC87)=0,TRIM(AC87)=""),IF(AC88="","",AC88),IF(IFERROR(TRIM(INDEX(QryItemNamed,MATCH(TRIM(AC87),ITEM,0),2)),"")="Y",RIGHT(IFERROR(TRIM(INDEX(QryItemNamed,MATCH(TRIM(AC87),ITEM,0),4)),"123456789012"),LEN(IFERROR(TRIM(INDEX(QryItemNamed,MATCH(TRIM(AC87),ITEM,0),4)),"123456789012"))-10)&amp;AC88,IFERROR(TRIM(INDEX(QryItemNamed,MATCH(TRIM(AC87),ITEM,0),4))&amp;AC88,"ITEM CODE DOES NOT EXIST IN ITEM MASTER")))</f>
        <v/>
      </c>
    </row>
    <row r="91" spans="2:29" ht="12.75" customHeight="1" x14ac:dyDescent="0.2">
      <c r="B91" s="186"/>
      <c r="C91" s="162"/>
      <c r="D91" s="165"/>
      <c r="E91" s="165"/>
      <c r="F91" s="174"/>
      <c r="G91" s="175"/>
      <c r="H91" s="176"/>
      <c r="I91" s="181"/>
      <c r="J91" s="144"/>
      <c r="K91" s="135"/>
      <c r="L91" s="135"/>
      <c r="M91" s="135"/>
      <c r="N91" s="136"/>
      <c r="O91" s="136"/>
      <c r="P91" s="135"/>
      <c r="Q91" s="136"/>
      <c r="R91" s="136"/>
      <c r="S91" s="136"/>
      <c r="T91" s="136"/>
      <c r="U91" s="136"/>
      <c r="V91" s="136"/>
      <c r="W91" s="136"/>
      <c r="X91" s="157"/>
      <c r="Y91" s="136"/>
      <c r="Z91" s="153"/>
      <c r="AA91" s="175"/>
      <c r="AB91" s="176"/>
      <c r="AC91" s="33" t="s">
        <v>46</v>
      </c>
    </row>
    <row r="92" spans="2:29" ht="12.75" customHeight="1" x14ac:dyDescent="0.2">
      <c r="B92" s="186"/>
      <c r="C92" s="162"/>
      <c r="D92" s="165"/>
      <c r="E92" s="165"/>
      <c r="F92" s="174"/>
      <c r="G92" s="175"/>
      <c r="H92" s="176"/>
      <c r="I92" s="181"/>
      <c r="J92" s="144"/>
      <c r="K92" s="135"/>
      <c r="L92" s="135"/>
      <c r="M92" s="135"/>
      <c r="N92" s="136"/>
      <c r="O92" s="136"/>
      <c r="P92" s="135"/>
      <c r="Q92" s="136"/>
      <c r="R92" s="136"/>
      <c r="S92" s="136"/>
      <c r="T92" s="136"/>
      <c r="U92" s="136"/>
      <c r="V92" s="136"/>
      <c r="W92" s="136"/>
      <c r="X92" s="157"/>
      <c r="Y92" s="136"/>
      <c r="Z92" s="153"/>
      <c r="AA92" s="175"/>
      <c r="AB92" s="176"/>
      <c r="AC92" s="34" t="s">
        <v>47</v>
      </c>
    </row>
    <row r="93" spans="2:29" ht="12.75" customHeight="1" x14ac:dyDescent="0.2">
      <c r="B93" s="186"/>
      <c r="C93" s="162"/>
      <c r="D93" s="165"/>
      <c r="E93" s="165"/>
      <c r="F93" s="174"/>
      <c r="G93" s="175"/>
      <c r="H93" s="176"/>
      <c r="I93" s="181"/>
      <c r="J93" s="144"/>
      <c r="K93" s="135"/>
      <c r="L93" s="135"/>
      <c r="M93" s="135"/>
      <c r="N93" s="136"/>
      <c r="O93" s="136"/>
      <c r="P93" s="135"/>
      <c r="Q93" s="136"/>
      <c r="R93" s="136"/>
      <c r="S93" s="136"/>
      <c r="T93" s="136"/>
      <c r="U93" s="136"/>
      <c r="V93" s="136"/>
      <c r="W93" s="136"/>
      <c r="X93" s="157"/>
      <c r="Y93" s="136"/>
      <c r="Z93" s="153"/>
      <c r="AA93" s="175"/>
      <c r="AB93" s="176"/>
      <c r="AC93" s="34" t="s">
        <v>48</v>
      </c>
    </row>
    <row r="94" spans="2:29" ht="12.75" customHeight="1" x14ac:dyDescent="0.2">
      <c r="B94" s="186"/>
      <c r="C94" s="162"/>
      <c r="D94" s="165"/>
      <c r="E94" s="165"/>
      <c r="F94" s="174"/>
      <c r="G94" s="175"/>
      <c r="H94" s="176"/>
      <c r="I94" s="181"/>
      <c r="J94" s="144"/>
      <c r="K94" s="135"/>
      <c r="L94" s="135"/>
      <c r="M94" s="135"/>
      <c r="N94" s="136"/>
      <c r="O94" s="136"/>
      <c r="P94" s="135"/>
      <c r="Q94" s="136"/>
      <c r="R94" s="136"/>
      <c r="S94" s="136"/>
      <c r="T94" s="136"/>
      <c r="U94" s="136"/>
      <c r="V94" s="136"/>
      <c r="W94" s="136"/>
      <c r="X94" s="157"/>
      <c r="Y94" s="136"/>
      <c r="Z94" s="153"/>
      <c r="AA94" s="175"/>
      <c r="AB94" s="176"/>
      <c r="AC94" s="36" t="s">
        <v>49</v>
      </c>
    </row>
    <row r="95" spans="2:29" ht="12.75" customHeight="1" x14ac:dyDescent="0.2">
      <c r="B95" s="186"/>
      <c r="C95" s="162"/>
      <c r="D95" s="165"/>
      <c r="E95" s="165"/>
      <c r="F95" s="174"/>
      <c r="G95" s="175"/>
      <c r="H95" s="176"/>
      <c r="I95" s="181"/>
      <c r="J95" s="144"/>
      <c r="K95" s="135"/>
      <c r="L95" s="135"/>
      <c r="M95" s="135"/>
      <c r="N95" s="136"/>
      <c r="O95" s="136"/>
      <c r="P95" s="135"/>
      <c r="Q95" s="136"/>
      <c r="R95" s="136"/>
      <c r="S95" s="136"/>
      <c r="T95" s="136"/>
      <c r="U95" s="136"/>
      <c r="V95" s="136"/>
      <c r="W95" s="136"/>
      <c r="X95" s="157"/>
      <c r="Y95" s="136"/>
      <c r="Z95" s="153"/>
      <c r="AA95" s="175"/>
      <c r="AB95" s="176"/>
      <c r="AC95" s="35"/>
    </row>
    <row r="96" spans="2:29" ht="12.75" customHeight="1" x14ac:dyDescent="0.2">
      <c r="B96" s="186"/>
      <c r="C96" s="162"/>
      <c r="D96" s="165"/>
      <c r="E96" s="165"/>
      <c r="F96" s="174"/>
      <c r="G96" s="175"/>
      <c r="H96" s="176"/>
      <c r="I96" s="181"/>
      <c r="J96" s="144"/>
      <c r="K96" s="135"/>
      <c r="L96" s="135"/>
      <c r="M96" s="135"/>
      <c r="N96" s="136"/>
      <c r="O96" s="136"/>
      <c r="P96" s="135"/>
      <c r="Q96" s="136"/>
      <c r="R96" s="136"/>
      <c r="S96" s="136"/>
      <c r="T96" s="136"/>
      <c r="U96" s="136"/>
      <c r="V96" s="136"/>
      <c r="W96" s="136"/>
      <c r="X96" s="157"/>
      <c r="Y96" s="136"/>
      <c r="Z96" s="153"/>
      <c r="AA96" s="175" t="s">
        <v>66</v>
      </c>
      <c r="AB96" s="176"/>
      <c r="AC96" s="33" t="s">
        <v>50</v>
      </c>
    </row>
    <row r="97" spans="2:29" ht="12.75" customHeight="1" x14ac:dyDescent="0.2">
      <c r="B97" s="186"/>
      <c r="C97" s="162"/>
      <c r="D97" s="165"/>
      <c r="E97" s="165"/>
      <c r="F97" s="174"/>
      <c r="G97" s="175"/>
      <c r="H97" s="176"/>
      <c r="I97" s="181"/>
      <c r="J97" s="144"/>
      <c r="K97" s="135"/>
      <c r="L97" s="135"/>
      <c r="M97" s="135"/>
      <c r="N97" s="136"/>
      <c r="O97" s="136"/>
      <c r="P97" s="135"/>
      <c r="Q97" s="136"/>
      <c r="R97" s="136"/>
      <c r="S97" s="136"/>
      <c r="T97" s="136"/>
      <c r="U97" s="136"/>
      <c r="V97" s="136"/>
      <c r="W97" s="136"/>
      <c r="X97" s="157"/>
      <c r="Y97" s="136"/>
      <c r="Z97" s="153"/>
      <c r="AA97" s="175"/>
      <c r="AB97" s="176"/>
      <c r="AC97" s="33" t="s">
        <v>90</v>
      </c>
    </row>
    <row r="98" spans="2:29" ht="12.75" customHeight="1" x14ac:dyDescent="0.2">
      <c r="B98" s="186"/>
      <c r="C98" s="162"/>
      <c r="D98" s="165"/>
      <c r="E98" s="165"/>
      <c r="F98" s="174"/>
      <c r="G98" s="175"/>
      <c r="H98" s="176"/>
      <c r="I98" s="181"/>
      <c r="J98" s="144"/>
      <c r="K98" s="135"/>
      <c r="L98" s="135"/>
      <c r="M98" s="135"/>
      <c r="N98" s="136"/>
      <c r="O98" s="136"/>
      <c r="P98" s="135"/>
      <c r="Q98" s="136"/>
      <c r="R98" s="136"/>
      <c r="S98" s="136"/>
      <c r="T98" s="136"/>
      <c r="U98" s="136"/>
      <c r="V98" s="136"/>
      <c r="W98" s="136"/>
      <c r="X98" s="157"/>
      <c r="Y98" s="136"/>
      <c r="Z98" s="153"/>
      <c r="AA98" s="175"/>
      <c r="AB98" s="176"/>
      <c r="AC98" s="30"/>
    </row>
    <row r="99" spans="2:29" ht="12.75" customHeight="1" x14ac:dyDescent="0.2">
      <c r="B99" s="186"/>
      <c r="C99" s="162"/>
      <c r="D99" s="165"/>
      <c r="E99" s="165"/>
      <c r="F99" s="174"/>
      <c r="G99" s="175"/>
      <c r="H99" s="176"/>
      <c r="I99" s="181"/>
      <c r="J99" s="144"/>
      <c r="K99" s="135"/>
      <c r="L99" s="135"/>
      <c r="M99" s="135"/>
      <c r="N99" s="136"/>
      <c r="O99" s="136"/>
      <c r="P99" s="135"/>
      <c r="Q99" s="136"/>
      <c r="R99" s="136"/>
      <c r="S99" s="136"/>
      <c r="T99" s="136"/>
      <c r="U99" s="136"/>
      <c r="V99" s="136"/>
      <c r="W99" s="136"/>
      <c r="X99" s="157"/>
      <c r="Y99" s="136"/>
      <c r="Z99" s="153"/>
      <c r="AA99" s="175"/>
      <c r="AB99" s="176"/>
      <c r="AC99" s="37"/>
    </row>
    <row r="100" spans="2:29" ht="12.75" customHeight="1" x14ac:dyDescent="0.2">
      <c r="B100" s="186"/>
      <c r="C100" s="162"/>
      <c r="D100" s="165"/>
      <c r="E100" s="165"/>
      <c r="F100" s="174"/>
      <c r="G100" s="175"/>
      <c r="H100" s="176"/>
      <c r="I100" s="181"/>
      <c r="J100" s="144"/>
      <c r="K100" s="135"/>
      <c r="L100" s="135"/>
      <c r="M100" s="135"/>
      <c r="N100" s="136"/>
      <c r="O100" s="136"/>
      <c r="P100" s="135"/>
      <c r="Q100" s="136"/>
      <c r="R100" s="136"/>
      <c r="S100" s="136"/>
      <c r="T100" s="136"/>
      <c r="U100" s="136"/>
      <c r="V100" s="136"/>
      <c r="W100" s="136"/>
      <c r="X100" s="157"/>
      <c r="Y100" s="136"/>
      <c r="Z100" s="153"/>
      <c r="AA100" s="175" t="s">
        <v>67</v>
      </c>
      <c r="AB100" s="176"/>
      <c r="AC100" s="31" t="s">
        <v>51</v>
      </c>
    </row>
    <row r="101" spans="2:29" ht="12.75" customHeight="1" x14ac:dyDescent="0.2">
      <c r="B101" s="186"/>
      <c r="C101" s="162"/>
      <c r="D101" s="165"/>
      <c r="E101" s="165"/>
      <c r="F101" s="174"/>
      <c r="G101" s="175"/>
      <c r="H101" s="176"/>
      <c r="I101" s="181"/>
      <c r="J101" s="144"/>
      <c r="K101" s="135"/>
      <c r="L101" s="135"/>
      <c r="M101" s="135"/>
      <c r="N101" s="136"/>
      <c r="O101" s="136"/>
      <c r="P101" s="135"/>
      <c r="Q101" s="136"/>
      <c r="R101" s="136"/>
      <c r="S101" s="136"/>
      <c r="T101" s="136"/>
      <c r="U101" s="136"/>
      <c r="V101" s="136"/>
      <c r="W101" s="136"/>
      <c r="X101" s="158"/>
      <c r="Y101" s="136"/>
      <c r="Z101" s="154"/>
      <c r="AA101" s="175"/>
      <c r="AB101" s="176"/>
      <c r="AC101" s="50" t="s">
        <v>52</v>
      </c>
    </row>
    <row r="102" spans="2:29" ht="12.75" customHeight="1" thickBot="1" x14ac:dyDescent="0.25">
      <c r="B102" s="187"/>
      <c r="C102" s="163"/>
      <c r="D102" s="166"/>
      <c r="E102" s="166"/>
      <c r="F102" s="177"/>
      <c r="G102" s="178"/>
      <c r="H102" s="179"/>
      <c r="I102" s="182"/>
      <c r="J102" s="9" t="str">
        <f t="shared" ref="J102:Z102" si="22">IF(OR(TRIM(J87)=0,TRIM(J87)=""),"",IFERROR(TRIM(INDEX(QryItemNamed,MATCH(TRIM(J87),ITEM,0),3)),""))</f>
        <v>FT</v>
      </c>
      <c r="K102" s="10" t="str">
        <f t="shared" si="22"/>
        <v>FT</v>
      </c>
      <c r="L102" s="10" t="str">
        <f t="shared" si="22"/>
        <v>EACH</v>
      </c>
      <c r="M102" s="10" t="str">
        <f t="shared" si="22"/>
        <v>EACH</v>
      </c>
      <c r="N102" s="10" t="str">
        <f t="shared" si="22"/>
        <v>EACH</v>
      </c>
      <c r="O102" s="10" t="str">
        <f t="shared" si="22"/>
        <v>EACH</v>
      </c>
      <c r="P102" s="10" t="str">
        <f t="shared" ref="P102:Q102" si="23">IF(OR(TRIM(P87)=0,TRIM(P87)=""),"",IFERROR(TRIM(INDEX(QryItemNamed,MATCH(TRIM(P87),ITEM,0),3)),""))</f>
        <v>FT</v>
      </c>
      <c r="Q102" s="10" t="str">
        <f t="shared" si="23"/>
        <v>FT</v>
      </c>
      <c r="R102" s="10" t="str">
        <f t="shared" si="22"/>
        <v>EACH</v>
      </c>
      <c r="S102" s="10" t="str">
        <f t="shared" ref="S102:T102" si="24">IF(OR(TRIM(S87)=0,TRIM(S87)=""),"",IFERROR(TRIM(INDEX(QryItemNamed,MATCH(TRIM(S87),ITEM,0),3)),""))</f>
        <v>EACH</v>
      </c>
      <c r="T102" s="10" t="str">
        <f t="shared" si="24"/>
        <v>EACH</v>
      </c>
      <c r="U102" s="10" t="s">
        <v>38</v>
      </c>
      <c r="V102" s="10" t="str">
        <f t="shared" ref="V102:Y102" si="25">IF(OR(TRIM(V87)=0,TRIM(V87)=""),"",IFERROR(TRIM(INDEX(QryItemNamed,MATCH(TRIM(V87),ITEM,0),3)),""))</f>
        <v>EACH</v>
      </c>
      <c r="W102" s="10" t="str">
        <f t="shared" si="25"/>
        <v>FT</v>
      </c>
      <c r="X102" s="10" t="str">
        <f t="shared" si="25"/>
        <v>FT</v>
      </c>
      <c r="Y102" s="10" t="str">
        <f t="shared" si="25"/>
        <v>EACH</v>
      </c>
      <c r="Z102" s="93" t="str">
        <f t="shared" si="22"/>
        <v>EACH</v>
      </c>
      <c r="AA102" s="178"/>
      <c r="AB102" s="179"/>
      <c r="AC102" s="38"/>
    </row>
    <row r="103" spans="2:29" ht="12.75" customHeight="1" x14ac:dyDescent="0.2">
      <c r="B103" s="189" t="s">
        <v>446</v>
      </c>
      <c r="C103" s="139" t="s">
        <v>145</v>
      </c>
      <c r="D103" s="139" t="s">
        <v>135</v>
      </c>
      <c r="E103" s="159">
        <v>22</v>
      </c>
      <c r="F103" s="160">
        <v>19.253</v>
      </c>
      <c r="G103" s="139" t="s">
        <v>0</v>
      </c>
      <c r="H103" s="160">
        <v>19.119</v>
      </c>
      <c r="I103" s="155" t="s">
        <v>44</v>
      </c>
      <c r="J103" s="143"/>
      <c r="K103" s="139">
        <v>437.5</v>
      </c>
      <c r="L103" s="139">
        <v>2</v>
      </c>
      <c r="M103" s="139"/>
      <c r="N103" s="139"/>
      <c r="O103" s="139"/>
      <c r="P103" s="139">
        <v>612.5</v>
      </c>
      <c r="Q103" s="139"/>
      <c r="R103" s="139"/>
      <c r="S103" s="139">
        <v>2</v>
      </c>
      <c r="T103" s="139"/>
      <c r="U103" s="139"/>
      <c r="V103" s="139"/>
      <c r="W103" s="139">
        <v>613</v>
      </c>
      <c r="X103" s="139">
        <v>437.5</v>
      </c>
      <c r="Y103" s="139">
        <v>9</v>
      </c>
      <c r="Z103" s="155"/>
      <c r="AA103" s="194"/>
      <c r="AB103" s="195"/>
      <c r="AC103" s="41" t="s">
        <v>59</v>
      </c>
    </row>
    <row r="104" spans="2:29" ht="12.75" customHeight="1" x14ac:dyDescent="0.2">
      <c r="B104" s="190"/>
      <c r="C104" s="121"/>
      <c r="D104" s="121"/>
      <c r="E104" s="133"/>
      <c r="F104" s="130"/>
      <c r="G104" s="121"/>
      <c r="H104" s="130"/>
      <c r="I104" s="127"/>
      <c r="J104" s="124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7"/>
      <c r="AA104" s="196"/>
      <c r="AB104" s="197"/>
      <c r="AC104" s="41" t="s">
        <v>181</v>
      </c>
    </row>
    <row r="105" spans="2:29" ht="12.75" customHeight="1" x14ac:dyDescent="0.2">
      <c r="B105" s="190"/>
      <c r="C105" s="121"/>
      <c r="D105" s="121"/>
      <c r="E105" s="133"/>
      <c r="F105" s="130"/>
      <c r="G105" s="121"/>
      <c r="H105" s="130"/>
      <c r="I105" s="127"/>
      <c r="J105" s="124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7"/>
      <c r="AA105" s="196"/>
      <c r="AB105" s="197"/>
      <c r="AC105" s="41" t="s">
        <v>182</v>
      </c>
    </row>
    <row r="106" spans="2:29" ht="12.75" customHeight="1" x14ac:dyDescent="0.2">
      <c r="B106" s="190"/>
      <c r="C106" s="121"/>
      <c r="D106" s="121"/>
      <c r="E106" s="133"/>
      <c r="F106" s="130"/>
      <c r="G106" s="121"/>
      <c r="H106" s="130"/>
      <c r="I106" s="127"/>
      <c r="J106" s="124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7"/>
      <c r="AA106" s="196"/>
      <c r="AB106" s="197"/>
      <c r="AC106" s="41" t="s">
        <v>183</v>
      </c>
    </row>
    <row r="107" spans="2:29" ht="12.75" customHeight="1" x14ac:dyDescent="0.2">
      <c r="B107" s="191"/>
      <c r="C107" s="122"/>
      <c r="D107" s="122"/>
      <c r="E107" s="134"/>
      <c r="F107" s="131"/>
      <c r="G107" s="122"/>
      <c r="H107" s="131"/>
      <c r="I107" s="128"/>
      <c r="J107" s="125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8"/>
      <c r="AA107" s="169"/>
      <c r="AB107" s="170"/>
      <c r="AC107" s="40" t="s">
        <v>184</v>
      </c>
    </row>
    <row r="108" spans="2:29" ht="12.75" customHeight="1" x14ac:dyDescent="0.2">
      <c r="B108" s="198" t="s">
        <v>446</v>
      </c>
      <c r="C108" s="120" t="s">
        <v>146</v>
      </c>
      <c r="D108" s="120" t="s">
        <v>135</v>
      </c>
      <c r="E108" s="132">
        <v>22</v>
      </c>
      <c r="F108" s="129">
        <v>19.195</v>
      </c>
      <c r="G108" s="120" t="s">
        <v>0</v>
      </c>
      <c r="H108" s="129">
        <v>19.257999999999999</v>
      </c>
      <c r="I108" s="126" t="s">
        <v>54</v>
      </c>
      <c r="J108" s="123"/>
      <c r="K108" s="120">
        <v>237.5</v>
      </c>
      <c r="L108" s="120">
        <v>2</v>
      </c>
      <c r="M108" s="120"/>
      <c r="N108" s="120"/>
      <c r="O108" s="120"/>
      <c r="P108" s="120">
        <v>237.5</v>
      </c>
      <c r="Q108" s="120"/>
      <c r="R108" s="120"/>
      <c r="S108" s="120">
        <v>2</v>
      </c>
      <c r="T108" s="120"/>
      <c r="U108" s="120"/>
      <c r="V108" s="120"/>
      <c r="W108" s="120">
        <v>238</v>
      </c>
      <c r="X108" s="120">
        <v>237.5</v>
      </c>
      <c r="Y108" s="120">
        <v>5</v>
      </c>
      <c r="Z108" s="126"/>
      <c r="AA108" s="199" t="s">
        <v>188</v>
      </c>
      <c r="AB108" s="200"/>
      <c r="AC108" s="41" t="s">
        <v>59</v>
      </c>
    </row>
    <row r="109" spans="2:29" ht="12.75" customHeight="1" x14ac:dyDescent="0.2">
      <c r="B109" s="190"/>
      <c r="C109" s="121"/>
      <c r="D109" s="121"/>
      <c r="E109" s="133"/>
      <c r="F109" s="130"/>
      <c r="G109" s="121"/>
      <c r="H109" s="130"/>
      <c r="I109" s="127"/>
      <c r="J109" s="124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7"/>
      <c r="AA109" s="201"/>
      <c r="AB109" s="202"/>
      <c r="AC109" s="41" t="s">
        <v>185</v>
      </c>
    </row>
    <row r="110" spans="2:29" ht="12.75" customHeight="1" x14ac:dyDescent="0.2">
      <c r="B110" s="190"/>
      <c r="C110" s="121"/>
      <c r="D110" s="121"/>
      <c r="E110" s="133"/>
      <c r="F110" s="130"/>
      <c r="G110" s="121"/>
      <c r="H110" s="130"/>
      <c r="I110" s="127"/>
      <c r="J110" s="124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7"/>
      <c r="AA110" s="201"/>
      <c r="AB110" s="202"/>
      <c r="AC110" s="41" t="s">
        <v>186</v>
      </c>
    </row>
    <row r="111" spans="2:29" ht="12.75" customHeight="1" x14ac:dyDescent="0.2">
      <c r="B111" s="190"/>
      <c r="C111" s="121"/>
      <c r="D111" s="121"/>
      <c r="E111" s="133"/>
      <c r="F111" s="130"/>
      <c r="G111" s="121"/>
      <c r="H111" s="130"/>
      <c r="I111" s="127"/>
      <c r="J111" s="124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7"/>
      <c r="AA111" s="201"/>
      <c r="AB111" s="202"/>
      <c r="AC111" s="41" t="s">
        <v>57</v>
      </c>
    </row>
    <row r="112" spans="2:29" ht="12.75" customHeight="1" x14ac:dyDescent="0.2">
      <c r="B112" s="191"/>
      <c r="C112" s="122"/>
      <c r="D112" s="122"/>
      <c r="E112" s="134"/>
      <c r="F112" s="131"/>
      <c r="G112" s="122"/>
      <c r="H112" s="131"/>
      <c r="I112" s="128"/>
      <c r="J112" s="125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8"/>
      <c r="AA112" s="203"/>
      <c r="AB112" s="204"/>
      <c r="AC112" s="40" t="s">
        <v>187</v>
      </c>
    </row>
    <row r="113" spans="2:29" ht="12.75" customHeight="1" x14ac:dyDescent="0.2">
      <c r="B113" s="198" t="s">
        <v>446</v>
      </c>
      <c r="C113" s="120" t="s">
        <v>189</v>
      </c>
      <c r="D113" s="120" t="s">
        <v>135</v>
      </c>
      <c r="E113" s="132">
        <v>22</v>
      </c>
      <c r="F113" s="129">
        <v>21.224</v>
      </c>
      <c r="G113" s="120" t="s">
        <v>0</v>
      </c>
      <c r="H113" s="129">
        <v>21.289000000000001</v>
      </c>
      <c r="I113" s="126" t="s">
        <v>54</v>
      </c>
      <c r="J113" s="123">
        <v>200</v>
      </c>
      <c r="K113" s="120"/>
      <c r="L113" s="120">
        <v>2</v>
      </c>
      <c r="M113" s="120"/>
      <c r="N113" s="120"/>
      <c r="O113" s="120"/>
      <c r="P113" s="120">
        <v>325</v>
      </c>
      <c r="Q113" s="120"/>
      <c r="R113" s="120"/>
      <c r="S113" s="120"/>
      <c r="T113" s="120">
        <v>2</v>
      </c>
      <c r="U113" s="120"/>
      <c r="V113" s="120"/>
      <c r="W113" s="120">
        <v>325</v>
      </c>
      <c r="X113" s="120"/>
      <c r="Y113" s="120">
        <v>6</v>
      </c>
      <c r="Z113" s="126">
        <v>3</v>
      </c>
      <c r="AA113" s="205" t="s">
        <v>95</v>
      </c>
      <c r="AB113" s="206"/>
      <c r="AC113" s="41" t="s">
        <v>61</v>
      </c>
    </row>
    <row r="114" spans="2:29" ht="12.75" customHeight="1" x14ac:dyDescent="0.2">
      <c r="B114" s="190"/>
      <c r="C114" s="121"/>
      <c r="D114" s="121"/>
      <c r="E114" s="133"/>
      <c r="F114" s="130"/>
      <c r="G114" s="121"/>
      <c r="H114" s="130"/>
      <c r="I114" s="127"/>
      <c r="J114" s="124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7"/>
      <c r="AA114" s="207"/>
      <c r="AB114" s="208"/>
      <c r="AC114" s="41" t="s">
        <v>190</v>
      </c>
    </row>
    <row r="115" spans="2:29" ht="12.75" customHeight="1" x14ac:dyDescent="0.2">
      <c r="B115" s="190"/>
      <c r="C115" s="121"/>
      <c r="D115" s="121"/>
      <c r="E115" s="133"/>
      <c r="F115" s="130"/>
      <c r="G115" s="121"/>
      <c r="H115" s="130"/>
      <c r="I115" s="127"/>
      <c r="J115" s="124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7"/>
      <c r="AA115" s="209"/>
      <c r="AB115" s="210"/>
      <c r="AC115" s="41" t="s">
        <v>191</v>
      </c>
    </row>
    <row r="116" spans="2:29" ht="12.75" customHeight="1" x14ac:dyDescent="0.2">
      <c r="B116" s="190"/>
      <c r="C116" s="121"/>
      <c r="D116" s="121"/>
      <c r="E116" s="133"/>
      <c r="F116" s="130"/>
      <c r="G116" s="121"/>
      <c r="H116" s="130"/>
      <c r="I116" s="127"/>
      <c r="J116" s="124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7"/>
      <c r="AA116" s="211" t="s">
        <v>76</v>
      </c>
      <c r="AB116" s="208"/>
      <c r="AC116" s="41" t="s">
        <v>89</v>
      </c>
    </row>
    <row r="117" spans="2:29" ht="12.75" customHeight="1" x14ac:dyDescent="0.2">
      <c r="B117" s="191"/>
      <c r="C117" s="122"/>
      <c r="D117" s="122"/>
      <c r="E117" s="134"/>
      <c r="F117" s="131"/>
      <c r="G117" s="122"/>
      <c r="H117" s="131"/>
      <c r="I117" s="128"/>
      <c r="J117" s="125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8"/>
      <c r="AA117" s="212"/>
      <c r="AB117" s="210"/>
      <c r="AC117" s="40" t="s">
        <v>192</v>
      </c>
    </row>
    <row r="118" spans="2:29" ht="12.75" customHeight="1" x14ac:dyDescent="0.2">
      <c r="B118" s="198" t="s">
        <v>446</v>
      </c>
      <c r="C118" s="120" t="s">
        <v>193</v>
      </c>
      <c r="D118" s="120" t="s">
        <v>135</v>
      </c>
      <c r="E118" s="132">
        <v>22</v>
      </c>
      <c r="F118" s="129">
        <v>21.39</v>
      </c>
      <c r="G118" s="120" t="s">
        <v>0</v>
      </c>
      <c r="H118" s="129">
        <v>21.5</v>
      </c>
      <c r="I118" s="126" t="s">
        <v>54</v>
      </c>
      <c r="J118" s="123"/>
      <c r="K118" s="120">
        <v>425</v>
      </c>
      <c r="L118" s="120">
        <v>2</v>
      </c>
      <c r="M118" s="120"/>
      <c r="N118" s="120"/>
      <c r="O118" s="120"/>
      <c r="P118" s="120">
        <v>500</v>
      </c>
      <c r="Q118" s="120"/>
      <c r="R118" s="120"/>
      <c r="S118" s="120">
        <v>2</v>
      </c>
      <c r="T118" s="120"/>
      <c r="U118" s="120"/>
      <c r="V118" s="120"/>
      <c r="W118" s="120">
        <v>500</v>
      </c>
      <c r="X118" s="120">
        <v>425</v>
      </c>
      <c r="Y118" s="120">
        <v>7</v>
      </c>
      <c r="Z118" s="126">
        <v>1</v>
      </c>
      <c r="AA118" s="219"/>
      <c r="AB118" s="220"/>
      <c r="AC118" s="41" t="s">
        <v>69</v>
      </c>
    </row>
    <row r="119" spans="2:29" ht="12.75" customHeight="1" x14ac:dyDescent="0.2">
      <c r="B119" s="190"/>
      <c r="C119" s="121"/>
      <c r="D119" s="121"/>
      <c r="E119" s="133"/>
      <c r="F119" s="130"/>
      <c r="G119" s="121"/>
      <c r="H119" s="130"/>
      <c r="I119" s="127"/>
      <c r="J119" s="124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7"/>
      <c r="AA119" s="221"/>
      <c r="AB119" s="222"/>
      <c r="AC119" s="41" t="s">
        <v>194</v>
      </c>
    </row>
    <row r="120" spans="2:29" ht="12.75" customHeight="1" x14ac:dyDescent="0.2">
      <c r="B120" s="190"/>
      <c r="C120" s="121"/>
      <c r="D120" s="121"/>
      <c r="E120" s="133"/>
      <c r="F120" s="130"/>
      <c r="G120" s="121"/>
      <c r="H120" s="130"/>
      <c r="I120" s="127"/>
      <c r="J120" s="124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7"/>
      <c r="AA120" s="221"/>
      <c r="AB120" s="222"/>
      <c r="AC120" s="41" t="s">
        <v>195</v>
      </c>
    </row>
    <row r="121" spans="2:29" ht="12.75" customHeight="1" x14ac:dyDescent="0.2">
      <c r="B121" s="190"/>
      <c r="C121" s="121"/>
      <c r="D121" s="121"/>
      <c r="E121" s="133"/>
      <c r="F121" s="130"/>
      <c r="G121" s="121"/>
      <c r="H121" s="130"/>
      <c r="I121" s="127"/>
      <c r="J121" s="124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7"/>
      <c r="AA121" s="221"/>
      <c r="AB121" s="222"/>
      <c r="AC121" s="41" t="s">
        <v>63</v>
      </c>
    </row>
    <row r="122" spans="2:29" ht="12.75" customHeight="1" x14ac:dyDescent="0.2">
      <c r="B122" s="191"/>
      <c r="C122" s="122"/>
      <c r="D122" s="122"/>
      <c r="E122" s="134"/>
      <c r="F122" s="131"/>
      <c r="G122" s="122"/>
      <c r="H122" s="131"/>
      <c r="I122" s="128"/>
      <c r="J122" s="125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8"/>
      <c r="AA122" s="223"/>
      <c r="AB122" s="224"/>
      <c r="AC122" s="40" t="s">
        <v>196</v>
      </c>
    </row>
    <row r="123" spans="2:29" ht="12.75" customHeight="1" x14ac:dyDescent="0.2">
      <c r="B123" s="198" t="s">
        <v>446</v>
      </c>
      <c r="C123" s="120" t="s">
        <v>197</v>
      </c>
      <c r="D123" s="120" t="s">
        <v>135</v>
      </c>
      <c r="E123" s="132">
        <v>22</v>
      </c>
      <c r="F123" s="129">
        <v>21.466999999999999</v>
      </c>
      <c r="G123" s="120" t="s">
        <v>0</v>
      </c>
      <c r="H123" s="129">
        <v>21.404</v>
      </c>
      <c r="I123" s="126" t="s">
        <v>44</v>
      </c>
      <c r="J123" s="123">
        <v>75</v>
      </c>
      <c r="K123" s="120"/>
      <c r="L123" s="120">
        <v>1</v>
      </c>
      <c r="M123" s="120"/>
      <c r="N123" s="120">
        <v>1</v>
      </c>
      <c r="O123" s="120"/>
      <c r="P123" s="120">
        <v>275</v>
      </c>
      <c r="Q123" s="120"/>
      <c r="R123" s="120"/>
      <c r="S123" s="120">
        <v>1</v>
      </c>
      <c r="T123" s="120">
        <v>1</v>
      </c>
      <c r="U123" s="120"/>
      <c r="V123" s="120"/>
      <c r="W123" s="120">
        <v>275</v>
      </c>
      <c r="X123" s="120"/>
      <c r="Y123" s="120">
        <v>5</v>
      </c>
      <c r="Z123" s="126"/>
      <c r="AA123" s="218" t="s">
        <v>53</v>
      </c>
      <c r="AB123" s="206"/>
      <c r="AC123" s="41" t="s">
        <v>198</v>
      </c>
    </row>
    <row r="124" spans="2:29" ht="12.75" customHeight="1" x14ac:dyDescent="0.2">
      <c r="B124" s="190"/>
      <c r="C124" s="121"/>
      <c r="D124" s="121"/>
      <c r="E124" s="133"/>
      <c r="F124" s="130"/>
      <c r="G124" s="121"/>
      <c r="H124" s="130"/>
      <c r="I124" s="127"/>
      <c r="J124" s="124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7"/>
      <c r="AA124" s="211"/>
      <c r="AB124" s="208"/>
      <c r="AC124" s="41" t="s">
        <v>109</v>
      </c>
    </row>
    <row r="125" spans="2:29" ht="12.75" customHeight="1" x14ac:dyDescent="0.2">
      <c r="B125" s="190"/>
      <c r="C125" s="121"/>
      <c r="D125" s="121"/>
      <c r="E125" s="133"/>
      <c r="F125" s="130"/>
      <c r="G125" s="121"/>
      <c r="H125" s="130"/>
      <c r="I125" s="127"/>
      <c r="J125" s="124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7"/>
      <c r="AA125" s="211"/>
      <c r="AB125" s="208"/>
      <c r="AC125" s="41" t="s">
        <v>199</v>
      </c>
    </row>
    <row r="126" spans="2:29" ht="12.75" customHeight="1" x14ac:dyDescent="0.2">
      <c r="B126" s="191"/>
      <c r="C126" s="122"/>
      <c r="D126" s="122"/>
      <c r="E126" s="134"/>
      <c r="F126" s="131"/>
      <c r="G126" s="122"/>
      <c r="H126" s="131"/>
      <c r="I126" s="128"/>
      <c r="J126" s="125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8"/>
      <c r="AA126" s="212"/>
      <c r="AB126" s="210"/>
      <c r="AC126" s="40" t="s">
        <v>200</v>
      </c>
    </row>
    <row r="127" spans="2:29" ht="12.75" customHeight="1" x14ac:dyDescent="0.2">
      <c r="B127" s="198" t="s">
        <v>446</v>
      </c>
      <c r="C127" s="120" t="s">
        <v>201</v>
      </c>
      <c r="D127" s="120" t="s">
        <v>135</v>
      </c>
      <c r="E127" s="132">
        <v>22</v>
      </c>
      <c r="F127" s="129">
        <v>21.495000000000001</v>
      </c>
      <c r="G127" s="120" t="s">
        <v>0</v>
      </c>
      <c r="H127" s="129">
        <v>21.47</v>
      </c>
      <c r="I127" s="126" t="s">
        <v>44</v>
      </c>
      <c r="J127" s="123">
        <v>62.5</v>
      </c>
      <c r="K127" s="120"/>
      <c r="L127" s="120">
        <v>1</v>
      </c>
      <c r="M127" s="120"/>
      <c r="N127" s="120">
        <v>1</v>
      </c>
      <c r="O127" s="120"/>
      <c r="P127" s="120">
        <v>75</v>
      </c>
      <c r="Q127" s="120"/>
      <c r="R127" s="120"/>
      <c r="S127" s="120">
        <v>1</v>
      </c>
      <c r="T127" s="120">
        <v>1</v>
      </c>
      <c r="U127" s="120"/>
      <c r="V127" s="120"/>
      <c r="W127" s="120">
        <v>75</v>
      </c>
      <c r="X127" s="120"/>
      <c r="Y127" s="120">
        <v>3</v>
      </c>
      <c r="Z127" s="126"/>
      <c r="AA127" s="218" t="s">
        <v>80</v>
      </c>
      <c r="AB127" s="206"/>
      <c r="AC127" s="41" t="s">
        <v>70</v>
      </c>
    </row>
    <row r="128" spans="2:29" ht="12.75" customHeight="1" x14ac:dyDescent="0.2">
      <c r="B128" s="190"/>
      <c r="C128" s="121"/>
      <c r="D128" s="121"/>
      <c r="E128" s="133"/>
      <c r="F128" s="130"/>
      <c r="G128" s="121"/>
      <c r="H128" s="130"/>
      <c r="I128" s="127"/>
      <c r="J128" s="124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7"/>
      <c r="AA128" s="211"/>
      <c r="AB128" s="208"/>
      <c r="AC128" s="41" t="s">
        <v>202</v>
      </c>
    </row>
    <row r="129" spans="2:29" ht="12.75" customHeight="1" x14ac:dyDescent="0.2">
      <c r="B129" s="190"/>
      <c r="C129" s="121"/>
      <c r="D129" s="121"/>
      <c r="E129" s="133"/>
      <c r="F129" s="130"/>
      <c r="G129" s="121"/>
      <c r="H129" s="130"/>
      <c r="I129" s="127"/>
      <c r="J129" s="124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7"/>
      <c r="AA129" s="211"/>
      <c r="AB129" s="208"/>
      <c r="AC129" s="41" t="s">
        <v>92</v>
      </c>
    </row>
    <row r="130" spans="2:29" ht="12.75" customHeight="1" x14ac:dyDescent="0.2">
      <c r="B130" s="191"/>
      <c r="C130" s="122"/>
      <c r="D130" s="122"/>
      <c r="E130" s="134"/>
      <c r="F130" s="131"/>
      <c r="G130" s="122"/>
      <c r="H130" s="131"/>
      <c r="I130" s="128"/>
      <c r="J130" s="125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8"/>
      <c r="AA130" s="212"/>
      <c r="AB130" s="210"/>
      <c r="AC130" s="40" t="s">
        <v>203</v>
      </c>
    </row>
    <row r="131" spans="2:29" ht="12.75" customHeight="1" x14ac:dyDescent="0.2">
      <c r="B131" s="198" t="s">
        <v>446</v>
      </c>
      <c r="C131" s="120" t="s">
        <v>204</v>
      </c>
      <c r="D131" s="120" t="s">
        <v>135</v>
      </c>
      <c r="E131" s="132">
        <v>22</v>
      </c>
      <c r="F131" s="129">
        <v>21.640999999999998</v>
      </c>
      <c r="G131" s="120" t="s">
        <v>0</v>
      </c>
      <c r="H131" s="129">
        <v>21.564</v>
      </c>
      <c r="I131" s="126" t="s">
        <v>44</v>
      </c>
      <c r="J131" s="123"/>
      <c r="K131" s="120">
        <v>300</v>
      </c>
      <c r="L131" s="120">
        <v>2</v>
      </c>
      <c r="M131" s="120"/>
      <c r="N131" s="120"/>
      <c r="O131" s="120"/>
      <c r="P131" s="120">
        <v>337.5</v>
      </c>
      <c r="Q131" s="120"/>
      <c r="R131" s="120"/>
      <c r="S131" s="120">
        <v>1</v>
      </c>
      <c r="T131" s="120">
        <v>1</v>
      </c>
      <c r="U131" s="120"/>
      <c r="V131" s="120"/>
      <c r="W131" s="120">
        <v>338</v>
      </c>
      <c r="X131" s="120">
        <v>300</v>
      </c>
      <c r="Y131" s="120">
        <v>6</v>
      </c>
      <c r="Z131" s="126"/>
      <c r="AA131" s="218" t="s">
        <v>58</v>
      </c>
      <c r="AB131" s="206"/>
      <c r="AC131" s="41" t="s">
        <v>59</v>
      </c>
    </row>
    <row r="132" spans="2:29" ht="12.75" customHeight="1" x14ac:dyDescent="0.2">
      <c r="B132" s="190"/>
      <c r="C132" s="121"/>
      <c r="D132" s="121"/>
      <c r="E132" s="133"/>
      <c r="F132" s="130"/>
      <c r="G132" s="121"/>
      <c r="H132" s="130"/>
      <c r="I132" s="127"/>
      <c r="J132" s="124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7"/>
      <c r="AA132" s="211"/>
      <c r="AB132" s="208"/>
      <c r="AC132" s="41" t="s">
        <v>207</v>
      </c>
    </row>
    <row r="133" spans="2:29" ht="12.75" customHeight="1" x14ac:dyDescent="0.2">
      <c r="B133" s="190"/>
      <c r="C133" s="121"/>
      <c r="D133" s="121"/>
      <c r="E133" s="133"/>
      <c r="F133" s="130"/>
      <c r="G133" s="121"/>
      <c r="H133" s="130"/>
      <c r="I133" s="127"/>
      <c r="J133" s="124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7"/>
      <c r="AA133" s="211"/>
      <c r="AB133" s="208"/>
      <c r="AC133" s="41" t="s">
        <v>205</v>
      </c>
    </row>
    <row r="134" spans="2:29" ht="12.75" customHeight="1" x14ac:dyDescent="0.2">
      <c r="B134" s="190"/>
      <c r="C134" s="121"/>
      <c r="D134" s="121"/>
      <c r="E134" s="133"/>
      <c r="F134" s="130"/>
      <c r="G134" s="121"/>
      <c r="H134" s="130"/>
      <c r="I134" s="127"/>
      <c r="J134" s="124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7"/>
      <c r="AA134" s="211"/>
      <c r="AB134" s="208"/>
      <c r="AC134" s="41" t="s">
        <v>57</v>
      </c>
    </row>
    <row r="135" spans="2:29" ht="12.75" customHeight="1" x14ac:dyDescent="0.2">
      <c r="B135" s="191"/>
      <c r="C135" s="122"/>
      <c r="D135" s="122"/>
      <c r="E135" s="134"/>
      <c r="F135" s="131"/>
      <c r="G135" s="122"/>
      <c r="H135" s="131"/>
      <c r="I135" s="128"/>
      <c r="J135" s="125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8"/>
      <c r="AA135" s="212"/>
      <c r="AB135" s="210"/>
      <c r="AC135" s="40" t="s">
        <v>206</v>
      </c>
    </row>
    <row r="136" spans="2:29" ht="12.75" customHeight="1" x14ac:dyDescent="0.2">
      <c r="B136" s="198" t="s">
        <v>446</v>
      </c>
      <c r="C136" s="120" t="s">
        <v>208</v>
      </c>
      <c r="D136" s="120" t="s">
        <v>135</v>
      </c>
      <c r="E136" s="132">
        <v>22</v>
      </c>
      <c r="F136" s="129">
        <v>22.033999999999999</v>
      </c>
      <c r="G136" s="120" t="s">
        <v>0</v>
      </c>
      <c r="H136" s="129">
        <v>21.920999999999999</v>
      </c>
      <c r="I136" s="126" t="s">
        <v>44</v>
      </c>
      <c r="J136" s="123">
        <v>450</v>
      </c>
      <c r="K136" s="120"/>
      <c r="L136" s="120">
        <v>2</v>
      </c>
      <c r="M136" s="120"/>
      <c r="N136" s="120"/>
      <c r="O136" s="120"/>
      <c r="P136" s="120">
        <v>500</v>
      </c>
      <c r="Q136" s="120"/>
      <c r="R136" s="120"/>
      <c r="S136" s="120">
        <v>2</v>
      </c>
      <c r="T136" s="120"/>
      <c r="U136" s="120"/>
      <c r="V136" s="120"/>
      <c r="W136" s="120">
        <v>500</v>
      </c>
      <c r="X136" s="120"/>
      <c r="Y136" s="120">
        <v>7</v>
      </c>
      <c r="Z136" s="126"/>
      <c r="AA136" s="167"/>
      <c r="AB136" s="168"/>
      <c r="AC136" s="41" t="s">
        <v>69</v>
      </c>
    </row>
    <row r="137" spans="2:29" ht="12.75" customHeight="1" x14ac:dyDescent="0.2">
      <c r="B137" s="190"/>
      <c r="C137" s="121"/>
      <c r="D137" s="121"/>
      <c r="E137" s="133"/>
      <c r="F137" s="130"/>
      <c r="G137" s="121"/>
      <c r="H137" s="130"/>
      <c r="I137" s="127"/>
      <c r="J137" s="124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7"/>
      <c r="AA137" s="196"/>
      <c r="AB137" s="197"/>
      <c r="AC137" s="41" t="s">
        <v>209</v>
      </c>
    </row>
    <row r="138" spans="2:29" ht="12.75" customHeight="1" x14ac:dyDescent="0.2">
      <c r="B138" s="190"/>
      <c r="C138" s="121"/>
      <c r="D138" s="121"/>
      <c r="E138" s="133"/>
      <c r="F138" s="130"/>
      <c r="G138" s="121"/>
      <c r="H138" s="130"/>
      <c r="I138" s="127"/>
      <c r="J138" s="124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7"/>
      <c r="AA138" s="196"/>
      <c r="AB138" s="197"/>
      <c r="AC138" s="41" t="s">
        <v>195</v>
      </c>
    </row>
    <row r="139" spans="2:29" ht="12.75" customHeight="1" x14ac:dyDescent="0.2">
      <c r="B139" s="190"/>
      <c r="C139" s="121"/>
      <c r="D139" s="121"/>
      <c r="E139" s="133"/>
      <c r="F139" s="130"/>
      <c r="G139" s="121"/>
      <c r="H139" s="130"/>
      <c r="I139" s="127"/>
      <c r="J139" s="124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7"/>
      <c r="AA139" s="196"/>
      <c r="AB139" s="197"/>
      <c r="AC139" s="41" t="s">
        <v>60</v>
      </c>
    </row>
    <row r="140" spans="2:29" ht="12.75" customHeight="1" x14ac:dyDescent="0.2">
      <c r="B140" s="191"/>
      <c r="C140" s="122"/>
      <c r="D140" s="122"/>
      <c r="E140" s="134"/>
      <c r="F140" s="131"/>
      <c r="G140" s="122"/>
      <c r="H140" s="131"/>
      <c r="I140" s="128"/>
      <c r="J140" s="125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8"/>
      <c r="AA140" s="169"/>
      <c r="AB140" s="170"/>
      <c r="AC140" s="40" t="s">
        <v>210</v>
      </c>
    </row>
    <row r="141" spans="2:29" ht="12.75" customHeight="1" x14ac:dyDescent="0.2">
      <c r="B141" s="214" t="s">
        <v>448</v>
      </c>
      <c r="C141" s="120" t="s">
        <v>211</v>
      </c>
      <c r="D141" s="120" t="s">
        <v>135</v>
      </c>
      <c r="E141" s="132">
        <v>22</v>
      </c>
      <c r="F141" s="129">
        <v>22.9</v>
      </c>
      <c r="G141" s="120" t="s">
        <v>0</v>
      </c>
      <c r="H141" s="129">
        <v>22.94</v>
      </c>
      <c r="I141" s="126" t="s">
        <v>54</v>
      </c>
      <c r="J141" s="123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6"/>
      <c r="AA141" s="167"/>
      <c r="AB141" s="168"/>
      <c r="AC141" s="137" t="s">
        <v>81</v>
      </c>
    </row>
    <row r="142" spans="2:29" ht="12.75" customHeight="1" x14ac:dyDescent="0.2">
      <c r="B142" s="215"/>
      <c r="C142" s="122"/>
      <c r="D142" s="122"/>
      <c r="E142" s="134"/>
      <c r="F142" s="131"/>
      <c r="G142" s="122"/>
      <c r="H142" s="131"/>
      <c r="I142" s="128"/>
      <c r="J142" s="125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8"/>
      <c r="AA142" s="169"/>
      <c r="AB142" s="170"/>
      <c r="AC142" s="138"/>
    </row>
    <row r="143" spans="2:29" ht="12.75" customHeight="1" x14ac:dyDescent="0.2">
      <c r="B143" s="214" t="s">
        <v>448</v>
      </c>
      <c r="C143" s="120" t="s">
        <v>212</v>
      </c>
      <c r="D143" s="120" t="s">
        <v>135</v>
      </c>
      <c r="E143" s="132">
        <v>22</v>
      </c>
      <c r="F143" s="129">
        <v>22.96</v>
      </c>
      <c r="G143" s="120" t="s">
        <v>0</v>
      </c>
      <c r="H143" s="129">
        <v>22.888999999999999</v>
      </c>
      <c r="I143" s="126" t="s">
        <v>44</v>
      </c>
      <c r="J143" s="123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6"/>
      <c r="AA143" s="167"/>
      <c r="AB143" s="168"/>
      <c r="AC143" s="137" t="s">
        <v>81</v>
      </c>
    </row>
    <row r="144" spans="2:29" ht="12.75" customHeight="1" x14ac:dyDescent="0.2">
      <c r="B144" s="215"/>
      <c r="C144" s="122"/>
      <c r="D144" s="122"/>
      <c r="E144" s="134"/>
      <c r="F144" s="131"/>
      <c r="G144" s="122"/>
      <c r="H144" s="131"/>
      <c r="I144" s="128"/>
      <c r="J144" s="125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8"/>
      <c r="AA144" s="169"/>
      <c r="AB144" s="170"/>
      <c r="AC144" s="138"/>
    </row>
    <row r="145" spans="2:29" ht="12.75" customHeight="1" x14ac:dyDescent="0.2">
      <c r="B145" s="198" t="s">
        <v>446</v>
      </c>
      <c r="C145" s="120" t="s">
        <v>213</v>
      </c>
      <c r="D145" s="120" t="s">
        <v>135</v>
      </c>
      <c r="E145" s="132">
        <v>22</v>
      </c>
      <c r="F145" s="129">
        <v>23.702000000000002</v>
      </c>
      <c r="G145" s="120" t="s">
        <v>0</v>
      </c>
      <c r="H145" s="129">
        <v>23.591000000000001</v>
      </c>
      <c r="I145" s="126" t="s">
        <v>44</v>
      </c>
      <c r="J145" s="123">
        <v>200</v>
      </c>
      <c r="K145" s="120"/>
      <c r="L145" s="120">
        <v>2</v>
      </c>
      <c r="M145" s="120"/>
      <c r="N145" s="120"/>
      <c r="O145" s="120"/>
      <c r="P145" s="120">
        <v>537.5</v>
      </c>
      <c r="Q145" s="120"/>
      <c r="R145" s="120"/>
      <c r="S145" s="120">
        <v>1</v>
      </c>
      <c r="T145" s="120"/>
      <c r="U145" s="120"/>
      <c r="V145" s="120"/>
      <c r="W145" s="120">
        <v>538</v>
      </c>
      <c r="X145" s="120"/>
      <c r="Y145" s="120">
        <v>8</v>
      </c>
      <c r="Z145" s="126"/>
      <c r="AA145" s="167"/>
      <c r="AB145" s="168"/>
      <c r="AC145" s="41" t="s">
        <v>216</v>
      </c>
    </row>
    <row r="146" spans="2:29" ht="12.75" customHeight="1" x14ac:dyDescent="0.2">
      <c r="B146" s="190"/>
      <c r="C146" s="121"/>
      <c r="D146" s="121"/>
      <c r="E146" s="133"/>
      <c r="F146" s="130"/>
      <c r="G146" s="121"/>
      <c r="H146" s="130"/>
      <c r="I146" s="127"/>
      <c r="J146" s="124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7"/>
      <c r="AA146" s="196"/>
      <c r="AB146" s="197"/>
      <c r="AC146" s="41" t="s">
        <v>214</v>
      </c>
    </row>
    <row r="147" spans="2:29" ht="12.75" customHeight="1" x14ac:dyDescent="0.2">
      <c r="B147" s="190"/>
      <c r="C147" s="121"/>
      <c r="D147" s="121"/>
      <c r="E147" s="133"/>
      <c r="F147" s="130"/>
      <c r="G147" s="121"/>
      <c r="H147" s="130"/>
      <c r="I147" s="127"/>
      <c r="J147" s="124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7"/>
      <c r="AA147" s="196"/>
      <c r="AB147" s="197"/>
      <c r="AC147" s="41" t="s">
        <v>57</v>
      </c>
    </row>
    <row r="148" spans="2:29" ht="12.75" customHeight="1" x14ac:dyDescent="0.2">
      <c r="B148" s="191"/>
      <c r="C148" s="122"/>
      <c r="D148" s="122"/>
      <c r="E148" s="134"/>
      <c r="F148" s="131"/>
      <c r="G148" s="122"/>
      <c r="H148" s="131"/>
      <c r="I148" s="128"/>
      <c r="J148" s="125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8"/>
      <c r="AA148" s="169"/>
      <c r="AB148" s="170"/>
      <c r="AC148" s="40" t="s">
        <v>215</v>
      </c>
    </row>
    <row r="149" spans="2:29" ht="12.75" customHeight="1" x14ac:dyDescent="0.2">
      <c r="B149" s="214" t="s">
        <v>448</v>
      </c>
      <c r="C149" s="120" t="s">
        <v>217</v>
      </c>
      <c r="D149" s="120" t="s">
        <v>135</v>
      </c>
      <c r="E149" s="132">
        <v>22</v>
      </c>
      <c r="F149" s="129">
        <v>23.835000000000001</v>
      </c>
      <c r="G149" s="120" t="s">
        <v>0</v>
      </c>
      <c r="H149" s="129">
        <v>23.702000000000002</v>
      </c>
      <c r="I149" s="126" t="s">
        <v>44</v>
      </c>
      <c r="J149" s="123"/>
      <c r="K149" s="120"/>
      <c r="L149" s="120"/>
      <c r="M149" s="120">
        <v>1</v>
      </c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6"/>
      <c r="AA149" s="167"/>
      <c r="AB149" s="168"/>
      <c r="AC149" s="41" t="s">
        <v>218</v>
      </c>
    </row>
    <row r="150" spans="2:29" ht="12.75" customHeight="1" x14ac:dyDescent="0.2">
      <c r="B150" s="215"/>
      <c r="C150" s="122"/>
      <c r="D150" s="122"/>
      <c r="E150" s="134"/>
      <c r="F150" s="131"/>
      <c r="G150" s="122"/>
      <c r="H150" s="131"/>
      <c r="I150" s="128"/>
      <c r="J150" s="125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8"/>
      <c r="AA150" s="169"/>
      <c r="AB150" s="170"/>
      <c r="AC150" s="85" t="s">
        <v>452</v>
      </c>
    </row>
    <row r="151" spans="2:29" ht="12.75" customHeight="1" x14ac:dyDescent="0.2">
      <c r="B151" s="214" t="s">
        <v>448</v>
      </c>
      <c r="C151" s="120" t="s">
        <v>219</v>
      </c>
      <c r="D151" s="120" t="s">
        <v>135</v>
      </c>
      <c r="E151" s="132">
        <v>22</v>
      </c>
      <c r="F151" s="129">
        <v>23.722999999999999</v>
      </c>
      <c r="G151" s="120" t="s">
        <v>0</v>
      </c>
      <c r="H151" s="129">
        <v>23.835000000000001</v>
      </c>
      <c r="I151" s="126" t="s">
        <v>54</v>
      </c>
      <c r="J151" s="123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6"/>
      <c r="AA151" s="167"/>
      <c r="AB151" s="168"/>
      <c r="AC151" s="137" t="s">
        <v>81</v>
      </c>
    </row>
    <row r="152" spans="2:29" ht="12.75" customHeight="1" x14ac:dyDescent="0.2">
      <c r="B152" s="215"/>
      <c r="C152" s="122"/>
      <c r="D152" s="122"/>
      <c r="E152" s="134"/>
      <c r="F152" s="131"/>
      <c r="G152" s="122"/>
      <c r="H152" s="131"/>
      <c r="I152" s="128"/>
      <c r="J152" s="125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8"/>
      <c r="AA152" s="169"/>
      <c r="AB152" s="170"/>
      <c r="AC152" s="138"/>
    </row>
    <row r="153" spans="2:29" ht="12.75" customHeight="1" x14ac:dyDescent="0.2">
      <c r="B153" s="214" t="s">
        <v>448</v>
      </c>
      <c r="C153" s="120" t="s">
        <v>220</v>
      </c>
      <c r="D153" s="120" t="s">
        <v>135</v>
      </c>
      <c r="E153" s="132">
        <v>22</v>
      </c>
      <c r="F153" s="129">
        <v>23.960999999999999</v>
      </c>
      <c r="G153" s="120" t="s">
        <v>0</v>
      </c>
      <c r="H153" s="129">
        <v>23.933</v>
      </c>
      <c r="I153" s="126" t="s">
        <v>44</v>
      </c>
      <c r="J153" s="123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6"/>
      <c r="AA153" s="167"/>
      <c r="AB153" s="168"/>
      <c r="AC153" s="137" t="s">
        <v>81</v>
      </c>
    </row>
    <row r="154" spans="2:29" ht="12.75" customHeight="1" x14ac:dyDescent="0.2">
      <c r="B154" s="215"/>
      <c r="C154" s="122"/>
      <c r="D154" s="122"/>
      <c r="E154" s="134"/>
      <c r="F154" s="131"/>
      <c r="G154" s="122"/>
      <c r="H154" s="131"/>
      <c r="I154" s="128"/>
      <c r="J154" s="125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8"/>
      <c r="AA154" s="169"/>
      <c r="AB154" s="170"/>
      <c r="AC154" s="138"/>
    </row>
    <row r="155" spans="2:29" ht="12.75" customHeight="1" x14ac:dyDescent="0.2">
      <c r="B155" s="214" t="s">
        <v>448</v>
      </c>
      <c r="C155" s="120" t="s">
        <v>221</v>
      </c>
      <c r="D155" s="120" t="s">
        <v>135</v>
      </c>
      <c r="E155" s="132">
        <v>22</v>
      </c>
      <c r="F155" s="129">
        <v>23.933</v>
      </c>
      <c r="G155" s="120" t="s">
        <v>0</v>
      </c>
      <c r="H155" s="129">
        <v>23.956</v>
      </c>
      <c r="I155" s="126" t="s">
        <v>54</v>
      </c>
      <c r="J155" s="123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6"/>
      <c r="AA155" s="167"/>
      <c r="AB155" s="168"/>
      <c r="AC155" s="137" t="s">
        <v>81</v>
      </c>
    </row>
    <row r="156" spans="2:29" ht="12.75" customHeight="1" x14ac:dyDescent="0.2">
      <c r="B156" s="215"/>
      <c r="C156" s="122"/>
      <c r="D156" s="122"/>
      <c r="E156" s="134"/>
      <c r="F156" s="131"/>
      <c r="G156" s="122"/>
      <c r="H156" s="131"/>
      <c r="I156" s="128"/>
      <c r="J156" s="125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8"/>
      <c r="AA156" s="169"/>
      <c r="AB156" s="170"/>
      <c r="AC156" s="138"/>
    </row>
    <row r="157" spans="2:29" ht="12.75" customHeight="1" x14ac:dyDescent="0.2">
      <c r="B157" s="214" t="s">
        <v>448</v>
      </c>
      <c r="C157" s="120" t="s">
        <v>222</v>
      </c>
      <c r="D157" s="120" t="s">
        <v>135</v>
      </c>
      <c r="E157" s="132">
        <v>22</v>
      </c>
      <c r="F157" s="129">
        <v>24.431000000000001</v>
      </c>
      <c r="G157" s="120" t="s">
        <v>0</v>
      </c>
      <c r="H157" s="129">
        <v>24.57</v>
      </c>
      <c r="I157" s="126" t="s">
        <v>54</v>
      </c>
      <c r="J157" s="123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6"/>
      <c r="AA157" s="167"/>
      <c r="AB157" s="168"/>
      <c r="AC157" s="137" t="s">
        <v>96</v>
      </c>
    </row>
    <row r="158" spans="2:29" ht="12.75" customHeight="1" x14ac:dyDescent="0.2">
      <c r="B158" s="215"/>
      <c r="C158" s="122"/>
      <c r="D158" s="122"/>
      <c r="E158" s="134"/>
      <c r="F158" s="131"/>
      <c r="G158" s="122"/>
      <c r="H158" s="131"/>
      <c r="I158" s="128"/>
      <c r="J158" s="125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8"/>
      <c r="AA158" s="169"/>
      <c r="AB158" s="170"/>
      <c r="AC158" s="138"/>
    </row>
    <row r="159" spans="2:29" ht="12.75" customHeight="1" x14ac:dyDescent="0.2">
      <c r="B159" s="214" t="s">
        <v>448</v>
      </c>
      <c r="C159" s="120" t="s">
        <v>223</v>
      </c>
      <c r="D159" s="120" t="s">
        <v>135</v>
      </c>
      <c r="E159" s="132">
        <v>22</v>
      </c>
      <c r="F159" s="129">
        <v>24.512</v>
      </c>
      <c r="G159" s="120" t="s">
        <v>0</v>
      </c>
      <c r="H159" s="129">
        <v>24.463000000000001</v>
      </c>
      <c r="I159" s="126" t="s">
        <v>44</v>
      </c>
      <c r="J159" s="123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6"/>
      <c r="AA159" s="167"/>
      <c r="AB159" s="168"/>
      <c r="AC159" s="137" t="s">
        <v>96</v>
      </c>
    </row>
    <row r="160" spans="2:29" ht="12.75" customHeight="1" x14ac:dyDescent="0.2">
      <c r="B160" s="215"/>
      <c r="C160" s="122"/>
      <c r="D160" s="122"/>
      <c r="E160" s="134"/>
      <c r="F160" s="131"/>
      <c r="G160" s="122"/>
      <c r="H160" s="131"/>
      <c r="I160" s="128"/>
      <c r="J160" s="125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8"/>
      <c r="AA160" s="169"/>
      <c r="AB160" s="170"/>
      <c r="AC160" s="138"/>
    </row>
    <row r="161" spans="2:29" ht="12.75" customHeight="1" x14ac:dyDescent="0.2">
      <c r="B161" s="99"/>
      <c r="C161" s="57"/>
      <c r="D161" s="57"/>
      <c r="E161" s="58"/>
      <c r="F161" s="59"/>
      <c r="G161" s="57"/>
      <c r="H161" s="59"/>
      <c r="I161" s="60"/>
      <c r="J161" s="61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60"/>
      <c r="AA161" s="115"/>
      <c r="AB161" s="225"/>
      <c r="AC161" s="69"/>
    </row>
    <row r="162" spans="2:29" ht="12.75" customHeight="1" thickBot="1" x14ac:dyDescent="0.25">
      <c r="B162" s="100"/>
      <c r="C162" s="11"/>
      <c r="D162" s="11"/>
      <c r="E162" s="51"/>
      <c r="F162" s="12"/>
      <c r="G162" s="11"/>
      <c r="H162" s="51"/>
      <c r="I162" s="13"/>
      <c r="J162" s="12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97"/>
      <c r="AA162" s="228"/>
      <c r="AB162" s="229"/>
      <c r="AC162" s="11"/>
    </row>
    <row r="163" spans="2:29" ht="12.75" customHeight="1" thickBot="1" x14ac:dyDescent="0.25">
      <c r="B163" s="236" t="s">
        <v>1</v>
      </c>
      <c r="C163" s="237"/>
      <c r="D163" s="237"/>
      <c r="E163" s="237"/>
      <c r="F163" s="237"/>
      <c r="G163" s="237"/>
      <c r="H163" s="237"/>
      <c r="I163" s="238"/>
      <c r="J163" s="74">
        <f>IF(SUM(J103:J162)&gt;0,SUM(J103:J162),"")</f>
        <v>987.5</v>
      </c>
      <c r="K163" s="49">
        <f t="shared" ref="K163:Z163" si="26">IF(SUM(K103:K162)&gt;0,SUM(K103:K162),"")</f>
        <v>1400</v>
      </c>
      <c r="L163" s="49">
        <f t="shared" si="26"/>
        <v>16</v>
      </c>
      <c r="M163" s="49">
        <f t="shared" si="26"/>
        <v>1</v>
      </c>
      <c r="N163" s="49">
        <f t="shared" si="26"/>
        <v>2</v>
      </c>
      <c r="O163" s="49" t="str">
        <f t="shared" si="26"/>
        <v/>
      </c>
      <c r="P163" s="49">
        <f t="shared" si="26"/>
        <v>3400</v>
      </c>
      <c r="Q163" s="49" t="str">
        <f t="shared" si="26"/>
        <v/>
      </c>
      <c r="R163" s="49" t="str">
        <f t="shared" si="26"/>
        <v/>
      </c>
      <c r="S163" s="49">
        <f>IF(SUM(S103:S162)&gt;0,SUM(S103:S162),"")</f>
        <v>12</v>
      </c>
      <c r="T163" s="49">
        <f t="shared" si="26"/>
        <v>5</v>
      </c>
      <c r="U163" s="49" t="str">
        <f t="shared" si="26"/>
        <v/>
      </c>
      <c r="V163" s="49" t="str">
        <f t="shared" si="26"/>
        <v/>
      </c>
      <c r="W163" s="49">
        <f t="shared" si="26"/>
        <v>3402</v>
      </c>
      <c r="X163" s="49">
        <f t="shared" si="26"/>
        <v>1400</v>
      </c>
      <c r="Y163" s="49">
        <f t="shared" si="26"/>
        <v>56</v>
      </c>
      <c r="Z163" s="96">
        <f t="shared" si="26"/>
        <v>4</v>
      </c>
      <c r="AA163" s="117" t="str">
        <f>IF(AC87="","",IF(OR(AC102="", AC102="LS", AC102="LUMP"),IF(SUM(COUNTIF(AC103:AC162,"LS")+COUNTIF(AC103:AC162,"LUMP"))&gt;0,"LS",""),IF(SUM(AC103:AC162)&gt;0,ROUNDUP(SUM(AC103:AC162),0),"")))</f>
        <v/>
      </c>
      <c r="AB163" s="118"/>
      <c r="AC163" s="119"/>
    </row>
    <row r="164" spans="2:29" ht="12.75" customHeight="1" thickBot="1" x14ac:dyDescent="0.25"/>
    <row r="165" spans="2:29" ht="12.75" customHeight="1" thickBot="1" x14ac:dyDescent="0.25">
      <c r="B165" s="20" t="s">
        <v>8</v>
      </c>
      <c r="C165" s="140" t="str">
        <f>"SUBSUMMARY SHEET " &amp; B166</f>
        <v>SUBSUMMARY SHEET 13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</row>
    <row r="166" spans="2:29" ht="12.75" customHeight="1" thickBot="1" x14ac:dyDescent="0.25">
      <c r="B166" s="21">
        <v>13</v>
      </c>
      <c r="C166" s="141" t="s">
        <v>6</v>
      </c>
      <c r="D166" s="141"/>
      <c r="E166" s="141"/>
      <c r="F166" s="141"/>
      <c r="G166" s="141"/>
      <c r="H166" s="141"/>
      <c r="I166" s="141"/>
      <c r="J166" s="19" t="s">
        <v>22</v>
      </c>
      <c r="K166" s="19" t="s">
        <v>23</v>
      </c>
      <c r="L166" s="19" t="s">
        <v>24</v>
      </c>
      <c r="M166" s="19" t="s">
        <v>25</v>
      </c>
      <c r="N166" s="19" t="s">
        <v>26</v>
      </c>
      <c r="O166" s="19" t="s">
        <v>27</v>
      </c>
      <c r="P166" s="19" t="s">
        <v>28</v>
      </c>
      <c r="Q166" s="19" t="s">
        <v>29</v>
      </c>
      <c r="R166" s="19" t="s">
        <v>30</v>
      </c>
      <c r="S166" s="19" t="s">
        <v>31</v>
      </c>
      <c r="T166" s="19" t="s">
        <v>32</v>
      </c>
      <c r="U166" s="19"/>
      <c r="V166" s="19" t="s">
        <v>33</v>
      </c>
      <c r="W166" s="19" t="s">
        <v>34</v>
      </c>
      <c r="X166" s="19" t="s">
        <v>35</v>
      </c>
      <c r="Y166" s="19" t="s">
        <v>36</v>
      </c>
      <c r="Z166" s="19" t="s">
        <v>458</v>
      </c>
      <c r="AA166" s="19"/>
      <c r="AB166" s="19"/>
      <c r="AC166" s="19"/>
    </row>
    <row r="167" spans="2:29" ht="12.75" customHeight="1" thickBot="1" x14ac:dyDescent="0.25">
      <c r="C167" s="142" t="s">
        <v>7</v>
      </c>
      <c r="D167" s="142"/>
      <c r="E167" s="142"/>
      <c r="F167" s="142"/>
      <c r="G167" s="142"/>
      <c r="H167" s="142"/>
      <c r="I167" s="142"/>
      <c r="J167" s="15"/>
      <c r="K167" s="15"/>
      <c r="L167" s="15"/>
      <c r="M167" s="15"/>
      <c r="N167" s="15"/>
      <c r="O167" s="15"/>
      <c r="P167" s="15"/>
      <c r="Q167" s="15"/>
      <c r="R167" s="15"/>
      <c r="S167" s="15" t="s">
        <v>490</v>
      </c>
      <c r="T167" s="15"/>
      <c r="U167" s="15" t="s">
        <v>37</v>
      </c>
      <c r="V167" s="15"/>
      <c r="W167" s="15"/>
      <c r="X167" s="15" t="s">
        <v>39</v>
      </c>
      <c r="Y167" s="15" t="s">
        <v>42</v>
      </c>
      <c r="Z167" s="15"/>
      <c r="AA167" s="15"/>
      <c r="AB167" s="15"/>
      <c r="AC167" s="15"/>
    </row>
    <row r="168" spans="2:29" ht="12.75" customHeight="1" x14ac:dyDescent="0.2">
      <c r="B168" s="185" t="s">
        <v>459</v>
      </c>
      <c r="C168" s="161" t="s">
        <v>17</v>
      </c>
      <c r="D168" s="164" t="s">
        <v>19</v>
      </c>
      <c r="E168" s="164" t="s">
        <v>20</v>
      </c>
      <c r="F168" s="171" t="s">
        <v>21</v>
      </c>
      <c r="G168" s="172"/>
      <c r="H168" s="173"/>
      <c r="I168" s="180" t="s">
        <v>41</v>
      </c>
      <c r="J168" s="7" t="str">
        <f t="shared" ref="J168:Z168" si="27">IF(OR(TRIM(J166)=0,TRIM(J166)=""),"",IF(IFERROR(TRIM(INDEX(QryItemNamed,MATCH(TRIM(J166),ITEM,0),2)),"")="Y","SPECIAL",LEFT(IFERROR(TRIM(INDEX(ITEM,MATCH(TRIM(J166),ITEM,0))),""),3)))</f>
        <v>202</v>
      </c>
      <c r="K168" s="8" t="str">
        <f t="shared" si="27"/>
        <v>202</v>
      </c>
      <c r="L168" s="8" t="str">
        <f t="shared" si="27"/>
        <v>202</v>
      </c>
      <c r="M168" s="8" t="str">
        <f t="shared" si="27"/>
        <v>202</v>
      </c>
      <c r="N168" s="8" t="str">
        <f t="shared" si="27"/>
        <v>202</v>
      </c>
      <c r="O168" s="8" t="str">
        <f t="shared" si="27"/>
        <v>202</v>
      </c>
      <c r="P168" s="8">
        <v>606</v>
      </c>
      <c r="Q168" s="8" t="str">
        <f t="shared" ref="Q168" si="28">IF(OR(TRIM(Q166)=0,TRIM(Q166)=""),"",IF(IFERROR(TRIM(INDEX(QryItemNamed,MATCH(TRIM(Q166),ITEM,0),2)),"")="Y","SPECIAL",LEFT(IFERROR(TRIM(INDEX(ITEM,MATCH(TRIM(Q166),ITEM,0))),""),3)))</f>
        <v>606</v>
      </c>
      <c r="R168" s="8" t="str">
        <f t="shared" si="27"/>
        <v>606</v>
      </c>
      <c r="S168" s="8" t="str">
        <f t="shared" ref="S168:T168" si="29">IF(OR(TRIM(S166)=0,TRIM(S166)=""),"",IF(IFERROR(TRIM(INDEX(QryItemNamed,MATCH(TRIM(S166),ITEM,0),2)),"")="Y","SPECIAL",LEFT(IFERROR(TRIM(INDEX(ITEM,MATCH(TRIM(S166),ITEM,0))),""),3)))</f>
        <v>606</v>
      </c>
      <c r="T168" s="8" t="str">
        <f t="shared" si="29"/>
        <v>606</v>
      </c>
      <c r="U168" s="8">
        <v>606</v>
      </c>
      <c r="V168" s="8" t="str">
        <f t="shared" ref="V168:Y168" si="30">IF(OR(TRIM(V166)=0,TRIM(V166)=""),"",IF(IFERROR(TRIM(INDEX(QryItemNamed,MATCH(TRIM(V166),ITEM,0),2)),"")="Y","SPECIAL",LEFT(IFERROR(TRIM(INDEX(ITEM,MATCH(TRIM(V166),ITEM,0))),""),3)))</f>
        <v>606</v>
      </c>
      <c r="W168" s="8" t="str">
        <f t="shared" si="30"/>
        <v>SPECIAL</v>
      </c>
      <c r="X168" s="8" t="str">
        <f t="shared" si="30"/>
        <v>606</v>
      </c>
      <c r="Y168" s="8" t="str">
        <f t="shared" si="30"/>
        <v>626</v>
      </c>
      <c r="Z168" s="92" t="str">
        <f t="shared" si="27"/>
        <v>SPECIAL</v>
      </c>
      <c r="AA168" s="192" t="s">
        <v>45</v>
      </c>
      <c r="AB168" s="192"/>
      <c r="AC168" s="193"/>
    </row>
    <row r="169" spans="2:29" ht="12.75" customHeight="1" x14ac:dyDescent="0.2">
      <c r="B169" s="186"/>
      <c r="C169" s="162"/>
      <c r="D169" s="165"/>
      <c r="E169" s="165"/>
      <c r="F169" s="174"/>
      <c r="G169" s="175"/>
      <c r="H169" s="176"/>
      <c r="I169" s="181"/>
      <c r="J169" s="144" t="str">
        <f t="shared" ref="J169:Z169" si="31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>GUARDRAIL REMOVED</v>
      </c>
      <c r="K169" s="135" t="str">
        <f t="shared" si="31"/>
        <v>GUARDRAIL REMOVED, AS PER PLAN</v>
      </c>
      <c r="L169" s="135" t="str">
        <f t="shared" si="31"/>
        <v>ANCHOR ASSEMBLY REMOVED, TYPE A</v>
      </c>
      <c r="M169" s="135" t="str">
        <f t="shared" si="31"/>
        <v>ANCHOR ASSEMBLY REMOVED, TYPE E</v>
      </c>
      <c r="N169" s="136" t="str">
        <f t="shared" si="31"/>
        <v>ANCHOR ASSEMBLY REMOVED, TYPE T</v>
      </c>
      <c r="O169" s="136" t="str">
        <f t="shared" si="31"/>
        <v>BRIDGE TERMINAL ASSEMBLY REMOVED</v>
      </c>
      <c r="P169" s="135" t="s">
        <v>40</v>
      </c>
      <c r="Q169" s="136" t="str">
        <f t="shared" ref="Q169" si="32">IF(OR(TRIM(Q166)=0,TRIM(Q166)=""),IF(Q167="","",Q167),IF(IFERROR(TRIM(INDEX(QryItemNamed,MATCH(TRIM(Q166),ITEM,0),2)),"")="Y",RIGHT(IFERROR(TRIM(INDEX(QryItemNamed,MATCH(TRIM(Q166),ITEM,0),4)),"123456789012"),LEN(IFERROR(TRIM(INDEX(QryItemNamed,MATCH(TRIM(Q166),ITEM,0),4)),"123456789012"))-10)&amp;Q167,IFERROR(TRIM(INDEX(QryItemNamed,MATCH(TRIM(Q166),ITEM,0),4))&amp;Q167,"ITEM CODE DOES NOT EXIST IN ITEM MASTER")))</f>
        <v>GUARDRAIL, TYPE MGS, LONG-SPAN</v>
      </c>
      <c r="R169" s="136" t="str">
        <f t="shared" si="31"/>
        <v>ANCHOR ASSEMBLY, MGS TYPE A</v>
      </c>
      <c r="S169" s="136" t="str">
        <f t="shared" ref="S169:Y169" si="33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>ANCHOR ASSEMBLY, MGS TYPE E  (MASH 2016)</v>
      </c>
      <c r="T169" s="136" t="str">
        <f t="shared" si="33"/>
        <v>ANCHOR ASSEMBLY, MGS TYPE T</v>
      </c>
      <c r="U169" s="136" t="str">
        <f t="shared" si="33"/>
        <v>MGS BRIDGE TERMINAL ASSEMBLY, TYPE TST-2</v>
      </c>
      <c r="V169" s="136" t="str">
        <f t="shared" si="33"/>
        <v>BRIDGE TERMINAL ASSEMBLY, TYPE 4</v>
      </c>
      <c r="W169" s="136" t="str">
        <f t="shared" si="33"/>
        <v>RESHAPING BERM</v>
      </c>
      <c r="X169" s="156" t="str">
        <f t="shared" si="33"/>
        <v>GUARDRAIL, MISC.:  SHOULDER SUPPORT BENCHING</v>
      </c>
      <c r="Y169" s="136" t="str">
        <f t="shared" si="33"/>
        <v>BARRIER REFLECTOR, TYPE 2  BI-DIRECTIONAL</v>
      </c>
      <c r="Z169" s="152" t="str">
        <f t="shared" si="31"/>
        <v>MAILBOX REMOVED AND RESET</v>
      </c>
      <c r="AA169" s="172" t="s">
        <v>83</v>
      </c>
      <c r="AB169" s="173"/>
      <c r="AC169" s="32" t="str">
        <f t="shared" ref="AC169" si="34">IF(OR(TRIM(AC166)=0,TRIM(AC166)=""),IF(AC167="","",AC167),IF(IFERROR(TRIM(INDEX(QryItemNamed,MATCH(TRIM(AC166),ITEM,0),2)),"")="Y",RIGHT(IFERROR(TRIM(INDEX(QryItemNamed,MATCH(TRIM(AC166),ITEM,0),4)),"123456789012"),LEN(IFERROR(TRIM(INDEX(QryItemNamed,MATCH(TRIM(AC166),ITEM,0),4)),"123456789012"))-10)&amp;AC167,IFERROR(TRIM(INDEX(QryItemNamed,MATCH(TRIM(AC166),ITEM,0),4))&amp;AC167,"ITEM CODE DOES NOT EXIST IN ITEM MASTER")))</f>
        <v/>
      </c>
    </row>
    <row r="170" spans="2:29" ht="12.75" customHeight="1" x14ac:dyDescent="0.2">
      <c r="B170" s="186"/>
      <c r="C170" s="162"/>
      <c r="D170" s="165"/>
      <c r="E170" s="165"/>
      <c r="F170" s="174"/>
      <c r="G170" s="175"/>
      <c r="H170" s="176"/>
      <c r="I170" s="181"/>
      <c r="J170" s="144"/>
      <c r="K170" s="135"/>
      <c r="L170" s="135"/>
      <c r="M170" s="135"/>
      <c r="N170" s="136"/>
      <c r="O170" s="136"/>
      <c r="P170" s="135"/>
      <c r="Q170" s="136"/>
      <c r="R170" s="136"/>
      <c r="S170" s="136"/>
      <c r="T170" s="136"/>
      <c r="U170" s="136"/>
      <c r="V170" s="136"/>
      <c r="W170" s="136"/>
      <c r="X170" s="157"/>
      <c r="Y170" s="136"/>
      <c r="Z170" s="153"/>
      <c r="AA170" s="175"/>
      <c r="AB170" s="176"/>
      <c r="AC170" s="33" t="s">
        <v>46</v>
      </c>
    </row>
    <row r="171" spans="2:29" ht="12.75" customHeight="1" x14ac:dyDescent="0.2">
      <c r="B171" s="186"/>
      <c r="C171" s="162"/>
      <c r="D171" s="165"/>
      <c r="E171" s="165"/>
      <c r="F171" s="174"/>
      <c r="G171" s="175"/>
      <c r="H171" s="176"/>
      <c r="I171" s="181"/>
      <c r="J171" s="144"/>
      <c r="K171" s="135"/>
      <c r="L171" s="135"/>
      <c r="M171" s="135"/>
      <c r="N171" s="136"/>
      <c r="O171" s="136"/>
      <c r="P171" s="135"/>
      <c r="Q171" s="136"/>
      <c r="R171" s="136"/>
      <c r="S171" s="136"/>
      <c r="T171" s="136"/>
      <c r="U171" s="136"/>
      <c r="V171" s="136"/>
      <c r="W171" s="136"/>
      <c r="X171" s="157"/>
      <c r="Y171" s="136"/>
      <c r="Z171" s="153"/>
      <c r="AA171" s="175"/>
      <c r="AB171" s="176"/>
      <c r="AC171" s="34" t="s">
        <v>47</v>
      </c>
    </row>
    <row r="172" spans="2:29" ht="12.75" customHeight="1" x14ac:dyDescent="0.2">
      <c r="B172" s="186"/>
      <c r="C172" s="162"/>
      <c r="D172" s="165"/>
      <c r="E172" s="165"/>
      <c r="F172" s="174"/>
      <c r="G172" s="175"/>
      <c r="H172" s="176"/>
      <c r="I172" s="181"/>
      <c r="J172" s="144"/>
      <c r="K172" s="135"/>
      <c r="L172" s="135"/>
      <c r="M172" s="135"/>
      <c r="N172" s="136"/>
      <c r="O172" s="136"/>
      <c r="P172" s="135"/>
      <c r="Q172" s="136"/>
      <c r="R172" s="136"/>
      <c r="S172" s="136"/>
      <c r="T172" s="136"/>
      <c r="U172" s="136"/>
      <c r="V172" s="136"/>
      <c r="W172" s="136"/>
      <c r="X172" s="157"/>
      <c r="Y172" s="136"/>
      <c r="Z172" s="153"/>
      <c r="AA172" s="175"/>
      <c r="AB172" s="176"/>
      <c r="AC172" s="34" t="s">
        <v>48</v>
      </c>
    </row>
    <row r="173" spans="2:29" ht="12.75" customHeight="1" x14ac:dyDescent="0.2">
      <c r="B173" s="186"/>
      <c r="C173" s="162"/>
      <c r="D173" s="165"/>
      <c r="E173" s="165"/>
      <c r="F173" s="174"/>
      <c r="G173" s="175"/>
      <c r="H173" s="176"/>
      <c r="I173" s="181"/>
      <c r="J173" s="144"/>
      <c r="K173" s="135"/>
      <c r="L173" s="135"/>
      <c r="M173" s="135"/>
      <c r="N173" s="136"/>
      <c r="O173" s="136"/>
      <c r="P173" s="135"/>
      <c r="Q173" s="136"/>
      <c r="R173" s="136"/>
      <c r="S173" s="136"/>
      <c r="T173" s="136"/>
      <c r="U173" s="136"/>
      <c r="V173" s="136"/>
      <c r="W173" s="136"/>
      <c r="X173" s="157"/>
      <c r="Y173" s="136"/>
      <c r="Z173" s="153"/>
      <c r="AA173" s="175"/>
      <c r="AB173" s="176"/>
      <c r="AC173" s="36" t="s">
        <v>49</v>
      </c>
    </row>
    <row r="174" spans="2:29" ht="12.75" customHeight="1" x14ac:dyDescent="0.2">
      <c r="B174" s="186"/>
      <c r="C174" s="162"/>
      <c r="D174" s="165"/>
      <c r="E174" s="165"/>
      <c r="F174" s="174"/>
      <c r="G174" s="175"/>
      <c r="H174" s="176"/>
      <c r="I174" s="181"/>
      <c r="J174" s="144"/>
      <c r="K174" s="135"/>
      <c r="L174" s="135"/>
      <c r="M174" s="135"/>
      <c r="N174" s="136"/>
      <c r="O174" s="136"/>
      <c r="P174" s="135"/>
      <c r="Q174" s="136"/>
      <c r="R174" s="136"/>
      <c r="S174" s="136"/>
      <c r="T174" s="136"/>
      <c r="U174" s="136"/>
      <c r="V174" s="136"/>
      <c r="W174" s="136"/>
      <c r="X174" s="157"/>
      <c r="Y174" s="136"/>
      <c r="Z174" s="153"/>
      <c r="AA174" s="175"/>
      <c r="AB174" s="176"/>
      <c r="AC174" s="35"/>
    </row>
    <row r="175" spans="2:29" ht="12.75" customHeight="1" x14ac:dyDescent="0.2">
      <c r="B175" s="186"/>
      <c r="C175" s="162"/>
      <c r="D175" s="165"/>
      <c r="E175" s="165"/>
      <c r="F175" s="174"/>
      <c r="G175" s="175"/>
      <c r="H175" s="176"/>
      <c r="I175" s="181"/>
      <c r="J175" s="144"/>
      <c r="K175" s="135"/>
      <c r="L175" s="135"/>
      <c r="M175" s="135"/>
      <c r="N175" s="136"/>
      <c r="O175" s="136"/>
      <c r="P175" s="135"/>
      <c r="Q175" s="136"/>
      <c r="R175" s="136"/>
      <c r="S175" s="136"/>
      <c r="T175" s="136"/>
      <c r="U175" s="136"/>
      <c r="V175" s="136"/>
      <c r="W175" s="136"/>
      <c r="X175" s="157"/>
      <c r="Y175" s="136"/>
      <c r="Z175" s="153"/>
      <c r="AA175" s="175" t="s">
        <v>66</v>
      </c>
      <c r="AB175" s="176"/>
      <c r="AC175" s="33" t="s">
        <v>50</v>
      </c>
    </row>
    <row r="176" spans="2:29" ht="12.75" customHeight="1" x14ac:dyDescent="0.2">
      <c r="B176" s="186"/>
      <c r="C176" s="162"/>
      <c r="D176" s="165"/>
      <c r="E176" s="165"/>
      <c r="F176" s="174"/>
      <c r="G176" s="175"/>
      <c r="H176" s="176"/>
      <c r="I176" s="181"/>
      <c r="J176" s="144"/>
      <c r="K176" s="135"/>
      <c r="L176" s="135"/>
      <c r="M176" s="135"/>
      <c r="N176" s="136"/>
      <c r="O176" s="136"/>
      <c r="P176" s="135"/>
      <c r="Q176" s="136"/>
      <c r="R176" s="136"/>
      <c r="S176" s="136"/>
      <c r="T176" s="136"/>
      <c r="U176" s="136"/>
      <c r="V176" s="136"/>
      <c r="W176" s="136"/>
      <c r="X176" s="157"/>
      <c r="Y176" s="136"/>
      <c r="Z176" s="153"/>
      <c r="AA176" s="175"/>
      <c r="AB176" s="176"/>
      <c r="AC176" s="33" t="s">
        <v>90</v>
      </c>
    </row>
    <row r="177" spans="2:29" ht="12.75" customHeight="1" x14ac:dyDescent="0.2">
      <c r="B177" s="186"/>
      <c r="C177" s="162"/>
      <c r="D177" s="165"/>
      <c r="E177" s="165"/>
      <c r="F177" s="174"/>
      <c r="G177" s="175"/>
      <c r="H177" s="176"/>
      <c r="I177" s="181"/>
      <c r="J177" s="144"/>
      <c r="K177" s="135"/>
      <c r="L177" s="135"/>
      <c r="M177" s="135"/>
      <c r="N177" s="136"/>
      <c r="O177" s="136"/>
      <c r="P177" s="135"/>
      <c r="Q177" s="136"/>
      <c r="R177" s="136"/>
      <c r="S177" s="136"/>
      <c r="T177" s="136"/>
      <c r="U177" s="136"/>
      <c r="V177" s="136"/>
      <c r="W177" s="136"/>
      <c r="X177" s="157"/>
      <c r="Y177" s="136"/>
      <c r="Z177" s="153"/>
      <c r="AA177" s="175"/>
      <c r="AB177" s="176"/>
      <c r="AC177" s="30"/>
    </row>
    <row r="178" spans="2:29" ht="12.75" customHeight="1" x14ac:dyDescent="0.2">
      <c r="B178" s="186"/>
      <c r="C178" s="162"/>
      <c r="D178" s="165"/>
      <c r="E178" s="165"/>
      <c r="F178" s="174"/>
      <c r="G178" s="175"/>
      <c r="H178" s="176"/>
      <c r="I178" s="181"/>
      <c r="J178" s="144"/>
      <c r="K178" s="135"/>
      <c r="L178" s="135"/>
      <c r="M178" s="135"/>
      <c r="N178" s="136"/>
      <c r="O178" s="136"/>
      <c r="P178" s="135"/>
      <c r="Q178" s="136"/>
      <c r="R178" s="136"/>
      <c r="S178" s="136"/>
      <c r="T178" s="136"/>
      <c r="U178" s="136"/>
      <c r="V178" s="136"/>
      <c r="W178" s="136"/>
      <c r="X178" s="157"/>
      <c r="Y178" s="136"/>
      <c r="Z178" s="153"/>
      <c r="AA178" s="175"/>
      <c r="AB178" s="176"/>
      <c r="AC178" s="37"/>
    </row>
    <row r="179" spans="2:29" ht="12.75" customHeight="1" x14ac:dyDescent="0.2">
      <c r="B179" s="186"/>
      <c r="C179" s="162"/>
      <c r="D179" s="165"/>
      <c r="E179" s="165"/>
      <c r="F179" s="174"/>
      <c r="G179" s="175"/>
      <c r="H179" s="176"/>
      <c r="I179" s="181"/>
      <c r="J179" s="144"/>
      <c r="K179" s="135"/>
      <c r="L179" s="135"/>
      <c r="M179" s="135"/>
      <c r="N179" s="136"/>
      <c r="O179" s="136"/>
      <c r="P179" s="135"/>
      <c r="Q179" s="136"/>
      <c r="R179" s="136"/>
      <c r="S179" s="136"/>
      <c r="T179" s="136"/>
      <c r="U179" s="136"/>
      <c r="V179" s="136"/>
      <c r="W179" s="136"/>
      <c r="X179" s="157"/>
      <c r="Y179" s="136"/>
      <c r="Z179" s="153"/>
      <c r="AA179" s="175" t="s">
        <v>67</v>
      </c>
      <c r="AB179" s="176"/>
      <c r="AC179" s="31" t="s">
        <v>51</v>
      </c>
    </row>
    <row r="180" spans="2:29" ht="12.75" customHeight="1" x14ac:dyDescent="0.2">
      <c r="B180" s="186"/>
      <c r="C180" s="162"/>
      <c r="D180" s="165"/>
      <c r="E180" s="165"/>
      <c r="F180" s="174"/>
      <c r="G180" s="175"/>
      <c r="H180" s="176"/>
      <c r="I180" s="181"/>
      <c r="J180" s="144"/>
      <c r="K180" s="135"/>
      <c r="L180" s="135"/>
      <c r="M180" s="135"/>
      <c r="N180" s="136"/>
      <c r="O180" s="136"/>
      <c r="P180" s="135"/>
      <c r="Q180" s="136"/>
      <c r="R180" s="136"/>
      <c r="S180" s="136"/>
      <c r="T180" s="136"/>
      <c r="U180" s="136"/>
      <c r="V180" s="136"/>
      <c r="W180" s="136"/>
      <c r="X180" s="158"/>
      <c r="Y180" s="136"/>
      <c r="Z180" s="154"/>
      <c r="AA180" s="175"/>
      <c r="AB180" s="176"/>
      <c r="AC180" s="50" t="s">
        <v>52</v>
      </c>
    </row>
    <row r="181" spans="2:29" ht="12.75" customHeight="1" thickBot="1" x14ac:dyDescent="0.25">
      <c r="B181" s="187"/>
      <c r="C181" s="163"/>
      <c r="D181" s="166"/>
      <c r="E181" s="166"/>
      <c r="F181" s="177"/>
      <c r="G181" s="178"/>
      <c r="H181" s="179"/>
      <c r="I181" s="182"/>
      <c r="J181" s="9" t="str">
        <f t="shared" ref="J181:Z181" si="35">IF(OR(TRIM(J166)=0,TRIM(J166)=""),"",IFERROR(TRIM(INDEX(QryItemNamed,MATCH(TRIM(J166),ITEM,0),3)),""))</f>
        <v>FT</v>
      </c>
      <c r="K181" s="10" t="str">
        <f t="shared" si="35"/>
        <v>FT</v>
      </c>
      <c r="L181" s="10" t="str">
        <f t="shared" si="35"/>
        <v>EACH</v>
      </c>
      <c r="M181" s="10" t="str">
        <f t="shared" si="35"/>
        <v>EACH</v>
      </c>
      <c r="N181" s="10" t="str">
        <f t="shared" si="35"/>
        <v>EACH</v>
      </c>
      <c r="O181" s="10" t="str">
        <f t="shared" si="35"/>
        <v>EACH</v>
      </c>
      <c r="P181" s="10" t="str">
        <f t="shared" ref="P181:Q181" si="36">IF(OR(TRIM(P166)=0,TRIM(P166)=""),"",IFERROR(TRIM(INDEX(QryItemNamed,MATCH(TRIM(P166),ITEM,0),3)),""))</f>
        <v>FT</v>
      </c>
      <c r="Q181" s="10" t="str">
        <f t="shared" si="36"/>
        <v>FT</v>
      </c>
      <c r="R181" s="10" t="str">
        <f t="shared" si="35"/>
        <v>EACH</v>
      </c>
      <c r="S181" s="10" t="str">
        <f t="shared" ref="S181:T181" si="37">IF(OR(TRIM(S166)=0,TRIM(S166)=""),"",IFERROR(TRIM(INDEX(QryItemNamed,MATCH(TRIM(S166),ITEM,0),3)),""))</f>
        <v>EACH</v>
      </c>
      <c r="T181" s="10" t="str">
        <f t="shared" si="37"/>
        <v>EACH</v>
      </c>
      <c r="U181" s="10" t="s">
        <v>38</v>
      </c>
      <c r="V181" s="10" t="str">
        <f t="shared" ref="V181:Y181" si="38">IF(OR(TRIM(V166)=0,TRIM(V166)=""),"",IFERROR(TRIM(INDEX(QryItemNamed,MATCH(TRIM(V166),ITEM,0),3)),""))</f>
        <v>EACH</v>
      </c>
      <c r="W181" s="10" t="str">
        <f t="shared" si="38"/>
        <v>FT</v>
      </c>
      <c r="X181" s="10" t="str">
        <f t="shared" si="38"/>
        <v>FT</v>
      </c>
      <c r="Y181" s="10" t="str">
        <f t="shared" si="38"/>
        <v>EACH</v>
      </c>
      <c r="Z181" s="93" t="str">
        <f t="shared" si="35"/>
        <v>EACH</v>
      </c>
      <c r="AA181" s="178"/>
      <c r="AB181" s="179"/>
      <c r="AC181" s="38"/>
    </row>
    <row r="182" spans="2:29" ht="12.75" customHeight="1" x14ac:dyDescent="0.2">
      <c r="B182" s="189" t="s">
        <v>446</v>
      </c>
      <c r="C182" s="139" t="s">
        <v>224</v>
      </c>
      <c r="D182" s="139" t="s">
        <v>135</v>
      </c>
      <c r="E182" s="159">
        <v>22</v>
      </c>
      <c r="F182" s="160">
        <v>24.82</v>
      </c>
      <c r="G182" s="139" t="s">
        <v>0</v>
      </c>
      <c r="H182" s="160">
        <v>25.085999999999999</v>
      </c>
      <c r="I182" s="155" t="s">
        <v>54</v>
      </c>
      <c r="J182" s="143">
        <v>1300</v>
      </c>
      <c r="K182" s="139"/>
      <c r="L182" s="139">
        <v>2</v>
      </c>
      <c r="M182" s="139"/>
      <c r="N182" s="139"/>
      <c r="O182" s="139"/>
      <c r="P182" s="139">
        <v>1300</v>
      </c>
      <c r="Q182" s="139"/>
      <c r="R182" s="139"/>
      <c r="S182" s="139">
        <v>2</v>
      </c>
      <c r="T182" s="139"/>
      <c r="U182" s="139"/>
      <c r="V182" s="139"/>
      <c r="W182" s="139">
        <v>1300</v>
      </c>
      <c r="X182" s="139"/>
      <c r="Y182" s="139">
        <v>15</v>
      </c>
      <c r="Z182" s="155"/>
      <c r="AA182" s="194"/>
      <c r="AB182" s="195"/>
      <c r="AC182" s="41" t="s">
        <v>59</v>
      </c>
    </row>
    <row r="183" spans="2:29" ht="12.75" customHeight="1" x14ac:dyDescent="0.2">
      <c r="B183" s="190"/>
      <c r="C183" s="121"/>
      <c r="D183" s="121"/>
      <c r="E183" s="133"/>
      <c r="F183" s="130"/>
      <c r="G183" s="121"/>
      <c r="H183" s="130"/>
      <c r="I183" s="127"/>
      <c r="J183" s="124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7"/>
      <c r="AA183" s="196"/>
      <c r="AB183" s="197"/>
      <c r="AC183" s="41" t="s">
        <v>225</v>
      </c>
    </row>
    <row r="184" spans="2:29" ht="12.75" customHeight="1" x14ac:dyDescent="0.2">
      <c r="B184" s="190"/>
      <c r="C184" s="121"/>
      <c r="D184" s="121"/>
      <c r="E184" s="133"/>
      <c r="F184" s="130"/>
      <c r="G184" s="121"/>
      <c r="H184" s="130"/>
      <c r="I184" s="127"/>
      <c r="J184" s="124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7"/>
      <c r="AA184" s="196"/>
      <c r="AB184" s="197"/>
      <c r="AC184" s="41" t="s">
        <v>226</v>
      </c>
    </row>
    <row r="185" spans="2:29" ht="12.75" customHeight="1" x14ac:dyDescent="0.2">
      <c r="B185" s="190"/>
      <c r="C185" s="121"/>
      <c r="D185" s="121"/>
      <c r="E185" s="133"/>
      <c r="F185" s="130"/>
      <c r="G185" s="121"/>
      <c r="H185" s="130"/>
      <c r="I185" s="127"/>
      <c r="J185" s="124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7"/>
      <c r="AA185" s="196"/>
      <c r="AB185" s="197"/>
      <c r="AC185" s="41" t="s">
        <v>57</v>
      </c>
    </row>
    <row r="186" spans="2:29" ht="12.75" customHeight="1" x14ac:dyDescent="0.2">
      <c r="B186" s="191"/>
      <c r="C186" s="122"/>
      <c r="D186" s="122"/>
      <c r="E186" s="134"/>
      <c r="F186" s="131"/>
      <c r="G186" s="122"/>
      <c r="H186" s="131"/>
      <c r="I186" s="128"/>
      <c r="J186" s="125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8"/>
      <c r="AA186" s="169"/>
      <c r="AB186" s="170"/>
      <c r="AC186" s="40" t="s">
        <v>227</v>
      </c>
    </row>
    <row r="187" spans="2:29" ht="12.75" customHeight="1" x14ac:dyDescent="0.2">
      <c r="B187" s="198" t="s">
        <v>446</v>
      </c>
      <c r="C187" s="120" t="s">
        <v>228</v>
      </c>
      <c r="D187" s="120" t="s">
        <v>135</v>
      </c>
      <c r="E187" s="132">
        <v>22</v>
      </c>
      <c r="F187" s="129">
        <v>25.065999999999999</v>
      </c>
      <c r="G187" s="120" t="s">
        <v>0</v>
      </c>
      <c r="H187" s="129">
        <v>24.809000000000001</v>
      </c>
      <c r="I187" s="126" t="s">
        <v>44</v>
      </c>
      <c r="J187" s="123">
        <v>1100</v>
      </c>
      <c r="K187" s="120"/>
      <c r="L187" s="120">
        <v>2</v>
      </c>
      <c r="M187" s="120"/>
      <c r="N187" s="120"/>
      <c r="O187" s="120"/>
      <c r="P187" s="120">
        <v>1287.5</v>
      </c>
      <c r="Q187" s="120"/>
      <c r="R187" s="120"/>
      <c r="S187" s="120">
        <v>1</v>
      </c>
      <c r="T187" s="120">
        <v>1</v>
      </c>
      <c r="U187" s="120"/>
      <c r="V187" s="120"/>
      <c r="W187" s="120">
        <v>1288</v>
      </c>
      <c r="X187" s="120"/>
      <c r="Y187" s="120">
        <v>15</v>
      </c>
      <c r="Z187" s="126"/>
      <c r="AA187" s="218" t="s">
        <v>68</v>
      </c>
      <c r="AB187" s="206"/>
      <c r="AC187" s="41" t="s">
        <v>59</v>
      </c>
    </row>
    <row r="188" spans="2:29" ht="12.75" customHeight="1" x14ac:dyDescent="0.2">
      <c r="B188" s="190"/>
      <c r="C188" s="121"/>
      <c r="D188" s="121"/>
      <c r="E188" s="133"/>
      <c r="F188" s="130"/>
      <c r="G188" s="121"/>
      <c r="H188" s="130"/>
      <c r="I188" s="127"/>
      <c r="J188" s="124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7"/>
      <c r="AA188" s="211"/>
      <c r="AB188" s="208"/>
      <c r="AC188" s="41" t="s">
        <v>229</v>
      </c>
    </row>
    <row r="189" spans="2:29" ht="12.75" customHeight="1" x14ac:dyDescent="0.2">
      <c r="B189" s="190"/>
      <c r="C189" s="121"/>
      <c r="D189" s="121"/>
      <c r="E189" s="133"/>
      <c r="F189" s="130"/>
      <c r="G189" s="121"/>
      <c r="H189" s="130"/>
      <c r="I189" s="127"/>
      <c r="J189" s="124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7"/>
      <c r="AA189" s="211"/>
      <c r="AB189" s="208"/>
      <c r="AC189" s="41" t="s">
        <v>230</v>
      </c>
    </row>
    <row r="190" spans="2:29" ht="12.75" customHeight="1" x14ac:dyDescent="0.2">
      <c r="B190" s="190"/>
      <c r="C190" s="121"/>
      <c r="D190" s="121"/>
      <c r="E190" s="133"/>
      <c r="F190" s="130"/>
      <c r="G190" s="121"/>
      <c r="H190" s="130"/>
      <c r="I190" s="127"/>
      <c r="J190" s="124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7"/>
      <c r="AA190" s="211"/>
      <c r="AB190" s="208"/>
      <c r="AC190" s="41" t="s">
        <v>231</v>
      </c>
    </row>
    <row r="191" spans="2:29" ht="12.75" customHeight="1" x14ac:dyDescent="0.2">
      <c r="B191" s="191"/>
      <c r="C191" s="122"/>
      <c r="D191" s="122"/>
      <c r="E191" s="134"/>
      <c r="F191" s="131"/>
      <c r="G191" s="122"/>
      <c r="H191" s="131"/>
      <c r="I191" s="128"/>
      <c r="J191" s="125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8"/>
      <c r="AA191" s="212"/>
      <c r="AB191" s="210"/>
      <c r="AC191" s="40" t="s">
        <v>232</v>
      </c>
    </row>
    <row r="192" spans="2:29" ht="12.75" customHeight="1" x14ac:dyDescent="0.2">
      <c r="B192" s="198" t="s">
        <v>446</v>
      </c>
      <c r="C192" s="120" t="s">
        <v>233</v>
      </c>
      <c r="D192" s="120" t="s">
        <v>135</v>
      </c>
      <c r="E192" s="132">
        <v>22</v>
      </c>
      <c r="F192" s="129">
        <v>25.289000000000001</v>
      </c>
      <c r="G192" s="120" t="s">
        <v>0</v>
      </c>
      <c r="H192" s="129">
        <v>25.33</v>
      </c>
      <c r="I192" s="126" t="s">
        <v>54</v>
      </c>
      <c r="J192" s="123">
        <v>100</v>
      </c>
      <c r="K192" s="120"/>
      <c r="L192" s="120">
        <v>2</v>
      </c>
      <c r="M192" s="120"/>
      <c r="N192" s="120"/>
      <c r="O192" s="120"/>
      <c r="P192" s="120">
        <v>137.5</v>
      </c>
      <c r="Q192" s="120"/>
      <c r="R192" s="120"/>
      <c r="S192" s="120">
        <v>2</v>
      </c>
      <c r="T192" s="120"/>
      <c r="U192" s="120"/>
      <c r="V192" s="120"/>
      <c r="W192" s="120">
        <v>138</v>
      </c>
      <c r="X192" s="120"/>
      <c r="Y192" s="120">
        <v>4</v>
      </c>
      <c r="Z192" s="126"/>
      <c r="AA192" s="167"/>
      <c r="AB192" s="168"/>
      <c r="AC192" s="63" t="s">
        <v>449</v>
      </c>
    </row>
    <row r="193" spans="2:29" ht="12.75" customHeight="1" x14ac:dyDescent="0.2">
      <c r="B193" s="190"/>
      <c r="C193" s="121"/>
      <c r="D193" s="121"/>
      <c r="E193" s="133"/>
      <c r="F193" s="130"/>
      <c r="G193" s="121"/>
      <c r="H193" s="130"/>
      <c r="I193" s="127"/>
      <c r="J193" s="124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7"/>
      <c r="AA193" s="196"/>
      <c r="AB193" s="197"/>
      <c r="AC193" s="41" t="s">
        <v>234</v>
      </c>
    </row>
    <row r="194" spans="2:29" ht="12.75" customHeight="1" x14ac:dyDescent="0.2">
      <c r="B194" s="190"/>
      <c r="C194" s="121"/>
      <c r="D194" s="121"/>
      <c r="E194" s="133"/>
      <c r="F194" s="130"/>
      <c r="G194" s="121"/>
      <c r="H194" s="130"/>
      <c r="I194" s="127"/>
      <c r="J194" s="124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7"/>
      <c r="AA194" s="196"/>
      <c r="AB194" s="197"/>
      <c r="AC194" s="41" t="s">
        <v>235</v>
      </c>
    </row>
    <row r="195" spans="2:29" ht="12.75" customHeight="1" x14ac:dyDescent="0.2">
      <c r="B195" s="190"/>
      <c r="C195" s="121"/>
      <c r="D195" s="121"/>
      <c r="E195" s="133"/>
      <c r="F195" s="130"/>
      <c r="G195" s="121"/>
      <c r="H195" s="130"/>
      <c r="I195" s="127"/>
      <c r="J195" s="124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7"/>
      <c r="AA195" s="196"/>
      <c r="AB195" s="197"/>
      <c r="AC195" s="41" t="s">
        <v>114</v>
      </c>
    </row>
    <row r="196" spans="2:29" ht="12.75" customHeight="1" x14ac:dyDescent="0.2">
      <c r="B196" s="190"/>
      <c r="C196" s="121"/>
      <c r="D196" s="121"/>
      <c r="E196" s="133"/>
      <c r="F196" s="130"/>
      <c r="G196" s="121"/>
      <c r="H196" s="130"/>
      <c r="I196" s="127"/>
      <c r="J196" s="124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7"/>
      <c r="AA196" s="196"/>
      <c r="AB196" s="197"/>
      <c r="AC196" s="41" t="s">
        <v>57</v>
      </c>
    </row>
    <row r="197" spans="2:29" ht="12.75" customHeight="1" x14ac:dyDescent="0.2">
      <c r="B197" s="191"/>
      <c r="C197" s="122"/>
      <c r="D197" s="122"/>
      <c r="E197" s="134"/>
      <c r="F197" s="131"/>
      <c r="G197" s="122"/>
      <c r="H197" s="131"/>
      <c r="I197" s="128"/>
      <c r="J197" s="125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8"/>
      <c r="AA197" s="169"/>
      <c r="AB197" s="170"/>
      <c r="AC197" s="40" t="s">
        <v>236</v>
      </c>
    </row>
    <row r="198" spans="2:29" ht="12.75" customHeight="1" x14ac:dyDescent="0.2">
      <c r="B198" s="198" t="s">
        <v>446</v>
      </c>
      <c r="C198" s="120" t="s">
        <v>237</v>
      </c>
      <c r="D198" s="120" t="s">
        <v>135</v>
      </c>
      <c r="E198" s="132">
        <v>22</v>
      </c>
      <c r="F198" s="129">
        <v>25.343</v>
      </c>
      <c r="G198" s="120" t="s">
        <v>0</v>
      </c>
      <c r="H198" s="129">
        <v>25.292000000000002</v>
      </c>
      <c r="I198" s="126" t="s">
        <v>44</v>
      </c>
      <c r="J198" s="123">
        <v>100</v>
      </c>
      <c r="K198" s="120"/>
      <c r="L198" s="120">
        <v>2</v>
      </c>
      <c r="M198" s="120"/>
      <c r="N198" s="120"/>
      <c r="O198" s="120"/>
      <c r="P198" s="120">
        <v>162.5</v>
      </c>
      <c r="Q198" s="120"/>
      <c r="R198" s="120"/>
      <c r="S198" s="120">
        <v>2</v>
      </c>
      <c r="T198" s="120"/>
      <c r="U198" s="120"/>
      <c r="V198" s="120"/>
      <c r="W198" s="120">
        <v>163</v>
      </c>
      <c r="X198" s="120"/>
      <c r="Y198" s="120">
        <v>4</v>
      </c>
      <c r="Z198" s="126"/>
      <c r="AA198" s="167"/>
      <c r="AB198" s="168"/>
      <c r="AC198" s="63" t="s">
        <v>449</v>
      </c>
    </row>
    <row r="199" spans="2:29" ht="12.75" customHeight="1" x14ac:dyDescent="0.2">
      <c r="B199" s="190"/>
      <c r="C199" s="121"/>
      <c r="D199" s="121"/>
      <c r="E199" s="133"/>
      <c r="F199" s="130"/>
      <c r="G199" s="121"/>
      <c r="H199" s="130"/>
      <c r="I199" s="127"/>
      <c r="J199" s="124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7"/>
      <c r="AA199" s="196"/>
      <c r="AB199" s="197"/>
      <c r="AC199" s="41" t="s">
        <v>238</v>
      </c>
    </row>
    <row r="200" spans="2:29" ht="12.75" customHeight="1" x14ac:dyDescent="0.2">
      <c r="B200" s="190"/>
      <c r="C200" s="121"/>
      <c r="D200" s="121"/>
      <c r="E200" s="133"/>
      <c r="F200" s="130"/>
      <c r="G200" s="121"/>
      <c r="H200" s="130"/>
      <c r="I200" s="127"/>
      <c r="J200" s="124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7"/>
      <c r="AA200" s="196"/>
      <c r="AB200" s="197"/>
      <c r="AC200" s="41" t="s">
        <v>239</v>
      </c>
    </row>
    <row r="201" spans="2:29" ht="12.75" customHeight="1" x14ac:dyDescent="0.2">
      <c r="B201" s="190"/>
      <c r="C201" s="121"/>
      <c r="D201" s="121"/>
      <c r="E201" s="133"/>
      <c r="F201" s="130"/>
      <c r="G201" s="121"/>
      <c r="H201" s="130"/>
      <c r="I201" s="127"/>
      <c r="J201" s="124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7"/>
      <c r="AA201" s="196"/>
      <c r="AB201" s="197"/>
      <c r="AC201" s="41" t="s">
        <v>152</v>
      </c>
    </row>
    <row r="202" spans="2:29" ht="12.75" customHeight="1" x14ac:dyDescent="0.2">
      <c r="B202" s="190"/>
      <c r="C202" s="121"/>
      <c r="D202" s="121"/>
      <c r="E202" s="133"/>
      <c r="F202" s="130"/>
      <c r="G202" s="121"/>
      <c r="H202" s="130"/>
      <c r="I202" s="127"/>
      <c r="J202" s="124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7"/>
      <c r="AA202" s="196"/>
      <c r="AB202" s="197"/>
      <c r="AC202" s="41" t="s">
        <v>57</v>
      </c>
    </row>
    <row r="203" spans="2:29" ht="12.75" customHeight="1" x14ac:dyDescent="0.2">
      <c r="B203" s="191"/>
      <c r="C203" s="122"/>
      <c r="D203" s="122"/>
      <c r="E203" s="134"/>
      <c r="F203" s="131"/>
      <c r="G203" s="122"/>
      <c r="H203" s="131"/>
      <c r="I203" s="128"/>
      <c r="J203" s="125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8"/>
      <c r="AA203" s="169"/>
      <c r="AB203" s="170"/>
      <c r="AC203" s="40" t="s">
        <v>240</v>
      </c>
    </row>
    <row r="204" spans="2:29" ht="12.75" customHeight="1" x14ac:dyDescent="0.2">
      <c r="B204" s="99"/>
      <c r="C204" s="114"/>
      <c r="D204" s="115"/>
      <c r="E204" s="115"/>
      <c r="F204" s="115"/>
      <c r="G204" s="115"/>
      <c r="H204" s="115"/>
      <c r="I204" s="116"/>
      <c r="J204" s="56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53"/>
      <c r="AA204" s="115"/>
      <c r="AB204" s="225"/>
      <c r="AC204" s="11"/>
    </row>
    <row r="205" spans="2:29" ht="12.75" customHeight="1" x14ac:dyDescent="0.2">
      <c r="B205" s="99"/>
      <c r="C205" s="150"/>
      <c r="D205" s="150"/>
      <c r="E205" s="150"/>
      <c r="F205" s="150"/>
      <c r="G205" s="150"/>
      <c r="H205" s="150"/>
      <c r="I205" s="151"/>
      <c r="J205" s="89"/>
      <c r="K205" s="89"/>
      <c r="L205" s="89"/>
      <c r="M205" s="89"/>
      <c r="N205" s="89"/>
      <c r="O205" s="89"/>
      <c r="P205" s="90"/>
      <c r="Q205" s="90"/>
      <c r="R205" s="89"/>
      <c r="S205" s="89"/>
      <c r="T205" s="89"/>
      <c r="U205" s="89"/>
      <c r="V205" s="89"/>
      <c r="W205" s="89"/>
      <c r="X205" s="89"/>
      <c r="Y205" s="89"/>
      <c r="Z205" s="94"/>
      <c r="AA205" s="234"/>
      <c r="AB205" s="235"/>
      <c r="AC205" s="69"/>
    </row>
    <row r="206" spans="2:29" ht="12.75" customHeight="1" x14ac:dyDescent="0.2">
      <c r="B206" s="99"/>
      <c r="C206" s="114"/>
      <c r="D206" s="115"/>
      <c r="E206" s="115"/>
      <c r="F206" s="115"/>
      <c r="G206" s="115"/>
      <c r="H206" s="115"/>
      <c r="I206" s="116"/>
      <c r="J206" s="56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53"/>
      <c r="AA206" s="115"/>
      <c r="AB206" s="225"/>
      <c r="AC206" s="11"/>
    </row>
    <row r="207" spans="2:29" ht="12.75" customHeight="1" x14ac:dyDescent="0.2">
      <c r="B207" s="99"/>
      <c r="C207" s="114"/>
      <c r="D207" s="115"/>
      <c r="E207" s="115"/>
      <c r="F207" s="115"/>
      <c r="G207" s="115"/>
      <c r="H207" s="115"/>
      <c r="I207" s="116"/>
      <c r="J207" s="56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53"/>
      <c r="AA207" s="115"/>
      <c r="AB207" s="225"/>
      <c r="AC207" s="11"/>
    </row>
    <row r="208" spans="2:29" ht="12.75" customHeight="1" x14ac:dyDescent="0.2">
      <c r="B208" s="99"/>
      <c r="C208" s="114"/>
      <c r="D208" s="115"/>
      <c r="E208" s="115"/>
      <c r="F208" s="115"/>
      <c r="G208" s="115"/>
      <c r="H208" s="115"/>
      <c r="I208" s="116"/>
      <c r="J208" s="56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53"/>
      <c r="AA208" s="115"/>
      <c r="AB208" s="225"/>
      <c r="AC208" s="11"/>
    </row>
    <row r="209" spans="2:29" ht="12.75" customHeight="1" x14ac:dyDescent="0.2">
      <c r="B209" s="99"/>
      <c r="C209" s="114"/>
      <c r="D209" s="115"/>
      <c r="E209" s="115"/>
      <c r="F209" s="115"/>
      <c r="G209" s="115"/>
      <c r="H209" s="115"/>
      <c r="I209" s="116"/>
      <c r="J209" s="56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53"/>
      <c r="AA209" s="115"/>
      <c r="AB209" s="225"/>
      <c r="AC209" s="11"/>
    </row>
    <row r="210" spans="2:29" ht="12.75" customHeight="1" x14ac:dyDescent="0.2">
      <c r="B210" s="99"/>
      <c r="C210" s="114"/>
      <c r="D210" s="115"/>
      <c r="E210" s="115"/>
      <c r="F210" s="115"/>
      <c r="G210" s="115"/>
      <c r="H210" s="115"/>
      <c r="I210" s="116"/>
      <c r="J210" s="56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53"/>
      <c r="AA210" s="115"/>
      <c r="AB210" s="225"/>
      <c r="AC210" s="11"/>
    </row>
    <row r="211" spans="2:29" ht="12.75" customHeight="1" x14ac:dyDescent="0.2">
      <c r="B211" s="99"/>
      <c r="C211" s="114"/>
      <c r="D211" s="115"/>
      <c r="E211" s="115"/>
      <c r="F211" s="115"/>
      <c r="G211" s="115"/>
      <c r="H211" s="115"/>
      <c r="I211" s="116"/>
      <c r="J211" s="56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53"/>
      <c r="AA211" s="115"/>
      <c r="AB211" s="225"/>
      <c r="AC211" s="11"/>
    </row>
    <row r="212" spans="2:29" ht="12.75" customHeight="1" x14ac:dyDescent="0.2">
      <c r="B212" s="99"/>
      <c r="C212" s="114"/>
      <c r="D212" s="115"/>
      <c r="E212" s="115"/>
      <c r="F212" s="115"/>
      <c r="G212" s="115"/>
      <c r="H212" s="115"/>
      <c r="I212" s="116"/>
      <c r="J212" s="56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53"/>
      <c r="AA212" s="115"/>
      <c r="AB212" s="225"/>
      <c r="AC212" s="11"/>
    </row>
    <row r="213" spans="2:29" ht="12.75" customHeight="1" x14ac:dyDescent="0.2">
      <c r="B213" s="99"/>
      <c r="C213" s="114"/>
      <c r="D213" s="115"/>
      <c r="E213" s="115"/>
      <c r="F213" s="115"/>
      <c r="G213" s="115"/>
      <c r="H213" s="115"/>
      <c r="I213" s="116"/>
      <c r="J213" s="56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53"/>
      <c r="AA213" s="115"/>
      <c r="AB213" s="225"/>
      <c r="AC213" s="11"/>
    </row>
    <row r="214" spans="2:29" ht="12.75" customHeight="1" x14ac:dyDescent="0.2">
      <c r="B214" s="99"/>
      <c r="C214" s="114"/>
      <c r="D214" s="115"/>
      <c r="E214" s="115"/>
      <c r="F214" s="115"/>
      <c r="G214" s="115"/>
      <c r="H214" s="115"/>
      <c r="I214" s="116"/>
      <c r="J214" s="56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53"/>
      <c r="AA214" s="115"/>
      <c r="AB214" s="225"/>
      <c r="AC214" s="11"/>
    </row>
    <row r="215" spans="2:29" ht="12.75" customHeight="1" x14ac:dyDescent="0.2">
      <c r="B215" s="99"/>
      <c r="C215" s="114"/>
      <c r="D215" s="115"/>
      <c r="E215" s="115"/>
      <c r="F215" s="115"/>
      <c r="G215" s="115"/>
      <c r="H215" s="115"/>
      <c r="I215" s="116"/>
      <c r="J215" s="56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53"/>
      <c r="AA215" s="115"/>
      <c r="AB215" s="225"/>
      <c r="AC215" s="11"/>
    </row>
    <row r="216" spans="2:29" ht="12.75" customHeight="1" x14ac:dyDescent="0.2">
      <c r="B216" s="99"/>
      <c r="C216" s="114"/>
      <c r="D216" s="115"/>
      <c r="E216" s="115"/>
      <c r="F216" s="115"/>
      <c r="G216" s="115"/>
      <c r="H216" s="115"/>
      <c r="I216" s="116"/>
      <c r="J216" s="56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53"/>
      <c r="AA216" s="115"/>
      <c r="AB216" s="225"/>
      <c r="AC216" s="11"/>
    </row>
    <row r="217" spans="2:29" ht="12.75" customHeight="1" x14ac:dyDescent="0.2">
      <c r="B217" s="99"/>
      <c r="C217" s="114"/>
      <c r="D217" s="115"/>
      <c r="E217" s="115"/>
      <c r="F217" s="115"/>
      <c r="G217" s="115"/>
      <c r="H217" s="115"/>
      <c r="I217" s="116"/>
      <c r="J217" s="56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53"/>
      <c r="AA217" s="115"/>
      <c r="AB217" s="225"/>
      <c r="AC217" s="11"/>
    </row>
    <row r="218" spans="2:29" ht="12.75" customHeight="1" x14ac:dyDescent="0.2">
      <c r="B218" s="99"/>
      <c r="C218" s="114"/>
      <c r="D218" s="115"/>
      <c r="E218" s="115"/>
      <c r="F218" s="115"/>
      <c r="G218" s="115"/>
      <c r="H218" s="115"/>
      <c r="I218" s="116"/>
      <c r="J218" s="56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53"/>
      <c r="AA218" s="115"/>
      <c r="AB218" s="225"/>
      <c r="AC218" s="11"/>
    </row>
    <row r="219" spans="2:29" ht="12.75" customHeight="1" x14ac:dyDescent="0.2">
      <c r="B219" s="99"/>
      <c r="C219" s="114"/>
      <c r="D219" s="115"/>
      <c r="E219" s="115"/>
      <c r="F219" s="115"/>
      <c r="G219" s="115"/>
      <c r="H219" s="115"/>
      <c r="I219" s="116"/>
      <c r="J219" s="56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53"/>
      <c r="AA219" s="115"/>
      <c r="AB219" s="225"/>
      <c r="AC219" s="11"/>
    </row>
    <row r="220" spans="2:29" ht="12.75" customHeight="1" x14ac:dyDescent="0.2">
      <c r="B220" s="99"/>
      <c r="C220" s="114"/>
      <c r="D220" s="115"/>
      <c r="E220" s="115"/>
      <c r="F220" s="115"/>
      <c r="G220" s="115"/>
      <c r="H220" s="115"/>
      <c r="I220" s="116"/>
      <c r="J220" s="56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53"/>
      <c r="AA220" s="115"/>
      <c r="AB220" s="225"/>
      <c r="AC220" s="11"/>
    </row>
    <row r="221" spans="2:29" ht="12.75" customHeight="1" x14ac:dyDescent="0.2">
      <c r="B221" s="99"/>
      <c r="C221" s="114"/>
      <c r="D221" s="115"/>
      <c r="E221" s="115"/>
      <c r="F221" s="115"/>
      <c r="G221" s="115"/>
      <c r="H221" s="115"/>
      <c r="I221" s="116"/>
      <c r="J221" s="56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53"/>
      <c r="AA221" s="115"/>
      <c r="AB221" s="225"/>
      <c r="AC221" s="11"/>
    </row>
    <row r="222" spans="2:29" ht="12.75" customHeight="1" x14ac:dyDescent="0.2">
      <c r="B222" s="99"/>
      <c r="C222" s="114"/>
      <c r="D222" s="115"/>
      <c r="E222" s="115"/>
      <c r="F222" s="115"/>
      <c r="G222" s="115"/>
      <c r="H222" s="115"/>
      <c r="I222" s="116"/>
      <c r="J222" s="56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53"/>
      <c r="AA222" s="115"/>
      <c r="AB222" s="225"/>
      <c r="AC222" s="11"/>
    </row>
    <row r="223" spans="2:29" ht="12.75" customHeight="1" x14ac:dyDescent="0.2">
      <c r="B223" s="99"/>
      <c r="C223" s="114"/>
      <c r="D223" s="115"/>
      <c r="E223" s="115"/>
      <c r="F223" s="115"/>
      <c r="G223" s="115"/>
      <c r="H223" s="115"/>
      <c r="I223" s="116"/>
      <c r="J223" s="56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53"/>
      <c r="AA223" s="115"/>
      <c r="AB223" s="225"/>
      <c r="AC223" s="11"/>
    </row>
    <row r="224" spans="2:29" ht="12.75" customHeight="1" x14ac:dyDescent="0.2">
      <c r="B224" s="99"/>
      <c r="C224" s="114"/>
      <c r="D224" s="115"/>
      <c r="E224" s="115"/>
      <c r="F224" s="115"/>
      <c r="G224" s="115"/>
      <c r="H224" s="115"/>
      <c r="I224" s="116"/>
      <c r="J224" s="56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53"/>
      <c r="AA224" s="115"/>
      <c r="AB224" s="225"/>
      <c r="AC224" s="11"/>
    </row>
    <row r="225" spans="2:29" ht="12.75" customHeight="1" x14ac:dyDescent="0.2">
      <c r="B225" s="99"/>
      <c r="C225" s="114"/>
      <c r="D225" s="115"/>
      <c r="E225" s="115"/>
      <c r="F225" s="115"/>
      <c r="G225" s="115"/>
      <c r="H225" s="115"/>
      <c r="I225" s="116"/>
      <c r="J225" s="56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53"/>
      <c r="AA225" s="115"/>
      <c r="AB225" s="225"/>
      <c r="AC225" s="11"/>
    </row>
    <row r="226" spans="2:29" ht="12.75" customHeight="1" x14ac:dyDescent="0.2">
      <c r="B226" s="99"/>
      <c r="C226" s="114"/>
      <c r="D226" s="115"/>
      <c r="E226" s="115"/>
      <c r="F226" s="115"/>
      <c r="G226" s="115"/>
      <c r="H226" s="115"/>
      <c r="I226" s="116"/>
      <c r="J226" s="56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53"/>
      <c r="AA226" s="115"/>
      <c r="AB226" s="225"/>
      <c r="AC226" s="11"/>
    </row>
    <row r="227" spans="2:29" ht="12.75" customHeight="1" x14ac:dyDescent="0.2">
      <c r="B227" s="99"/>
      <c r="C227" s="114"/>
      <c r="D227" s="115"/>
      <c r="E227" s="115"/>
      <c r="F227" s="115"/>
      <c r="G227" s="115"/>
      <c r="H227" s="115"/>
      <c r="I227" s="116"/>
      <c r="J227" s="56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53"/>
      <c r="AA227" s="115"/>
      <c r="AB227" s="225"/>
      <c r="AC227" s="11"/>
    </row>
    <row r="228" spans="2:29" ht="12.75" customHeight="1" x14ac:dyDescent="0.2">
      <c r="B228" s="99"/>
      <c r="C228" s="114"/>
      <c r="D228" s="115"/>
      <c r="E228" s="115"/>
      <c r="F228" s="115"/>
      <c r="G228" s="115"/>
      <c r="H228" s="115"/>
      <c r="I228" s="116"/>
      <c r="J228" s="56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53"/>
      <c r="AA228" s="115"/>
      <c r="AB228" s="225"/>
      <c r="AC228" s="11"/>
    </row>
    <row r="229" spans="2:29" ht="12.75" customHeight="1" x14ac:dyDescent="0.2">
      <c r="B229" s="99"/>
      <c r="C229" s="114"/>
      <c r="D229" s="115"/>
      <c r="E229" s="115"/>
      <c r="F229" s="115"/>
      <c r="G229" s="115"/>
      <c r="H229" s="115"/>
      <c r="I229" s="116"/>
      <c r="J229" s="56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53"/>
      <c r="AA229" s="115"/>
      <c r="AB229" s="225"/>
      <c r="AC229" s="11"/>
    </row>
    <row r="230" spans="2:29" ht="12.75" customHeight="1" x14ac:dyDescent="0.2">
      <c r="B230" s="99"/>
      <c r="C230" s="114"/>
      <c r="D230" s="115"/>
      <c r="E230" s="115"/>
      <c r="F230" s="115"/>
      <c r="G230" s="115"/>
      <c r="H230" s="115"/>
      <c r="I230" s="116"/>
      <c r="J230" s="56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53"/>
      <c r="AA230" s="115"/>
      <c r="AB230" s="225"/>
      <c r="AC230" s="11"/>
    </row>
    <row r="231" spans="2:29" ht="12.75" customHeight="1" x14ac:dyDescent="0.2">
      <c r="B231" s="99"/>
      <c r="C231" s="114"/>
      <c r="D231" s="115"/>
      <c r="E231" s="115"/>
      <c r="F231" s="115"/>
      <c r="G231" s="115"/>
      <c r="H231" s="115"/>
      <c r="I231" s="116"/>
      <c r="J231" s="56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53"/>
      <c r="AA231" s="115"/>
      <c r="AB231" s="225"/>
      <c r="AC231" s="11"/>
    </row>
    <row r="232" spans="2:29" ht="12.75" customHeight="1" x14ac:dyDescent="0.2">
      <c r="B232" s="99"/>
      <c r="C232" s="114"/>
      <c r="D232" s="115"/>
      <c r="E232" s="115"/>
      <c r="F232" s="115"/>
      <c r="G232" s="115"/>
      <c r="H232" s="115"/>
      <c r="I232" s="116"/>
      <c r="J232" s="56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53"/>
      <c r="AA232" s="115"/>
      <c r="AB232" s="225"/>
      <c r="AC232" s="11"/>
    </row>
    <row r="233" spans="2:29" ht="12.75" customHeight="1" x14ac:dyDescent="0.2">
      <c r="B233" s="99"/>
      <c r="C233" s="114"/>
      <c r="D233" s="115"/>
      <c r="E233" s="115"/>
      <c r="F233" s="115"/>
      <c r="G233" s="115"/>
      <c r="H233" s="115"/>
      <c r="I233" s="116"/>
      <c r="J233" s="56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53"/>
      <c r="AA233" s="115"/>
      <c r="AB233" s="225"/>
      <c r="AC233" s="11"/>
    </row>
    <row r="234" spans="2:29" ht="12.75" customHeight="1" x14ac:dyDescent="0.2">
      <c r="B234" s="99"/>
      <c r="C234" s="114"/>
      <c r="D234" s="115"/>
      <c r="E234" s="115"/>
      <c r="F234" s="115"/>
      <c r="G234" s="115"/>
      <c r="H234" s="115"/>
      <c r="I234" s="116"/>
      <c r="J234" s="56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53"/>
      <c r="AA234" s="115"/>
      <c r="AB234" s="225"/>
      <c r="AC234" s="11"/>
    </row>
    <row r="235" spans="2:29" ht="12.75" customHeight="1" x14ac:dyDescent="0.2">
      <c r="B235" s="99"/>
      <c r="C235" s="114"/>
      <c r="D235" s="115"/>
      <c r="E235" s="115"/>
      <c r="F235" s="115"/>
      <c r="G235" s="115"/>
      <c r="H235" s="115"/>
      <c r="I235" s="116"/>
      <c r="J235" s="56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53"/>
      <c r="AA235" s="115"/>
      <c r="AB235" s="225"/>
      <c r="AC235" s="11"/>
    </row>
    <row r="236" spans="2:29" ht="12.75" customHeight="1" x14ac:dyDescent="0.2">
      <c r="B236" s="99"/>
      <c r="C236" s="114"/>
      <c r="D236" s="115"/>
      <c r="E236" s="115"/>
      <c r="F236" s="115"/>
      <c r="G236" s="115"/>
      <c r="H236" s="115"/>
      <c r="I236" s="116"/>
      <c r="J236" s="56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53"/>
      <c r="AA236" s="115"/>
      <c r="AB236" s="225"/>
      <c r="AC236" s="11"/>
    </row>
    <row r="237" spans="2:29" ht="12.75" customHeight="1" x14ac:dyDescent="0.2">
      <c r="B237" s="99"/>
      <c r="C237" s="114"/>
      <c r="D237" s="115"/>
      <c r="E237" s="115"/>
      <c r="F237" s="115"/>
      <c r="G237" s="115"/>
      <c r="H237" s="115"/>
      <c r="I237" s="116"/>
      <c r="J237" s="56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53"/>
      <c r="AA237" s="115"/>
      <c r="AB237" s="225"/>
      <c r="AC237" s="11"/>
    </row>
    <row r="238" spans="2:29" ht="12.75" customHeight="1" x14ac:dyDescent="0.2">
      <c r="B238" s="99"/>
      <c r="C238" s="114"/>
      <c r="D238" s="115"/>
      <c r="E238" s="115"/>
      <c r="F238" s="115"/>
      <c r="G238" s="115"/>
      <c r="H238" s="115"/>
      <c r="I238" s="116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95"/>
      <c r="AA238" s="232"/>
      <c r="AB238" s="233"/>
      <c r="AC238" s="54"/>
    </row>
    <row r="239" spans="2:29" ht="12.75" customHeight="1" x14ac:dyDescent="0.2">
      <c r="B239" s="99"/>
      <c r="C239" s="145"/>
      <c r="D239" s="145"/>
      <c r="E239" s="145"/>
      <c r="F239" s="145"/>
      <c r="G239" s="145"/>
      <c r="H239" s="145"/>
      <c r="I239" s="146"/>
      <c r="J239" s="75"/>
      <c r="K239" s="70"/>
      <c r="L239" s="70"/>
      <c r="M239" s="70"/>
      <c r="N239" s="70"/>
      <c r="O239" s="70"/>
      <c r="P239" s="70"/>
      <c r="Q239" s="84"/>
      <c r="R239" s="75"/>
      <c r="S239" s="70"/>
      <c r="T239" s="70"/>
      <c r="U239" s="70"/>
      <c r="V239" s="70"/>
      <c r="W239" s="70"/>
      <c r="X239" s="70"/>
      <c r="Y239" s="70"/>
      <c r="Z239" s="95"/>
      <c r="AA239" s="232"/>
      <c r="AB239" s="233"/>
      <c r="AC239" s="54"/>
    </row>
    <row r="240" spans="2:29" ht="12.75" customHeight="1" x14ac:dyDescent="0.2">
      <c r="B240" s="99"/>
      <c r="C240" s="145"/>
      <c r="D240" s="145"/>
      <c r="E240" s="145"/>
      <c r="F240" s="145"/>
      <c r="G240" s="145"/>
      <c r="H240" s="145"/>
      <c r="I240" s="146"/>
      <c r="J240" s="70"/>
      <c r="K240" s="70"/>
      <c r="L240" s="70"/>
      <c r="M240" s="70"/>
      <c r="N240" s="70"/>
      <c r="O240" s="70"/>
      <c r="P240" s="70"/>
      <c r="Q240" s="84"/>
      <c r="R240" s="75"/>
      <c r="S240" s="70"/>
      <c r="T240" s="70"/>
      <c r="U240" s="70"/>
      <c r="V240" s="70"/>
      <c r="W240" s="70"/>
      <c r="X240" s="70"/>
      <c r="Y240" s="70"/>
      <c r="Z240" s="95"/>
      <c r="AA240" s="232"/>
      <c r="AB240" s="233"/>
      <c r="AC240" s="11"/>
    </row>
    <row r="241" spans="2:29" ht="12.75" customHeight="1" thickBot="1" x14ac:dyDescent="0.25">
      <c r="B241" s="100"/>
      <c r="C241" s="147"/>
      <c r="D241" s="148"/>
      <c r="E241" s="148"/>
      <c r="F241" s="148"/>
      <c r="G241" s="148"/>
      <c r="H241" s="148"/>
      <c r="I241" s="149"/>
      <c r="J241" s="70"/>
      <c r="K241" s="70"/>
      <c r="L241" s="70"/>
      <c r="M241" s="70"/>
      <c r="N241" s="70"/>
      <c r="O241" s="70"/>
      <c r="P241" s="75"/>
      <c r="Q241" s="84"/>
      <c r="R241" s="75"/>
      <c r="S241" s="70"/>
      <c r="T241" s="70"/>
      <c r="U241" s="70"/>
      <c r="V241" s="70"/>
      <c r="W241" s="70"/>
      <c r="X241" s="70"/>
      <c r="Y241" s="70"/>
      <c r="Z241" s="95"/>
      <c r="AA241" s="230"/>
      <c r="AB241" s="231"/>
      <c r="AC241" s="11"/>
    </row>
    <row r="242" spans="2:29" ht="12.75" customHeight="1" thickBot="1" x14ac:dyDescent="0.25">
      <c r="B242" s="236" t="s">
        <v>1</v>
      </c>
      <c r="C242" s="237"/>
      <c r="D242" s="237"/>
      <c r="E242" s="237"/>
      <c r="F242" s="237"/>
      <c r="G242" s="237"/>
      <c r="H242" s="237"/>
      <c r="I242" s="238"/>
      <c r="J242" s="49">
        <f>IF(SUM(J182:J241)&gt;0,SUM(J182:J241),"")</f>
        <v>2600</v>
      </c>
      <c r="K242" s="49" t="str">
        <f t="shared" ref="K242:Z242" si="39">IF(SUM(K182:K241)&gt;0,SUM(K182:K241),"")</f>
        <v/>
      </c>
      <c r="L242" s="49">
        <f t="shared" si="39"/>
        <v>8</v>
      </c>
      <c r="M242" s="49" t="str">
        <f t="shared" si="39"/>
        <v/>
      </c>
      <c r="N242" s="49" t="str">
        <f t="shared" si="39"/>
        <v/>
      </c>
      <c r="O242" s="49" t="str">
        <f t="shared" si="39"/>
        <v/>
      </c>
      <c r="P242" s="74">
        <f t="shared" si="39"/>
        <v>2887.5</v>
      </c>
      <c r="Q242" s="49" t="str">
        <f t="shared" si="39"/>
        <v/>
      </c>
      <c r="R242" s="49" t="str">
        <f t="shared" si="39"/>
        <v/>
      </c>
      <c r="S242" s="49">
        <f>IF(SUM(S182:S241)&gt;0,SUM(S182:S241),"")</f>
        <v>7</v>
      </c>
      <c r="T242" s="49">
        <f t="shared" si="39"/>
        <v>1</v>
      </c>
      <c r="U242" s="49" t="str">
        <f t="shared" si="39"/>
        <v/>
      </c>
      <c r="V242" s="49" t="str">
        <f t="shared" si="39"/>
        <v/>
      </c>
      <c r="W242" s="49">
        <f t="shared" si="39"/>
        <v>2889</v>
      </c>
      <c r="X242" s="49" t="str">
        <f t="shared" si="39"/>
        <v/>
      </c>
      <c r="Y242" s="49">
        <f t="shared" si="39"/>
        <v>38</v>
      </c>
      <c r="Z242" s="96" t="str">
        <f t="shared" si="39"/>
        <v/>
      </c>
      <c r="AA242" s="117" t="str">
        <f>IF(AC166="","",IF(OR(AC181="", AC181="LS", AC181="LUMP"),IF(SUM(COUNTIF(AC182:AC241,"LS")+COUNTIF(AC182:AC241,"LUMP"))&gt;0,"LS",""),IF(SUM(AC182:AC241)&gt;0,ROUNDUP(SUM(AC182:AC241),0),"")))</f>
        <v/>
      </c>
      <c r="AB242" s="118"/>
      <c r="AC242" s="119"/>
    </row>
    <row r="246" spans="2:29" ht="12.75" customHeight="1" x14ac:dyDescent="0.2">
      <c r="J246" s="19" t="s">
        <v>22</v>
      </c>
      <c r="K246" s="19" t="s">
        <v>23</v>
      </c>
      <c r="L246" s="19" t="s">
        <v>24</v>
      </c>
      <c r="M246" s="19" t="s">
        <v>25</v>
      </c>
      <c r="N246" s="19" t="s">
        <v>26</v>
      </c>
      <c r="O246" s="19" t="s">
        <v>27</v>
      </c>
      <c r="P246" s="19" t="s">
        <v>28</v>
      </c>
      <c r="Q246" s="19" t="s">
        <v>29</v>
      </c>
      <c r="R246" s="19" t="s">
        <v>30</v>
      </c>
      <c r="S246" s="19" t="s">
        <v>31</v>
      </c>
      <c r="T246" s="19" t="s">
        <v>32</v>
      </c>
      <c r="U246" s="19" t="s">
        <v>488</v>
      </c>
      <c r="V246" s="19" t="s">
        <v>33</v>
      </c>
      <c r="W246" s="19" t="s">
        <v>34</v>
      </c>
      <c r="X246" s="19" t="s">
        <v>35</v>
      </c>
      <c r="Y246" s="19" t="s">
        <v>36</v>
      </c>
      <c r="Z246" s="19" t="s">
        <v>458</v>
      </c>
    </row>
    <row r="247" spans="2:29" ht="12.75" customHeight="1" x14ac:dyDescent="0.2">
      <c r="C247" s="213" t="s">
        <v>486</v>
      </c>
      <c r="D247" s="213"/>
      <c r="E247" s="213"/>
      <c r="F247" s="213"/>
      <c r="G247" s="213"/>
      <c r="H247" s="213"/>
      <c r="I247" s="213"/>
      <c r="J247" s="87">
        <f>SUM(J24:J46)</f>
        <v>212.5</v>
      </c>
      <c r="K247" s="88">
        <f>SUM(K24:K46)</f>
        <v>475</v>
      </c>
      <c r="L247" s="88">
        <f t="shared" ref="L247:Z247" si="40">SUM(L24:L46)</f>
        <v>7</v>
      </c>
      <c r="M247" s="88">
        <f>SUM(M24:M46)</f>
        <v>0</v>
      </c>
      <c r="N247" s="88">
        <f t="shared" si="40"/>
        <v>1</v>
      </c>
      <c r="O247" s="88">
        <f t="shared" si="40"/>
        <v>0</v>
      </c>
      <c r="P247" s="88">
        <f t="shared" si="40"/>
        <v>1175</v>
      </c>
      <c r="Q247" s="88">
        <f t="shared" si="40"/>
        <v>0</v>
      </c>
      <c r="R247" s="88">
        <f t="shared" si="40"/>
        <v>0</v>
      </c>
      <c r="S247" s="88">
        <f t="shared" si="40"/>
        <v>5</v>
      </c>
      <c r="T247" s="88">
        <f t="shared" si="40"/>
        <v>3</v>
      </c>
      <c r="U247" s="88">
        <f t="shared" si="40"/>
        <v>0</v>
      </c>
      <c r="V247" s="88">
        <f t="shared" si="40"/>
        <v>0</v>
      </c>
      <c r="W247" s="88">
        <f t="shared" si="40"/>
        <v>1176</v>
      </c>
      <c r="X247" s="88">
        <f t="shared" si="40"/>
        <v>475</v>
      </c>
      <c r="Y247" s="88">
        <f>SUM(Y24:Y46)</f>
        <v>25</v>
      </c>
      <c r="Z247" s="88">
        <f t="shared" si="40"/>
        <v>1</v>
      </c>
      <c r="AA247" s="6"/>
    </row>
    <row r="248" spans="2:29" ht="12.75" customHeight="1" x14ac:dyDescent="0.2">
      <c r="C248" s="213" t="s">
        <v>487</v>
      </c>
      <c r="D248" s="213"/>
      <c r="E248" s="213"/>
      <c r="F248" s="213"/>
      <c r="G248" s="213"/>
      <c r="H248" s="213"/>
      <c r="I248" s="213"/>
      <c r="J248" s="88">
        <f>SUM(J47:J79)</f>
        <v>475</v>
      </c>
      <c r="K248" s="88">
        <f t="shared" ref="K248:Z248" si="41">SUM(K47:K79)</f>
        <v>0</v>
      </c>
      <c r="L248" s="88">
        <f t="shared" si="41"/>
        <v>4</v>
      </c>
      <c r="M248" s="88">
        <f t="shared" si="41"/>
        <v>4</v>
      </c>
      <c r="N248" s="88">
        <f t="shared" si="41"/>
        <v>0</v>
      </c>
      <c r="O248" s="88">
        <f t="shared" si="41"/>
        <v>4</v>
      </c>
      <c r="P248" s="88">
        <f t="shared" si="41"/>
        <v>950</v>
      </c>
      <c r="Q248" s="88">
        <f t="shared" si="41"/>
        <v>87.5</v>
      </c>
      <c r="R248" s="88">
        <f t="shared" si="41"/>
        <v>0</v>
      </c>
      <c r="S248" s="88">
        <f t="shared" si="41"/>
        <v>7</v>
      </c>
      <c r="T248" s="88">
        <f t="shared" si="41"/>
        <v>1</v>
      </c>
      <c r="U248" s="88">
        <f t="shared" si="41"/>
        <v>0</v>
      </c>
      <c r="V248" s="88">
        <f t="shared" si="41"/>
        <v>4</v>
      </c>
      <c r="W248" s="88">
        <f t="shared" si="41"/>
        <v>1039</v>
      </c>
      <c r="X248" s="88">
        <f t="shared" si="41"/>
        <v>0</v>
      </c>
      <c r="Y248" s="88">
        <f t="shared" si="41"/>
        <v>26</v>
      </c>
      <c r="Z248" s="88">
        <f t="shared" si="41"/>
        <v>0</v>
      </c>
      <c r="AA248" s="91"/>
    </row>
  </sheetData>
  <mergeCells count="992">
    <mergeCell ref="B163:I163"/>
    <mergeCell ref="B84:I84"/>
    <mergeCell ref="B242:I242"/>
    <mergeCell ref="AA226:AB226"/>
    <mergeCell ref="AA225:AB225"/>
    <mergeCell ref="AA215:AB215"/>
    <mergeCell ref="AA214:AB214"/>
    <mergeCell ref="AA213:AB213"/>
    <mergeCell ref="AA212:AB212"/>
    <mergeCell ref="C204:I204"/>
    <mergeCell ref="AA224:AB224"/>
    <mergeCell ref="AA223:AB223"/>
    <mergeCell ref="AA222:AB222"/>
    <mergeCell ref="AA221:AB221"/>
    <mergeCell ref="AA220:AB220"/>
    <mergeCell ref="AA219:AB219"/>
    <mergeCell ref="AA218:AB218"/>
    <mergeCell ref="AA217:AB217"/>
    <mergeCell ref="AA216:AB216"/>
    <mergeCell ref="C206:I206"/>
    <mergeCell ref="C207:I207"/>
    <mergeCell ref="C208:I208"/>
    <mergeCell ref="C209:I209"/>
    <mergeCell ref="C210:I210"/>
    <mergeCell ref="C211:I211"/>
    <mergeCell ref="C212:I212"/>
    <mergeCell ref="C213:I213"/>
    <mergeCell ref="AA204:AB204"/>
    <mergeCell ref="AA205:AB205"/>
    <mergeCell ref="AA206:AB206"/>
    <mergeCell ref="AA207:AB207"/>
    <mergeCell ref="AA208:AB208"/>
    <mergeCell ref="AA209:AB209"/>
    <mergeCell ref="AA210:AB210"/>
    <mergeCell ref="AA211:AB211"/>
    <mergeCell ref="AA241:AB241"/>
    <mergeCell ref="AA240:AB240"/>
    <mergeCell ref="AA239:AB239"/>
    <mergeCell ref="AA238:AB238"/>
    <mergeCell ref="AA237:AB237"/>
    <mergeCell ref="AA236:AB236"/>
    <mergeCell ref="AA235:AB235"/>
    <mergeCell ref="AA234:AB234"/>
    <mergeCell ref="AA242:AC242"/>
    <mergeCell ref="AA233:AB233"/>
    <mergeCell ref="AA232:AB232"/>
    <mergeCell ref="AA231:AB231"/>
    <mergeCell ref="AA230:AB230"/>
    <mergeCell ref="AA229:AB229"/>
    <mergeCell ref="AA228:AB228"/>
    <mergeCell ref="AA227:AB227"/>
    <mergeCell ref="AA159:AB160"/>
    <mergeCell ref="AA161:AB161"/>
    <mergeCell ref="AA162:AB162"/>
    <mergeCell ref="AA168:AC168"/>
    <mergeCell ref="AA169:AB174"/>
    <mergeCell ref="AA179:AB181"/>
    <mergeCell ref="AA175:AB178"/>
    <mergeCell ref="AA198:AB203"/>
    <mergeCell ref="AA182:AB186"/>
    <mergeCell ref="AA187:AB191"/>
    <mergeCell ref="AC159:AC160"/>
    <mergeCell ref="AA192:AB197"/>
    <mergeCell ref="AA163:AC163"/>
    <mergeCell ref="AA118:AB122"/>
    <mergeCell ref="AA123:AB126"/>
    <mergeCell ref="AA127:AB130"/>
    <mergeCell ref="AA131:AB135"/>
    <mergeCell ref="AA136:AB140"/>
    <mergeCell ref="AA141:AB142"/>
    <mergeCell ref="AA143:AB144"/>
    <mergeCell ref="AA145:AB148"/>
    <mergeCell ref="AA149:AB150"/>
    <mergeCell ref="B168:B181"/>
    <mergeCell ref="B182:B186"/>
    <mergeCell ref="F136:F140"/>
    <mergeCell ref="G136:G140"/>
    <mergeCell ref="E136:E140"/>
    <mergeCell ref="D136:D140"/>
    <mergeCell ref="AA24:AB29"/>
    <mergeCell ref="AA10:AC10"/>
    <mergeCell ref="AA11:AB16"/>
    <mergeCell ref="AA17:AB19"/>
    <mergeCell ref="AA20:AB23"/>
    <mergeCell ref="AA30:AB34"/>
    <mergeCell ref="AA35:AB40"/>
    <mergeCell ref="AA41:AB46"/>
    <mergeCell ref="AA47:AB51"/>
    <mergeCell ref="AA52:AB56"/>
    <mergeCell ref="AA57:AB61"/>
    <mergeCell ref="AA62:AB66"/>
    <mergeCell ref="AA67:AB72"/>
    <mergeCell ref="AA73:AB79"/>
    <mergeCell ref="AA80:AB80"/>
    <mergeCell ref="AA81:AB81"/>
    <mergeCell ref="AA82:AB82"/>
    <mergeCell ref="AA83:AB83"/>
    <mergeCell ref="B118:B122"/>
    <mergeCell ref="B89:B102"/>
    <mergeCell ref="C89:C102"/>
    <mergeCell ref="D89:D102"/>
    <mergeCell ref="D103:D107"/>
    <mergeCell ref="C103:C107"/>
    <mergeCell ref="C247:I247"/>
    <mergeCell ref="C248:I248"/>
    <mergeCell ref="B123:B126"/>
    <mergeCell ref="B127:B130"/>
    <mergeCell ref="B131:B135"/>
    <mergeCell ref="B136:B140"/>
    <mergeCell ref="B187:B191"/>
    <mergeCell ref="B192:B197"/>
    <mergeCell ref="B198:B203"/>
    <mergeCell ref="B141:B142"/>
    <mergeCell ref="B143:B144"/>
    <mergeCell ref="B145:B148"/>
    <mergeCell ref="B149:B150"/>
    <mergeCell ref="B151:B152"/>
    <mergeCell ref="B153:B154"/>
    <mergeCell ref="B155:B156"/>
    <mergeCell ref="B157:B158"/>
    <mergeCell ref="B159:B160"/>
    <mergeCell ref="B57:B61"/>
    <mergeCell ref="B62:B66"/>
    <mergeCell ref="B67:B72"/>
    <mergeCell ref="B73:B79"/>
    <mergeCell ref="B103:B107"/>
    <mergeCell ref="B108:B112"/>
    <mergeCell ref="B113:B117"/>
    <mergeCell ref="D108:D112"/>
    <mergeCell ref="C108:C112"/>
    <mergeCell ref="D113:D117"/>
    <mergeCell ref="C113:C117"/>
    <mergeCell ref="C67:C72"/>
    <mergeCell ref="C88:I88"/>
    <mergeCell ref="D67:D72"/>
    <mergeCell ref="I67:I72"/>
    <mergeCell ref="H67:H72"/>
    <mergeCell ref="C86:AC86"/>
    <mergeCell ref="K73:K79"/>
    <mergeCell ref="J73:J79"/>
    <mergeCell ref="F73:F79"/>
    <mergeCell ref="E73:E79"/>
    <mergeCell ref="D73:D79"/>
    <mergeCell ref="Z113:Z117"/>
    <mergeCell ref="Y113:Y117"/>
    <mergeCell ref="X113:X117"/>
    <mergeCell ref="W113:W117"/>
    <mergeCell ref="V113:V117"/>
    <mergeCell ref="AA108:AB112"/>
    <mergeCell ref="AA113:AB115"/>
    <mergeCell ref="AA116:AB117"/>
    <mergeCell ref="V35:V40"/>
    <mergeCell ref="Z103:Z107"/>
    <mergeCell ref="Y103:Y107"/>
    <mergeCell ref="X103:X107"/>
    <mergeCell ref="W103:W107"/>
    <mergeCell ref="V103:V107"/>
    <mergeCell ref="Z108:Z112"/>
    <mergeCell ref="Y108:Y112"/>
    <mergeCell ref="X108:X112"/>
    <mergeCell ref="W108:W112"/>
    <mergeCell ref="V108:V112"/>
    <mergeCell ref="Z62:Z66"/>
    <mergeCell ref="Y62:Y66"/>
    <mergeCell ref="X62:X66"/>
    <mergeCell ref="W62:W66"/>
    <mergeCell ref="V62:V66"/>
    <mergeCell ref="Z57:Z61"/>
    <mergeCell ref="Y57:Y61"/>
    <mergeCell ref="T113:T117"/>
    <mergeCell ref="S113:S117"/>
    <mergeCell ref="R113:R117"/>
    <mergeCell ref="Q113:Q117"/>
    <mergeCell ref="P113:P117"/>
    <mergeCell ref="O113:O117"/>
    <mergeCell ref="E113:E117"/>
    <mergeCell ref="N113:N117"/>
    <mergeCell ref="M113:M117"/>
    <mergeCell ref="L113:L117"/>
    <mergeCell ref="K113:K117"/>
    <mergeCell ref="J113:J117"/>
    <mergeCell ref="I113:I117"/>
    <mergeCell ref="H113:H117"/>
    <mergeCell ref="G113:G117"/>
    <mergeCell ref="F113:F117"/>
    <mergeCell ref="B24:B29"/>
    <mergeCell ref="Z24:Z29"/>
    <mergeCell ref="U103:U107"/>
    <mergeCell ref="Z67:Z72"/>
    <mergeCell ref="Y67:Y72"/>
    <mergeCell ref="X67:X72"/>
    <mergeCell ref="W67:W72"/>
    <mergeCell ref="AA89:AC89"/>
    <mergeCell ref="AA90:AB95"/>
    <mergeCell ref="AA96:AB99"/>
    <mergeCell ref="AA100:AB102"/>
    <mergeCell ref="AA103:AB107"/>
    <mergeCell ref="X90:X101"/>
    <mergeCell ref="Z90:Z101"/>
    <mergeCell ref="Y90:Y101"/>
    <mergeCell ref="Z73:Z79"/>
    <mergeCell ref="Y73:Y79"/>
    <mergeCell ref="V90:V101"/>
    <mergeCell ref="W90:W101"/>
    <mergeCell ref="B30:B34"/>
    <mergeCell ref="B35:B40"/>
    <mergeCell ref="B41:B46"/>
    <mergeCell ref="B47:B51"/>
    <mergeCell ref="B52:B56"/>
    <mergeCell ref="M24:M29"/>
    <mergeCell ref="N24:N29"/>
    <mergeCell ref="O24:O29"/>
    <mergeCell ref="P24:P29"/>
    <mergeCell ref="Q24:Q29"/>
    <mergeCell ref="R24:R29"/>
    <mergeCell ref="S24:S29"/>
    <mergeCell ref="T24:T29"/>
    <mergeCell ref="U24:U29"/>
    <mergeCell ref="C7:AC7"/>
    <mergeCell ref="B10:B23"/>
    <mergeCell ref="C10:C23"/>
    <mergeCell ref="D10:D23"/>
    <mergeCell ref="E10:E23"/>
    <mergeCell ref="F10:H23"/>
    <mergeCell ref="I10:I23"/>
    <mergeCell ref="J11:J22"/>
    <mergeCell ref="K11:K22"/>
    <mergeCell ref="D24:D29"/>
    <mergeCell ref="C24:C29"/>
    <mergeCell ref="X11:X22"/>
    <mergeCell ref="Y11:Y22"/>
    <mergeCell ref="Z11:Z22"/>
    <mergeCell ref="R11:R22"/>
    <mergeCell ref="S11:S22"/>
    <mergeCell ref="T11:T22"/>
    <mergeCell ref="U11:U22"/>
    <mergeCell ref="V11:V22"/>
    <mergeCell ref="W11:W22"/>
    <mergeCell ref="L11:L22"/>
    <mergeCell ref="M11:M22"/>
    <mergeCell ref="N11:N22"/>
    <mergeCell ref="O11:O22"/>
    <mergeCell ref="P11:P22"/>
    <mergeCell ref="Q11:Q22"/>
    <mergeCell ref="G24:G29"/>
    <mergeCell ref="F24:F29"/>
    <mergeCell ref="E24:E29"/>
    <mergeCell ref="J24:J29"/>
    <mergeCell ref="V24:V29"/>
    <mergeCell ref="I24:I29"/>
    <mergeCell ref="H24:H29"/>
    <mergeCell ref="Z30:Z34"/>
    <mergeCell ref="Y30:Y34"/>
    <mergeCell ref="X30:X34"/>
    <mergeCell ref="W30:W34"/>
    <mergeCell ref="V30:V34"/>
    <mergeCell ref="U30:U34"/>
    <mergeCell ref="T30:T34"/>
    <mergeCell ref="S30:S34"/>
    <mergeCell ref="R30:R34"/>
    <mergeCell ref="Q30:Q34"/>
    <mergeCell ref="P30:P34"/>
    <mergeCell ref="O30:O34"/>
    <mergeCell ref="K24:K29"/>
    <mergeCell ref="L24:L29"/>
    <mergeCell ref="W24:W29"/>
    <mergeCell ref="X24:X29"/>
    <mergeCell ref="Y24:Y29"/>
    <mergeCell ref="X73:X79"/>
    <mergeCell ref="W73:W79"/>
    <mergeCell ref="N30:N34"/>
    <mergeCell ref="M30:M34"/>
    <mergeCell ref="S52:S56"/>
    <mergeCell ref="R52:R56"/>
    <mergeCell ref="Q52:Q56"/>
    <mergeCell ref="P52:P56"/>
    <mergeCell ref="O52:O56"/>
    <mergeCell ref="N52:N56"/>
    <mergeCell ref="M52:M56"/>
    <mergeCell ref="L52:L56"/>
    <mergeCell ref="K52:K56"/>
    <mergeCell ref="L57:L61"/>
    <mergeCell ref="K57:K61"/>
    <mergeCell ref="T67:T72"/>
    <mergeCell ref="K47:K51"/>
    <mergeCell ref="J52:J56"/>
    <mergeCell ref="I52:I56"/>
    <mergeCell ref="Z52:Z56"/>
    <mergeCell ref="Y52:Y56"/>
    <mergeCell ref="X52:X56"/>
    <mergeCell ref="W52:W56"/>
    <mergeCell ref="V52:V56"/>
    <mergeCell ref="U52:U56"/>
    <mergeCell ref="T52:T56"/>
    <mergeCell ref="X57:X61"/>
    <mergeCell ref="W57:W61"/>
    <mergeCell ref="V57:V61"/>
    <mergeCell ref="V67:V72"/>
    <mergeCell ref="U73:U79"/>
    <mergeCell ref="P47:P51"/>
    <mergeCell ref="O47:O51"/>
    <mergeCell ref="T73:T79"/>
    <mergeCell ref="P73:P79"/>
    <mergeCell ref="K103:K107"/>
    <mergeCell ref="G103:G107"/>
    <mergeCell ref="E103:E107"/>
    <mergeCell ref="J90:J101"/>
    <mergeCell ref="K90:K101"/>
    <mergeCell ref="F103:F107"/>
    <mergeCell ref="M90:M101"/>
    <mergeCell ref="N90:N101"/>
    <mergeCell ref="O90:O101"/>
    <mergeCell ref="F89:H102"/>
    <mergeCell ref="I89:I102"/>
    <mergeCell ref="E89:E102"/>
    <mergeCell ref="C73:C79"/>
    <mergeCell ref="U113:U117"/>
    <mergeCell ref="J103:J107"/>
    <mergeCell ref="I103:I107"/>
    <mergeCell ref="H103:H107"/>
    <mergeCell ref="V73:V79"/>
    <mergeCell ref="I73:I79"/>
    <mergeCell ref="H73:H79"/>
    <mergeCell ref="C87:I87"/>
    <mergeCell ref="Q108:Q112"/>
    <mergeCell ref="P108:P112"/>
    <mergeCell ref="O108:O112"/>
    <mergeCell ref="N108:N112"/>
    <mergeCell ref="T103:T107"/>
    <mergeCell ref="S103:S107"/>
    <mergeCell ref="R103:R107"/>
    <mergeCell ref="Q103:Q107"/>
    <mergeCell ref="P103:P107"/>
    <mergeCell ref="O103:O107"/>
    <mergeCell ref="N103:N107"/>
    <mergeCell ref="M103:M107"/>
    <mergeCell ref="L103:L107"/>
    <mergeCell ref="G73:G79"/>
    <mergeCell ref="Q73:Q79"/>
    <mergeCell ref="C136:C140"/>
    <mergeCell ref="D131:D135"/>
    <mergeCell ref="C131:C135"/>
    <mergeCell ref="S123:S126"/>
    <mergeCell ref="R123:R126"/>
    <mergeCell ref="Q123:Q126"/>
    <mergeCell ref="P123:P126"/>
    <mergeCell ref="O123:O126"/>
    <mergeCell ref="N123:N126"/>
    <mergeCell ref="M123:M126"/>
    <mergeCell ref="L123:L126"/>
    <mergeCell ref="D127:D130"/>
    <mergeCell ref="C127:C130"/>
    <mergeCell ref="R136:R140"/>
    <mergeCell ref="Q136:Q140"/>
    <mergeCell ref="P136:P140"/>
    <mergeCell ref="O136:O140"/>
    <mergeCell ref="N136:N140"/>
    <mergeCell ref="M136:M140"/>
    <mergeCell ref="L136:L140"/>
    <mergeCell ref="E141:E142"/>
    <mergeCell ref="K136:K140"/>
    <mergeCell ref="J136:J140"/>
    <mergeCell ref="I136:I140"/>
    <mergeCell ref="H136:H140"/>
    <mergeCell ref="K131:K135"/>
    <mergeCell ref="J131:J135"/>
    <mergeCell ref="I131:I135"/>
    <mergeCell ref="H131:H135"/>
    <mergeCell ref="F108:F112"/>
    <mergeCell ref="E108:E112"/>
    <mergeCell ref="L108:L112"/>
    <mergeCell ref="K108:K112"/>
    <mergeCell ref="J108:J112"/>
    <mergeCell ref="I108:I112"/>
    <mergeCell ref="H108:H112"/>
    <mergeCell ref="G108:G112"/>
    <mergeCell ref="F131:F135"/>
    <mergeCell ref="E131:E135"/>
    <mergeCell ref="L118:L122"/>
    <mergeCell ref="K118:K122"/>
    <mergeCell ref="J118:J122"/>
    <mergeCell ref="I118:I122"/>
    <mergeCell ref="H118:H122"/>
    <mergeCell ref="G118:G122"/>
    <mergeCell ref="F118:F122"/>
    <mergeCell ref="E118:E122"/>
    <mergeCell ref="K127:K130"/>
    <mergeCell ref="U108:U112"/>
    <mergeCell ref="T108:T112"/>
    <mergeCell ref="S108:S112"/>
    <mergeCell ref="M108:M112"/>
    <mergeCell ref="R108:R112"/>
    <mergeCell ref="T118:T122"/>
    <mergeCell ref="E127:E130"/>
    <mergeCell ref="L151:L152"/>
    <mergeCell ref="M151:M152"/>
    <mergeCell ref="N151:N152"/>
    <mergeCell ref="O151:O152"/>
    <mergeCell ref="P151:P152"/>
    <mergeCell ref="Q151:Q152"/>
    <mergeCell ref="R151:R152"/>
    <mergeCell ref="S151:S152"/>
    <mergeCell ref="G131:G135"/>
    <mergeCell ref="Q131:Q135"/>
    <mergeCell ref="P131:P135"/>
    <mergeCell ref="O131:O135"/>
    <mergeCell ref="N131:N135"/>
    <mergeCell ref="M131:M135"/>
    <mergeCell ref="L131:L135"/>
    <mergeCell ref="T136:T140"/>
    <mergeCell ref="S136:S140"/>
    <mergeCell ref="X151:X152"/>
    <mergeCell ref="Y151:Y152"/>
    <mergeCell ref="Z151:Z152"/>
    <mergeCell ref="AA151:AB152"/>
    <mergeCell ref="AA153:AB154"/>
    <mergeCell ref="E168:E181"/>
    <mergeCell ref="F168:H181"/>
    <mergeCell ref="I168:I181"/>
    <mergeCell ref="X153:X154"/>
    <mergeCell ref="Y153:Y154"/>
    <mergeCell ref="Z153:Z154"/>
    <mergeCell ref="J155:J156"/>
    <mergeCell ref="K155:K156"/>
    <mergeCell ref="I155:I156"/>
    <mergeCell ref="AA155:AB156"/>
    <mergeCell ref="T157:T158"/>
    <mergeCell ref="U157:U158"/>
    <mergeCell ref="U159:U160"/>
    <mergeCell ref="I159:I160"/>
    <mergeCell ref="J159:J160"/>
    <mergeCell ref="K159:K160"/>
    <mergeCell ref="L159:L160"/>
    <mergeCell ref="M159:M160"/>
    <mergeCell ref="AA157:AB158"/>
    <mergeCell ref="C182:C186"/>
    <mergeCell ref="D182:D186"/>
    <mergeCell ref="E182:E186"/>
    <mergeCell ref="F182:F186"/>
    <mergeCell ref="G182:G186"/>
    <mergeCell ref="H182:H186"/>
    <mergeCell ref="I182:I186"/>
    <mergeCell ref="C168:C181"/>
    <mergeCell ref="D168:D181"/>
    <mergeCell ref="M192:M197"/>
    <mergeCell ref="Z169:Z180"/>
    <mergeCell ref="Y182:Y186"/>
    <mergeCell ref="Z182:Z186"/>
    <mergeCell ref="S182:S186"/>
    <mergeCell ref="T182:T186"/>
    <mergeCell ref="S169:S180"/>
    <mergeCell ref="T169:T180"/>
    <mergeCell ref="U169:U180"/>
    <mergeCell ref="V169:V180"/>
    <mergeCell ref="W169:W180"/>
    <mergeCell ref="X169:X180"/>
    <mergeCell ref="U182:U186"/>
    <mergeCell ref="V182:V186"/>
    <mergeCell ref="W182:W186"/>
    <mergeCell ref="M182:M186"/>
    <mergeCell ref="N182:N186"/>
    <mergeCell ref="M169:M180"/>
    <mergeCell ref="Z187:Z191"/>
    <mergeCell ref="U187:U191"/>
    <mergeCell ref="O182:O186"/>
    <mergeCell ref="P182:P186"/>
    <mergeCell ref="Q182:Q186"/>
    <mergeCell ref="R182:R186"/>
    <mergeCell ref="D187:D191"/>
    <mergeCell ref="E187:E191"/>
    <mergeCell ref="F187:F191"/>
    <mergeCell ref="C192:C197"/>
    <mergeCell ref="I187:I191"/>
    <mergeCell ref="H187:H191"/>
    <mergeCell ref="G187:G191"/>
    <mergeCell ref="D198:D203"/>
    <mergeCell ref="C198:C203"/>
    <mergeCell ref="C239:I239"/>
    <mergeCell ref="C240:I240"/>
    <mergeCell ref="C241:I241"/>
    <mergeCell ref="C205:I205"/>
    <mergeCell ref="C214:I214"/>
    <mergeCell ref="C215:I215"/>
    <mergeCell ref="C216:I216"/>
    <mergeCell ref="C217:I217"/>
    <mergeCell ref="C218:I218"/>
    <mergeCell ref="C219:I219"/>
    <mergeCell ref="C220:I220"/>
    <mergeCell ref="C221:I221"/>
    <mergeCell ref="C222:I222"/>
    <mergeCell ref="C232:I232"/>
    <mergeCell ref="C233:I233"/>
    <mergeCell ref="C234:I234"/>
    <mergeCell ref="C235:I235"/>
    <mergeCell ref="C236:I236"/>
    <mergeCell ref="C237:I237"/>
    <mergeCell ref="C238:I238"/>
    <mergeCell ref="C223:I223"/>
    <mergeCell ref="C224:I224"/>
    <mergeCell ref="C225:I225"/>
    <mergeCell ref="C226:I226"/>
    <mergeCell ref="E30:E34"/>
    <mergeCell ref="D30:D34"/>
    <mergeCell ref="C30:C34"/>
    <mergeCell ref="K35:K40"/>
    <mergeCell ref="J35:J40"/>
    <mergeCell ref="L41:L46"/>
    <mergeCell ref="K41:K46"/>
    <mergeCell ref="J41:J46"/>
    <mergeCell ref="I41:I46"/>
    <mergeCell ref="H41:H46"/>
    <mergeCell ref="G41:G46"/>
    <mergeCell ref="F41:F46"/>
    <mergeCell ref="E41:E46"/>
    <mergeCell ref="D41:D46"/>
    <mergeCell ref="L30:L34"/>
    <mergeCell ref="K30:K34"/>
    <mergeCell ref="J30:J34"/>
    <mergeCell ref="I30:I34"/>
    <mergeCell ref="H30:H34"/>
    <mergeCell ref="G30:G34"/>
    <mergeCell ref="G35:G40"/>
    <mergeCell ref="E35:E40"/>
    <mergeCell ref="D35:D40"/>
    <mergeCell ref="F30:F34"/>
    <mergeCell ref="C35:C40"/>
    <mergeCell ref="Z41:Z46"/>
    <mergeCell ref="Y41:Y46"/>
    <mergeCell ref="X41:X46"/>
    <mergeCell ref="W41:W46"/>
    <mergeCell ref="V41:V46"/>
    <mergeCell ref="U41:U46"/>
    <mergeCell ref="T41:T46"/>
    <mergeCell ref="S41:S46"/>
    <mergeCell ref="R41:R46"/>
    <mergeCell ref="Q41:Q46"/>
    <mergeCell ref="P41:P46"/>
    <mergeCell ref="O41:O46"/>
    <mergeCell ref="N41:N46"/>
    <mergeCell ref="M41:M46"/>
    <mergeCell ref="U35:U40"/>
    <mergeCell ref="T35:T40"/>
    <mergeCell ref="S35:S40"/>
    <mergeCell ref="R35:R40"/>
    <mergeCell ref="Q35:Q40"/>
    <mergeCell ref="P35:P40"/>
    <mergeCell ref="O35:O40"/>
    <mergeCell ref="F35:F40"/>
    <mergeCell ref="I35:I40"/>
    <mergeCell ref="H35:H40"/>
    <mergeCell ref="R47:R51"/>
    <mergeCell ref="Q47:Q51"/>
    <mergeCell ref="N35:N40"/>
    <mergeCell ref="M35:M40"/>
    <mergeCell ref="L35:L40"/>
    <mergeCell ref="Z35:Z40"/>
    <mergeCell ref="Y35:Y40"/>
    <mergeCell ref="X35:X40"/>
    <mergeCell ref="W35:W40"/>
    <mergeCell ref="H47:H51"/>
    <mergeCell ref="Z47:Z51"/>
    <mergeCell ref="Y47:Y51"/>
    <mergeCell ref="X47:X51"/>
    <mergeCell ref="W47:W51"/>
    <mergeCell ref="V47:V51"/>
    <mergeCell ref="U47:U51"/>
    <mergeCell ref="T47:T51"/>
    <mergeCell ref="S47:S51"/>
    <mergeCell ref="J47:J51"/>
    <mergeCell ref="I47:I51"/>
    <mergeCell ref="N47:N51"/>
    <mergeCell ref="M47:M51"/>
    <mergeCell ref="L47:L51"/>
    <mergeCell ref="C41:C46"/>
    <mergeCell ref="H52:H56"/>
    <mergeCell ref="G52:G56"/>
    <mergeCell ref="F52:F56"/>
    <mergeCell ref="E52:E56"/>
    <mergeCell ref="D52:D56"/>
    <mergeCell ref="C52:C56"/>
    <mergeCell ref="C57:C61"/>
    <mergeCell ref="G62:G66"/>
    <mergeCell ref="G47:G51"/>
    <mergeCell ref="F47:F51"/>
    <mergeCell ref="E47:E51"/>
    <mergeCell ref="C47:C51"/>
    <mergeCell ref="D47:D51"/>
    <mergeCell ref="F62:F66"/>
    <mergeCell ref="E62:E66"/>
    <mergeCell ref="D62:D66"/>
    <mergeCell ref="C62:C66"/>
    <mergeCell ref="I57:I61"/>
    <mergeCell ref="H57:H61"/>
    <mergeCell ref="G57:G61"/>
    <mergeCell ref="F57:F61"/>
    <mergeCell ref="E57:E61"/>
    <mergeCell ref="D57:D61"/>
    <mergeCell ref="U57:U61"/>
    <mergeCell ref="T57:T61"/>
    <mergeCell ref="S57:S61"/>
    <mergeCell ref="R57:R61"/>
    <mergeCell ref="Q57:Q61"/>
    <mergeCell ref="P57:P61"/>
    <mergeCell ref="O57:O61"/>
    <mergeCell ref="N57:N61"/>
    <mergeCell ref="M57:M61"/>
    <mergeCell ref="U90:U101"/>
    <mergeCell ref="U62:U66"/>
    <mergeCell ref="U67:U72"/>
    <mergeCell ref="R90:R101"/>
    <mergeCell ref="P90:P101"/>
    <mergeCell ref="Q90:Q101"/>
    <mergeCell ref="S73:S79"/>
    <mergeCell ref="R73:R79"/>
    <mergeCell ref="J57:J61"/>
    <mergeCell ref="L90:L101"/>
    <mergeCell ref="L62:L66"/>
    <mergeCell ref="S90:S101"/>
    <mergeCell ref="T90:T101"/>
    <mergeCell ref="J67:J72"/>
    <mergeCell ref="O73:O79"/>
    <mergeCell ref="N73:N79"/>
    <mergeCell ref="M73:M79"/>
    <mergeCell ref="L73:L79"/>
    <mergeCell ref="G67:G72"/>
    <mergeCell ref="F67:F72"/>
    <mergeCell ref="E67:E72"/>
    <mergeCell ref="L67:L72"/>
    <mergeCell ref="K67:K72"/>
    <mergeCell ref="S67:S72"/>
    <mergeCell ref="T62:T66"/>
    <mergeCell ref="S62:S66"/>
    <mergeCell ref="R62:R66"/>
    <mergeCell ref="Q62:Q66"/>
    <mergeCell ref="P62:P66"/>
    <mergeCell ref="O62:O66"/>
    <mergeCell ref="N62:N66"/>
    <mergeCell ref="R67:R72"/>
    <mergeCell ref="Q67:Q72"/>
    <mergeCell ref="P67:P72"/>
    <mergeCell ref="O67:O72"/>
    <mergeCell ref="N67:N72"/>
    <mergeCell ref="M67:M72"/>
    <mergeCell ref="K62:K66"/>
    <mergeCell ref="J62:J66"/>
    <mergeCell ref="I62:I66"/>
    <mergeCell ref="H62:H66"/>
    <mergeCell ref="M62:M66"/>
    <mergeCell ref="P118:P122"/>
    <mergeCell ref="O118:O122"/>
    <mergeCell ref="N118:N122"/>
    <mergeCell ref="M118:M122"/>
    <mergeCell ref="Z123:Z126"/>
    <mergeCell ref="Y123:Y126"/>
    <mergeCell ref="X123:X126"/>
    <mergeCell ref="W123:W126"/>
    <mergeCell ref="V123:V126"/>
    <mergeCell ref="U123:U126"/>
    <mergeCell ref="T123:T126"/>
    <mergeCell ref="Z118:Z122"/>
    <mergeCell ref="Y118:Y122"/>
    <mergeCell ref="X118:X122"/>
    <mergeCell ref="W118:W122"/>
    <mergeCell ref="V118:V122"/>
    <mergeCell ref="U118:U122"/>
    <mergeCell ref="S118:S122"/>
    <mergeCell ref="R118:R122"/>
    <mergeCell ref="Q118:Q122"/>
    <mergeCell ref="D118:D122"/>
    <mergeCell ref="C118:C122"/>
    <mergeCell ref="K123:K126"/>
    <mergeCell ref="J123:J126"/>
    <mergeCell ref="I123:I126"/>
    <mergeCell ref="H123:H126"/>
    <mergeCell ref="G123:G126"/>
    <mergeCell ref="F123:F126"/>
    <mergeCell ref="E123:E126"/>
    <mergeCell ref="D123:D126"/>
    <mergeCell ref="C123:C126"/>
    <mergeCell ref="Z127:Z130"/>
    <mergeCell ref="Y127:Y130"/>
    <mergeCell ref="X127:X130"/>
    <mergeCell ref="W127:W130"/>
    <mergeCell ref="V127:V130"/>
    <mergeCell ref="U127:U130"/>
    <mergeCell ref="F127:F130"/>
    <mergeCell ref="T127:T130"/>
    <mergeCell ref="S127:S130"/>
    <mergeCell ref="R127:R130"/>
    <mergeCell ref="Q127:Q130"/>
    <mergeCell ref="P127:P130"/>
    <mergeCell ref="O127:O130"/>
    <mergeCell ref="N127:N130"/>
    <mergeCell ref="M127:M130"/>
    <mergeCell ref="L127:L130"/>
    <mergeCell ref="J127:J130"/>
    <mergeCell ref="I127:I130"/>
    <mergeCell ref="H127:H130"/>
    <mergeCell ref="G127:G130"/>
    <mergeCell ref="T131:T135"/>
    <mergeCell ref="Z136:Z140"/>
    <mergeCell ref="Y136:Y140"/>
    <mergeCell ref="X136:X140"/>
    <mergeCell ref="W136:W140"/>
    <mergeCell ref="V136:V140"/>
    <mergeCell ref="U136:U140"/>
    <mergeCell ref="S131:S135"/>
    <mergeCell ref="R131:R135"/>
    <mergeCell ref="Z131:Z135"/>
    <mergeCell ref="Y131:Y135"/>
    <mergeCell ref="X131:X135"/>
    <mergeCell ref="W131:W135"/>
    <mergeCell ref="V131:V135"/>
    <mergeCell ref="U131:U135"/>
    <mergeCell ref="AC141:AC142"/>
    <mergeCell ref="Z141:Z142"/>
    <mergeCell ref="Y141:Y142"/>
    <mergeCell ref="X141:X142"/>
    <mergeCell ref="W141:W142"/>
    <mergeCell ref="V141:V142"/>
    <mergeCell ref="I141:I142"/>
    <mergeCell ref="H141:H142"/>
    <mergeCell ref="G141:G142"/>
    <mergeCell ref="M141:M142"/>
    <mergeCell ref="L141:L142"/>
    <mergeCell ref="D141:D142"/>
    <mergeCell ref="C141:C142"/>
    <mergeCell ref="U141:U142"/>
    <mergeCell ref="T141:T142"/>
    <mergeCell ref="S141:S142"/>
    <mergeCell ref="R141:R142"/>
    <mergeCell ref="C143:C144"/>
    <mergeCell ref="D143:D144"/>
    <mergeCell ref="E143:E144"/>
    <mergeCell ref="F143:F144"/>
    <mergeCell ref="G143:G144"/>
    <mergeCell ref="H143:H144"/>
    <mergeCell ref="I143:I144"/>
    <mergeCell ref="K141:K142"/>
    <mergeCell ref="J141:J142"/>
    <mergeCell ref="J143:J144"/>
    <mergeCell ref="K143:K144"/>
    <mergeCell ref="Q141:Q142"/>
    <mergeCell ref="P141:P142"/>
    <mergeCell ref="O141:O142"/>
    <mergeCell ref="N141:N142"/>
    <mergeCell ref="L143:L144"/>
    <mergeCell ref="M143:M144"/>
    <mergeCell ref="F141:F142"/>
    <mergeCell ref="Q145:Q148"/>
    <mergeCell ref="P145:P148"/>
    <mergeCell ref="O145:O148"/>
    <mergeCell ref="U143:U144"/>
    <mergeCell ref="N145:N148"/>
    <mergeCell ref="N143:N144"/>
    <mergeCell ref="O143:O144"/>
    <mergeCell ref="P143:P144"/>
    <mergeCell ref="Q143:Q144"/>
    <mergeCell ref="R143:R144"/>
    <mergeCell ref="S143:S144"/>
    <mergeCell ref="T143:T144"/>
    <mergeCell ref="AC143:AC144"/>
    <mergeCell ref="Z145:Z148"/>
    <mergeCell ref="Y145:Y148"/>
    <mergeCell ref="X145:X148"/>
    <mergeCell ref="W145:W148"/>
    <mergeCell ref="V143:V144"/>
    <mergeCell ref="W143:W144"/>
    <mergeCell ref="X143:X144"/>
    <mergeCell ref="Y143:Y144"/>
    <mergeCell ref="Z143:Z144"/>
    <mergeCell ref="Z149:Z150"/>
    <mergeCell ref="Y149:Y150"/>
    <mergeCell ref="X149:X150"/>
    <mergeCell ref="W149:W150"/>
    <mergeCell ref="V149:V150"/>
    <mergeCell ref="U149:U150"/>
    <mergeCell ref="T149:T150"/>
    <mergeCell ref="K145:K148"/>
    <mergeCell ref="J145:J148"/>
    <mergeCell ref="S149:S150"/>
    <mergeCell ref="R149:R150"/>
    <mergeCell ref="Q149:Q150"/>
    <mergeCell ref="P149:P150"/>
    <mergeCell ref="O149:O150"/>
    <mergeCell ref="N149:N150"/>
    <mergeCell ref="M149:M150"/>
    <mergeCell ref="L149:L150"/>
    <mergeCell ref="M145:M148"/>
    <mergeCell ref="L145:L148"/>
    <mergeCell ref="V145:V148"/>
    <mergeCell ref="U145:U148"/>
    <mergeCell ref="T145:T148"/>
    <mergeCell ref="S145:S148"/>
    <mergeCell ref="R145:R148"/>
    <mergeCell ref="I145:I148"/>
    <mergeCell ref="H145:H148"/>
    <mergeCell ref="G145:G148"/>
    <mergeCell ref="F145:F148"/>
    <mergeCell ref="C149:C150"/>
    <mergeCell ref="J151:J152"/>
    <mergeCell ref="K151:K152"/>
    <mergeCell ref="C151:C152"/>
    <mergeCell ref="E145:E148"/>
    <mergeCell ref="D145:D148"/>
    <mergeCell ref="C145:C148"/>
    <mergeCell ref="K149:K150"/>
    <mergeCell ref="J149:J150"/>
    <mergeCell ref="I149:I150"/>
    <mergeCell ref="H149:H150"/>
    <mergeCell ref="G149:G150"/>
    <mergeCell ref="F149:F150"/>
    <mergeCell ref="E149:E150"/>
    <mergeCell ref="D149:D150"/>
    <mergeCell ref="E151:E152"/>
    <mergeCell ref="D151:D152"/>
    <mergeCell ref="W151:W152"/>
    <mergeCell ref="C153:C154"/>
    <mergeCell ref="D153:D154"/>
    <mergeCell ref="E153:E154"/>
    <mergeCell ref="F153:F154"/>
    <mergeCell ref="G153:G154"/>
    <mergeCell ref="H153:H154"/>
    <mergeCell ref="F155:F156"/>
    <mergeCell ref="E155:E156"/>
    <mergeCell ref="D155:D156"/>
    <mergeCell ref="C155:C156"/>
    <mergeCell ref="H155:H156"/>
    <mergeCell ref="G155:G156"/>
    <mergeCell ref="AC155:AC156"/>
    <mergeCell ref="AC151:AC152"/>
    <mergeCell ref="I151:I152"/>
    <mergeCell ref="H151:H152"/>
    <mergeCell ref="G151:G152"/>
    <mergeCell ref="F151:F152"/>
    <mergeCell ref="I153:I154"/>
    <mergeCell ref="J153:J154"/>
    <mergeCell ref="K153:K154"/>
    <mergeCell ref="L153:L154"/>
    <mergeCell ref="M153:M154"/>
    <mergeCell ref="N153:N154"/>
    <mergeCell ref="O153:O154"/>
    <mergeCell ref="P153:P154"/>
    <mergeCell ref="Q153:Q154"/>
    <mergeCell ref="R153:R154"/>
    <mergeCell ref="S153:S154"/>
    <mergeCell ref="T153:T154"/>
    <mergeCell ref="U153:U154"/>
    <mergeCell ref="V153:V154"/>
    <mergeCell ref="W153:W154"/>
    <mergeCell ref="T151:T152"/>
    <mergeCell ref="U151:U152"/>
    <mergeCell ref="V151:V152"/>
    <mergeCell ref="E157:E158"/>
    <mergeCell ref="D157:D158"/>
    <mergeCell ref="C157:C158"/>
    <mergeCell ref="C159:C160"/>
    <mergeCell ref="D159:D160"/>
    <mergeCell ref="E159:E160"/>
    <mergeCell ref="F159:F160"/>
    <mergeCell ref="G159:G160"/>
    <mergeCell ref="AC153:AC154"/>
    <mergeCell ref="L155:L156"/>
    <mergeCell ref="M155:M156"/>
    <mergeCell ref="N155:N156"/>
    <mergeCell ref="O155:O156"/>
    <mergeCell ref="P155:P156"/>
    <mergeCell ref="Q155:Q156"/>
    <mergeCell ref="R155:R156"/>
    <mergeCell ref="S155:S156"/>
    <mergeCell ref="T155:T156"/>
    <mergeCell ref="U155:U156"/>
    <mergeCell ref="V155:V156"/>
    <mergeCell ref="W155:W156"/>
    <mergeCell ref="X155:X156"/>
    <mergeCell ref="Y155:Y156"/>
    <mergeCell ref="Z155:Z156"/>
    <mergeCell ref="V187:V191"/>
    <mergeCell ref="K169:K180"/>
    <mergeCell ref="J157:J158"/>
    <mergeCell ref="K157:K158"/>
    <mergeCell ref="L157:L158"/>
    <mergeCell ref="M157:M158"/>
    <mergeCell ref="J169:J180"/>
    <mergeCell ref="J187:J191"/>
    <mergeCell ref="K187:K191"/>
    <mergeCell ref="K182:K186"/>
    <mergeCell ref="L182:L186"/>
    <mergeCell ref="V157:V158"/>
    <mergeCell ref="V159:V160"/>
    <mergeCell ref="N157:N158"/>
    <mergeCell ref="O157:O158"/>
    <mergeCell ref="P157:P158"/>
    <mergeCell ref="Q157:Q158"/>
    <mergeCell ref="R157:R158"/>
    <mergeCell ref="S157:S158"/>
    <mergeCell ref="AC157:AC158"/>
    <mergeCell ref="I157:I158"/>
    <mergeCell ref="H157:H158"/>
    <mergeCell ref="G157:G158"/>
    <mergeCell ref="H159:H160"/>
    <mergeCell ref="X182:X186"/>
    <mergeCell ref="Y169:Y180"/>
    <mergeCell ref="W159:W160"/>
    <mergeCell ref="X159:X160"/>
    <mergeCell ref="Y159:Y160"/>
    <mergeCell ref="Z159:Z160"/>
    <mergeCell ref="C165:AC165"/>
    <mergeCell ref="C166:I166"/>
    <mergeCell ref="C167:I167"/>
    <mergeCell ref="L169:L180"/>
    <mergeCell ref="N169:N180"/>
    <mergeCell ref="O169:O180"/>
    <mergeCell ref="R169:R180"/>
    <mergeCell ref="W157:W158"/>
    <mergeCell ref="X157:X158"/>
    <mergeCell ref="Y157:Y158"/>
    <mergeCell ref="Z157:Z158"/>
    <mergeCell ref="F157:F158"/>
    <mergeCell ref="J182:J186"/>
    <mergeCell ref="Z198:Z203"/>
    <mergeCell ref="Y198:Y203"/>
    <mergeCell ref="X198:X203"/>
    <mergeCell ref="W198:W203"/>
    <mergeCell ref="V198:V203"/>
    <mergeCell ref="U198:U203"/>
    <mergeCell ref="P187:P191"/>
    <mergeCell ref="Q187:Q191"/>
    <mergeCell ref="R187:R191"/>
    <mergeCell ref="S187:S191"/>
    <mergeCell ref="T187:T191"/>
    <mergeCell ref="Z192:Z197"/>
    <mergeCell ref="Y192:Y197"/>
    <mergeCell ref="X192:X197"/>
    <mergeCell ref="W192:W197"/>
    <mergeCell ref="V192:V197"/>
    <mergeCell ref="U192:U197"/>
    <mergeCell ref="Q198:Q203"/>
    <mergeCell ref="P198:P203"/>
    <mergeCell ref="S198:S203"/>
    <mergeCell ref="R198:R203"/>
    <mergeCell ref="W187:W191"/>
    <mergeCell ref="X187:X191"/>
    <mergeCell ref="Y187:Y191"/>
    <mergeCell ref="N192:N197"/>
    <mergeCell ref="C227:I227"/>
    <mergeCell ref="C228:I228"/>
    <mergeCell ref="C229:I229"/>
    <mergeCell ref="C230:I230"/>
    <mergeCell ref="T198:T203"/>
    <mergeCell ref="T192:T197"/>
    <mergeCell ref="S192:S197"/>
    <mergeCell ref="P169:P180"/>
    <mergeCell ref="Q169:Q180"/>
    <mergeCell ref="L187:L191"/>
    <mergeCell ref="M187:M191"/>
    <mergeCell ref="N187:N191"/>
    <mergeCell ref="O187:O191"/>
    <mergeCell ref="M198:M203"/>
    <mergeCell ref="L198:L203"/>
    <mergeCell ref="K198:K203"/>
    <mergeCell ref="J198:J203"/>
    <mergeCell ref="I198:I203"/>
    <mergeCell ref="H198:H203"/>
    <mergeCell ref="G198:G203"/>
    <mergeCell ref="F198:F203"/>
    <mergeCell ref="E198:E203"/>
    <mergeCell ref="C187:C191"/>
    <mergeCell ref="C231:I231"/>
    <mergeCell ref="AA84:AC84"/>
    <mergeCell ref="L192:L197"/>
    <mergeCell ref="K192:K197"/>
    <mergeCell ref="J192:J197"/>
    <mergeCell ref="I192:I197"/>
    <mergeCell ref="H192:H197"/>
    <mergeCell ref="G192:G197"/>
    <mergeCell ref="F192:F197"/>
    <mergeCell ref="E192:E197"/>
    <mergeCell ref="D192:D197"/>
    <mergeCell ref="O198:O203"/>
    <mergeCell ref="N198:N203"/>
    <mergeCell ref="S159:S160"/>
    <mergeCell ref="T159:T160"/>
    <mergeCell ref="N159:N160"/>
    <mergeCell ref="O159:O160"/>
    <mergeCell ref="P159:P160"/>
    <mergeCell ref="Q159:Q160"/>
    <mergeCell ref="R159:R160"/>
    <mergeCell ref="R192:R197"/>
    <mergeCell ref="Q192:Q197"/>
    <mergeCell ref="P192:P197"/>
    <mergeCell ref="O192:O197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DF9C-8C75-4433-824D-8FF890C926DF}">
  <sheetPr>
    <tabColor rgb="FFFFFF00"/>
    <pageSetUpPr fitToPage="1"/>
  </sheetPr>
  <dimension ref="A1:AJ400"/>
  <sheetViews>
    <sheetView showGridLines="0" topLeftCell="A379" zoomScaleNormal="100" workbookViewId="0">
      <selection activeCell="S324" sqref="S324:S325"/>
    </sheetView>
  </sheetViews>
  <sheetFormatPr defaultRowHeight="12.75" customHeight="1" x14ac:dyDescent="0.2"/>
  <cols>
    <col min="1" max="1" width="2.5703125" style="5" customWidth="1"/>
    <col min="2" max="3" width="8.7109375" style="5" customWidth="1"/>
    <col min="4" max="5" width="6.7109375" style="5" customWidth="1"/>
    <col min="6" max="6" width="8.7109375" style="5" customWidth="1"/>
    <col min="7" max="7" width="4.28515625" style="5" customWidth="1"/>
    <col min="8" max="8" width="8.7109375" style="5" customWidth="1"/>
    <col min="9" max="9" width="6.7109375" style="5" customWidth="1"/>
    <col min="10" max="10" width="7.7109375" style="6" customWidth="1"/>
    <col min="11" max="27" width="7.7109375" style="5" customWidth="1"/>
    <col min="28" max="28" width="10.7109375" style="5" customWidth="1"/>
    <col min="29" max="29" width="55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C1" s="2"/>
      <c r="D1" s="2"/>
      <c r="E1" s="3"/>
      <c r="F1" s="3" t="s">
        <v>5</v>
      </c>
      <c r="G1" s="3" t="s">
        <v>12</v>
      </c>
      <c r="H1" s="2" t="s">
        <v>11</v>
      </c>
      <c r="I1" s="1"/>
      <c r="J1" s="1"/>
      <c r="K1" s="1"/>
      <c r="L1" s="16"/>
      <c r="M1" s="1"/>
      <c r="N1" s="1"/>
      <c r="O1" s="1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8"/>
      <c r="AC1" s="18"/>
    </row>
    <row r="2" spans="1:36" ht="12.75" customHeight="1" x14ac:dyDescent="0.2">
      <c r="C2" s="2"/>
      <c r="D2" s="2"/>
      <c r="E2" s="3"/>
      <c r="F2" s="3" t="s">
        <v>2</v>
      </c>
      <c r="G2" s="3" t="s">
        <v>13</v>
      </c>
      <c r="H2" s="2" t="s">
        <v>4</v>
      </c>
      <c r="I2" s="1"/>
      <c r="J2" s="1"/>
      <c r="K2" s="1"/>
      <c r="L2" s="16"/>
      <c r="M2" s="1"/>
      <c r="N2" s="1"/>
      <c r="O2" s="1"/>
      <c r="P2" s="16"/>
      <c r="Q2" s="16"/>
      <c r="R2" s="16"/>
      <c r="S2" s="16"/>
      <c r="T2" s="16"/>
      <c r="U2" s="16"/>
      <c r="V2" s="1"/>
      <c r="W2" s="1"/>
      <c r="X2" s="1"/>
      <c r="Y2" s="1"/>
      <c r="Z2" s="1"/>
      <c r="AA2" s="1"/>
      <c r="AB2" s="18"/>
      <c r="AC2" s="18"/>
    </row>
    <row r="3" spans="1:36" ht="12.75" customHeight="1" x14ac:dyDescent="0.2">
      <c r="C3" s="2"/>
      <c r="D3" s="3"/>
      <c r="E3" s="3"/>
      <c r="F3" s="3"/>
      <c r="G3" s="3" t="s">
        <v>14</v>
      </c>
      <c r="H3" s="2" t="s">
        <v>3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8"/>
      <c r="AC3" s="18"/>
    </row>
    <row r="4" spans="1:36" ht="12.75" customHeight="1" x14ac:dyDescent="0.2">
      <c r="C4" s="2"/>
      <c r="D4" s="3"/>
      <c r="E4" s="4"/>
      <c r="F4" s="4"/>
      <c r="G4" s="3" t="s">
        <v>15</v>
      </c>
      <c r="H4" s="2" t="s">
        <v>9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8"/>
      <c r="AC4" s="18"/>
    </row>
    <row r="5" spans="1:36" ht="12.75" customHeight="1" x14ac:dyDescent="0.2">
      <c r="C5" s="2"/>
      <c r="D5" s="3"/>
      <c r="E5" s="4"/>
      <c r="F5" s="4"/>
      <c r="G5" s="3" t="s">
        <v>16</v>
      </c>
      <c r="H5" s="2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17"/>
      <c r="X5" s="1"/>
      <c r="Y5" s="1"/>
      <c r="Z5" s="17"/>
      <c r="AA5" s="29"/>
      <c r="AB5" s="18"/>
      <c r="AC5" s="18"/>
    </row>
    <row r="6" spans="1:36" ht="12.75" customHeight="1" thickBot="1" x14ac:dyDescent="0.25"/>
    <row r="7" spans="1:36" ht="12.75" customHeight="1" thickBot="1" x14ac:dyDescent="0.25">
      <c r="B7" s="20" t="s">
        <v>8</v>
      </c>
      <c r="C7" s="184" t="str">
        <f>"SUBSUMMARY SHEET " &amp; B8</f>
        <v>SUBSUMMARY SHEET 14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E7" s="22">
        <v>1</v>
      </c>
      <c r="AF7" s="23" t="s">
        <v>18</v>
      </c>
      <c r="AG7" s="24"/>
      <c r="AH7" s="24"/>
      <c r="AI7" s="24"/>
      <c r="AJ7" s="24"/>
    </row>
    <row r="8" spans="1:36" ht="12.75" customHeight="1" thickBot="1" x14ac:dyDescent="0.25">
      <c r="B8" s="21">
        <v>14</v>
      </c>
      <c r="C8" s="24" t="s">
        <v>6</v>
      </c>
      <c r="D8" s="24"/>
      <c r="E8" s="24"/>
      <c r="F8" s="24"/>
      <c r="G8" s="24"/>
      <c r="H8" s="24"/>
      <c r="I8" s="28"/>
      <c r="J8" s="19" t="s">
        <v>22</v>
      </c>
      <c r="K8" s="19" t="s">
        <v>23</v>
      </c>
      <c r="L8" s="19" t="s">
        <v>24</v>
      </c>
      <c r="M8" s="19" t="s">
        <v>25</v>
      </c>
      <c r="N8" s="19" t="s">
        <v>26</v>
      </c>
      <c r="O8" s="19" t="s">
        <v>27</v>
      </c>
      <c r="P8" s="19" t="s">
        <v>28</v>
      </c>
      <c r="Q8" s="19" t="s">
        <v>29</v>
      </c>
      <c r="R8" s="19" t="s">
        <v>30</v>
      </c>
      <c r="S8" s="19" t="s">
        <v>31</v>
      </c>
      <c r="T8" s="19" t="s">
        <v>32</v>
      </c>
      <c r="U8" s="19"/>
      <c r="V8" s="19" t="s">
        <v>33</v>
      </c>
      <c r="W8" s="19" t="s">
        <v>34</v>
      </c>
      <c r="X8" s="19" t="s">
        <v>35</v>
      </c>
      <c r="Y8" s="19" t="s">
        <v>36</v>
      </c>
      <c r="Z8" s="19" t="s">
        <v>458</v>
      </c>
      <c r="AA8" s="19"/>
      <c r="AB8" s="19"/>
      <c r="AC8" s="19"/>
    </row>
    <row r="9" spans="1:36" ht="12.75" customHeight="1" thickBot="1" x14ac:dyDescent="0.25">
      <c r="C9" s="25" t="s">
        <v>7</v>
      </c>
      <c r="D9" s="25"/>
      <c r="E9" s="25"/>
      <c r="F9" s="25"/>
      <c r="G9" s="25"/>
      <c r="H9" s="25"/>
      <c r="I9" s="25"/>
      <c r="J9" s="15"/>
      <c r="K9" s="15"/>
      <c r="L9" s="15"/>
      <c r="M9" s="15"/>
      <c r="N9" s="15"/>
      <c r="O9" s="15"/>
      <c r="P9" s="15"/>
      <c r="Q9" s="15"/>
      <c r="R9" s="15"/>
      <c r="S9" s="15" t="s">
        <v>490</v>
      </c>
      <c r="T9" s="15"/>
      <c r="U9" s="15" t="s">
        <v>37</v>
      </c>
      <c r="V9" s="15"/>
      <c r="W9" s="15"/>
      <c r="X9" s="15" t="s">
        <v>39</v>
      </c>
      <c r="Y9" s="15" t="s">
        <v>42</v>
      </c>
      <c r="Z9" s="15"/>
      <c r="AA9" s="15"/>
      <c r="AB9" s="15"/>
      <c r="AC9" s="15"/>
    </row>
    <row r="10" spans="1:36" ht="12.75" customHeight="1" x14ac:dyDescent="0.2">
      <c r="B10" s="185" t="s">
        <v>459</v>
      </c>
      <c r="C10" s="161" t="s">
        <v>17</v>
      </c>
      <c r="D10" s="164" t="s">
        <v>19</v>
      </c>
      <c r="E10" s="164" t="s">
        <v>20</v>
      </c>
      <c r="F10" s="171" t="s">
        <v>21</v>
      </c>
      <c r="G10" s="172"/>
      <c r="H10" s="173"/>
      <c r="I10" s="180" t="s">
        <v>41</v>
      </c>
      <c r="J10" s="26" t="str">
        <f t="shared" ref="J10:Z10" si="0">IF(OR(TRIM(J8)=0,TRIM(J8)=""),"",IF(IFERROR(TRIM(INDEX(QryItemNamed,MATCH(TRIM(J8),ITEM,0),2)),"")="Y","SPECIAL",LEFT(IFERROR(TRIM(INDEX(ITEM,MATCH(TRIM(J8),ITEM,0))),""),3)))</f>
        <v>202</v>
      </c>
      <c r="K10" s="8" t="str">
        <f t="shared" si="0"/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>
        <v>606</v>
      </c>
      <c r="Q10" s="8" t="str">
        <f t="shared" ref="Q10" si="1">IF(OR(TRIM(Q8)=0,TRIM(Q8)=""),"",IF(IFERROR(TRIM(INDEX(QryItemNamed,MATCH(TRIM(Q8),ITEM,0),2)),"")="Y","SPECIAL",LEFT(IFERROR(TRIM(INDEX(ITEM,MATCH(TRIM(Q8),ITEM,0))),""),3)))</f>
        <v>606</v>
      </c>
      <c r="R10" s="8" t="str">
        <f t="shared" si="0"/>
        <v>606</v>
      </c>
      <c r="S10" s="8" t="str">
        <f t="shared" ref="S10" si="2">IF(OR(TRIM(S8)=0,TRIM(S8)=""),"",IF(IFERROR(TRIM(INDEX(QryItemNamed,MATCH(TRIM(S8),ITEM,0),2)),"")="Y","SPECIAL",LEFT(IFERROR(TRIM(INDEX(ITEM,MATCH(TRIM(S8),ITEM,0))),""),3)))</f>
        <v>606</v>
      </c>
      <c r="T10" s="8" t="str">
        <f t="shared" si="0"/>
        <v>606</v>
      </c>
      <c r="U10" s="8">
        <v>606</v>
      </c>
      <c r="V10" s="8" t="str">
        <f t="shared" ref="V10" si="3">IF(OR(TRIM(V8)=0,TRIM(V8)=""),"",IF(IFERROR(TRIM(INDEX(QryItemNamed,MATCH(TRIM(V8),ITEM,0),2)),"")="Y","SPECIAL",LEFT(IFERROR(TRIM(INDEX(ITEM,MATCH(TRIM(V8),ITEM,0))),""),3)))</f>
        <v>606</v>
      </c>
      <c r="W10" s="8" t="str">
        <f t="shared" si="0"/>
        <v>SPECIAL</v>
      </c>
      <c r="X10" s="8" t="str">
        <f t="shared" ref="X10:Y10" si="4">IF(OR(TRIM(X8)=0,TRIM(X8)=""),"",IF(IFERROR(TRIM(INDEX(QryItemNamed,MATCH(TRIM(X8),ITEM,0),2)),"")="Y","SPECIAL",LEFT(IFERROR(TRIM(INDEX(ITEM,MATCH(TRIM(X8),ITEM,0))),""),3)))</f>
        <v>606</v>
      </c>
      <c r="Y10" s="8" t="str">
        <f t="shared" si="4"/>
        <v>626</v>
      </c>
      <c r="Z10" s="92" t="str">
        <f t="shared" si="0"/>
        <v>SPECIAL</v>
      </c>
      <c r="AA10" s="192" t="s">
        <v>45</v>
      </c>
      <c r="AB10" s="192"/>
      <c r="AC10" s="193"/>
    </row>
    <row r="11" spans="1:36" ht="12.75" customHeight="1" x14ac:dyDescent="0.2">
      <c r="B11" s="186"/>
      <c r="C11" s="162"/>
      <c r="D11" s="165"/>
      <c r="E11" s="165"/>
      <c r="F11" s="174"/>
      <c r="G11" s="175"/>
      <c r="H11" s="176"/>
      <c r="I11" s="181"/>
      <c r="J11" s="188" t="str">
        <f t="shared" ref="J11:AC11" si="5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135" t="str">
        <f t="shared" si="5"/>
        <v>GUARDRAIL REMOVED, AS PER PLAN</v>
      </c>
      <c r="L11" s="135" t="str">
        <f t="shared" si="5"/>
        <v>ANCHOR ASSEMBLY REMOVED, TYPE A</v>
      </c>
      <c r="M11" s="135" t="str">
        <f t="shared" si="5"/>
        <v>ANCHOR ASSEMBLY REMOVED, TYPE E</v>
      </c>
      <c r="N11" s="135" t="str">
        <f t="shared" si="5"/>
        <v>ANCHOR ASSEMBLY REMOVED, TYPE T</v>
      </c>
      <c r="O11" s="135" t="str">
        <f t="shared" si="5"/>
        <v>BRIDGE TERMINAL ASSEMBLY REMOVED</v>
      </c>
      <c r="P11" s="135" t="s">
        <v>40</v>
      </c>
      <c r="Q11" s="135" t="str">
        <f t="shared" ref="Q11" si="6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GUARDRAIL, TYPE MGS, LONG-SPAN</v>
      </c>
      <c r="R11" s="135" t="str">
        <f t="shared" si="5"/>
        <v>ANCHOR ASSEMBLY, MGS TYPE A</v>
      </c>
      <c r="S11" s="135" t="str">
        <f t="shared" ref="S11" si="7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ANCHOR ASSEMBLY, MGS TYPE E  (MASH 2016)</v>
      </c>
      <c r="T11" s="135" t="str">
        <f t="shared" si="5"/>
        <v>ANCHOR ASSEMBLY, MGS TYPE T</v>
      </c>
      <c r="U11" s="135" t="str">
        <f t="shared" ref="U11:V11" si="8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MGS BRIDGE TERMINAL ASSEMBLY, TYPE TST-2</v>
      </c>
      <c r="V11" s="135" t="str">
        <f t="shared" si="8"/>
        <v>BRIDGE TERMINAL ASSEMBLY, TYPE 4</v>
      </c>
      <c r="W11" s="135" t="str">
        <f t="shared" si="5"/>
        <v>RESHAPING BERM</v>
      </c>
      <c r="X11" s="135" t="str">
        <f t="shared" ref="X11:Y11" si="9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GUARDRAIL, MISC.:  SHOULDER SUPPORT BENCHING</v>
      </c>
      <c r="Y11" s="135" t="str">
        <f t="shared" si="9"/>
        <v>BARRIER REFLECTOR, TYPE 2  BI-DIRECTIONAL</v>
      </c>
      <c r="Z11" s="183" t="str">
        <f t="shared" si="5"/>
        <v>MAILBOX REMOVED AND RESET</v>
      </c>
      <c r="AA11" s="172" t="s">
        <v>83</v>
      </c>
      <c r="AB11" s="173"/>
      <c r="AC11" s="32" t="str">
        <f t="shared" si="5"/>
        <v/>
      </c>
    </row>
    <row r="12" spans="1:36" ht="12.75" customHeight="1" x14ac:dyDescent="0.2">
      <c r="B12" s="186"/>
      <c r="C12" s="162"/>
      <c r="D12" s="165"/>
      <c r="E12" s="165"/>
      <c r="F12" s="174"/>
      <c r="G12" s="175"/>
      <c r="H12" s="176"/>
      <c r="I12" s="181"/>
      <c r="J12" s="188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83"/>
      <c r="AA12" s="175"/>
      <c r="AB12" s="176"/>
      <c r="AC12" s="33" t="s">
        <v>46</v>
      </c>
    </row>
    <row r="13" spans="1:36" ht="12.75" customHeight="1" x14ac:dyDescent="0.2">
      <c r="B13" s="186"/>
      <c r="C13" s="162"/>
      <c r="D13" s="165"/>
      <c r="E13" s="165"/>
      <c r="F13" s="174"/>
      <c r="G13" s="175"/>
      <c r="H13" s="176"/>
      <c r="I13" s="181"/>
      <c r="J13" s="188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83"/>
      <c r="AA13" s="175"/>
      <c r="AB13" s="176"/>
      <c r="AC13" s="34" t="s">
        <v>47</v>
      </c>
    </row>
    <row r="14" spans="1:36" ht="12.75" customHeight="1" x14ac:dyDescent="0.2">
      <c r="B14" s="186"/>
      <c r="C14" s="162"/>
      <c r="D14" s="165"/>
      <c r="E14" s="165"/>
      <c r="F14" s="174"/>
      <c r="G14" s="175"/>
      <c r="H14" s="176"/>
      <c r="I14" s="181"/>
      <c r="J14" s="188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83"/>
      <c r="AA14" s="175"/>
      <c r="AB14" s="176"/>
      <c r="AC14" s="34" t="s">
        <v>48</v>
      </c>
    </row>
    <row r="15" spans="1:36" ht="12.75" customHeight="1" x14ac:dyDescent="0.2">
      <c r="B15" s="186"/>
      <c r="C15" s="162"/>
      <c r="D15" s="165"/>
      <c r="E15" s="165"/>
      <c r="F15" s="174"/>
      <c r="G15" s="175"/>
      <c r="H15" s="176"/>
      <c r="I15" s="181"/>
      <c r="J15" s="188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83"/>
      <c r="AA15" s="175"/>
      <c r="AB15" s="176"/>
      <c r="AC15" s="36" t="s">
        <v>49</v>
      </c>
    </row>
    <row r="16" spans="1:36" ht="12.75" customHeight="1" x14ac:dyDescent="0.2">
      <c r="B16" s="186"/>
      <c r="C16" s="162"/>
      <c r="D16" s="165"/>
      <c r="E16" s="165"/>
      <c r="F16" s="174"/>
      <c r="G16" s="175"/>
      <c r="H16" s="176"/>
      <c r="I16" s="181"/>
      <c r="J16" s="188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83"/>
      <c r="AA16" s="175"/>
      <c r="AB16" s="176"/>
      <c r="AC16" s="35"/>
    </row>
    <row r="17" spans="2:29" ht="12.75" customHeight="1" x14ac:dyDescent="0.2">
      <c r="B17" s="186"/>
      <c r="C17" s="162"/>
      <c r="D17" s="165"/>
      <c r="E17" s="165"/>
      <c r="F17" s="174"/>
      <c r="G17" s="175"/>
      <c r="H17" s="176"/>
      <c r="I17" s="181"/>
      <c r="J17" s="188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83"/>
      <c r="AA17" s="175" t="s">
        <v>66</v>
      </c>
      <c r="AB17" s="176"/>
      <c r="AC17" s="33" t="s">
        <v>50</v>
      </c>
    </row>
    <row r="18" spans="2:29" ht="12.75" customHeight="1" x14ac:dyDescent="0.2">
      <c r="B18" s="186"/>
      <c r="C18" s="162"/>
      <c r="D18" s="165"/>
      <c r="E18" s="165"/>
      <c r="F18" s="174"/>
      <c r="G18" s="175"/>
      <c r="H18" s="176"/>
      <c r="I18" s="181"/>
      <c r="J18" s="188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83"/>
      <c r="AA18" s="175"/>
      <c r="AB18" s="176"/>
      <c r="AC18" s="33" t="s">
        <v>90</v>
      </c>
    </row>
    <row r="19" spans="2:29" ht="12.75" customHeight="1" x14ac:dyDescent="0.2">
      <c r="B19" s="186"/>
      <c r="C19" s="162"/>
      <c r="D19" s="165"/>
      <c r="E19" s="165"/>
      <c r="F19" s="174"/>
      <c r="G19" s="175"/>
      <c r="H19" s="176"/>
      <c r="I19" s="181"/>
      <c r="J19" s="188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83"/>
      <c r="AA19" s="175"/>
      <c r="AB19" s="176"/>
      <c r="AC19" s="30"/>
    </row>
    <row r="20" spans="2:29" ht="12.75" customHeight="1" x14ac:dyDescent="0.2">
      <c r="B20" s="186"/>
      <c r="C20" s="162"/>
      <c r="D20" s="165"/>
      <c r="E20" s="165"/>
      <c r="F20" s="174"/>
      <c r="G20" s="175"/>
      <c r="H20" s="176"/>
      <c r="I20" s="181"/>
      <c r="J20" s="188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3"/>
      <c r="AA20" s="266"/>
      <c r="AB20" s="267"/>
      <c r="AC20" s="37"/>
    </row>
    <row r="21" spans="2:29" ht="12.75" customHeight="1" x14ac:dyDescent="0.2">
      <c r="B21" s="186"/>
      <c r="C21" s="162"/>
      <c r="D21" s="165"/>
      <c r="E21" s="165"/>
      <c r="F21" s="174"/>
      <c r="G21" s="175"/>
      <c r="H21" s="176"/>
      <c r="I21" s="181"/>
      <c r="J21" s="188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83"/>
      <c r="AA21" s="175" t="s">
        <v>67</v>
      </c>
      <c r="AB21" s="176"/>
      <c r="AC21" s="31" t="s">
        <v>51</v>
      </c>
    </row>
    <row r="22" spans="2:29" ht="12.75" customHeight="1" x14ac:dyDescent="0.2">
      <c r="B22" s="186"/>
      <c r="C22" s="162"/>
      <c r="D22" s="165"/>
      <c r="E22" s="165"/>
      <c r="F22" s="174"/>
      <c r="G22" s="175"/>
      <c r="H22" s="176"/>
      <c r="I22" s="181"/>
      <c r="J22" s="188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83"/>
      <c r="AA22" s="175"/>
      <c r="AB22" s="176"/>
      <c r="AC22" s="50" t="s">
        <v>52</v>
      </c>
    </row>
    <row r="23" spans="2:29" ht="12.75" customHeight="1" thickBot="1" x14ac:dyDescent="0.25">
      <c r="B23" s="187"/>
      <c r="C23" s="163"/>
      <c r="D23" s="166"/>
      <c r="E23" s="166"/>
      <c r="F23" s="177"/>
      <c r="G23" s="178"/>
      <c r="H23" s="179"/>
      <c r="I23" s="182"/>
      <c r="J23" s="27" t="str">
        <f t="shared" ref="J23:Z23" si="10">IF(OR(TRIM(J8)=0,TRIM(J8)=""),"",IFERROR(TRIM(INDEX(QryItemNamed,MATCH(TRIM(J8),ITEM,0),3)),""))</f>
        <v>FT</v>
      </c>
      <c r="K23" s="10" t="str">
        <f t="shared" si="10"/>
        <v>FT</v>
      </c>
      <c r="L23" s="10" t="str">
        <f t="shared" si="10"/>
        <v>EACH</v>
      </c>
      <c r="M23" s="10" t="str">
        <f t="shared" si="10"/>
        <v>EACH</v>
      </c>
      <c r="N23" s="10" t="str">
        <f t="shared" si="10"/>
        <v>EACH</v>
      </c>
      <c r="O23" s="10" t="str">
        <f t="shared" si="10"/>
        <v>EACH</v>
      </c>
      <c r="P23" s="10" t="str">
        <f t="shared" ref="P23:Q23" si="11">IF(OR(TRIM(P8)=0,TRIM(P8)=""),"",IFERROR(TRIM(INDEX(QryItemNamed,MATCH(TRIM(P8),ITEM,0),3)),""))</f>
        <v>FT</v>
      </c>
      <c r="Q23" s="10" t="str">
        <f t="shared" si="11"/>
        <v>FT</v>
      </c>
      <c r="R23" s="10" t="str">
        <f t="shared" si="10"/>
        <v>EACH</v>
      </c>
      <c r="S23" s="10" t="str">
        <f t="shared" ref="S23" si="12">IF(OR(TRIM(S8)=0,TRIM(S8)=""),"",IFERROR(TRIM(INDEX(QryItemNamed,MATCH(TRIM(S8),ITEM,0),3)),""))</f>
        <v>EACH</v>
      </c>
      <c r="T23" s="10" t="str">
        <f t="shared" si="10"/>
        <v>EACH</v>
      </c>
      <c r="U23" s="10" t="s">
        <v>38</v>
      </c>
      <c r="V23" s="10" t="str">
        <f t="shared" ref="V23" si="13">IF(OR(TRIM(V8)=0,TRIM(V8)=""),"",IFERROR(TRIM(INDEX(QryItemNamed,MATCH(TRIM(V8),ITEM,0),3)),""))</f>
        <v>EACH</v>
      </c>
      <c r="W23" s="10" t="str">
        <f t="shared" si="10"/>
        <v>FT</v>
      </c>
      <c r="X23" s="10" t="str">
        <f t="shared" ref="X23:Y23" si="14">IF(OR(TRIM(X8)=0,TRIM(X8)=""),"",IFERROR(TRIM(INDEX(QryItemNamed,MATCH(TRIM(X8),ITEM,0),3)),""))</f>
        <v>FT</v>
      </c>
      <c r="Y23" s="10" t="str">
        <f t="shared" si="14"/>
        <v>EACH</v>
      </c>
      <c r="Z23" s="93" t="str">
        <f t="shared" si="10"/>
        <v>EACH</v>
      </c>
      <c r="AA23" s="178"/>
      <c r="AB23" s="179"/>
      <c r="AC23" s="38"/>
    </row>
    <row r="24" spans="2:29" ht="12.75" customHeight="1" x14ac:dyDescent="0.2">
      <c r="B24" s="189" t="s">
        <v>446</v>
      </c>
      <c r="C24" s="139" t="s">
        <v>264</v>
      </c>
      <c r="D24" s="139" t="s">
        <v>43</v>
      </c>
      <c r="E24" s="159">
        <v>36</v>
      </c>
      <c r="F24" s="160">
        <v>1.843</v>
      </c>
      <c r="G24" s="139" t="s">
        <v>0</v>
      </c>
      <c r="H24" s="160">
        <v>1.891</v>
      </c>
      <c r="I24" s="155" t="s">
        <v>54</v>
      </c>
      <c r="J24" s="143">
        <v>250</v>
      </c>
      <c r="K24" s="139"/>
      <c r="L24" s="139">
        <v>1</v>
      </c>
      <c r="M24" s="139"/>
      <c r="N24" s="139">
        <v>1</v>
      </c>
      <c r="O24" s="139"/>
      <c r="P24" s="139">
        <v>262.5</v>
      </c>
      <c r="Q24" s="139">
        <v>43.75</v>
      </c>
      <c r="R24" s="139">
        <v>1</v>
      </c>
      <c r="S24" s="139"/>
      <c r="T24" s="139">
        <v>1</v>
      </c>
      <c r="U24" s="139"/>
      <c r="V24" s="139"/>
      <c r="W24" s="139">
        <v>307</v>
      </c>
      <c r="X24" s="139"/>
      <c r="Y24" s="139">
        <v>6</v>
      </c>
      <c r="Z24" s="155"/>
      <c r="AA24" s="239" t="s">
        <v>82</v>
      </c>
      <c r="AB24" s="217"/>
      <c r="AC24" s="41" t="s">
        <v>265</v>
      </c>
    </row>
    <row r="25" spans="2:29" ht="12.75" customHeight="1" x14ac:dyDescent="0.2">
      <c r="B25" s="190"/>
      <c r="C25" s="121"/>
      <c r="D25" s="121"/>
      <c r="E25" s="133"/>
      <c r="F25" s="130"/>
      <c r="G25" s="121"/>
      <c r="H25" s="130"/>
      <c r="I25" s="127"/>
      <c r="J25" s="124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7"/>
      <c r="AA25" s="207"/>
      <c r="AB25" s="208"/>
      <c r="AC25" s="41" t="s">
        <v>266</v>
      </c>
    </row>
    <row r="26" spans="2:29" ht="12.75" customHeight="1" x14ac:dyDescent="0.2">
      <c r="B26" s="190"/>
      <c r="C26" s="121"/>
      <c r="D26" s="121"/>
      <c r="E26" s="133"/>
      <c r="F26" s="130"/>
      <c r="G26" s="121"/>
      <c r="H26" s="130"/>
      <c r="I26" s="127"/>
      <c r="J26" s="124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7"/>
      <c r="AA26" s="207"/>
      <c r="AB26" s="208"/>
      <c r="AC26" s="41" t="s">
        <v>267</v>
      </c>
    </row>
    <row r="27" spans="2:29" ht="12.75" customHeight="1" x14ac:dyDescent="0.2">
      <c r="B27" s="190"/>
      <c r="C27" s="121"/>
      <c r="D27" s="121"/>
      <c r="E27" s="133"/>
      <c r="F27" s="130"/>
      <c r="G27" s="121"/>
      <c r="H27" s="130"/>
      <c r="I27" s="127"/>
      <c r="J27" s="124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7"/>
      <c r="AA27" s="209"/>
      <c r="AB27" s="210"/>
      <c r="AC27" s="41" t="s">
        <v>75</v>
      </c>
    </row>
    <row r="28" spans="2:29" ht="12.75" customHeight="1" x14ac:dyDescent="0.2">
      <c r="B28" s="190"/>
      <c r="C28" s="121"/>
      <c r="D28" s="121"/>
      <c r="E28" s="133"/>
      <c r="F28" s="130"/>
      <c r="G28" s="121"/>
      <c r="H28" s="130"/>
      <c r="I28" s="127"/>
      <c r="J28" s="124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7"/>
      <c r="AA28" s="211" t="s">
        <v>76</v>
      </c>
      <c r="AB28" s="208"/>
      <c r="AC28" s="41" t="s">
        <v>456</v>
      </c>
    </row>
    <row r="29" spans="2:29" ht="12.75" customHeight="1" x14ac:dyDescent="0.2">
      <c r="B29" s="190"/>
      <c r="C29" s="121"/>
      <c r="D29" s="121"/>
      <c r="E29" s="133"/>
      <c r="F29" s="130"/>
      <c r="G29" s="121"/>
      <c r="H29" s="130"/>
      <c r="I29" s="127"/>
      <c r="J29" s="124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7"/>
      <c r="AA29" s="211"/>
      <c r="AB29" s="208"/>
      <c r="AC29" s="41" t="s">
        <v>72</v>
      </c>
    </row>
    <row r="30" spans="2:29" ht="12.75" customHeight="1" x14ac:dyDescent="0.2">
      <c r="B30" s="190"/>
      <c r="C30" s="121"/>
      <c r="D30" s="121"/>
      <c r="E30" s="133"/>
      <c r="F30" s="130"/>
      <c r="G30" s="121"/>
      <c r="H30" s="130"/>
      <c r="I30" s="127"/>
      <c r="J30" s="124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7"/>
      <c r="AA30" s="211"/>
      <c r="AB30" s="208"/>
      <c r="AC30" s="41" t="s">
        <v>468</v>
      </c>
    </row>
    <row r="31" spans="2:29" ht="12.75" customHeight="1" x14ac:dyDescent="0.2">
      <c r="B31" s="191"/>
      <c r="C31" s="122"/>
      <c r="D31" s="122"/>
      <c r="E31" s="134"/>
      <c r="F31" s="131"/>
      <c r="G31" s="122"/>
      <c r="H31" s="131"/>
      <c r="I31" s="128"/>
      <c r="J31" s="125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8"/>
      <c r="AA31" s="212"/>
      <c r="AB31" s="210"/>
      <c r="AC31" s="40" t="s">
        <v>469</v>
      </c>
    </row>
    <row r="32" spans="2:29" ht="12.75" customHeight="1" x14ac:dyDescent="0.2">
      <c r="B32" s="198" t="s">
        <v>446</v>
      </c>
      <c r="C32" s="120" t="s">
        <v>268</v>
      </c>
      <c r="D32" s="120" t="s">
        <v>43</v>
      </c>
      <c r="E32" s="132">
        <v>36</v>
      </c>
      <c r="F32" s="129">
        <v>1.897</v>
      </c>
      <c r="G32" s="120" t="s">
        <v>0</v>
      </c>
      <c r="H32" s="129">
        <v>1.8320000000000001</v>
      </c>
      <c r="I32" s="126" t="s">
        <v>44</v>
      </c>
      <c r="J32" s="123">
        <v>250</v>
      </c>
      <c r="K32" s="120"/>
      <c r="L32" s="120"/>
      <c r="M32" s="120">
        <v>2</v>
      </c>
      <c r="N32" s="120"/>
      <c r="O32" s="120"/>
      <c r="P32" s="120">
        <v>200</v>
      </c>
      <c r="Q32" s="120">
        <v>43.75</v>
      </c>
      <c r="R32" s="120"/>
      <c r="S32" s="120">
        <v>2</v>
      </c>
      <c r="T32" s="120"/>
      <c r="U32" s="120"/>
      <c r="V32" s="120"/>
      <c r="W32" s="120">
        <v>244</v>
      </c>
      <c r="X32" s="120"/>
      <c r="Y32" s="120">
        <v>5</v>
      </c>
      <c r="Z32" s="126"/>
      <c r="AA32" s="167"/>
      <c r="AB32" s="168"/>
      <c r="AC32" s="41" t="s">
        <v>269</v>
      </c>
    </row>
    <row r="33" spans="2:29" ht="12.75" customHeight="1" x14ac:dyDescent="0.2">
      <c r="B33" s="190"/>
      <c r="C33" s="121"/>
      <c r="D33" s="121"/>
      <c r="E33" s="133"/>
      <c r="F33" s="130"/>
      <c r="G33" s="121"/>
      <c r="H33" s="130"/>
      <c r="I33" s="127"/>
      <c r="J33" s="124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7"/>
      <c r="AA33" s="196"/>
      <c r="AB33" s="197"/>
      <c r="AC33" s="41" t="s">
        <v>72</v>
      </c>
    </row>
    <row r="34" spans="2:29" ht="12.75" customHeight="1" x14ac:dyDescent="0.2">
      <c r="B34" s="190"/>
      <c r="C34" s="121"/>
      <c r="D34" s="121"/>
      <c r="E34" s="133"/>
      <c r="F34" s="130"/>
      <c r="G34" s="121"/>
      <c r="H34" s="130"/>
      <c r="I34" s="127"/>
      <c r="J34" s="124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7"/>
      <c r="AA34" s="196"/>
      <c r="AB34" s="197"/>
      <c r="AC34" s="41" t="s">
        <v>456</v>
      </c>
    </row>
    <row r="35" spans="2:29" ht="12.75" customHeight="1" x14ac:dyDescent="0.2">
      <c r="B35" s="190"/>
      <c r="C35" s="121"/>
      <c r="D35" s="121"/>
      <c r="E35" s="133"/>
      <c r="F35" s="130"/>
      <c r="G35" s="121"/>
      <c r="H35" s="130"/>
      <c r="I35" s="127"/>
      <c r="J35" s="124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7"/>
      <c r="AA35" s="196"/>
      <c r="AB35" s="197"/>
      <c r="AC35" s="41" t="s">
        <v>72</v>
      </c>
    </row>
    <row r="36" spans="2:29" ht="12.75" customHeight="1" x14ac:dyDescent="0.2">
      <c r="B36" s="190"/>
      <c r="C36" s="121"/>
      <c r="D36" s="121"/>
      <c r="E36" s="133"/>
      <c r="F36" s="130"/>
      <c r="G36" s="121"/>
      <c r="H36" s="130"/>
      <c r="I36" s="127"/>
      <c r="J36" s="124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7"/>
      <c r="AA36" s="196"/>
      <c r="AB36" s="197"/>
      <c r="AC36" s="41" t="s">
        <v>270</v>
      </c>
    </row>
    <row r="37" spans="2:29" ht="12.75" customHeight="1" x14ac:dyDescent="0.2">
      <c r="B37" s="191"/>
      <c r="C37" s="122"/>
      <c r="D37" s="122"/>
      <c r="E37" s="134"/>
      <c r="F37" s="131"/>
      <c r="G37" s="122"/>
      <c r="H37" s="131"/>
      <c r="I37" s="128"/>
      <c r="J37" s="125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8"/>
      <c r="AA37" s="169"/>
      <c r="AB37" s="170"/>
      <c r="AC37" s="40" t="s">
        <v>271</v>
      </c>
    </row>
    <row r="38" spans="2:29" ht="12.75" customHeight="1" x14ac:dyDescent="0.2">
      <c r="B38" s="214" t="s">
        <v>448</v>
      </c>
      <c r="C38" s="120" t="s">
        <v>272</v>
      </c>
      <c r="D38" s="120" t="s">
        <v>43</v>
      </c>
      <c r="E38" s="132">
        <v>36</v>
      </c>
      <c r="F38" s="129">
        <v>2.9750000000000001</v>
      </c>
      <c r="G38" s="120" t="s">
        <v>0</v>
      </c>
      <c r="H38" s="129">
        <v>3.02</v>
      </c>
      <c r="I38" s="126" t="s">
        <v>54</v>
      </c>
      <c r="J38" s="123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6"/>
      <c r="AA38" s="167"/>
      <c r="AB38" s="168"/>
      <c r="AC38" s="137" t="s">
        <v>96</v>
      </c>
    </row>
    <row r="39" spans="2:29" ht="12.75" customHeight="1" x14ac:dyDescent="0.2">
      <c r="B39" s="215"/>
      <c r="C39" s="122"/>
      <c r="D39" s="122"/>
      <c r="E39" s="134"/>
      <c r="F39" s="131"/>
      <c r="G39" s="122"/>
      <c r="H39" s="131"/>
      <c r="I39" s="128"/>
      <c r="J39" s="125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8"/>
      <c r="AA39" s="169"/>
      <c r="AB39" s="170"/>
      <c r="AC39" s="138"/>
    </row>
    <row r="40" spans="2:29" ht="12.75" customHeight="1" x14ac:dyDescent="0.2">
      <c r="B40" s="214" t="s">
        <v>448</v>
      </c>
      <c r="C40" s="120" t="s">
        <v>273</v>
      </c>
      <c r="D40" s="120" t="s">
        <v>43</v>
      </c>
      <c r="E40" s="132">
        <v>36</v>
      </c>
      <c r="F40" s="129">
        <v>3.0379999999999998</v>
      </c>
      <c r="G40" s="120" t="s">
        <v>0</v>
      </c>
      <c r="H40" s="129">
        <v>2.99</v>
      </c>
      <c r="I40" s="126" t="s">
        <v>44</v>
      </c>
      <c r="J40" s="123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6"/>
      <c r="AA40" s="167"/>
      <c r="AB40" s="168"/>
      <c r="AC40" s="137" t="s">
        <v>96</v>
      </c>
    </row>
    <row r="41" spans="2:29" ht="12.75" customHeight="1" x14ac:dyDescent="0.2">
      <c r="B41" s="215"/>
      <c r="C41" s="122"/>
      <c r="D41" s="122"/>
      <c r="E41" s="134"/>
      <c r="F41" s="131"/>
      <c r="G41" s="122"/>
      <c r="H41" s="131"/>
      <c r="I41" s="128"/>
      <c r="J41" s="125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8"/>
      <c r="AA41" s="169"/>
      <c r="AB41" s="170"/>
      <c r="AC41" s="138"/>
    </row>
    <row r="42" spans="2:29" ht="12.75" customHeight="1" x14ac:dyDescent="0.2">
      <c r="B42" s="214" t="s">
        <v>448</v>
      </c>
      <c r="C42" s="120" t="s">
        <v>274</v>
      </c>
      <c r="D42" s="120" t="s">
        <v>43</v>
      </c>
      <c r="E42" s="132">
        <v>36</v>
      </c>
      <c r="F42" s="129">
        <v>3.7519999999999998</v>
      </c>
      <c r="G42" s="120" t="s">
        <v>0</v>
      </c>
      <c r="H42" s="129">
        <v>3.7160000000000002</v>
      </c>
      <c r="I42" s="126" t="s">
        <v>44</v>
      </c>
      <c r="J42" s="123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6"/>
      <c r="AA42" s="167"/>
      <c r="AB42" s="168"/>
      <c r="AC42" s="137" t="s">
        <v>96</v>
      </c>
    </row>
    <row r="43" spans="2:29" ht="12.75" customHeight="1" x14ac:dyDescent="0.2">
      <c r="B43" s="215"/>
      <c r="C43" s="122"/>
      <c r="D43" s="122"/>
      <c r="E43" s="134"/>
      <c r="F43" s="131"/>
      <c r="G43" s="122"/>
      <c r="H43" s="131"/>
      <c r="I43" s="128"/>
      <c r="J43" s="125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8"/>
      <c r="AA43" s="169"/>
      <c r="AB43" s="170"/>
      <c r="AC43" s="138"/>
    </row>
    <row r="44" spans="2:29" ht="12.75" customHeight="1" x14ac:dyDescent="0.2">
      <c r="B44" s="214" t="s">
        <v>448</v>
      </c>
      <c r="C44" s="120" t="s">
        <v>275</v>
      </c>
      <c r="D44" s="120" t="s">
        <v>43</v>
      </c>
      <c r="E44" s="132">
        <v>36</v>
      </c>
      <c r="F44" s="129">
        <v>3.7570000000000001</v>
      </c>
      <c r="G44" s="120" t="s">
        <v>0</v>
      </c>
      <c r="H44" s="129">
        <v>3.7530000000000001</v>
      </c>
      <c r="I44" s="126" t="s">
        <v>54</v>
      </c>
      <c r="J44" s="123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6"/>
      <c r="AA44" s="167"/>
      <c r="AB44" s="168"/>
      <c r="AC44" s="137" t="s">
        <v>96</v>
      </c>
    </row>
    <row r="45" spans="2:29" ht="12.75" customHeight="1" x14ac:dyDescent="0.2">
      <c r="B45" s="215"/>
      <c r="C45" s="122"/>
      <c r="D45" s="122"/>
      <c r="E45" s="134"/>
      <c r="F45" s="131"/>
      <c r="G45" s="122"/>
      <c r="H45" s="131"/>
      <c r="I45" s="128"/>
      <c r="J45" s="125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8"/>
      <c r="AA45" s="169"/>
      <c r="AB45" s="170"/>
      <c r="AC45" s="138"/>
    </row>
    <row r="46" spans="2:29" ht="12.75" customHeight="1" x14ac:dyDescent="0.2">
      <c r="B46" s="214" t="s">
        <v>448</v>
      </c>
      <c r="C46" s="120" t="s">
        <v>276</v>
      </c>
      <c r="D46" s="120" t="s">
        <v>43</v>
      </c>
      <c r="E46" s="132">
        <v>36</v>
      </c>
      <c r="F46" s="129">
        <v>3.7810000000000001</v>
      </c>
      <c r="G46" s="120" t="s">
        <v>0</v>
      </c>
      <c r="H46" s="129">
        <v>3.7690000000000001</v>
      </c>
      <c r="I46" s="126" t="s">
        <v>44</v>
      </c>
      <c r="J46" s="123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6"/>
      <c r="AA46" s="167"/>
      <c r="AB46" s="168"/>
      <c r="AC46" s="137" t="s">
        <v>96</v>
      </c>
    </row>
    <row r="47" spans="2:29" ht="12.75" customHeight="1" x14ac:dyDescent="0.2">
      <c r="B47" s="215"/>
      <c r="C47" s="122"/>
      <c r="D47" s="122"/>
      <c r="E47" s="134"/>
      <c r="F47" s="131"/>
      <c r="G47" s="122"/>
      <c r="H47" s="131"/>
      <c r="I47" s="128"/>
      <c r="J47" s="125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8"/>
      <c r="AA47" s="169"/>
      <c r="AB47" s="170"/>
      <c r="AC47" s="138"/>
    </row>
    <row r="48" spans="2:29" ht="12.75" customHeight="1" x14ac:dyDescent="0.2">
      <c r="B48" s="214" t="s">
        <v>448</v>
      </c>
      <c r="C48" s="120" t="s">
        <v>277</v>
      </c>
      <c r="D48" s="120" t="s">
        <v>43</v>
      </c>
      <c r="E48" s="132">
        <v>36</v>
      </c>
      <c r="F48" s="129">
        <v>3.7730000000000001</v>
      </c>
      <c r="G48" s="120" t="s">
        <v>0</v>
      </c>
      <c r="H48" s="129">
        <v>3.794</v>
      </c>
      <c r="I48" s="126" t="s">
        <v>44</v>
      </c>
      <c r="J48" s="123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6"/>
      <c r="AA48" s="167"/>
      <c r="AB48" s="168"/>
      <c r="AC48" s="137" t="s">
        <v>96</v>
      </c>
    </row>
    <row r="49" spans="2:29" ht="12.75" customHeight="1" x14ac:dyDescent="0.2">
      <c r="B49" s="215"/>
      <c r="C49" s="122"/>
      <c r="D49" s="122"/>
      <c r="E49" s="134"/>
      <c r="F49" s="131"/>
      <c r="G49" s="122"/>
      <c r="H49" s="131"/>
      <c r="I49" s="128"/>
      <c r="J49" s="125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8"/>
      <c r="AA49" s="169"/>
      <c r="AB49" s="170"/>
      <c r="AC49" s="138"/>
    </row>
    <row r="50" spans="2:29" ht="12.75" customHeight="1" x14ac:dyDescent="0.2">
      <c r="B50" s="198" t="s">
        <v>446</v>
      </c>
      <c r="C50" s="120" t="s">
        <v>278</v>
      </c>
      <c r="D50" s="120" t="s">
        <v>43</v>
      </c>
      <c r="E50" s="132">
        <v>36</v>
      </c>
      <c r="F50" s="129">
        <v>4.2549999999999999</v>
      </c>
      <c r="G50" s="120" t="s">
        <v>0</v>
      </c>
      <c r="H50" s="129">
        <v>4.3090000000000002</v>
      </c>
      <c r="I50" s="126" t="s">
        <v>54</v>
      </c>
      <c r="J50" s="123">
        <v>212.5</v>
      </c>
      <c r="K50" s="120"/>
      <c r="L50" s="120"/>
      <c r="M50" s="120">
        <v>1</v>
      </c>
      <c r="N50" s="120">
        <v>1</v>
      </c>
      <c r="O50" s="120"/>
      <c r="P50" s="120">
        <v>225</v>
      </c>
      <c r="Q50" s="120"/>
      <c r="R50" s="120"/>
      <c r="S50" s="120">
        <v>1</v>
      </c>
      <c r="T50" s="120">
        <v>1</v>
      </c>
      <c r="U50" s="120"/>
      <c r="V50" s="120"/>
      <c r="W50" s="120">
        <v>225</v>
      </c>
      <c r="X50" s="120"/>
      <c r="Y50" s="120">
        <v>5</v>
      </c>
      <c r="Z50" s="126">
        <v>1</v>
      </c>
      <c r="AA50" s="218" t="s">
        <v>80</v>
      </c>
      <c r="AB50" s="206"/>
      <c r="AC50" s="63" t="s">
        <v>449</v>
      </c>
    </row>
    <row r="51" spans="2:29" ht="12.75" customHeight="1" x14ac:dyDescent="0.2">
      <c r="B51" s="190"/>
      <c r="C51" s="121"/>
      <c r="D51" s="121"/>
      <c r="E51" s="133"/>
      <c r="F51" s="130"/>
      <c r="G51" s="121"/>
      <c r="H51" s="130"/>
      <c r="I51" s="127"/>
      <c r="J51" s="124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7"/>
      <c r="AA51" s="211"/>
      <c r="AB51" s="208"/>
      <c r="AC51" s="41" t="s">
        <v>279</v>
      </c>
    </row>
    <row r="52" spans="2:29" ht="12.75" customHeight="1" x14ac:dyDescent="0.2">
      <c r="B52" s="190"/>
      <c r="C52" s="121"/>
      <c r="D52" s="121"/>
      <c r="E52" s="133"/>
      <c r="F52" s="130"/>
      <c r="G52" s="121"/>
      <c r="H52" s="130"/>
      <c r="I52" s="127"/>
      <c r="J52" s="124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7"/>
      <c r="AA52" s="211"/>
      <c r="AB52" s="208"/>
      <c r="AC52" s="41" t="s">
        <v>280</v>
      </c>
    </row>
    <row r="53" spans="2:29" ht="12.75" customHeight="1" x14ac:dyDescent="0.2">
      <c r="B53" s="191"/>
      <c r="C53" s="122"/>
      <c r="D53" s="122"/>
      <c r="E53" s="134"/>
      <c r="F53" s="131"/>
      <c r="G53" s="122"/>
      <c r="H53" s="131"/>
      <c r="I53" s="128"/>
      <c r="J53" s="125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8"/>
      <c r="AA53" s="212"/>
      <c r="AB53" s="210"/>
      <c r="AC53" s="40" t="s">
        <v>281</v>
      </c>
    </row>
    <row r="54" spans="2:29" ht="12.75" customHeight="1" x14ac:dyDescent="0.2">
      <c r="B54" s="198" t="s">
        <v>446</v>
      </c>
      <c r="C54" s="120" t="s">
        <v>282</v>
      </c>
      <c r="D54" s="120" t="s">
        <v>43</v>
      </c>
      <c r="E54" s="132">
        <v>36</v>
      </c>
      <c r="F54" s="129">
        <v>4.3440000000000003</v>
      </c>
      <c r="G54" s="120" t="s">
        <v>0</v>
      </c>
      <c r="H54" s="129">
        <v>4.2880000000000003</v>
      </c>
      <c r="I54" s="126" t="s">
        <v>44</v>
      </c>
      <c r="J54" s="123">
        <v>162.5</v>
      </c>
      <c r="K54" s="120"/>
      <c r="L54" s="120"/>
      <c r="M54" s="120">
        <v>1</v>
      </c>
      <c r="N54" s="120">
        <v>1</v>
      </c>
      <c r="O54" s="120"/>
      <c r="P54" s="120">
        <v>275</v>
      </c>
      <c r="Q54" s="120"/>
      <c r="R54" s="120"/>
      <c r="S54" s="120"/>
      <c r="T54" s="120">
        <v>2</v>
      </c>
      <c r="U54" s="120"/>
      <c r="V54" s="120"/>
      <c r="W54" s="120">
        <v>275</v>
      </c>
      <c r="X54" s="120"/>
      <c r="Y54" s="120">
        <v>5</v>
      </c>
      <c r="Z54" s="126"/>
      <c r="AA54" s="205" t="s">
        <v>55</v>
      </c>
      <c r="AB54" s="206"/>
      <c r="AC54" s="63" t="s">
        <v>449</v>
      </c>
    </row>
    <row r="55" spans="2:29" ht="12.75" customHeight="1" x14ac:dyDescent="0.2">
      <c r="B55" s="190"/>
      <c r="C55" s="121"/>
      <c r="D55" s="121"/>
      <c r="E55" s="133"/>
      <c r="F55" s="130"/>
      <c r="G55" s="121"/>
      <c r="H55" s="130"/>
      <c r="I55" s="127"/>
      <c r="J55" s="124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7"/>
      <c r="AA55" s="207"/>
      <c r="AB55" s="208"/>
      <c r="AC55" s="41" t="s">
        <v>283</v>
      </c>
    </row>
    <row r="56" spans="2:29" ht="12.75" customHeight="1" x14ac:dyDescent="0.2">
      <c r="B56" s="190"/>
      <c r="C56" s="121"/>
      <c r="D56" s="121"/>
      <c r="E56" s="133"/>
      <c r="F56" s="130"/>
      <c r="G56" s="121"/>
      <c r="H56" s="130"/>
      <c r="I56" s="127"/>
      <c r="J56" s="124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7"/>
      <c r="AA56" s="209"/>
      <c r="AB56" s="210"/>
      <c r="AC56" s="41" t="s">
        <v>284</v>
      </c>
    </row>
    <row r="57" spans="2:29" ht="12.75" customHeight="1" x14ac:dyDescent="0.2">
      <c r="B57" s="190"/>
      <c r="C57" s="121"/>
      <c r="D57" s="121"/>
      <c r="E57" s="133"/>
      <c r="F57" s="130"/>
      <c r="G57" s="121"/>
      <c r="H57" s="130"/>
      <c r="I57" s="127"/>
      <c r="J57" s="124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7"/>
      <c r="AA57" s="268" t="s">
        <v>58</v>
      </c>
      <c r="AB57" s="269"/>
      <c r="AC57" s="41" t="s">
        <v>285</v>
      </c>
    </row>
    <row r="58" spans="2:29" ht="12.75" customHeight="1" x14ac:dyDescent="0.2">
      <c r="B58" s="190"/>
      <c r="C58" s="121"/>
      <c r="D58" s="121"/>
      <c r="E58" s="133"/>
      <c r="F58" s="130"/>
      <c r="G58" s="121"/>
      <c r="H58" s="130"/>
      <c r="I58" s="127"/>
      <c r="J58" s="124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7"/>
      <c r="AA58" s="268"/>
      <c r="AB58" s="269"/>
      <c r="AC58" s="41" t="s">
        <v>65</v>
      </c>
    </row>
    <row r="59" spans="2:29" ht="12.75" customHeight="1" x14ac:dyDescent="0.2">
      <c r="B59" s="191"/>
      <c r="C59" s="122"/>
      <c r="D59" s="122"/>
      <c r="E59" s="134"/>
      <c r="F59" s="131"/>
      <c r="G59" s="122"/>
      <c r="H59" s="131"/>
      <c r="I59" s="128"/>
      <c r="J59" s="125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8"/>
      <c r="AA59" s="270"/>
      <c r="AB59" s="271"/>
      <c r="AC59" s="40" t="s">
        <v>286</v>
      </c>
    </row>
    <row r="60" spans="2:29" ht="12.75" customHeight="1" x14ac:dyDescent="0.2">
      <c r="B60" s="198" t="s">
        <v>446</v>
      </c>
      <c r="C60" s="120" t="s">
        <v>287</v>
      </c>
      <c r="D60" s="120" t="s">
        <v>43</v>
      </c>
      <c r="E60" s="132">
        <v>36</v>
      </c>
      <c r="F60" s="129">
        <v>4.9779999999999998</v>
      </c>
      <c r="G60" s="120" t="s">
        <v>0</v>
      </c>
      <c r="H60" s="129">
        <v>5.0309999999999997</v>
      </c>
      <c r="I60" s="126" t="s">
        <v>54</v>
      </c>
      <c r="J60" s="123">
        <v>187.5</v>
      </c>
      <c r="K60" s="120"/>
      <c r="L60" s="120"/>
      <c r="M60" s="120">
        <v>1</v>
      </c>
      <c r="N60" s="120">
        <v>1</v>
      </c>
      <c r="O60" s="120"/>
      <c r="P60" s="120">
        <v>237.5</v>
      </c>
      <c r="Q60" s="120"/>
      <c r="R60" s="120"/>
      <c r="S60" s="120">
        <v>1</v>
      </c>
      <c r="T60" s="120">
        <v>1</v>
      </c>
      <c r="U60" s="120"/>
      <c r="V60" s="120"/>
      <c r="W60" s="120">
        <v>238</v>
      </c>
      <c r="X60" s="120"/>
      <c r="Y60" s="120">
        <v>5</v>
      </c>
      <c r="Z60" s="126"/>
      <c r="AA60" s="218" t="s">
        <v>290</v>
      </c>
      <c r="AB60" s="206"/>
      <c r="AC60" s="63" t="s">
        <v>449</v>
      </c>
    </row>
    <row r="61" spans="2:29" ht="12.75" customHeight="1" x14ac:dyDescent="0.2">
      <c r="B61" s="190"/>
      <c r="C61" s="121"/>
      <c r="D61" s="121"/>
      <c r="E61" s="133"/>
      <c r="F61" s="130"/>
      <c r="G61" s="121"/>
      <c r="H61" s="130"/>
      <c r="I61" s="127"/>
      <c r="J61" s="124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7"/>
      <c r="AA61" s="211"/>
      <c r="AB61" s="208"/>
      <c r="AC61" s="41" t="s">
        <v>234</v>
      </c>
    </row>
    <row r="62" spans="2:29" ht="12.75" customHeight="1" x14ac:dyDescent="0.2">
      <c r="B62" s="190"/>
      <c r="C62" s="121"/>
      <c r="D62" s="121"/>
      <c r="E62" s="133"/>
      <c r="F62" s="130"/>
      <c r="G62" s="121"/>
      <c r="H62" s="130"/>
      <c r="I62" s="127"/>
      <c r="J62" s="124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7"/>
      <c r="AA62" s="211"/>
      <c r="AB62" s="208"/>
      <c r="AC62" s="41" t="s">
        <v>288</v>
      </c>
    </row>
    <row r="63" spans="2:29" ht="12.75" customHeight="1" x14ac:dyDescent="0.2">
      <c r="B63" s="190"/>
      <c r="C63" s="121"/>
      <c r="D63" s="121"/>
      <c r="E63" s="133"/>
      <c r="F63" s="130"/>
      <c r="G63" s="121"/>
      <c r="H63" s="130"/>
      <c r="I63" s="127"/>
      <c r="J63" s="124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7"/>
      <c r="AA63" s="211"/>
      <c r="AB63" s="208"/>
      <c r="AC63" s="41" t="s">
        <v>280</v>
      </c>
    </row>
    <row r="64" spans="2:29" ht="12.75" customHeight="1" x14ac:dyDescent="0.2">
      <c r="B64" s="190"/>
      <c r="C64" s="121"/>
      <c r="D64" s="121"/>
      <c r="E64" s="133"/>
      <c r="F64" s="130"/>
      <c r="G64" s="121"/>
      <c r="H64" s="130"/>
      <c r="I64" s="127"/>
      <c r="J64" s="124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7"/>
      <c r="AA64" s="211"/>
      <c r="AB64" s="208"/>
      <c r="AC64" s="41" t="s">
        <v>65</v>
      </c>
    </row>
    <row r="65" spans="2:29" ht="12.75" customHeight="1" x14ac:dyDescent="0.2">
      <c r="B65" s="191"/>
      <c r="C65" s="122"/>
      <c r="D65" s="122"/>
      <c r="E65" s="134"/>
      <c r="F65" s="131"/>
      <c r="G65" s="122"/>
      <c r="H65" s="131"/>
      <c r="I65" s="128"/>
      <c r="J65" s="125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8"/>
      <c r="AA65" s="212"/>
      <c r="AB65" s="210"/>
      <c r="AC65" s="40" t="s">
        <v>289</v>
      </c>
    </row>
    <row r="66" spans="2:29" ht="12.75" customHeight="1" x14ac:dyDescent="0.2">
      <c r="B66" s="198" t="s">
        <v>446</v>
      </c>
      <c r="C66" s="120" t="s">
        <v>291</v>
      </c>
      <c r="D66" s="120" t="s">
        <v>43</v>
      </c>
      <c r="E66" s="132">
        <v>36</v>
      </c>
      <c r="F66" s="129">
        <v>5.0430000000000001</v>
      </c>
      <c r="G66" s="120" t="s">
        <v>0</v>
      </c>
      <c r="H66" s="129">
        <v>4.9960000000000004</v>
      </c>
      <c r="I66" s="126" t="s">
        <v>44</v>
      </c>
      <c r="J66" s="123">
        <v>175</v>
      </c>
      <c r="K66" s="120"/>
      <c r="L66" s="120"/>
      <c r="M66" s="120">
        <v>1</v>
      </c>
      <c r="N66" s="120">
        <v>1</v>
      </c>
      <c r="O66" s="120"/>
      <c r="P66" s="120">
        <v>187.5</v>
      </c>
      <c r="Q66" s="120"/>
      <c r="R66" s="120"/>
      <c r="S66" s="120">
        <v>1</v>
      </c>
      <c r="T66" s="120">
        <v>1</v>
      </c>
      <c r="U66" s="120"/>
      <c r="V66" s="120"/>
      <c r="W66" s="120">
        <v>188</v>
      </c>
      <c r="X66" s="120"/>
      <c r="Y66" s="120">
        <v>4</v>
      </c>
      <c r="Z66" s="126"/>
      <c r="AA66" s="272" t="s">
        <v>55</v>
      </c>
      <c r="AB66" s="273"/>
      <c r="AC66" s="264" t="s">
        <v>453</v>
      </c>
    </row>
    <row r="67" spans="2:29" ht="12.75" customHeight="1" x14ac:dyDescent="0.2">
      <c r="B67" s="190"/>
      <c r="C67" s="121"/>
      <c r="D67" s="121"/>
      <c r="E67" s="133"/>
      <c r="F67" s="130"/>
      <c r="G67" s="121"/>
      <c r="H67" s="130"/>
      <c r="I67" s="127"/>
      <c r="J67" s="124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7"/>
      <c r="AA67" s="268"/>
      <c r="AB67" s="269"/>
      <c r="AC67" s="265"/>
    </row>
    <row r="68" spans="2:29" ht="12.75" customHeight="1" x14ac:dyDescent="0.2">
      <c r="B68" s="190"/>
      <c r="C68" s="121"/>
      <c r="D68" s="121"/>
      <c r="E68" s="133"/>
      <c r="F68" s="130"/>
      <c r="G68" s="121"/>
      <c r="H68" s="130"/>
      <c r="I68" s="127"/>
      <c r="J68" s="124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7"/>
      <c r="AA68" s="268"/>
      <c r="AB68" s="269"/>
      <c r="AC68" s="41" t="s">
        <v>292</v>
      </c>
    </row>
    <row r="69" spans="2:29" ht="12.75" customHeight="1" x14ac:dyDescent="0.2">
      <c r="B69" s="190"/>
      <c r="C69" s="121"/>
      <c r="D69" s="121"/>
      <c r="E69" s="133"/>
      <c r="F69" s="130"/>
      <c r="G69" s="121"/>
      <c r="H69" s="130"/>
      <c r="I69" s="127"/>
      <c r="J69" s="124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7"/>
      <c r="AA69" s="268"/>
      <c r="AB69" s="269"/>
      <c r="AC69" s="41" t="s">
        <v>262</v>
      </c>
    </row>
    <row r="70" spans="2:29" ht="12.75" customHeight="1" x14ac:dyDescent="0.2">
      <c r="B70" s="190"/>
      <c r="C70" s="121"/>
      <c r="D70" s="121"/>
      <c r="E70" s="133"/>
      <c r="F70" s="130"/>
      <c r="G70" s="121"/>
      <c r="H70" s="130"/>
      <c r="I70" s="127"/>
      <c r="J70" s="124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7"/>
      <c r="AA70" s="268"/>
      <c r="AB70" s="269"/>
      <c r="AC70" s="41" t="s">
        <v>65</v>
      </c>
    </row>
    <row r="71" spans="2:29" ht="12.75" customHeight="1" x14ac:dyDescent="0.2">
      <c r="B71" s="191"/>
      <c r="C71" s="122"/>
      <c r="D71" s="122"/>
      <c r="E71" s="134"/>
      <c r="F71" s="131"/>
      <c r="G71" s="122"/>
      <c r="H71" s="131"/>
      <c r="I71" s="128"/>
      <c r="J71" s="125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8"/>
      <c r="AA71" s="270"/>
      <c r="AB71" s="271"/>
      <c r="AC71" s="40" t="s">
        <v>293</v>
      </c>
    </row>
    <row r="72" spans="2:29" ht="12.75" customHeight="1" x14ac:dyDescent="0.2">
      <c r="B72" s="198" t="s">
        <v>446</v>
      </c>
      <c r="C72" s="120" t="s">
        <v>294</v>
      </c>
      <c r="D72" s="120" t="s">
        <v>43</v>
      </c>
      <c r="E72" s="132">
        <v>36</v>
      </c>
      <c r="F72" s="129">
        <v>5.6289999999999996</v>
      </c>
      <c r="G72" s="120" t="s">
        <v>0</v>
      </c>
      <c r="H72" s="129">
        <v>5.4909999999999997</v>
      </c>
      <c r="I72" s="126" t="s">
        <v>44</v>
      </c>
      <c r="J72" s="123">
        <v>600</v>
      </c>
      <c r="K72" s="120"/>
      <c r="L72" s="120"/>
      <c r="M72" s="120">
        <v>2</v>
      </c>
      <c r="N72" s="120"/>
      <c r="O72" s="120"/>
      <c r="P72" s="120">
        <v>625</v>
      </c>
      <c r="Q72" s="120"/>
      <c r="R72" s="120"/>
      <c r="S72" s="120">
        <v>2</v>
      </c>
      <c r="T72" s="120"/>
      <c r="U72" s="120"/>
      <c r="V72" s="120"/>
      <c r="W72" s="120">
        <v>625</v>
      </c>
      <c r="X72" s="120"/>
      <c r="Y72" s="120">
        <v>9</v>
      </c>
      <c r="Z72" s="126"/>
      <c r="AA72" s="167"/>
      <c r="AB72" s="168"/>
      <c r="AC72" s="41" t="s">
        <v>295</v>
      </c>
    </row>
    <row r="73" spans="2:29" ht="12.75" customHeight="1" x14ac:dyDescent="0.2">
      <c r="B73" s="190"/>
      <c r="C73" s="121"/>
      <c r="D73" s="121"/>
      <c r="E73" s="133"/>
      <c r="F73" s="130"/>
      <c r="G73" s="121"/>
      <c r="H73" s="130"/>
      <c r="I73" s="127"/>
      <c r="J73" s="124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7"/>
      <c r="AA73" s="196"/>
      <c r="AB73" s="197"/>
      <c r="AC73" s="41" t="s">
        <v>296</v>
      </c>
    </row>
    <row r="74" spans="2:29" ht="12.75" customHeight="1" x14ac:dyDescent="0.2">
      <c r="B74" s="190"/>
      <c r="C74" s="121"/>
      <c r="D74" s="121"/>
      <c r="E74" s="133"/>
      <c r="F74" s="130"/>
      <c r="G74" s="121"/>
      <c r="H74" s="130"/>
      <c r="I74" s="127"/>
      <c r="J74" s="124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7"/>
      <c r="AA74" s="196"/>
      <c r="AB74" s="197"/>
      <c r="AC74" s="41" t="s">
        <v>297</v>
      </c>
    </row>
    <row r="75" spans="2:29" ht="12.75" customHeight="1" x14ac:dyDescent="0.2">
      <c r="B75" s="191"/>
      <c r="C75" s="122"/>
      <c r="D75" s="122"/>
      <c r="E75" s="134"/>
      <c r="F75" s="131"/>
      <c r="G75" s="122"/>
      <c r="H75" s="131"/>
      <c r="I75" s="128"/>
      <c r="J75" s="125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8"/>
      <c r="AA75" s="169"/>
      <c r="AB75" s="170"/>
      <c r="AC75" s="40" t="s">
        <v>298</v>
      </c>
    </row>
    <row r="76" spans="2:29" ht="12.75" customHeight="1" x14ac:dyDescent="0.2">
      <c r="B76" s="198" t="s">
        <v>446</v>
      </c>
      <c r="C76" s="120" t="s">
        <v>299</v>
      </c>
      <c r="D76" s="120" t="s">
        <v>43</v>
      </c>
      <c r="E76" s="132">
        <v>36</v>
      </c>
      <c r="F76" s="129">
        <v>5.4850000000000003</v>
      </c>
      <c r="G76" s="120" t="s">
        <v>0</v>
      </c>
      <c r="H76" s="129">
        <v>5.6520000000000001</v>
      </c>
      <c r="I76" s="126" t="s">
        <v>54</v>
      </c>
      <c r="J76" s="123">
        <v>750</v>
      </c>
      <c r="K76" s="120"/>
      <c r="L76" s="120"/>
      <c r="M76" s="120">
        <v>2</v>
      </c>
      <c r="N76" s="120"/>
      <c r="O76" s="120"/>
      <c r="P76" s="120">
        <v>775</v>
      </c>
      <c r="Q76" s="120"/>
      <c r="R76" s="120"/>
      <c r="S76" s="120">
        <v>2</v>
      </c>
      <c r="T76" s="120"/>
      <c r="U76" s="120"/>
      <c r="V76" s="120"/>
      <c r="W76" s="120">
        <v>775</v>
      </c>
      <c r="X76" s="120"/>
      <c r="Y76" s="120">
        <v>10</v>
      </c>
      <c r="Z76" s="126"/>
      <c r="AA76" s="167"/>
      <c r="AB76" s="168"/>
      <c r="AC76" s="41" t="s">
        <v>295</v>
      </c>
    </row>
    <row r="77" spans="2:29" ht="12.75" customHeight="1" x14ac:dyDescent="0.2">
      <c r="B77" s="190"/>
      <c r="C77" s="121"/>
      <c r="D77" s="121"/>
      <c r="E77" s="133"/>
      <c r="F77" s="130"/>
      <c r="G77" s="121"/>
      <c r="H77" s="130"/>
      <c r="I77" s="127"/>
      <c r="J77" s="124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7"/>
      <c r="AA77" s="196"/>
      <c r="AB77" s="197"/>
      <c r="AC77" s="41" t="s">
        <v>300</v>
      </c>
    </row>
    <row r="78" spans="2:29" ht="12.75" customHeight="1" x14ac:dyDescent="0.2">
      <c r="B78" s="190"/>
      <c r="C78" s="121"/>
      <c r="D78" s="121"/>
      <c r="E78" s="133"/>
      <c r="F78" s="130"/>
      <c r="G78" s="121"/>
      <c r="H78" s="130"/>
      <c r="I78" s="127"/>
      <c r="J78" s="124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7"/>
      <c r="AA78" s="196"/>
      <c r="AB78" s="197"/>
      <c r="AC78" s="41" t="s">
        <v>301</v>
      </c>
    </row>
    <row r="79" spans="2:29" ht="12.75" customHeight="1" x14ac:dyDescent="0.2">
      <c r="B79" s="191"/>
      <c r="C79" s="122"/>
      <c r="D79" s="122"/>
      <c r="E79" s="134"/>
      <c r="F79" s="131"/>
      <c r="G79" s="122"/>
      <c r="H79" s="131"/>
      <c r="I79" s="128"/>
      <c r="J79" s="125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8"/>
      <c r="AA79" s="169"/>
      <c r="AB79" s="170"/>
      <c r="AC79" s="40" t="s">
        <v>302</v>
      </c>
    </row>
    <row r="80" spans="2:29" ht="12.75" customHeight="1" x14ac:dyDescent="0.2">
      <c r="B80" s="103"/>
      <c r="C80" s="57"/>
      <c r="D80" s="57"/>
      <c r="E80" s="58"/>
      <c r="F80" s="59"/>
      <c r="G80" s="57"/>
      <c r="H80" s="59"/>
      <c r="I80" s="60"/>
      <c r="J80" s="102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60"/>
      <c r="AA80" s="101"/>
      <c r="AB80" s="102"/>
      <c r="AC80" s="40"/>
    </row>
    <row r="81" spans="2:29" ht="12.75" customHeight="1" x14ac:dyDescent="0.2">
      <c r="B81" s="99"/>
      <c r="C81" s="42"/>
      <c r="D81" s="42"/>
      <c r="E81" s="43"/>
      <c r="F81" s="55"/>
      <c r="G81" s="42"/>
      <c r="H81" s="55"/>
      <c r="I81" s="53"/>
      <c r="J81" s="45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53"/>
      <c r="AA81" s="115"/>
      <c r="AB81" s="225"/>
      <c r="AC81" s="54"/>
    </row>
    <row r="82" spans="2:29" ht="12.75" customHeight="1" x14ac:dyDescent="0.2">
      <c r="B82" s="99"/>
      <c r="C82" s="42"/>
      <c r="D82" s="42"/>
      <c r="E82" s="43"/>
      <c r="F82" s="55"/>
      <c r="G82" s="42"/>
      <c r="H82" s="55"/>
      <c r="I82" s="53"/>
      <c r="J82" s="45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53"/>
      <c r="AA82" s="115"/>
      <c r="AB82" s="225"/>
      <c r="AC82" s="54"/>
    </row>
    <row r="83" spans="2:29" ht="12.75" customHeight="1" thickBot="1" x14ac:dyDescent="0.25">
      <c r="B83" s="100"/>
      <c r="C83" s="42"/>
      <c r="D83" s="42"/>
      <c r="E83" s="46"/>
      <c r="F83" s="44"/>
      <c r="G83" s="42"/>
      <c r="H83" s="47"/>
      <c r="I83" s="48"/>
      <c r="J83" s="45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53"/>
      <c r="AA83" s="226"/>
      <c r="AB83" s="227"/>
      <c r="AC83" s="11"/>
    </row>
    <row r="84" spans="2:29" ht="12.75" customHeight="1" thickBot="1" x14ac:dyDescent="0.25">
      <c r="B84" s="236" t="s">
        <v>1</v>
      </c>
      <c r="C84" s="237"/>
      <c r="D84" s="237"/>
      <c r="E84" s="237"/>
      <c r="F84" s="237"/>
      <c r="G84" s="237"/>
      <c r="H84" s="237"/>
      <c r="I84" s="238"/>
      <c r="J84" s="74">
        <f t="shared" ref="J84:Z84" si="15">IF(SUM(J24:J83)&gt;0,SUM(J24:J83),"")</f>
        <v>2587.5</v>
      </c>
      <c r="K84" s="49" t="str">
        <f t="shared" si="15"/>
        <v/>
      </c>
      <c r="L84" s="49">
        <f t="shared" si="15"/>
        <v>1</v>
      </c>
      <c r="M84" s="49">
        <f t="shared" si="15"/>
        <v>10</v>
      </c>
      <c r="N84" s="49">
        <f t="shared" si="15"/>
        <v>5</v>
      </c>
      <c r="O84" s="49" t="str">
        <f t="shared" si="15"/>
        <v/>
      </c>
      <c r="P84" s="74">
        <f t="shared" si="15"/>
        <v>2787.5</v>
      </c>
      <c r="Q84" s="73">
        <f t="shared" si="15"/>
        <v>87.5</v>
      </c>
      <c r="R84" s="49">
        <f t="shared" si="15"/>
        <v>1</v>
      </c>
      <c r="S84" s="49">
        <f>IF(SUM(S24:S83)&gt;0,SUM(S24:S83),"")</f>
        <v>9</v>
      </c>
      <c r="T84" s="49">
        <f t="shared" si="15"/>
        <v>6</v>
      </c>
      <c r="U84" s="49" t="str">
        <f t="shared" si="15"/>
        <v/>
      </c>
      <c r="V84" s="49" t="str">
        <f t="shared" si="15"/>
        <v/>
      </c>
      <c r="W84" s="49">
        <f t="shared" si="15"/>
        <v>2877</v>
      </c>
      <c r="X84" s="49" t="str">
        <f t="shared" si="15"/>
        <v/>
      </c>
      <c r="Y84" s="49">
        <f t="shared" si="15"/>
        <v>49</v>
      </c>
      <c r="Z84" s="96">
        <f t="shared" si="15"/>
        <v>1</v>
      </c>
      <c r="AA84" s="117" t="str">
        <f>IF(AC8="","",IF(OR(AC23="", AC23="LS", AC23="LUMP"),IF(SUM(COUNTIF(AC24:AC83,"LS")+COUNTIF(AC24:AC83,"LUMP"))&gt;0,"LS",""),IF(SUM(AC24:AC83)&gt;0,ROUNDUP(SUM(AC24:AC83),0),"")))</f>
        <v/>
      </c>
      <c r="AB84" s="118"/>
      <c r="AC84" s="119"/>
    </row>
    <row r="85" spans="2:29" ht="12.75" customHeight="1" thickBot="1" x14ac:dyDescent="0.25"/>
    <row r="86" spans="2:29" ht="12.75" customHeight="1" thickBot="1" x14ac:dyDescent="0.25">
      <c r="B86" s="20" t="s">
        <v>8</v>
      </c>
      <c r="C86" s="140" t="str">
        <f>"SUBSUMMARY SHEET " &amp; B87</f>
        <v>SUBSUMMARY SHEET 15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</row>
    <row r="87" spans="2:29" ht="12.75" customHeight="1" thickBot="1" x14ac:dyDescent="0.25">
      <c r="B87" s="21">
        <v>15</v>
      </c>
      <c r="C87" s="141" t="s">
        <v>6</v>
      </c>
      <c r="D87" s="141"/>
      <c r="E87" s="141"/>
      <c r="F87" s="141"/>
      <c r="G87" s="141"/>
      <c r="H87" s="141"/>
      <c r="I87" s="141"/>
      <c r="J87" s="19" t="s">
        <v>22</v>
      </c>
      <c r="K87" s="19" t="s">
        <v>23</v>
      </c>
      <c r="L87" s="19" t="s">
        <v>24</v>
      </c>
      <c r="M87" s="19" t="s">
        <v>25</v>
      </c>
      <c r="N87" s="19" t="s">
        <v>26</v>
      </c>
      <c r="O87" s="19" t="s">
        <v>27</v>
      </c>
      <c r="P87" s="19" t="s">
        <v>28</v>
      </c>
      <c r="Q87" s="19" t="s">
        <v>29</v>
      </c>
      <c r="R87" s="19" t="s">
        <v>30</v>
      </c>
      <c r="S87" s="19" t="s">
        <v>31</v>
      </c>
      <c r="T87" s="19" t="s">
        <v>32</v>
      </c>
      <c r="U87" s="19"/>
      <c r="V87" s="19" t="s">
        <v>33</v>
      </c>
      <c r="W87" s="19" t="s">
        <v>34</v>
      </c>
      <c r="X87" s="19" t="s">
        <v>35</v>
      </c>
      <c r="Y87" s="19" t="s">
        <v>36</v>
      </c>
      <c r="Z87" s="19" t="s">
        <v>458</v>
      </c>
      <c r="AA87" s="19"/>
      <c r="AB87" s="19"/>
      <c r="AC87" s="19"/>
    </row>
    <row r="88" spans="2:29" ht="12.75" customHeight="1" thickBot="1" x14ac:dyDescent="0.25">
      <c r="C88" s="142" t="s">
        <v>7</v>
      </c>
      <c r="D88" s="142"/>
      <c r="E88" s="142"/>
      <c r="F88" s="142"/>
      <c r="G88" s="142"/>
      <c r="H88" s="142"/>
      <c r="I88" s="142"/>
      <c r="J88" s="15"/>
      <c r="K88" s="15"/>
      <c r="L88" s="15"/>
      <c r="M88" s="15"/>
      <c r="N88" s="15"/>
      <c r="O88" s="15"/>
      <c r="P88" s="15"/>
      <c r="Q88" s="15"/>
      <c r="R88" s="15"/>
      <c r="S88" s="15" t="s">
        <v>490</v>
      </c>
      <c r="T88" s="15"/>
      <c r="U88" s="15" t="s">
        <v>37</v>
      </c>
      <c r="V88" s="15"/>
      <c r="W88" s="15"/>
      <c r="X88" s="15" t="s">
        <v>39</v>
      </c>
      <c r="Y88" s="15" t="s">
        <v>42</v>
      </c>
      <c r="Z88" s="15"/>
      <c r="AA88" s="15"/>
      <c r="AB88" s="15"/>
      <c r="AC88" s="15"/>
    </row>
    <row r="89" spans="2:29" ht="12.75" customHeight="1" x14ac:dyDescent="0.2">
      <c r="B89" s="185" t="s">
        <v>459</v>
      </c>
      <c r="C89" s="161" t="s">
        <v>17</v>
      </c>
      <c r="D89" s="164" t="s">
        <v>19</v>
      </c>
      <c r="E89" s="164" t="s">
        <v>20</v>
      </c>
      <c r="F89" s="171" t="s">
        <v>21</v>
      </c>
      <c r="G89" s="172"/>
      <c r="H89" s="173"/>
      <c r="I89" s="180" t="s">
        <v>41</v>
      </c>
      <c r="J89" s="7" t="str">
        <f t="shared" ref="J89:Z89" si="16">IF(OR(TRIM(J87)=0,TRIM(J87)=""),"",IF(IFERROR(TRIM(INDEX(QryItemNamed,MATCH(TRIM(J87),ITEM,0),2)),"")="Y","SPECIAL",LEFT(IFERROR(TRIM(INDEX(ITEM,MATCH(TRIM(J87),ITEM,0))),""),3)))</f>
        <v>202</v>
      </c>
      <c r="K89" s="8" t="str">
        <f t="shared" si="16"/>
        <v>202</v>
      </c>
      <c r="L89" s="8" t="str">
        <f t="shared" si="16"/>
        <v>202</v>
      </c>
      <c r="M89" s="8" t="str">
        <f t="shared" si="16"/>
        <v>202</v>
      </c>
      <c r="N89" s="8" t="str">
        <f t="shared" si="16"/>
        <v>202</v>
      </c>
      <c r="O89" s="8" t="str">
        <f t="shared" si="16"/>
        <v>202</v>
      </c>
      <c r="P89" s="8">
        <v>606</v>
      </c>
      <c r="Q89" s="8" t="str">
        <f t="shared" ref="Q89" si="17">IF(OR(TRIM(Q87)=0,TRIM(Q87)=""),"",IF(IFERROR(TRIM(INDEX(QryItemNamed,MATCH(TRIM(Q87),ITEM,0),2)),"")="Y","SPECIAL",LEFT(IFERROR(TRIM(INDEX(ITEM,MATCH(TRIM(Q87),ITEM,0))),""),3)))</f>
        <v>606</v>
      </c>
      <c r="R89" s="8" t="str">
        <f t="shared" si="16"/>
        <v>606</v>
      </c>
      <c r="S89" s="8" t="str">
        <f t="shared" ref="S89" si="18">IF(OR(TRIM(S87)=0,TRIM(S87)=""),"",IF(IFERROR(TRIM(INDEX(QryItemNamed,MATCH(TRIM(S87),ITEM,0),2)),"")="Y","SPECIAL",LEFT(IFERROR(TRIM(INDEX(ITEM,MATCH(TRIM(S87),ITEM,0))),""),3)))</f>
        <v>606</v>
      </c>
      <c r="T89" s="8" t="str">
        <f t="shared" si="16"/>
        <v>606</v>
      </c>
      <c r="U89" s="8">
        <v>606</v>
      </c>
      <c r="V89" s="8" t="str">
        <f t="shared" ref="V89:Y89" si="19">IF(OR(TRIM(V87)=0,TRIM(V87)=""),"",IF(IFERROR(TRIM(INDEX(QryItemNamed,MATCH(TRIM(V87),ITEM,0),2)),"")="Y","SPECIAL",LEFT(IFERROR(TRIM(INDEX(ITEM,MATCH(TRIM(V87),ITEM,0))),""),3)))</f>
        <v>606</v>
      </c>
      <c r="W89" s="8" t="str">
        <f t="shared" si="19"/>
        <v>SPECIAL</v>
      </c>
      <c r="X89" s="8" t="str">
        <f t="shared" si="19"/>
        <v>606</v>
      </c>
      <c r="Y89" s="8" t="str">
        <f t="shared" si="19"/>
        <v>626</v>
      </c>
      <c r="Z89" s="92" t="str">
        <f t="shared" si="16"/>
        <v>SPECIAL</v>
      </c>
      <c r="AA89" s="192" t="s">
        <v>45</v>
      </c>
      <c r="AB89" s="192"/>
      <c r="AC89" s="193"/>
    </row>
    <row r="90" spans="2:29" ht="12.75" customHeight="1" x14ac:dyDescent="0.2">
      <c r="B90" s="186"/>
      <c r="C90" s="162"/>
      <c r="D90" s="165"/>
      <c r="E90" s="165"/>
      <c r="F90" s="174"/>
      <c r="G90" s="175"/>
      <c r="H90" s="176"/>
      <c r="I90" s="181"/>
      <c r="J90" s="144" t="str">
        <f t="shared" ref="J90:Z90" si="20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135" t="str">
        <f t="shared" si="20"/>
        <v>GUARDRAIL REMOVED, AS PER PLAN</v>
      </c>
      <c r="L90" s="135" t="str">
        <f t="shared" si="20"/>
        <v>ANCHOR ASSEMBLY REMOVED, TYPE A</v>
      </c>
      <c r="M90" s="135" t="str">
        <f t="shared" si="20"/>
        <v>ANCHOR ASSEMBLY REMOVED, TYPE E</v>
      </c>
      <c r="N90" s="136" t="str">
        <f t="shared" si="20"/>
        <v>ANCHOR ASSEMBLY REMOVED, TYPE T</v>
      </c>
      <c r="O90" s="136" t="str">
        <f t="shared" si="20"/>
        <v>BRIDGE TERMINAL ASSEMBLY REMOVED</v>
      </c>
      <c r="P90" s="135" t="s">
        <v>40</v>
      </c>
      <c r="Q90" s="136" t="str">
        <f t="shared" ref="Q90" si="21">IF(OR(TRIM(Q87)=0,TRIM(Q87)=""),IF(Q88="","",Q88),IF(IFERROR(TRIM(INDEX(QryItemNamed,MATCH(TRIM(Q87),ITEM,0),2)),"")="Y",RIGHT(IFERROR(TRIM(INDEX(QryItemNamed,MATCH(TRIM(Q87),ITEM,0),4)),"123456789012"),LEN(IFERROR(TRIM(INDEX(QryItemNamed,MATCH(TRIM(Q87),ITEM,0),4)),"123456789012"))-10)&amp;Q88,IFERROR(TRIM(INDEX(QryItemNamed,MATCH(TRIM(Q87),ITEM,0),4))&amp;Q88,"ITEM CODE DOES NOT EXIST IN ITEM MASTER")))</f>
        <v>GUARDRAIL, TYPE MGS, LONG-SPAN</v>
      </c>
      <c r="R90" s="136" t="str">
        <f t="shared" si="20"/>
        <v>ANCHOR ASSEMBLY, MGS TYPE A</v>
      </c>
      <c r="S90" s="136" t="str">
        <f t="shared" ref="S90" si="22">IF(OR(TRIM(S87)=0,TRIM(S87)=""),IF(S88="","",S88),IF(IFERROR(TRIM(INDEX(QryItemNamed,MATCH(TRIM(S87),ITEM,0),2)),"")="Y",RIGHT(IFERROR(TRIM(INDEX(QryItemNamed,MATCH(TRIM(S87),ITEM,0),4)),"123456789012"),LEN(IFERROR(TRIM(INDEX(QryItemNamed,MATCH(TRIM(S87),ITEM,0),4)),"123456789012"))-10)&amp;S88,IFERROR(TRIM(INDEX(QryItemNamed,MATCH(TRIM(S87),ITEM,0),4))&amp;S88,"ITEM CODE DOES NOT EXIST IN ITEM MASTER")))</f>
        <v>ANCHOR ASSEMBLY, MGS TYPE E  (MASH 2016)</v>
      </c>
      <c r="T90" s="136" t="str">
        <f t="shared" si="20"/>
        <v>ANCHOR ASSEMBLY, MGS TYPE T</v>
      </c>
      <c r="U90" s="136" t="str">
        <f t="shared" ref="U90:Y90" si="23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>MGS BRIDGE TERMINAL ASSEMBLY, TYPE TST-2</v>
      </c>
      <c r="V90" s="136" t="str">
        <f t="shared" si="23"/>
        <v>BRIDGE TERMINAL ASSEMBLY, TYPE 4</v>
      </c>
      <c r="W90" s="136" t="str">
        <f t="shared" si="23"/>
        <v>RESHAPING BERM</v>
      </c>
      <c r="X90" s="156" t="str">
        <f t="shared" si="23"/>
        <v>GUARDRAIL, MISC.:  SHOULDER SUPPORT BENCHING</v>
      </c>
      <c r="Y90" s="136" t="str">
        <f t="shared" si="23"/>
        <v>BARRIER REFLECTOR, TYPE 2  BI-DIRECTIONAL</v>
      </c>
      <c r="Z90" s="152" t="str">
        <f t="shared" si="20"/>
        <v>MAILBOX REMOVED AND RESET</v>
      </c>
      <c r="AA90" s="172" t="s">
        <v>83</v>
      </c>
      <c r="AB90" s="173"/>
      <c r="AC90" s="32" t="str">
        <f t="shared" ref="AC90" si="24">IF(OR(TRIM(AC87)=0,TRIM(AC87)=""),IF(AC88="","",AC88),IF(IFERROR(TRIM(INDEX(QryItemNamed,MATCH(TRIM(AC87),ITEM,0),2)),"")="Y",RIGHT(IFERROR(TRIM(INDEX(QryItemNamed,MATCH(TRIM(AC87),ITEM,0),4)),"123456789012"),LEN(IFERROR(TRIM(INDEX(QryItemNamed,MATCH(TRIM(AC87),ITEM,0),4)),"123456789012"))-10)&amp;AC88,IFERROR(TRIM(INDEX(QryItemNamed,MATCH(TRIM(AC87),ITEM,0),4))&amp;AC88,"ITEM CODE DOES NOT EXIST IN ITEM MASTER")))</f>
        <v/>
      </c>
    </row>
    <row r="91" spans="2:29" ht="12.75" customHeight="1" x14ac:dyDescent="0.2">
      <c r="B91" s="186"/>
      <c r="C91" s="162"/>
      <c r="D91" s="165"/>
      <c r="E91" s="165"/>
      <c r="F91" s="174"/>
      <c r="G91" s="175"/>
      <c r="H91" s="176"/>
      <c r="I91" s="181"/>
      <c r="J91" s="144"/>
      <c r="K91" s="135"/>
      <c r="L91" s="135"/>
      <c r="M91" s="135"/>
      <c r="N91" s="136"/>
      <c r="O91" s="136"/>
      <c r="P91" s="135"/>
      <c r="Q91" s="136"/>
      <c r="R91" s="136"/>
      <c r="S91" s="136"/>
      <c r="T91" s="136"/>
      <c r="U91" s="136"/>
      <c r="V91" s="136"/>
      <c r="W91" s="136"/>
      <c r="X91" s="157"/>
      <c r="Y91" s="136"/>
      <c r="Z91" s="153"/>
      <c r="AA91" s="175"/>
      <c r="AB91" s="176"/>
      <c r="AC91" s="33" t="s">
        <v>46</v>
      </c>
    </row>
    <row r="92" spans="2:29" ht="12.75" customHeight="1" x14ac:dyDescent="0.2">
      <c r="B92" s="186"/>
      <c r="C92" s="162"/>
      <c r="D92" s="165"/>
      <c r="E92" s="165"/>
      <c r="F92" s="174"/>
      <c r="G92" s="175"/>
      <c r="H92" s="176"/>
      <c r="I92" s="181"/>
      <c r="J92" s="144"/>
      <c r="K92" s="135"/>
      <c r="L92" s="135"/>
      <c r="M92" s="135"/>
      <c r="N92" s="136"/>
      <c r="O92" s="136"/>
      <c r="P92" s="135"/>
      <c r="Q92" s="136"/>
      <c r="R92" s="136"/>
      <c r="S92" s="136"/>
      <c r="T92" s="136"/>
      <c r="U92" s="136"/>
      <c r="V92" s="136"/>
      <c r="W92" s="136"/>
      <c r="X92" s="157"/>
      <c r="Y92" s="136"/>
      <c r="Z92" s="153"/>
      <c r="AA92" s="175"/>
      <c r="AB92" s="176"/>
      <c r="AC92" s="34" t="s">
        <v>47</v>
      </c>
    </row>
    <row r="93" spans="2:29" ht="12.75" customHeight="1" x14ac:dyDescent="0.2">
      <c r="B93" s="186"/>
      <c r="C93" s="162"/>
      <c r="D93" s="165"/>
      <c r="E93" s="165"/>
      <c r="F93" s="174"/>
      <c r="G93" s="175"/>
      <c r="H93" s="176"/>
      <c r="I93" s="181"/>
      <c r="J93" s="144"/>
      <c r="K93" s="135"/>
      <c r="L93" s="135"/>
      <c r="M93" s="135"/>
      <c r="N93" s="136"/>
      <c r="O93" s="136"/>
      <c r="P93" s="135"/>
      <c r="Q93" s="136"/>
      <c r="R93" s="136"/>
      <c r="S93" s="136"/>
      <c r="T93" s="136"/>
      <c r="U93" s="136"/>
      <c r="V93" s="136"/>
      <c r="W93" s="136"/>
      <c r="X93" s="157"/>
      <c r="Y93" s="136"/>
      <c r="Z93" s="153"/>
      <c r="AA93" s="175"/>
      <c r="AB93" s="176"/>
      <c r="AC93" s="34" t="s">
        <v>48</v>
      </c>
    </row>
    <row r="94" spans="2:29" ht="12.75" customHeight="1" x14ac:dyDescent="0.2">
      <c r="B94" s="186"/>
      <c r="C94" s="162"/>
      <c r="D94" s="165"/>
      <c r="E94" s="165"/>
      <c r="F94" s="174"/>
      <c r="G94" s="175"/>
      <c r="H94" s="176"/>
      <c r="I94" s="181"/>
      <c r="J94" s="144"/>
      <c r="K94" s="135"/>
      <c r="L94" s="135"/>
      <c r="M94" s="135"/>
      <c r="N94" s="136"/>
      <c r="O94" s="136"/>
      <c r="P94" s="135"/>
      <c r="Q94" s="136"/>
      <c r="R94" s="136"/>
      <c r="S94" s="136"/>
      <c r="T94" s="136"/>
      <c r="U94" s="136"/>
      <c r="V94" s="136"/>
      <c r="W94" s="136"/>
      <c r="X94" s="157"/>
      <c r="Y94" s="136"/>
      <c r="Z94" s="153"/>
      <c r="AA94" s="175"/>
      <c r="AB94" s="176"/>
      <c r="AC94" s="36" t="s">
        <v>49</v>
      </c>
    </row>
    <row r="95" spans="2:29" ht="12.75" customHeight="1" x14ac:dyDescent="0.2">
      <c r="B95" s="186"/>
      <c r="C95" s="162"/>
      <c r="D95" s="165"/>
      <c r="E95" s="165"/>
      <c r="F95" s="174"/>
      <c r="G95" s="175"/>
      <c r="H95" s="176"/>
      <c r="I95" s="181"/>
      <c r="J95" s="144"/>
      <c r="K95" s="135"/>
      <c r="L95" s="135"/>
      <c r="M95" s="135"/>
      <c r="N95" s="136"/>
      <c r="O95" s="136"/>
      <c r="P95" s="135"/>
      <c r="Q95" s="136"/>
      <c r="R95" s="136"/>
      <c r="S95" s="136"/>
      <c r="T95" s="136"/>
      <c r="U95" s="136"/>
      <c r="V95" s="136"/>
      <c r="W95" s="136"/>
      <c r="X95" s="157"/>
      <c r="Y95" s="136"/>
      <c r="Z95" s="153"/>
      <c r="AA95" s="175"/>
      <c r="AB95" s="176"/>
      <c r="AC95" s="35"/>
    </row>
    <row r="96" spans="2:29" ht="12.75" customHeight="1" x14ac:dyDescent="0.2">
      <c r="B96" s="186"/>
      <c r="C96" s="162"/>
      <c r="D96" s="165"/>
      <c r="E96" s="165"/>
      <c r="F96" s="174"/>
      <c r="G96" s="175"/>
      <c r="H96" s="176"/>
      <c r="I96" s="181"/>
      <c r="J96" s="144"/>
      <c r="K96" s="135"/>
      <c r="L96" s="135"/>
      <c r="M96" s="135"/>
      <c r="N96" s="136"/>
      <c r="O96" s="136"/>
      <c r="P96" s="135"/>
      <c r="Q96" s="136"/>
      <c r="R96" s="136"/>
      <c r="S96" s="136"/>
      <c r="T96" s="136"/>
      <c r="U96" s="136"/>
      <c r="V96" s="136"/>
      <c r="W96" s="136"/>
      <c r="X96" s="157"/>
      <c r="Y96" s="136"/>
      <c r="Z96" s="153"/>
      <c r="AA96" s="175" t="s">
        <v>66</v>
      </c>
      <c r="AB96" s="176"/>
      <c r="AC96" s="33" t="s">
        <v>50</v>
      </c>
    </row>
    <row r="97" spans="2:29" ht="12.75" customHeight="1" x14ac:dyDescent="0.2">
      <c r="B97" s="186"/>
      <c r="C97" s="162"/>
      <c r="D97" s="165"/>
      <c r="E97" s="165"/>
      <c r="F97" s="174"/>
      <c r="G97" s="175"/>
      <c r="H97" s="176"/>
      <c r="I97" s="181"/>
      <c r="J97" s="144"/>
      <c r="K97" s="135"/>
      <c r="L97" s="135"/>
      <c r="M97" s="135"/>
      <c r="N97" s="136"/>
      <c r="O97" s="136"/>
      <c r="P97" s="135"/>
      <c r="Q97" s="136"/>
      <c r="R97" s="136"/>
      <c r="S97" s="136"/>
      <c r="T97" s="136"/>
      <c r="U97" s="136"/>
      <c r="V97" s="136"/>
      <c r="W97" s="136"/>
      <c r="X97" s="157"/>
      <c r="Y97" s="136"/>
      <c r="Z97" s="153"/>
      <c r="AA97" s="175"/>
      <c r="AB97" s="176"/>
      <c r="AC97" s="33" t="s">
        <v>90</v>
      </c>
    </row>
    <row r="98" spans="2:29" ht="12.75" customHeight="1" x14ac:dyDescent="0.2">
      <c r="B98" s="186"/>
      <c r="C98" s="162"/>
      <c r="D98" s="165"/>
      <c r="E98" s="165"/>
      <c r="F98" s="174"/>
      <c r="G98" s="175"/>
      <c r="H98" s="176"/>
      <c r="I98" s="181"/>
      <c r="J98" s="144"/>
      <c r="K98" s="135"/>
      <c r="L98" s="135"/>
      <c r="M98" s="135"/>
      <c r="N98" s="136"/>
      <c r="O98" s="136"/>
      <c r="P98" s="135"/>
      <c r="Q98" s="136"/>
      <c r="R98" s="136"/>
      <c r="S98" s="136"/>
      <c r="T98" s="136"/>
      <c r="U98" s="136"/>
      <c r="V98" s="136"/>
      <c r="W98" s="136"/>
      <c r="X98" s="157"/>
      <c r="Y98" s="136"/>
      <c r="Z98" s="153"/>
      <c r="AA98" s="175"/>
      <c r="AB98" s="176"/>
      <c r="AC98" s="30"/>
    </row>
    <row r="99" spans="2:29" ht="12.75" customHeight="1" x14ac:dyDescent="0.2">
      <c r="B99" s="186"/>
      <c r="C99" s="162"/>
      <c r="D99" s="165"/>
      <c r="E99" s="165"/>
      <c r="F99" s="174"/>
      <c r="G99" s="175"/>
      <c r="H99" s="176"/>
      <c r="I99" s="181"/>
      <c r="J99" s="144"/>
      <c r="K99" s="135"/>
      <c r="L99" s="135"/>
      <c r="M99" s="135"/>
      <c r="N99" s="136"/>
      <c r="O99" s="136"/>
      <c r="P99" s="135"/>
      <c r="Q99" s="136"/>
      <c r="R99" s="136"/>
      <c r="S99" s="136"/>
      <c r="T99" s="136"/>
      <c r="U99" s="136"/>
      <c r="V99" s="136"/>
      <c r="W99" s="136"/>
      <c r="X99" s="157"/>
      <c r="Y99" s="136"/>
      <c r="Z99" s="153"/>
      <c r="AA99" s="259"/>
      <c r="AB99" s="260"/>
      <c r="AC99" s="37"/>
    </row>
    <row r="100" spans="2:29" ht="12.75" customHeight="1" x14ac:dyDescent="0.2">
      <c r="B100" s="186"/>
      <c r="C100" s="162"/>
      <c r="D100" s="165"/>
      <c r="E100" s="165"/>
      <c r="F100" s="174"/>
      <c r="G100" s="175"/>
      <c r="H100" s="176"/>
      <c r="I100" s="181"/>
      <c r="J100" s="144"/>
      <c r="K100" s="135"/>
      <c r="L100" s="135"/>
      <c r="M100" s="135"/>
      <c r="N100" s="136"/>
      <c r="O100" s="136"/>
      <c r="P100" s="135"/>
      <c r="Q100" s="136"/>
      <c r="R100" s="136"/>
      <c r="S100" s="136"/>
      <c r="T100" s="136"/>
      <c r="U100" s="136"/>
      <c r="V100" s="136"/>
      <c r="W100" s="136"/>
      <c r="X100" s="157"/>
      <c r="Y100" s="136"/>
      <c r="Z100" s="153"/>
      <c r="AA100" s="175" t="s">
        <v>67</v>
      </c>
      <c r="AB100" s="176"/>
      <c r="AC100" s="31" t="s">
        <v>51</v>
      </c>
    </row>
    <row r="101" spans="2:29" ht="12.75" customHeight="1" x14ac:dyDescent="0.2">
      <c r="B101" s="186"/>
      <c r="C101" s="162"/>
      <c r="D101" s="165"/>
      <c r="E101" s="165"/>
      <c r="F101" s="174"/>
      <c r="G101" s="175"/>
      <c r="H101" s="176"/>
      <c r="I101" s="181"/>
      <c r="J101" s="144"/>
      <c r="K101" s="135"/>
      <c r="L101" s="135"/>
      <c r="M101" s="135"/>
      <c r="N101" s="136"/>
      <c r="O101" s="136"/>
      <c r="P101" s="135"/>
      <c r="Q101" s="136"/>
      <c r="R101" s="136"/>
      <c r="S101" s="136"/>
      <c r="T101" s="136"/>
      <c r="U101" s="136"/>
      <c r="V101" s="136"/>
      <c r="W101" s="136"/>
      <c r="X101" s="158"/>
      <c r="Y101" s="136"/>
      <c r="Z101" s="154"/>
      <c r="AA101" s="175"/>
      <c r="AB101" s="176"/>
      <c r="AC101" s="50" t="s">
        <v>52</v>
      </c>
    </row>
    <row r="102" spans="2:29" ht="12.75" customHeight="1" thickBot="1" x14ac:dyDescent="0.25">
      <c r="B102" s="187"/>
      <c r="C102" s="163"/>
      <c r="D102" s="166"/>
      <c r="E102" s="166"/>
      <c r="F102" s="177"/>
      <c r="G102" s="178"/>
      <c r="H102" s="179"/>
      <c r="I102" s="182"/>
      <c r="J102" s="9" t="str">
        <f t="shared" ref="J102:Z102" si="25">IF(OR(TRIM(J87)=0,TRIM(J87)=""),"",IFERROR(TRIM(INDEX(QryItemNamed,MATCH(TRIM(J87),ITEM,0),3)),""))</f>
        <v>FT</v>
      </c>
      <c r="K102" s="10" t="str">
        <f t="shared" si="25"/>
        <v>FT</v>
      </c>
      <c r="L102" s="10" t="str">
        <f t="shared" si="25"/>
        <v>EACH</v>
      </c>
      <c r="M102" s="10" t="str">
        <f t="shared" si="25"/>
        <v>EACH</v>
      </c>
      <c r="N102" s="10" t="str">
        <f t="shared" si="25"/>
        <v>EACH</v>
      </c>
      <c r="O102" s="10" t="str">
        <f t="shared" si="25"/>
        <v>EACH</v>
      </c>
      <c r="P102" s="10" t="str">
        <f t="shared" ref="P102:Q102" si="26">IF(OR(TRIM(P87)=0,TRIM(P87)=""),"",IFERROR(TRIM(INDEX(QryItemNamed,MATCH(TRIM(P87),ITEM,0),3)),""))</f>
        <v>FT</v>
      </c>
      <c r="Q102" s="10" t="str">
        <f t="shared" si="26"/>
        <v>FT</v>
      </c>
      <c r="R102" s="10" t="str">
        <f t="shared" si="25"/>
        <v>EACH</v>
      </c>
      <c r="S102" s="10" t="str">
        <f t="shared" ref="S102" si="27">IF(OR(TRIM(S87)=0,TRIM(S87)=""),"",IFERROR(TRIM(INDEX(QryItemNamed,MATCH(TRIM(S87),ITEM,0),3)),""))</f>
        <v>EACH</v>
      </c>
      <c r="T102" s="10" t="str">
        <f t="shared" si="25"/>
        <v>EACH</v>
      </c>
      <c r="U102" s="10" t="s">
        <v>38</v>
      </c>
      <c r="V102" s="10" t="str">
        <f t="shared" ref="V102:Y102" si="28">IF(OR(TRIM(V87)=0,TRIM(V87)=""),"",IFERROR(TRIM(INDEX(QryItemNamed,MATCH(TRIM(V87),ITEM,0),3)),""))</f>
        <v>EACH</v>
      </c>
      <c r="W102" s="10" t="str">
        <f t="shared" si="28"/>
        <v>FT</v>
      </c>
      <c r="X102" s="10" t="str">
        <f t="shared" si="28"/>
        <v>FT</v>
      </c>
      <c r="Y102" s="10" t="str">
        <f t="shared" si="28"/>
        <v>EACH</v>
      </c>
      <c r="Z102" s="93" t="str">
        <f t="shared" si="25"/>
        <v>EACH</v>
      </c>
      <c r="AA102" s="178"/>
      <c r="AB102" s="179"/>
      <c r="AC102" s="38"/>
    </row>
    <row r="103" spans="2:29" ht="12.75" customHeight="1" x14ac:dyDescent="0.2">
      <c r="B103" s="189" t="s">
        <v>446</v>
      </c>
      <c r="C103" s="139" t="s">
        <v>303</v>
      </c>
      <c r="D103" s="139" t="s">
        <v>43</v>
      </c>
      <c r="E103" s="159">
        <v>36</v>
      </c>
      <c r="F103" s="160">
        <v>6.2629999999999999</v>
      </c>
      <c r="G103" s="139" t="s">
        <v>0</v>
      </c>
      <c r="H103" s="160">
        <v>6.1769999999999996</v>
      </c>
      <c r="I103" s="155" t="s">
        <v>44</v>
      </c>
      <c r="J103" s="143">
        <v>350</v>
      </c>
      <c r="K103" s="139"/>
      <c r="L103" s="139"/>
      <c r="M103" s="139">
        <v>2</v>
      </c>
      <c r="N103" s="139"/>
      <c r="O103" s="139"/>
      <c r="P103" s="139">
        <v>312.5</v>
      </c>
      <c r="Q103" s="139">
        <v>50</v>
      </c>
      <c r="R103" s="139"/>
      <c r="S103" s="139">
        <v>2</v>
      </c>
      <c r="T103" s="139"/>
      <c r="U103" s="139"/>
      <c r="V103" s="139"/>
      <c r="W103" s="139">
        <v>363</v>
      </c>
      <c r="X103" s="139"/>
      <c r="Y103" s="139">
        <v>6</v>
      </c>
      <c r="Z103" s="155"/>
      <c r="AA103" s="194"/>
      <c r="AB103" s="195"/>
      <c r="AC103" s="41" t="s">
        <v>61</v>
      </c>
    </row>
    <row r="104" spans="2:29" ht="12.75" customHeight="1" x14ac:dyDescent="0.2">
      <c r="B104" s="190"/>
      <c r="C104" s="121"/>
      <c r="D104" s="121"/>
      <c r="E104" s="133"/>
      <c r="F104" s="130"/>
      <c r="G104" s="121"/>
      <c r="H104" s="130"/>
      <c r="I104" s="127"/>
      <c r="J104" s="124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7"/>
      <c r="AA104" s="196"/>
      <c r="AB104" s="197"/>
      <c r="AC104" s="41" t="s">
        <v>304</v>
      </c>
    </row>
    <row r="105" spans="2:29" ht="12.75" customHeight="1" x14ac:dyDescent="0.2">
      <c r="B105" s="190"/>
      <c r="C105" s="121"/>
      <c r="D105" s="121"/>
      <c r="E105" s="133"/>
      <c r="F105" s="130"/>
      <c r="G105" s="121"/>
      <c r="H105" s="130"/>
      <c r="I105" s="127"/>
      <c r="J105" s="124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7"/>
      <c r="AA105" s="196"/>
      <c r="AB105" s="197"/>
      <c r="AC105" s="41" t="s">
        <v>305</v>
      </c>
    </row>
    <row r="106" spans="2:29" ht="12.75" customHeight="1" x14ac:dyDescent="0.2">
      <c r="B106" s="190"/>
      <c r="C106" s="121"/>
      <c r="D106" s="121"/>
      <c r="E106" s="133"/>
      <c r="F106" s="130"/>
      <c r="G106" s="121"/>
      <c r="H106" s="130"/>
      <c r="I106" s="127"/>
      <c r="J106" s="124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7"/>
      <c r="AA106" s="196"/>
      <c r="AB106" s="197"/>
      <c r="AC106" s="41" t="s">
        <v>457</v>
      </c>
    </row>
    <row r="107" spans="2:29" ht="12.75" customHeight="1" x14ac:dyDescent="0.2">
      <c r="B107" s="190"/>
      <c r="C107" s="121"/>
      <c r="D107" s="121"/>
      <c r="E107" s="133"/>
      <c r="F107" s="130"/>
      <c r="G107" s="121"/>
      <c r="H107" s="130"/>
      <c r="I107" s="127"/>
      <c r="J107" s="124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7"/>
      <c r="AA107" s="196"/>
      <c r="AB107" s="197"/>
      <c r="AC107" s="41" t="s">
        <v>306</v>
      </c>
    </row>
    <row r="108" spans="2:29" ht="12.75" customHeight="1" x14ac:dyDescent="0.2">
      <c r="B108" s="191"/>
      <c r="C108" s="122"/>
      <c r="D108" s="122"/>
      <c r="E108" s="134"/>
      <c r="F108" s="131"/>
      <c r="G108" s="122"/>
      <c r="H108" s="131"/>
      <c r="I108" s="128"/>
      <c r="J108" s="125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8"/>
      <c r="AA108" s="169"/>
      <c r="AB108" s="170"/>
      <c r="AC108" s="40" t="s">
        <v>460</v>
      </c>
    </row>
    <row r="109" spans="2:29" ht="12.75" customHeight="1" x14ac:dyDescent="0.2">
      <c r="B109" s="198" t="s">
        <v>446</v>
      </c>
      <c r="C109" s="120" t="s">
        <v>307</v>
      </c>
      <c r="D109" s="120" t="s">
        <v>43</v>
      </c>
      <c r="E109" s="132">
        <v>36</v>
      </c>
      <c r="F109" s="129">
        <v>6.1849999999999996</v>
      </c>
      <c r="G109" s="120" t="s">
        <v>0</v>
      </c>
      <c r="H109" s="129">
        <v>6.2530000000000001</v>
      </c>
      <c r="I109" s="126" t="s">
        <v>54</v>
      </c>
      <c r="J109" s="123">
        <v>212.5</v>
      </c>
      <c r="K109" s="120"/>
      <c r="L109" s="120"/>
      <c r="M109" s="120">
        <v>2</v>
      </c>
      <c r="N109" s="120"/>
      <c r="O109" s="120"/>
      <c r="P109" s="120">
        <v>250</v>
      </c>
      <c r="Q109" s="120">
        <v>50</v>
      </c>
      <c r="R109" s="120"/>
      <c r="S109" s="120">
        <v>1</v>
      </c>
      <c r="T109" s="120"/>
      <c r="U109" s="120"/>
      <c r="V109" s="120"/>
      <c r="W109" s="120">
        <v>300</v>
      </c>
      <c r="X109" s="120"/>
      <c r="Y109" s="120">
        <v>5</v>
      </c>
      <c r="Z109" s="126"/>
      <c r="AA109" s="167"/>
      <c r="AB109" s="168"/>
      <c r="AC109" s="41" t="s">
        <v>70</v>
      </c>
    </row>
    <row r="110" spans="2:29" ht="12.75" customHeight="1" x14ac:dyDescent="0.2">
      <c r="B110" s="190"/>
      <c r="C110" s="121"/>
      <c r="D110" s="121"/>
      <c r="E110" s="133"/>
      <c r="F110" s="130"/>
      <c r="G110" s="121"/>
      <c r="H110" s="130"/>
      <c r="I110" s="127"/>
      <c r="J110" s="124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7"/>
      <c r="AA110" s="196"/>
      <c r="AB110" s="197"/>
      <c r="AC110" s="41" t="s">
        <v>308</v>
      </c>
    </row>
    <row r="111" spans="2:29" ht="12.75" customHeight="1" x14ac:dyDescent="0.2">
      <c r="B111" s="190"/>
      <c r="C111" s="121"/>
      <c r="D111" s="121"/>
      <c r="E111" s="133"/>
      <c r="F111" s="130"/>
      <c r="G111" s="121"/>
      <c r="H111" s="130"/>
      <c r="I111" s="127"/>
      <c r="J111" s="124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7"/>
      <c r="AA111" s="196"/>
      <c r="AB111" s="197"/>
      <c r="AC111" s="41" t="s">
        <v>74</v>
      </c>
    </row>
    <row r="112" spans="2:29" ht="12.75" customHeight="1" x14ac:dyDescent="0.2">
      <c r="B112" s="190"/>
      <c r="C112" s="121"/>
      <c r="D112" s="121"/>
      <c r="E112" s="133"/>
      <c r="F112" s="130"/>
      <c r="G112" s="121"/>
      <c r="H112" s="130"/>
      <c r="I112" s="127"/>
      <c r="J112" s="124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7"/>
      <c r="AA112" s="196"/>
      <c r="AB112" s="197"/>
      <c r="AC112" s="41" t="s">
        <v>457</v>
      </c>
    </row>
    <row r="113" spans="2:29" ht="12.75" customHeight="1" x14ac:dyDescent="0.2">
      <c r="B113" s="190"/>
      <c r="C113" s="121"/>
      <c r="D113" s="121"/>
      <c r="E113" s="133"/>
      <c r="F113" s="130"/>
      <c r="G113" s="121"/>
      <c r="H113" s="130"/>
      <c r="I113" s="127"/>
      <c r="J113" s="124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7"/>
      <c r="AA113" s="196"/>
      <c r="AB113" s="197"/>
      <c r="AC113" s="41" t="s">
        <v>263</v>
      </c>
    </row>
    <row r="114" spans="2:29" ht="12.75" customHeight="1" x14ac:dyDescent="0.2">
      <c r="B114" s="191"/>
      <c r="C114" s="122"/>
      <c r="D114" s="122"/>
      <c r="E114" s="134"/>
      <c r="F114" s="131"/>
      <c r="G114" s="122"/>
      <c r="H114" s="131"/>
      <c r="I114" s="128"/>
      <c r="J114" s="125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8"/>
      <c r="AA114" s="169"/>
      <c r="AB114" s="170"/>
      <c r="AC114" s="40" t="s">
        <v>320</v>
      </c>
    </row>
    <row r="115" spans="2:29" ht="12.75" customHeight="1" x14ac:dyDescent="0.2">
      <c r="B115" s="198" t="s">
        <v>446</v>
      </c>
      <c r="C115" s="120" t="s">
        <v>309</v>
      </c>
      <c r="D115" s="120" t="s">
        <v>43</v>
      </c>
      <c r="E115" s="132">
        <v>36</v>
      </c>
      <c r="F115" s="129">
        <v>6.2530000000000001</v>
      </c>
      <c r="G115" s="120" t="s">
        <v>0</v>
      </c>
      <c r="H115" s="129">
        <v>6.3570000000000002</v>
      </c>
      <c r="I115" s="126" t="s">
        <v>54</v>
      </c>
      <c r="J115" s="123">
        <v>162.5</v>
      </c>
      <c r="K115" s="120"/>
      <c r="L115" s="120"/>
      <c r="M115" s="120">
        <v>1</v>
      </c>
      <c r="N115" s="120">
        <v>1</v>
      </c>
      <c r="O115" s="120"/>
      <c r="P115" s="120">
        <v>550</v>
      </c>
      <c r="Q115" s="120"/>
      <c r="R115" s="120"/>
      <c r="S115" s="120"/>
      <c r="T115" s="120">
        <v>1</v>
      </c>
      <c r="U115" s="120"/>
      <c r="V115" s="120"/>
      <c r="W115" s="120">
        <v>550</v>
      </c>
      <c r="X115" s="120"/>
      <c r="Y115" s="120">
        <v>8</v>
      </c>
      <c r="Z115" s="126">
        <v>1</v>
      </c>
      <c r="AA115" s="218" t="s">
        <v>312</v>
      </c>
      <c r="AB115" s="206"/>
      <c r="AC115" s="41" t="s">
        <v>319</v>
      </c>
    </row>
    <row r="116" spans="2:29" ht="12.75" customHeight="1" x14ac:dyDescent="0.2">
      <c r="B116" s="190"/>
      <c r="C116" s="121"/>
      <c r="D116" s="121"/>
      <c r="E116" s="133"/>
      <c r="F116" s="130"/>
      <c r="G116" s="121"/>
      <c r="H116" s="130"/>
      <c r="I116" s="127"/>
      <c r="J116" s="124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7"/>
      <c r="AA116" s="211"/>
      <c r="AB116" s="208"/>
      <c r="AC116" s="41" t="s">
        <v>310</v>
      </c>
    </row>
    <row r="117" spans="2:29" ht="12.75" customHeight="1" x14ac:dyDescent="0.2">
      <c r="B117" s="190"/>
      <c r="C117" s="121"/>
      <c r="D117" s="121"/>
      <c r="E117" s="133"/>
      <c r="F117" s="130"/>
      <c r="G117" s="121"/>
      <c r="H117" s="130"/>
      <c r="I117" s="127"/>
      <c r="J117" s="124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7"/>
      <c r="AA117" s="211"/>
      <c r="AB117" s="208"/>
      <c r="AC117" s="63" t="s">
        <v>449</v>
      </c>
    </row>
    <row r="118" spans="2:29" ht="12.75" customHeight="1" x14ac:dyDescent="0.2">
      <c r="B118" s="190"/>
      <c r="C118" s="121"/>
      <c r="D118" s="121"/>
      <c r="E118" s="133"/>
      <c r="F118" s="130"/>
      <c r="G118" s="121"/>
      <c r="H118" s="130"/>
      <c r="I118" s="127"/>
      <c r="J118" s="124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7"/>
      <c r="AA118" s="211"/>
      <c r="AB118" s="208"/>
      <c r="AC118" s="41" t="s">
        <v>79</v>
      </c>
    </row>
    <row r="119" spans="2:29" ht="12.75" customHeight="1" x14ac:dyDescent="0.2">
      <c r="B119" s="191"/>
      <c r="C119" s="122"/>
      <c r="D119" s="122"/>
      <c r="E119" s="134"/>
      <c r="F119" s="131"/>
      <c r="G119" s="122"/>
      <c r="H119" s="131"/>
      <c r="I119" s="128"/>
      <c r="J119" s="125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8"/>
      <c r="AA119" s="212"/>
      <c r="AB119" s="210"/>
      <c r="AC119" s="40" t="s">
        <v>311</v>
      </c>
    </row>
    <row r="120" spans="2:29" ht="12.75" customHeight="1" x14ac:dyDescent="0.2">
      <c r="B120" s="198" t="s">
        <v>446</v>
      </c>
      <c r="C120" s="120" t="s">
        <v>313</v>
      </c>
      <c r="D120" s="120" t="s">
        <v>43</v>
      </c>
      <c r="E120" s="132">
        <v>36</v>
      </c>
      <c r="F120" s="129">
        <v>6.3789999999999996</v>
      </c>
      <c r="G120" s="120" t="s">
        <v>0</v>
      </c>
      <c r="H120" s="129">
        <v>6.34</v>
      </c>
      <c r="I120" s="126" t="s">
        <v>44</v>
      </c>
      <c r="J120" s="123">
        <v>150</v>
      </c>
      <c r="K120" s="120"/>
      <c r="L120" s="120"/>
      <c r="M120" s="120">
        <v>1</v>
      </c>
      <c r="N120" s="120">
        <v>1</v>
      </c>
      <c r="O120" s="120"/>
      <c r="P120" s="120">
        <v>350</v>
      </c>
      <c r="Q120" s="120"/>
      <c r="R120" s="120"/>
      <c r="S120" s="120"/>
      <c r="T120" s="120">
        <v>2</v>
      </c>
      <c r="U120" s="120"/>
      <c r="V120" s="120"/>
      <c r="W120" s="120">
        <v>350</v>
      </c>
      <c r="X120" s="120"/>
      <c r="Y120" s="120">
        <v>6</v>
      </c>
      <c r="Z120" s="126"/>
      <c r="AA120" s="205" t="s">
        <v>55</v>
      </c>
      <c r="AB120" s="206"/>
      <c r="AC120" s="63" t="s">
        <v>449</v>
      </c>
    </row>
    <row r="121" spans="2:29" ht="12.75" customHeight="1" x14ac:dyDescent="0.2">
      <c r="B121" s="190"/>
      <c r="C121" s="121"/>
      <c r="D121" s="121"/>
      <c r="E121" s="133"/>
      <c r="F121" s="130"/>
      <c r="G121" s="121"/>
      <c r="H121" s="130"/>
      <c r="I121" s="127"/>
      <c r="J121" s="124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7"/>
      <c r="AA121" s="209"/>
      <c r="AB121" s="210"/>
      <c r="AC121" s="41" t="s">
        <v>314</v>
      </c>
    </row>
    <row r="122" spans="2:29" ht="12.75" customHeight="1" x14ac:dyDescent="0.2">
      <c r="B122" s="190"/>
      <c r="C122" s="121"/>
      <c r="D122" s="121"/>
      <c r="E122" s="133"/>
      <c r="F122" s="130"/>
      <c r="G122" s="121"/>
      <c r="H122" s="130"/>
      <c r="I122" s="127"/>
      <c r="J122" s="124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7"/>
      <c r="AA122" s="205" t="s">
        <v>318</v>
      </c>
      <c r="AB122" s="206"/>
      <c r="AC122" s="41" t="s">
        <v>315</v>
      </c>
    </row>
    <row r="123" spans="2:29" ht="12.75" customHeight="1" x14ac:dyDescent="0.2">
      <c r="B123" s="190"/>
      <c r="C123" s="121"/>
      <c r="D123" s="121"/>
      <c r="E123" s="133"/>
      <c r="F123" s="130"/>
      <c r="G123" s="121"/>
      <c r="H123" s="130"/>
      <c r="I123" s="127"/>
      <c r="J123" s="124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7"/>
      <c r="AA123" s="207"/>
      <c r="AB123" s="208"/>
      <c r="AC123" s="41" t="s">
        <v>316</v>
      </c>
    </row>
    <row r="124" spans="2:29" ht="12.75" customHeight="1" x14ac:dyDescent="0.2">
      <c r="B124" s="190"/>
      <c r="C124" s="121"/>
      <c r="D124" s="121"/>
      <c r="E124" s="133"/>
      <c r="F124" s="130"/>
      <c r="G124" s="121"/>
      <c r="H124" s="130"/>
      <c r="I124" s="127"/>
      <c r="J124" s="124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7"/>
      <c r="AA124" s="209"/>
      <c r="AB124" s="210"/>
      <c r="AC124" s="76" t="s">
        <v>317</v>
      </c>
    </row>
    <row r="125" spans="2:29" ht="12.75" customHeight="1" x14ac:dyDescent="0.2">
      <c r="B125" s="190"/>
      <c r="C125" s="121"/>
      <c r="D125" s="121"/>
      <c r="E125" s="133"/>
      <c r="F125" s="130"/>
      <c r="G125" s="121"/>
      <c r="H125" s="130"/>
      <c r="I125" s="127"/>
      <c r="J125" s="124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7"/>
      <c r="AA125" s="211" t="s">
        <v>322</v>
      </c>
      <c r="AB125" s="208"/>
      <c r="AC125" s="41" t="s">
        <v>321</v>
      </c>
    </row>
    <row r="126" spans="2:29" ht="12.75" customHeight="1" x14ac:dyDescent="0.2">
      <c r="B126" s="191"/>
      <c r="C126" s="122"/>
      <c r="D126" s="122"/>
      <c r="E126" s="134"/>
      <c r="F126" s="131"/>
      <c r="G126" s="122"/>
      <c r="H126" s="131"/>
      <c r="I126" s="128"/>
      <c r="J126" s="125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8"/>
      <c r="AA126" s="212"/>
      <c r="AB126" s="210"/>
      <c r="AC126" s="40" t="s">
        <v>323</v>
      </c>
    </row>
    <row r="127" spans="2:29" ht="12.75" customHeight="1" x14ac:dyDescent="0.2">
      <c r="B127" s="198" t="s">
        <v>446</v>
      </c>
      <c r="C127" s="120" t="s">
        <v>324</v>
      </c>
      <c r="D127" s="120" t="s">
        <v>43</v>
      </c>
      <c r="E127" s="132">
        <v>36</v>
      </c>
      <c r="F127" s="129">
        <v>6.5110000000000001</v>
      </c>
      <c r="G127" s="120" t="s">
        <v>0</v>
      </c>
      <c r="H127" s="129">
        <v>6.5830000000000002</v>
      </c>
      <c r="I127" s="126" t="s">
        <v>54</v>
      </c>
      <c r="J127" s="123"/>
      <c r="K127" s="120">
        <v>312.5</v>
      </c>
      <c r="L127" s="120"/>
      <c r="M127" s="120">
        <v>1</v>
      </c>
      <c r="N127" s="120">
        <v>1</v>
      </c>
      <c r="O127" s="120"/>
      <c r="P127" s="120">
        <v>325</v>
      </c>
      <c r="Q127" s="120"/>
      <c r="R127" s="120"/>
      <c r="S127" s="120">
        <v>1</v>
      </c>
      <c r="T127" s="120">
        <v>1</v>
      </c>
      <c r="U127" s="120"/>
      <c r="V127" s="120"/>
      <c r="W127" s="120">
        <v>325</v>
      </c>
      <c r="X127" s="120">
        <v>312.5</v>
      </c>
      <c r="Y127" s="120">
        <v>6</v>
      </c>
      <c r="Z127" s="126"/>
      <c r="AA127" s="218" t="s">
        <v>55</v>
      </c>
      <c r="AB127" s="206"/>
      <c r="AC127" s="63" t="s">
        <v>449</v>
      </c>
    </row>
    <row r="128" spans="2:29" ht="12.75" customHeight="1" x14ac:dyDescent="0.2">
      <c r="B128" s="190"/>
      <c r="C128" s="121"/>
      <c r="D128" s="121"/>
      <c r="E128" s="133"/>
      <c r="F128" s="130"/>
      <c r="G128" s="121"/>
      <c r="H128" s="130"/>
      <c r="I128" s="127"/>
      <c r="J128" s="124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7"/>
      <c r="AA128" s="211"/>
      <c r="AB128" s="208"/>
      <c r="AC128" s="41" t="s">
        <v>325</v>
      </c>
    </row>
    <row r="129" spans="2:29" ht="12.75" customHeight="1" x14ac:dyDescent="0.2">
      <c r="B129" s="190"/>
      <c r="C129" s="121"/>
      <c r="D129" s="121"/>
      <c r="E129" s="133"/>
      <c r="F129" s="130"/>
      <c r="G129" s="121"/>
      <c r="H129" s="130"/>
      <c r="I129" s="127"/>
      <c r="J129" s="124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7"/>
      <c r="AA129" s="211"/>
      <c r="AB129" s="208"/>
      <c r="AC129" s="41" t="s">
        <v>326</v>
      </c>
    </row>
    <row r="130" spans="2:29" ht="12.75" customHeight="1" x14ac:dyDescent="0.2">
      <c r="B130" s="190"/>
      <c r="C130" s="121"/>
      <c r="D130" s="121"/>
      <c r="E130" s="133"/>
      <c r="F130" s="130"/>
      <c r="G130" s="121"/>
      <c r="H130" s="130"/>
      <c r="I130" s="127"/>
      <c r="J130" s="124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7"/>
      <c r="AA130" s="211"/>
      <c r="AB130" s="208"/>
      <c r="AC130" s="41" t="s">
        <v>65</v>
      </c>
    </row>
    <row r="131" spans="2:29" ht="12.75" customHeight="1" x14ac:dyDescent="0.2">
      <c r="B131" s="191"/>
      <c r="C131" s="122"/>
      <c r="D131" s="122"/>
      <c r="E131" s="134"/>
      <c r="F131" s="131"/>
      <c r="G131" s="122"/>
      <c r="H131" s="131"/>
      <c r="I131" s="128"/>
      <c r="J131" s="125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8"/>
      <c r="AA131" s="212"/>
      <c r="AB131" s="210"/>
      <c r="AC131" s="40" t="s">
        <v>327</v>
      </c>
    </row>
    <row r="132" spans="2:29" ht="12.75" customHeight="1" x14ac:dyDescent="0.2">
      <c r="B132" s="198" t="s">
        <v>446</v>
      </c>
      <c r="C132" s="120" t="s">
        <v>328</v>
      </c>
      <c r="D132" s="120" t="s">
        <v>43</v>
      </c>
      <c r="E132" s="132">
        <v>36</v>
      </c>
      <c r="F132" s="129">
        <v>6.6609999999999996</v>
      </c>
      <c r="G132" s="120" t="s">
        <v>0</v>
      </c>
      <c r="H132" s="129">
        <v>6.532</v>
      </c>
      <c r="I132" s="126" t="s">
        <v>44</v>
      </c>
      <c r="J132" s="123">
        <v>175</v>
      </c>
      <c r="K132" s="120"/>
      <c r="L132" s="120"/>
      <c r="M132" s="120">
        <v>2</v>
      </c>
      <c r="N132" s="120"/>
      <c r="O132" s="120"/>
      <c r="P132" s="120">
        <v>625</v>
      </c>
      <c r="Q132" s="120"/>
      <c r="R132" s="120"/>
      <c r="S132" s="120">
        <v>1</v>
      </c>
      <c r="T132" s="120">
        <v>1</v>
      </c>
      <c r="U132" s="120"/>
      <c r="V132" s="120"/>
      <c r="W132" s="120">
        <v>625</v>
      </c>
      <c r="X132" s="120"/>
      <c r="Y132" s="120">
        <v>9</v>
      </c>
      <c r="Z132" s="126"/>
      <c r="AA132" s="218" t="s">
        <v>55</v>
      </c>
      <c r="AB132" s="206"/>
      <c r="AC132" s="63" t="s">
        <v>449</v>
      </c>
    </row>
    <row r="133" spans="2:29" ht="12.75" customHeight="1" x14ac:dyDescent="0.2">
      <c r="B133" s="190"/>
      <c r="C133" s="121"/>
      <c r="D133" s="121"/>
      <c r="E133" s="133"/>
      <c r="F133" s="130"/>
      <c r="G133" s="121"/>
      <c r="H133" s="130"/>
      <c r="I133" s="127"/>
      <c r="J133" s="124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7"/>
      <c r="AA133" s="211"/>
      <c r="AB133" s="208"/>
      <c r="AC133" s="41" t="s">
        <v>329</v>
      </c>
    </row>
    <row r="134" spans="2:29" ht="12.75" customHeight="1" x14ac:dyDescent="0.2">
      <c r="B134" s="190"/>
      <c r="C134" s="121"/>
      <c r="D134" s="121"/>
      <c r="E134" s="133"/>
      <c r="F134" s="130"/>
      <c r="G134" s="121"/>
      <c r="H134" s="130"/>
      <c r="I134" s="127"/>
      <c r="J134" s="124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7"/>
      <c r="AA134" s="211"/>
      <c r="AB134" s="208"/>
      <c r="AC134" s="41" t="s">
        <v>330</v>
      </c>
    </row>
    <row r="135" spans="2:29" ht="12.75" customHeight="1" x14ac:dyDescent="0.2">
      <c r="B135" s="190"/>
      <c r="C135" s="121"/>
      <c r="D135" s="121"/>
      <c r="E135" s="133"/>
      <c r="F135" s="130"/>
      <c r="G135" s="121"/>
      <c r="H135" s="130"/>
      <c r="I135" s="127"/>
      <c r="J135" s="124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7"/>
      <c r="AA135" s="211"/>
      <c r="AB135" s="208"/>
      <c r="AC135" s="41" t="s">
        <v>331</v>
      </c>
    </row>
    <row r="136" spans="2:29" ht="12.75" customHeight="1" x14ac:dyDescent="0.2">
      <c r="B136" s="190"/>
      <c r="C136" s="121"/>
      <c r="D136" s="121"/>
      <c r="E136" s="133"/>
      <c r="F136" s="130"/>
      <c r="G136" s="121"/>
      <c r="H136" s="130"/>
      <c r="I136" s="127"/>
      <c r="J136" s="124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7"/>
      <c r="AA136" s="211"/>
      <c r="AB136" s="208"/>
      <c r="AC136" s="41" t="s">
        <v>65</v>
      </c>
    </row>
    <row r="137" spans="2:29" ht="12.75" customHeight="1" x14ac:dyDescent="0.2">
      <c r="B137" s="191"/>
      <c r="C137" s="122"/>
      <c r="D137" s="122"/>
      <c r="E137" s="134"/>
      <c r="F137" s="131"/>
      <c r="G137" s="122"/>
      <c r="H137" s="131"/>
      <c r="I137" s="128"/>
      <c r="J137" s="125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8"/>
      <c r="AA137" s="212"/>
      <c r="AB137" s="210"/>
      <c r="AC137" s="40" t="s">
        <v>332</v>
      </c>
    </row>
    <row r="138" spans="2:29" ht="12.75" customHeight="1" x14ac:dyDescent="0.2">
      <c r="B138" s="198" t="s">
        <v>446</v>
      </c>
      <c r="C138" s="120" t="s">
        <v>333</v>
      </c>
      <c r="D138" s="120" t="s">
        <v>43</v>
      </c>
      <c r="E138" s="132">
        <v>36</v>
      </c>
      <c r="F138" s="129">
        <v>6.6980000000000004</v>
      </c>
      <c r="G138" s="120" t="s">
        <v>0</v>
      </c>
      <c r="H138" s="129">
        <v>6.7560000000000002</v>
      </c>
      <c r="I138" s="126" t="s">
        <v>54</v>
      </c>
      <c r="J138" s="123">
        <v>237.5</v>
      </c>
      <c r="K138" s="120"/>
      <c r="L138" s="120"/>
      <c r="M138" s="120">
        <v>1</v>
      </c>
      <c r="N138" s="120">
        <v>1</v>
      </c>
      <c r="O138" s="120"/>
      <c r="P138" s="120">
        <v>250</v>
      </c>
      <c r="Q138" s="120"/>
      <c r="R138" s="120"/>
      <c r="S138" s="120">
        <v>1</v>
      </c>
      <c r="T138" s="120">
        <v>1</v>
      </c>
      <c r="U138" s="120"/>
      <c r="V138" s="120"/>
      <c r="W138" s="120">
        <v>250</v>
      </c>
      <c r="X138" s="120"/>
      <c r="Y138" s="120">
        <v>5</v>
      </c>
      <c r="Z138" s="126"/>
      <c r="AA138" s="218" t="s">
        <v>55</v>
      </c>
      <c r="AB138" s="206"/>
      <c r="AC138" s="63" t="s">
        <v>449</v>
      </c>
    </row>
    <row r="139" spans="2:29" ht="12.75" customHeight="1" x14ac:dyDescent="0.2">
      <c r="B139" s="190"/>
      <c r="C139" s="121"/>
      <c r="D139" s="121"/>
      <c r="E139" s="133"/>
      <c r="F139" s="130"/>
      <c r="G139" s="121"/>
      <c r="H139" s="130"/>
      <c r="I139" s="127"/>
      <c r="J139" s="124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7"/>
      <c r="AA139" s="211"/>
      <c r="AB139" s="208"/>
      <c r="AC139" s="41" t="s">
        <v>334</v>
      </c>
    </row>
    <row r="140" spans="2:29" ht="12.75" customHeight="1" x14ac:dyDescent="0.2">
      <c r="B140" s="190"/>
      <c r="C140" s="121"/>
      <c r="D140" s="121"/>
      <c r="E140" s="133"/>
      <c r="F140" s="130"/>
      <c r="G140" s="121"/>
      <c r="H140" s="130"/>
      <c r="I140" s="127"/>
      <c r="J140" s="124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7"/>
      <c r="AA140" s="211"/>
      <c r="AB140" s="208"/>
      <c r="AC140" s="41" t="s">
        <v>261</v>
      </c>
    </row>
    <row r="141" spans="2:29" ht="12.75" customHeight="1" x14ac:dyDescent="0.2">
      <c r="B141" s="190"/>
      <c r="C141" s="121"/>
      <c r="D141" s="121"/>
      <c r="E141" s="133"/>
      <c r="F141" s="130"/>
      <c r="G141" s="121"/>
      <c r="H141" s="130"/>
      <c r="I141" s="127"/>
      <c r="J141" s="124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7"/>
      <c r="AA141" s="211"/>
      <c r="AB141" s="208"/>
      <c r="AC141" s="41" t="s">
        <v>65</v>
      </c>
    </row>
    <row r="142" spans="2:29" ht="12.75" customHeight="1" x14ac:dyDescent="0.2">
      <c r="B142" s="191"/>
      <c r="C142" s="122"/>
      <c r="D142" s="122"/>
      <c r="E142" s="134"/>
      <c r="F142" s="131"/>
      <c r="G142" s="122"/>
      <c r="H142" s="131"/>
      <c r="I142" s="128"/>
      <c r="J142" s="125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8"/>
      <c r="AA142" s="212"/>
      <c r="AB142" s="210"/>
      <c r="AC142" s="40" t="s">
        <v>335</v>
      </c>
    </row>
    <row r="143" spans="2:29" ht="12.75" customHeight="1" x14ac:dyDescent="0.2">
      <c r="B143" s="198" t="s">
        <v>446</v>
      </c>
      <c r="C143" s="120" t="s">
        <v>336</v>
      </c>
      <c r="D143" s="120" t="s">
        <v>43</v>
      </c>
      <c r="E143" s="132">
        <v>36</v>
      </c>
      <c r="F143" s="129">
        <v>6.7569999999999997</v>
      </c>
      <c r="G143" s="120" t="s">
        <v>0</v>
      </c>
      <c r="H143" s="129">
        <v>6.6909999999999998</v>
      </c>
      <c r="I143" s="126" t="s">
        <v>44</v>
      </c>
      <c r="J143" s="123">
        <v>200</v>
      </c>
      <c r="K143" s="120"/>
      <c r="L143" s="120"/>
      <c r="M143" s="120">
        <v>1</v>
      </c>
      <c r="N143" s="120">
        <v>1</v>
      </c>
      <c r="O143" s="120"/>
      <c r="P143" s="120">
        <v>325</v>
      </c>
      <c r="Q143" s="120"/>
      <c r="R143" s="120"/>
      <c r="S143" s="120"/>
      <c r="T143" s="120">
        <v>2</v>
      </c>
      <c r="U143" s="120"/>
      <c r="V143" s="120"/>
      <c r="W143" s="120">
        <v>325</v>
      </c>
      <c r="X143" s="120"/>
      <c r="Y143" s="120">
        <v>6</v>
      </c>
      <c r="Z143" s="126">
        <v>1</v>
      </c>
      <c r="AA143" s="205" t="s">
        <v>55</v>
      </c>
      <c r="AB143" s="206"/>
      <c r="AC143" s="63" t="s">
        <v>449</v>
      </c>
    </row>
    <row r="144" spans="2:29" ht="12.75" customHeight="1" x14ac:dyDescent="0.2">
      <c r="B144" s="190"/>
      <c r="C144" s="121"/>
      <c r="D144" s="121"/>
      <c r="E144" s="133"/>
      <c r="F144" s="130"/>
      <c r="G144" s="121"/>
      <c r="H144" s="130"/>
      <c r="I144" s="127"/>
      <c r="J144" s="124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7"/>
      <c r="AA144" s="207"/>
      <c r="AB144" s="208"/>
      <c r="AC144" s="41" t="s">
        <v>337</v>
      </c>
    </row>
    <row r="145" spans="2:29" ht="12.75" customHeight="1" x14ac:dyDescent="0.2">
      <c r="B145" s="190"/>
      <c r="C145" s="121"/>
      <c r="D145" s="121"/>
      <c r="E145" s="133"/>
      <c r="F145" s="130"/>
      <c r="G145" s="121"/>
      <c r="H145" s="130"/>
      <c r="I145" s="127"/>
      <c r="J145" s="124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7"/>
      <c r="AA145" s="209"/>
      <c r="AB145" s="210"/>
      <c r="AC145" s="41" t="s">
        <v>338</v>
      </c>
    </row>
    <row r="146" spans="2:29" ht="12.75" customHeight="1" x14ac:dyDescent="0.2">
      <c r="B146" s="190"/>
      <c r="C146" s="121"/>
      <c r="D146" s="121"/>
      <c r="E146" s="133"/>
      <c r="F146" s="130"/>
      <c r="G146" s="121"/>
      <c r="H146" s="130"/>
      <c r="I146" s="127"/>
      <c r="J146" s="124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7"/>
      <c r="AA146" s="211" t="s">
        <v>58</v>
      </c>
      <c r="AB146" s="208"/>
      <c r="AC146" s="41" t="s">
        <v>89</v>
      </c>
    </row>
    <row r="147" spans="2:29" ht="12.75" customHeight="1" x14ac:dyDescent="0.2">
      <c r="B147" s="191"/>
      <c r="C147" s="122"/>
      <c r="D147" s="122"/>
      <c r="E147" s="134"/>
      <c r="F147" s="131"/>
      <c r="G147" s="122"/>
      <c r="H147" s="131"/>
      <c r="I147" s="128"/>
      <c r="J147" s="125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8"/>
      <c r="AA147" s="212"/>
      <c r="AB147" s="210"/>
      <c r="AC147" s="40" t="s">
        <v>339</v>
      </c>
    </row>
    <row r="148" spans="2:29" ht="12.75" customHeight="1" x14ac:dyDescent="0.2">
      <c r="B148" s="198" t="s">
        <v>446</v>
      </c>
      <c r="C148" s="120" t="s">
        <v>340</v>
      </c>
      <c r="D148" s="120" t="s">
        <v>43</v>
      </c>
      <c r="E148" s="132">
        <v>36</v>
      </c>
      <c r="F148" s="129">
        <v>7.423</v>
      </c>
      <c r="G148" s="120" t="s">
        <v>0</v>
      </c>
      <c r="H148" s="129">
        <v>7.3970000000000002</v>
      </c>
      <c r="I148" s="126" t="s">
        <v>44</v>
      </c>
      <c r="J148" s="123">
        <v>62.5</v>
      </c>
      <c r="K148" s="120"/>
      <c r="L148" s="120"/>
      <c r="M148" s="120">
        <v>1</v>
      </c>
      <c r="N148" s="120"/>
      <c r="O148" s="120">
        <v>1</v>
      </c>
      <c r="P148" s="120">
        <v>62.5</v>
      </c>
      <c r="Q148" s="120"/>
      <c r="R148" s="120"/>
      <c r="S148" s="120">
        <v>1</v>
      </c>
      <c r="T148" s="120"/>
      <c r="U148" s="120">
        <v>1</v>
      </c>
      <c r="V148" s="120"/>
      <c r="W148" s="120">
        <v>63</v>
      </c>
      <c r="X148" s="120"/>
      <c r="Y148" s="120">
        <v>3</v>
      </c>
      <c r="Z148" s="126"/>
      <c r="AA148" s="167"/>
      <c r="AB148" s="168"/>
      <c r="AC148" s="41" t="s">
        <v>341</v>
      </c>
    </row>
    <row r="149" spans="2:29" ht="12.75" customHeight="1" x14ac:dyDescent="0.2">
      <c r="B149" s="190"/>
      <c r="C149" s="121"/>
      <c r="D149" s="121"/>
      <c r="E149" s="133"/>
      <c r="F149" s="130"/>
      <c r="G149" s="121"/>
      <c r="H149" s="130"/>
      <c r="I149" s="127"/>
      <c r="J149" s="124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7"/>
      <c r="AA149" s="196"/>
      <c r="AB149" s="197"/>
      <c r="AC149" s="41" t="s">
        <v>75</v>
      </c>
    </row>
    <row r="150" spans="2:29" ht="12.75" customHeight="1" x14ac:dyDescent="0.2">
      <c r="B150" s="191"/>
      <c r="C150" s="122"/>
      <c r="D150" s="122"/>
      <c r="E150" s="134"/>
      <c r="F150" s="131"/>
      <c r="G150" s="122"/>
      <c r="H150" s="131"/>
      <c r="I150" s="128"/>
      <c r="J150" s="125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8"/>
      <c r="AA150" s="169"/>
      <c r="AB150" s="170"/>
      <c r="AC150" s="40" t="s">
        <v>342</v>
      </c>
    </row>
    <row r="151" spans="2:29" ht="12.75" customHeight="1" x14ac:dyDescent="0.2">
      <c r="B151" s="198" t="s">
        <v>446</v>
      </c>
      <c r="C151" s="120" t="s">
        <v>343</v>
      </c>
      <c r="D151" s="120" t="s">
        <v>43</v>
      </c>
      <c r="E151" s="132">
        <v>36</v>
      </c>
      <c r="F151" s="129">
        <v>7.3879999999999999</v>
      </c>
      <c r="G151" s="120" t="s">
        <v>0</v>
      </c>
      <c r="H151" s="129">
        <v>7.4219999999999997</v>
      </c>
      <c r="I151" s="126" t="s">
        <v>54</v>
      </c>
      <c r="J151" s="123">
        <v>62.5</v>
      </c>
      <c r="K151" s="120"/>
      <c r="L151" s="120"/>
      <c r="M151" s="120">
        <v>1</v>
      </c>
      <c r="N151" s="120"/>
      <c r="O151" s="120">
        <v>1</v>
      </c>
      <c r="P151" s="120">
        <v>112.5</v>
      </c>
      <c r="Q151" s="120"/>
      <c r="R151" s="120"/>
      <c r="S151" s="120">
        <v>1</v>
      </c>
      <c r="T151" s="120"/>
      <c r="U151" s="120">
        <v>1</v>
      </c>
      <c r="V151" s="120"/>
      <c r="W151" s="120">
        <v>113</v>
      </c>
      <c r="X151" s="120"/>
      <c r="Y151" s="120">
        <v>4</v>
      </c>
      <c r="Z151" s="126"/>
      <c r="AA151" s="167"/>
      <c r="AB151" s="168"/>
      <c r="AC151" s="41" t="s">
        <v>69</v>
      </c>
    </row>
    <row r="152" spans="2:29" ht="12.75" customHeight="1" x14ac:dyDescent="0.2">
      <c r="B152" s="190"/>
      <c r="C152" s="121"/>
      <c r="D152" s="121"/>
      <c r="E152" s="133"/>
      <c r="F152" s="130"/>
      <c r="G152" s="121"/>
      <c r="H152" s="130"/>
      <c r="I152" s="127"/>
      <c r="J152" s="124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7"/>
      <c r="AA152" s="196"/>
      <c r="AB152" s="197"/>
      <c r="AC152" s="41" t="s">
        <v>344</v>
      </c>
    </row>
    <row r="153" spans="2:29" ht="12.75" customHeight="1" x14ac:dyDescent="0.2">
      <c r="B153" s="190"/>
      <c r="C153" s="121"/>
      <c r="D153" s="121"/>
      <c r="E153" s="133"/>
      <c r="F153" s="130"/>
      <c r="G153" s="121"/>
      <c r="H153" s="130"/>
      <c r="I153" s="127"/>
      <c r="J153" s="124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7"/>
      <c r="AA153" s="196"/>
      <c r="AB153" s="197"/>
      <c r="AC153" s="41" t="s">
        <v>74</v>
      </c>
    </row>
    <row r="154" spans="2:29" ht="12.75" customHeight="1" x14ac:dyDescent="0.2">
      <c r="B154" s="191"/>
      <c r="C154" s="122"/>
      <c r="D154" s="122"/>
      <c r="E154" s="134"/>
      <c r="F154" s="131"/>
      <c r="G154" s="122"/>
      <c r="H154" s="131"/>
      <c r="I154" s="128"/>
      <c r="J154" s="125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8"/>
      <c r="AA154" s="169"/>
      <c r="AB154" s="170"/>
      <c r="AC154" s="40" t="s">
        <v>345</v>
      </c>
    </row>
    <row r="155" spans="2:29" ht="12.75" customHeight="1" x14ac:dyDescent="0.2">
      <c r="B155" s="198" t="s">
        <v>446</v>
      </c>
      <c r="C155" s="120" t="s">
        <v>346</v>
      </c>
      <c r="D155" s="120" t="s">
        <v>43</v>
      </c>
      <c r="E155" s="132">
        <v>36</v>
      </c>
      <c r="F155" s="129">
        <v>7.4610000000000003</v>
      </c>
      <c r="G155" s="120" t="s">
        <v>0</v>
      </c>
      <c r="H155" s="129">
        <v>7.4359999999999999</v>
      </c>
      <c r="I155" s="126" t="s">
        <v>44</v>
      </c>
      <c r="J155" s="123">
        <v>50</v>
      </c>
      <c r="K155" s="120"/>
      <c r="L155" s="120"/>
      <c r="M155" s="120">
        <v>1</v>
      </c>
      <c r="N155" s="120"/>
      <c r="O155" s="120">
        <v>1</v>
      </c>
      <c r="P155" s="120">
        <v>250</v>
      </c>
      <c r="Q155" s="120"/>
      <c r="R155" s="120"/>
      <c r="S155" s="120"/>
      <c r="T155" s="120">
        <v>1</v>
      </c>
      <c r="U155" s="120">
        <v>1</v>
      </c>
      <c r="V155" s="120"/>
      <c r="W155" s="120">
        <v>250</v>
      </c>
      <c r="X155" s="120"/>
      <c r="Y155" s="120">
        <v>5</v>
      </c>
      <c r="Z155" s="126"/>
      <c r="AA155" s="218" t="s">
        <v>95</v>
      </c>
      <c r="AB155" s="206"/>
      <c r="AC155" s="41" t="s">
        <v>314</v>
      </c>
    </row>
    <row r="156" spans="2:29" ht="12.75" customHeight="1" x14ac:dyDescent="0.2">
      <c r="B156" s="190"/>
      <c r="C156" s="121"/>
      <c r="D156" s="121"/>
      <c r="E156" s="133"/>
      <c r="F156" s="130"/>
      <c r="G156" s="121"/>
      <c r="H156" s="130"/>
      <c r="I156" s="127"/>
      <c r="J156" s="124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7"/>
      <c r="AA156" s="211"/>
      <c r="AB156" s="208"/>
      <c r="AC156" s="41" t="s">
        <v>347</v>
      </c>
    </row>
    <row r="157" spans="2:29" ht="12.75" customHeight="1" x14ac:dyDescent="0.2">
      <c r="B157" s="190"/>
      <c r="C157" s="121"/>
      <c r="D157" s="121"/>
      <c r="E157" s="133"/>
      <c r="F157" s="130"/>
      <c r="G157" s="121"/>
      <c r="H157" s="130"/>
      <c r="I157" s="127"/>
      <c r="J157" s="124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7"/>
      <c r="AA157" s="211"/>
      <c r="AB157" s="208"/>
      <c r="AC157" s="41" t="s">
        <v>261</v>
      </c>
    </row>
    <row r="158" spans="2:29" ht="12.75" customHeight="1" x14ac:dyDescent="0.2">
      <c r="B158" s="191"/>
      <c r="C158" s="122"/>
      <c r="D158" s="122"/>
      <c r="E158" s="134"/>
      <c r="F158" s="131"/>
      <c r="G158" s="122"/>
      <c r="H158" s="131"/>
      <c r="I158" s="128"/>
      <c r="J158" s="125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8"/>
      <c r="AA158" s="212"/>
      <c r="AB158" s="210"/>
      <c r="AC158" s="40" t="s">
        <v>348</v>
      </c>
    </row>
    <row r="159" spans="2:29" ht="12.75" customHeight="1" x14ac:dyDescent="0.2">
      <c r="B159" s="198" t="s">
        <v>446</v>
      </c>
      <c r="C159" s="123" t="s">
        <v>349</v>
      </c>
      <c r="D159" s="120" t="s">
        <v>43</v>
      </c>
      <c r="E159" s="132">
        <v>36</v>
      </c>
      <c r="F159" s="129">
        <v>7.4359999999999999</v>
      </c>
      <c r="G159" s="120" t="s">
        <v>0</v>
      </c>
      <c r="H159" s="129">
        <v>7.4610000000000003</v>
      </c>
      <c r="I159" s="126" t="s">
        <v>54</v>
      </c>
      <c r="J159" s="123">
        <v>50</v>
      </c>
      <c r="K159" s="120"/>
      <c r="L159" s="120"/>
      <c r="M159" s="120">
        <v>1</v>
      </c>
      <c r="N159" s="120"/>
      <c r="O159" s="120">
        <v>1</v>
      </c>
      <c r="P159" s="120">
        <v>50</v>
      </c>
      <c r="Q159" s="120"/>
      <c r="R159" s="120"/>
      <c r="S159" s="120">
        <v>1</v>
      </c>
      <c r="T159" s="120"/>
      <c r="U159" s="120">
        <v>1</v>
      </c>
      <c r="V159" s="120"/>
      <c r="W159" s="120">
        <v>50</v>
      </c>
      <c r="X159" s="120"/>
      <c r="Y159" s="120">
        <v>3</v>
      </c>
      <c r="Z159" s="126"/>
      <c r="AA159" s="167"/>
      <c r="AB159" s="168"/>
      <c r="AC159" s="41" t="s">
        <v>348</v>
      </c>
    </row>
    <row r="160" spans="2:29" ht="12.75" customHeight="1" x14ac:dyDescent="0.2">
      <c r="B160" s="190"/>
      <c r="C160" s="124"/>
      <c r="D160" s="121"/>
      <c r="E160" s="133"/>
      <c r="F160" s="130"/>
      <c r="G160" s="121"/>
      <c r="H160" s="130"/>
      <c r="I160" s="127"/>
      <c r="J160" s="124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7"/>
      <c r="AA160" s="196"/>
      <c r="AB160" s="197"/>
      <c r="AC160" s="41" t="s">
        <v>350</v>
      </c>
    </row>
    <row r="161" spans="2:29" ht="12.75" customHeight="1" x14ac:dyDescent="0.2">
      <c r="B161" s="191"/>
      <c r="C161" s="125"/>
      <c r="D161" s="122"/>
      <c r="E161" s="134"/>
      <c r="F161" s="131"/>
      <c r="G161" s="122"/>
      <c r="H161" s="131"/>
      <c r="I161" s="128"/>
      <c r="J161" s="125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8"/>
      <c r="AA161" s="169"/>
      <c r="AB161" s="170"/>
      <c r="AC161" s="40" t="s">
        <v>351</v>
      </c>
    </row>
    <row r="162" spans="2:29" ht="12.75" customHeight="1" thickBot="1" x14ac:dyDescent="0.25">
      <c r="B162" s="110"/>
      <c r="C162" s="111"/>
      <c r="D162" s="71"/>
      <c r="E162" s="46"/>
      <c r="F162" s="47"/>
      <c r="G162" s="71"/>
      <c r="H162" s="47"/>
      <c r="I162" s="77"/>
      <c r="J162" s="10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7"/>
      <c r="AA162" s="106"/>
      <c r="AB162" s="105"/>
      <c r="AC162" s="109"/>
    </row>
    <row r="163" spans="2:29" ht="12.75" customHeight="1" thickBot="1" x14ac:dyDescent="0.25">
      <c r="B163" s="236" t="s">
        <v>1</v>
      </c>
      <c r="C163" s="237"/>
      <c r="D163" s="237"/>
      <c r="E163" s="237"/>
      <c r="F163" s="237"/>
      <c r="G163" s="237"/>
      <c r="H163" s="237"/>
      <c r="I163" s="238"/>
      <c r="J163" s="74">
        <f t="shared" ref="J163:Z163" si="29">IF(SUM(J103:J161)&gt;0,SUM(J103:J161),"")</f>
        <v>1712.5</v>
      </c>
      <c r="K163" s="74">
        <f t="shared" si="29"/>
        <v>312.5</v>
      </c>
      <c r="L163" s="49" t="str">
        <f t="shared" si="29"/>
        <v/>
      </c>
      <c r="M163" s="49">
        <f t="shared" si="29"/>
        <v>15</v>
      </c>
      <c r="N163" s="49">
        <f t="shared" si="29"/>
        <v>5</v>
      </c>
      <c r="O163" s="49">
        <f t="shared" si="29"/>
        <v>4</v>
      </c>
      <c r="P163" s="74">
        <f t="shared" si="29"/>
        <v>3462.5</v>
      </c>
      <c r="Q163" s="49">
        <f t="shared" si="29"/>
        <v>100</v>
      </c>
      <c r="R163" s="49" t="str">
        <f t="shared" si="29"/>
        <v/>
      </c>
      <c r="S163" s="49">
        <f>IF(SUM(S103:S161)&gt;0,SUM(S103:S161),"")</f>
        <v>9</v>
      </c>
      <c r="T163" s="49">
        <f t="shared" si="29"/>
        <v>9</v>
      </c>
      <c r="U163" s="49">
        <f t="shared" si="29"/>
        <v>4</v>
      </c>
      <c r="V163" s="49" t="str">
        <f t="shared" si="29"/>
        <v/>
      </c>
      <c r="W163" s="49">
        <f t="shared" si="29"/>
        <v>3564</v>
      </c>
      <c r="X163" s="74">
        <f t="shared" si="29"/>
        <v>312.5</v>
      </c>
      <c r="Y163" s="49">
        <f t="shared" si="29"/>
        <v>66</v>
      </c>
      <c r="Z163" s="96">
        <f t="shared" si="29"/>
        <v>2</v>
      </c>
      <c r="AA163" s="117" t="str">
        <f>IF(AC87="","",IF(OR(AC102="", AC102="LS", AC102="LUMP"),IF(SUM(COUNTIF(AC103:AC161,"LS")+COUNTIF(AC103:AC161,"LUMP"))&gt;0,"LS",""),IF(SUM(AC103:AC161)&gt;0,ROUNDUP(SUM(AC103:AC161),0),"")))</f>
        <v/>
      </c>
      <c r="AB163" s="118"/>
      <c r="AC163" s="119"/>
    </row>
    <row r="164" spans="2:29" ht="12.75" customHeight="1" thickBot="1" x14ac:dyDescent="0.25"/>
    <row r="165" spans="2:29" ht="12.75" customHeight="1" thickBot="1" x14ac:dyDescent="0.25">
      <c r="B165" s="20" t="s">
        <v>8</v>
      </c>
      <c r="C165" s="140" t="str">
        <f>"SUBSUMMARY SHEET " &amp; B166</f>
        <v>SUBSUMMARY SHEET 16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</row>
    <row r="166" spans="2:29" ht="12.75" customHeight="1" thickBot="1" x14ac:dyDescent="0.25">
      <c r="B166" s="21">
        <v>16</v>
      </c>
      <c r="C166" s="141" t="s">
        <v>6</v>
      </c>
      <c r="D166" s="141"/>
      <c r="E166" s="141"/>
      <c r="F166" s="141"/>
      <c r="G166" s="141"/>
      <c r="H166" s="141"/>
      <c r="I166" s="141"/>
      <c r="J166" s="19" t="s">
        <v>22</v>
      </c>
      <c r="K166" s="19" t="s">
        <v>23</v>
      </c>
      <c r="L166" s="19" t="s">
        <v>24</v>
      </c>
      <c r="M166" s="19" t="s">
        <v>25</v>
      </c>
      <c r="N166" s="19" t="s">
        <v>26</v>
      </c>
      <c r="O166" s="19" t="s">
        <v>27</v>
      </c>
      <c r="P166" s="19" t="s">
        <v>28</v>
      </c>
      <c r="Q166" s="19" t="s">
        <v>29</v>
      </c>
      <c r="R166" s="19" t="s">
        <v>30</v>
      </c>
      <c r="S166" s="19" t="s">
        <v>31</v>
      </c>
      <c r="T166" s="19" t="s">
        <v>32</v>
      </c>
      <c r="U166" s="19"/>
      <c r="V166" s="19" t="s">
        <v>33</v>
      </c>
      <c r="W166" s="19" t="s">
        <v>34</v>
      </c>
      <c r="X166" s="19" t="s">
        <v>35</v>
      </c>
      <c r="Y166" s="19" t="s">
        <v>36</v>
      </c>
      <c r="Z166" s="19" t="s">
        <v>458</v>
      </c>
      <c r="AA166" s="19"/>
      <c r="AB166" s="19"/>
      <c r="AC166" s="19"/>
    </row>
    <row r="167" spans="2:29" ht="12.75" customHeight="1" thickBot="1" x14ac:dyDescent="0.25">
      <c r="C167" s="142" t="s">
        <v>7</v>
      </c>
      <c r="D167" s="142"/>
      <c r="E167" s="142"/>
      <c r="F167" s="142"/>
      <c r="G167" s="142"/>
      <c r="H167" s="142"/>
      <c r="I167" s="142"/>
      <c r="J167" s="15"/>
      <c r="K167" s="15"/>
      <c r="L167" s="15"/>
      <c r="M167" s="15"/>
      <c r="N167" s="15"/>
      <c r="O167" s="15"/>
      <c r="P167" s="15"/>
      <c r="Q167" s="15"/>
      <c r="R167" s="15"/>
      <c r="S167" s="15" t="s">
        <v>490</v>
      </c>
      <c r="T167" s="15"/>
      <c r="U167" s="15" t="s">
        <v>37</v>
      </c>
      <c r="V167" s="15"/>
      <c r="W167" s="15"/>
      <c r="X167" s="15" t="s">
        <v>39</v>
      </c>
      <c r="Y167" s="15" t="s">
        <v>42</v>
      </c>
      <c r="Z167" s="15"/>
      <c r="AA167" s="15"/>
      <c r="AB167" s="15"/>
      <c r="AC167" s="15"/>
    </row>
    <row r="168" spans="2:29" ht="12.75" customHeight="1" x14ac:dyDescent="0.2">
      <c r="B168" s="185" t="s">
        <v>459</v>
      </c>
      <c r="C168" s="161" t="s">
        <v>17</v>
      </c>
      <c r="D168" s="164" t="s">
        <v>19</v>
      </c>
      <c r="E168" s="164" t="s">
        <v>20</v>
      </c>
      <c r="F168" s="171" t="s">
        <v>21</v>
      </c>
      <c r="G168" s="172"/>
      <c r="H168" s="173"/>
      <c r="I168" s="180" t="s">
        <v>41</v>
      </c>
      <c r="J168" s="7" t="str">
        <f t="shared" ref="J168:Z168" si="30">IF(OR(TRIM(J166)=0,TRIM(J166)=""),"",IF(IFERROR(TRIM(INDEX(QryItemNamed,MATCH(TRIM(J166),ITEM,0),2)),"")="Y","SPECIAL",LEFT(IFERROR(TRIM(INDEX(ITEM,MATCH(TRIM(J166),ITEM,0))),""),3)))</f>
        <v>202</v>
      </c>
      <c r="K168" s="8" t="str">
        <f t="shared" si="30"/>
        <v>202</v>
      </c>
      <c r="L168" s="8" t="str">
        <f t="shared" si="30"/>
        <v>202</v>
      </c>
      <c r="M168" s="8" t="str">
        <f t="shared" si="30"/>
        <v>202</v>
      </c>
      <c r="N168" s="8" t="str">
        <f t="shared" si="30"/>
        <v>202</v>
      </c>
      <c r="O168" s="8" t="str">
        <f t="shared" ref="O168" si="31">IF(OR(TRIM(O166)=0,TRIM(O166)=""),"",IF(IFERROR(TRIM(INDEX(QryItemNamed,MATCH(TRIM(O166),ITEM,0),2)),"")="Y","SPECIAL",LEFT(IFERROR(TRIM(INDEX(ITEM,MATCH(TRIM(O166),ITEM,0))),""),3)))</f>
        <v>202</v>
      </c>
      <c r="P168" s="8">
        <v>606</v>
      </c>
      <c r="Q168" s="8" t="str">
        <f t="shared" ref="Q168" si="32">IF(OR(TRIM(Q166)=0,TRIM(Q166)=""),"",IF(IFERROR(TRIM(INDEX(QryItemNamed,MATCH(TRIM(Q166),ITEM,0),2)),"")="Y","SPECIAL",LEFT(IFERROR(TRIM(INDEX(ITEM,MATCH(TRIM(Q166),ITEM,0))),""),3)))</f>
        <v>606</v>
      </c>
      <c r="R168" s="8" t="str">
        <f t="shared" si="30"/>
        <v>606</v>
      </c>
      <c r="S168" s="8" t="str">
        <f t="shared" ref="S168:T168" si="33">IF(OR(TRIM(S166)=0,TRIM(S166)=""),"",IF(IFERROR(TRIM(INDEX(QryItemNamed,MATCH(TRIM(S166),ITEM,0),2)),"")="Y","SPECIAL",LEFT(IFERROR(TRIM(INDEX(ITEM,MATCH(TRIM(S166),ITEM,0))),""),3)))</f>
        <v>606</v>
      </c>
      <c r="T168" s="8" t="str">
        <f t="shared" si="33"/>
        <v>606</v>
      </c>
      <c r="U168" s="8">
        <v>606</v>
      </c>
      <c r="V168" s="8" t="str">
        <f t="shared" ref="V168:Y168" si="34">IF(OR(TRIM(V166)=0,TRIM(V166)=""),"",IF(IFERROR(TRIM(INDEX(QryItemNamed,MATCH(TRIM(V166),ITEM,0),2)),"")="Y","SPECIAL",LEFT(IFERROR(TRIM(INDEX(ITEM,MATCH(TRIM(V166),ITEM,0))),""),3)))</f>
        <v>606</v>
      </c>
      <c r="W168" s="8" t="str">
        <f t="shared" si="34"/>
        <v>SPECIAL</v>
      </c>
      <c r="X168" s="8" t="str">
        <f t="shared" si="34"/>
        <v>606</v>
      </c>
      <c r="Y168" s="8" t="str">
        <f t="shared" si="34"/>
        <v>626</v>
      </c>
      <c r="Z168" s="92" t="str">
        <f t="shared" si="30"/>
        <v>SPECIAL</v>
      </c>
      <c r="AA168" s="192" t="s">
        <v>45</v>
      </c>
      <c r="AB168" s="192"/>
      <c r="AC168" s="193"/>
    </row>
    <row r="169" spans="2:29" ht="12.75" customHeight="1" x14ac:dyDescent="0.2">
      <c r="B169" s="186"/>
      <c r="C169" s="162"/>
      <c r="D169" s="165"/>
      <c r="E169" s="165"/>
      <c r="F169" s="174"/>
      <c r="G169" s="175"/>
      <c r="H169" s="176"/>
      <c r="I169" s="181"/>
      <c r="J169" s="144" t="str">
        <f t="shared" ref="J169:Z169" si="35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>GUARDRAIL REMOVED</v>
      </c>
      <c r="K169" s="135" t="str">
        <f t="shared" si="35"/>
        <v>GUARDRAIL REMOVED, AS PER PLAN</v>
      </c>
      <c r="L169" s="135" t="str">
        <f t="shared" si="35"/>
        <v>ANCHOR ASSEMBLY REMOVED, TYPE A</v>
      </c>
      <c r="M169" s="135" t="str">
        <f t="shared" si="35"/>
        <v>ANCHOR ASSEMBLY REMOVED, TYPE E</v>
      </c>
      <c r="N169" s="136" t="str">
        <f t="shared" si="35"/>
        <v>ANCHOR ASSEMBLY REMOVED, TYPE T</v>
      </c>
      <c r="O169" s="136" t="str">
        <f t="shared" ref="O169" si="36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>BRIDGE TERMINAL ASSEMBLY REMOVED</v>
      </c>
      <c r="P169" s="135" t="s">
        <v>40</v>
      </c>
      <c r="Q169" s="136" t="str">
        <f t="shared" ref="Q169" si="37">IF(OR(TRIM(Q166)=0,TRIM(Q166)=""),IF(Q167="","",Q167),IF(IFERROR(TRIM(INDEX(QryItemNamed,MATCH(TRIM(Q166),ITEM,0),2)),"")="Y",RIGHT(IFERROR(TRIM(INDEX(QryItemNamed,MATCH(TRIM(Q166),ITEM,0),4)),"123456789012"),LEN(IFERROR(TRIM(INDEX(QryItemNamed,MATCH(TRIM(Q166),ITEM,0),4)),"123456789012"))-10)&amp;Q167,IFERROR(TRIM(INDEX(QryItemNamed,MATCH(TRIM(Q166),ITEM,0),4))&amp;Q167,"ITEM CODE DOES NOT EXIST IN ITEM MASTER")))</f>
        <v>GUARDRAIL, TYPE MGS, LONG-SPAN</v>
      </c>
      <c r="R169" s="136" t="str">
        <f t="shared" si="35"/>
        <v>ANCHOR ASSEMBLY, MGS TYPE A</v>
      </c>
      <c r="S169" s="136" t="str">
        <f t="shared" ref="S169:Y169" si="38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>ANCHOR ASSEMBLY, MGS TYPE E  (MASH 2016)</v>
      </c>
      <c r="T169" s="136" t="str">
        <f t="shared" si="38"/>
        <v>ANCHOR ASSEMBLY, MGS TYPE T</v>
      </c>
      <c r="U169" s="136" t="str">
        <f t="shared" si="38"/>
        <v>MGS BRIDGE TERMINAL ASSEMBLY, TYPE TST-2</v>
      </c>
      <c r="V169" s="136" t="str">
        <f t="shared" si="38"/>
        <v>BRIDGE TERMINAL ASSEMBLY, TYPE 4</v>
      </c>
      <c r="W169" s="136" t="str">
        <f t="shared" si="38"/>
        <v>RESHAPING BERM</v>
      </c>
      <c r="X169" s="156" t="str">
        <f t="shared" si="38"/>
        <v>GUARDRAIL, MISC.:  SHOULDER SUPPORT BENCHING</v>
      </c>
      <c r="Y169" s="136" t="str">
        <f t="shared" si="38"/>
        <v>BARRIER REFLECTOR, TYPE 2  BI-DIRECTIONAL</v>
      </c>
      <c r="Z169" s="152" t="str">
        <f t="shared" si="35"/>
        <v>MAILBOX REMOVED AND RESET</v>
      </c>
      <c r="AA169" s="172" t="s">
        <v>83</v>
      </c>
      <c r="AB169" s="173"/>
      <c r="AC169" s="32" t="str">
        <f t="shared" ref="AC169" si="39">IF(OR(TRIM(AC166)=0,TRIM(AC166)=""),IF(AC167="","",AC167),IF(IFERROR(TRIM(INDEX(QryItemNamed,MATCH(TRIM(AC166),ITEM,0),2)),"")="Y",RIGHT(IFERROR(TRIM(INDEX(QryItemNamed,MATCH(TRIM(AC166),ITEM,0),4)),"123456789012"),LEN(IFERROR(TRIM(INDEX(QryItemNamed,MATCH(TRIM(AC166),ITEM,0),4)),"123456789012"))-10)&amp;AC167,IFERROR(TRIM(INDEX(QryItemNamed,MATCH(TRIM(AC166),ITEM,0),4))&amp;AC167,"ITEM CODE DOES NOT EXIST IN ITEM MASTER")))</f>
        <v/>
      </c>
    </row>
    <row r="170" spans="2:29" ht="12.75" customHeight="1" x14ac:dyDescent="0.2">
      <c r="B170" s="186"/>
      <c r="C170" s="162"/>
      <c r="D170" s="165"/>
      <c r="E170" s="165"/>
      <c r="F170" s="174"/>
      <c r="G170" s="175"/>
      <c r="H170" s="176"/>
      <c r="I170" s="181"/>
      <c r="J170" s="144"/>
      <c r="K170" s="135"/>
      <c r="L170" s="135"/>
      <c r="M170" s="135"/>
      <c r="N170" s="136"/>
      <c r="O170" s="136"/>
      <c r="P170" s="135"/>
      <c r="Q170" s="136"/>
      <c r="R170" s="136"/>
      <c r="S170" s="136"/>
      <c r="T170" s="136"/>
      <c r="U170" s="136"/>
      <c r="V170" s="136"/>
      <c r="W170" s="136"/>
      <c r="X170" s="157"/>
      <c r="Y170" s="136"/>
      <c r="Z170" s="153"/>
      <c r="AA170" s="175"/>
      <c r="AB170" s="176"/>
      <c r="AC170" s="33" t="s">
        <v>46</v>
      </c>
    </row>
    <row r="171" spans="2:29" ht="12.75" customHeight="1" x14ac:dyDescent="0.2">
      <c r="B171" s="186"/>
      <c r="C171" s="162"/>
      <c r="D171" s="165"/>
      <c r="E171" s="165"/>
      <c r="F171" s="174"/>
      <c r="G171" s="175"/>
      <c r="H171" s="176"/>
      <c r="I171" s="181"/>
      <c r="J171" s="144"/>
      <c r="K171" s="135"/>
      <c r="L171" s="135"/>
      <c r="M171" s="135"/>
      <c r="N171" s="136"/>
      <c r="O171" s="136"/>
      <c r="P171" s="135"/>
      <c r="Q171" s="136"/>
      <c r="R171" s="136"/>
      <c r="S171" s="136"/>
      <c r="T171" s="136"/>
      <c r="U171" s="136"/>
      <c r="V171" s="136"/>
      <c r="W171" s="136"/>
      <c r="X171" s="157"/>
      <c r="Y171" s="136"/>
      <c r="Z171" s="153"/>
      <c r="AA171" s="175"/>
      <c r="AB171" s="176"/>
      <c r="AC171" s="34" t="s">
        <v>47</v>
      </c>
    </row>
    <row r="172" spans="2:29" ht="12.75" customHeight="1" x14ac:dyDescent="0.2">
      <c r="B172" s="186"/>
      <c r="C172" s="162"/>
      <c r="D172" s="165"/>
      <c r="E172" s="165"/>
      <c r="F172" s="174"/>
      <c r="G172" s="175"/>
      <c r="H172" s="176"/>
      <c r="I172" s="181"/>
      <c r="J172" s="144"/>
      <c r="K172" s="135"/>
      <c r="L172" s="135"/>
      <c r="M172" s="135"/>
      <c r="N172" s="136"/>
      <c r="O172" s="136"/>
      <c r="P172" s="135"/>
      <c r="Q172" s="136"/>
      <c r="R172" s="136"/>
      <c r="S172" s="136"/>
      <c r="T172" s="136"/>
      <c r="U172" s="136"/>
      <c r="V172" s="136"/>
      <c r="W172" s="136"/>
      <c r="X172" s="157"/>
      <c r="Y172" s="136"/>
      <c r="Z172" s="153"/>
      <c r="AA172" s="175"/>
      <c r="AB172" s="176"/>
      <c r="AC172" s="34" t="s">
        <v>48</v>
      </c>
    </row>
    <row r="173" spans="2:29" ht="12.75" customHeight="1" x14ac:dyDescent="0.2">
      <c r="B173" s="186"/>
      <c r="C173" s="162"/>
      <c r="D173" s="165"/>
      <c r="E173" s="165"/>
      <c r="F173" s="174"/>
      <c r="G173" s="175"/>
      <c r="H173" s="176"/>
      <c r="I173" s="181"/>
      <c r="J173" s="144"/>
      <c r="K173" s="135"/>
      <c r="L173" s="135"/>
      <c r="M173" s="135"/>
      <c r="N173" s="136"/>
      <c r="O173" s="136"/>
      <c r="P173" s="135"/>
      <c r="Q173" s="136"/>
      <c r="R173" s="136"/>
      <c r="S173" s="136"/>
      <c r="T173" s="136"/>
      <c r="U173" s="136"/>
      <c r="V173" s="136"/>
      <c r="W173" s="136"/>
      <c r="X173" s="157"/>
      <c r="Y173" s="136"/>
      <c r="Z173" s="153"/>
      <c r="AA173" s="175"/>
      <c r="AB173" s="176"/>
      <c r="AC173" s="36" t="s">
        <v>49</v>
      </c>
    </row>
    <row r="174" spans="2:29" ht="12.75" customHeight="1" x14ac:dyDescent="0.2">
      <c r="B174" s="186"/>
      <c r="C174" s="162"/>
      <c r="D174" s="165"/>
      <c r="E174" s="165"/>
      <c r="F174" s="174"/>
      <c r="G174" s="175"/>
      <c r="H174" s="176"/>
      <c r="I174" s="181"/>
      <c r="J174" s="144"/>
      <c r="K174" s="135"/>
      <c r="L174" s="135"/>
      <c r="M174" s="135"/>
      <c r="N174" s="136"/>
      <c r="O174" s="136"/>
      <c r="P174" s="135"/>
      <c r="Q174" s="136"/>
      <c r="R174" s="136"/>
      <c r="S174" s="136"/>
      <c r="T174" s="136"/>
      <c r="U174" s="136"/>
      <c r="V174" s="136"/>
      <c r="W174" s="136"/>
      <c r="X174" s="157"/>
      <c r="Y174" s="136"/>
      <c r="Z174" s="153"/>
      <c r="AA174" s="175"/>
      <c r="AB174" s="176"/>
      <c r="AC174" s="35"/>
    </row>
    <row r="175" spans="2:29" ht="12.75" customHeight="1" x14ac:dyDescent="0.2">
      <c r="B175" s="186"/>
      <c r="C175" s="162"/>
      <c r="D175" s="165"/>
      <c r="E175" s="165"/>
      <c r="F175" s="174"/>
      <c r="G175" s="175"/>
      <c r="H175" s="176"/>
      <c r="I175" s="181"/>
      <c r="J175" s="144"/>
      <c r="K175" s="135"/>
      <c r="L175" s="135"/>
      <c r="M175" s="135"/>
      <c r="N175" s="136"/>
      <c r="O175" s="136"/>
      <c r="P175" s="135"/>
      <c r="Q175" s="136"/>
      <c r="R175" s="136"/>
      <c r="S175" s="136"/>
      <c r="T175" s="136"/>
      <c r="U175" s="136"/>
      <c r="V175" s="136"/>
      <c r="W175" s="136"/>
      <c r="X175" s="157"/>
      <c r="Y175" s="136"/>
      <c r="Z175" s="153"/>
      <c r="AA175" s="175" t="s">
        <v>66</v>
      </c>
      <c r="AB175" s="176"/>
      <c r="AC175" s="33" t="s">
        <v>50</v>
      </c>
    </row>
    <row r="176" spans="2:29" ht="12.75" customHeight="1" x14ac:dyDescent="0.2">
      <c r="B176" s="186"/>
      <c r="C176" s="162"/>
      <c r="D176" s="165"/>
      <c r="E176" s="165"/>
      <c r="F176" s="174"/>
      <c r="G176" s="175"/>
      <c r="H176" s="176"/>
      <c r="I176" s="181"/>
      <c r="J176" s="144"/>
      <c r="K176" s="135"/>
      <c r="L176" s="135"/>
      <c r="M176" s="135"/>
      <c r="N176" s="136"/>
      <c r="O176" s="136"/>
      <c r="P176" s="135"/>
      <c r="Q176" s="136"/>
      <c r="R176" s="136"/>
      <c r="S176" s="136"/>
      <c r="T176" s="136"/>
      <c r="U176" s="136"/>
      <c r="V176" s="136"/>
      <c r="W176" s="136"/>
      <c r="X176" s="157"/>
      <c r="Y176" s="136"/>
      <c r="Z176" s="153"/>
      <c r="AA176" s="175"/>
      <c r="AB176" s="176"/>
      <c r="AC176" s="33" t="s">
        <v>90</v>
      </c>
    </row>
    <row r="177" spans="2:29" ht="12.75" customHeight="1" x14ac:dyDescent="0.2">
      <c r="B177" s="186"/>
      <c r="C177" s="162"/>
      <c r="D177" s="165"/>
      <c r="E177" s="165"/>
      <c r="F177" s="174"/>
      <c r="G177" s="175"/>
      <c r="H177" s="176"/>
      <c r="I177" s="181"/>
      <c r="J177" s="144"/>
      <c r="K177" s="135"/>
      <c r="L177" s="135"/>
      <c r="M177" s="135"/>
      <c r="N177" s="136"/>
      <c r="O177" s="136"/>
      <c r="P177" s="135"/>
      <c r="Q177" s="136"/>
      <c r="R177" s="136"/>
      <c r="S177" s="136"/>
      <c r="T177" s="136"/>
      <c r="U177" s="136"/>
      <c r="V177" s="136"/>
      <c r="W177" s="136"/>
      <c r="X177" s="157"/>
      <c r="Y177" s="136"/>
      <c r="Z177" s="153"/>
      <c r="AA177" s="175"/>
      <c r="AB177" s="176"/>
      <c r="AC177" s="30"/>
    </row>
    <row r="178" spans="2:29" ht="12.75" customHeight="1" x14ac:dyDescent="0.2">
      <c r="B178" s="186"/>
      <c r="C178" s="162"/>
      <c r="D178" s="165"/>
      <c r="E178" s="165"/>
      <c r="F178" s="174"/>
      <c r="G178" s="175"/>
      <c r="H178" s="176"/>
      <c r="I178" s="181"/>
      <c r="J178" s="144"/>
      <c r="K178" s="135"/>
      <c r="L178" s="135"/>
      <c r="M178" s="135"/>
      <c r="N178" s="136"/>
      <c r="O178" s="136"/>
      <c r="P178" s="135"/>
      <c r="Q178" s="136"/>
      <c r="R178" s="136"/>
      <c r="S178" s="136"/>
      <c r="T178" s="136"/>
      <c r="U178" s="136"/>
      <c r="V178" s="136"/>
      <c r="W178" s="136"/>
      <c r="X178" s="157"/>
      <c r="Y178" s="136"/>
      <c r="Z178" s="153"/>
      <c r="AA178" s="259"/>
      <c r="AB178" s="260"/>
      <c r="AC178" s="37"/>
    </row>
    <row r="179" spans="2:29" ht="12.75" customHeight="1" x14ac:dyDescent="0.2">
      <c r="B179" s="186"/>
      <c r="C179" s="162"/>
      <c r="D179" s="165"/>
      <c r="E179" s="165"/>
      <c r="F179" s="174"/>
      <c r="G179" s="175"/>
      <c r="H179" s="176"/>
      <c r="I179" s="181"/>
      <c r="J179" s="144"/>
      <c r="K179" s="135"/>
      <c r="L179" s="135"/>
      <c r="M179" s="135"/>
      <c r="N179" s="136"/>
      <c r="O179" s="136"/>
      <c r="P179" s="135"/>
      <c r="Q179" s="136"/>
      <c r="R179" s="136"/>
      <c r="S179" s="136"/>
      <c r="T179" s="136"/>
      <c r="U179" s="136"/>
      <c r="V179" s="136"/>
      <c r="W179" s="136"/>
      <c r="X179" s="157"/>
      <c r="Y179" s="136"/>
      <c r="Z179" s="153"/>
      <c r="AA179" s="175" t="s">
        <v>67</v>
      </c>
      <c r="AB179" s="176"/>
      <c r="AC179" s="31" t="s">
        <v>51</v>
      </c>
    </row>
    <row r="180" spans="2:29" ht="12.75" customHeight="1" x14ac:dyDescent="0.2">
      <c r="B180" s="186"/>
      <c r="C180" s="162"/>
      <c r="D180" s="165"/>
      <c r="E180" s="165"/>
      <c r="F180" s="174"/>
      <c r="G180" s="175"/>
      <c r="H180" s="176"/>
      <c r="I180" s="181"/>
      <c r="J180" s="144"/>
      <c r="K180" s="135"/>
      <c r="L180" s="135"/>
      <c r="M180" s="135"/>
      <c r="N180" s="136"/>
      <c r="O180" s="136"/>
      <c r="P180" s="135"/>
      <c r="Q180" s="136"/>
      <c r="R180" s="136"/>
      <c r="S180" s="136"/>
      <c r="T180" s="136"/>
      <c r="U180" s="136"/>
      <c r="V180" s="136"/>
      <c r="W180" s="136"/>
      <c r="X180" s="158"/>
      <c r="Y180" s="136"/>
      <c r="Z180" s="154"/>
      <c r="AA180" s="175"/>
      <c r="AB180" s="176"/>
      <c r="AC180" s="50" t="s">
        <v>52</v>
      </c>
    </row>
    <row r="181" spans="2:29" ht="12.75" customHeight="1" thickBot="1" x14ac:dyDescent="0.25">
      <c r="B181" s="187"/>
      <c r="C181" s="163"/>
      <c r="D181" s="166"/>
      <c r="E181" s="166"/>
      <c r="F181" s="177"/>
      <c r="G181" s="178"/>
      <c r="H181" s="179"/>
      <c r="I181" s="182"/>
      <c r="J181" s="9" t="str">
        <f t="shared" ref="J181:Z181" si="40">IF(OR(TRIM(J166)=0,TRIM(J166)=""),"",IFERROR(TRIM(INDEX(QryItemNamed,MATCH(TRIM(J166),ITEM,0),3)),""))</f>
        <v>FT</v>
      </c>
      <c r="K181" s="10" t="str">
        <f t="shared" si="40"/>
        <v>FT</v>
      </c>
      <c r="L181" s="10" t="str">
        <f t="shared" si="40"/>
        <v>EACH</v>
      </c>
      <c r="M181" s="10" t="str">
        <f t="shared" si="40"/>
        <v>EACH</v>
      </c>
      <c r="N181" s="10" t="str">
        <f t="shared" si="40"/>
        <v>EACH</v>
      </c>
      <c r="O181" s="10" t="str">
        <f t="shared" ref="O181:Q181" si="41">IF(OR(TRIM(O166)=0,TRIM(O166)=""),"",IFERROR(TRIM(INDEX(QryItemNamed,MATCH(TRIM(O166),ITEM,0),3)),""))</f>
        <v>EACH</v>
      </c>
      <c r="P181" s="10" t="str">
        <f t="shared" si="41"/>
        <v>FT</v>
      </c>
      <c r="Q181" s="10" t="str">
        <f t="shared" si="41"/>
        <v>FT</v>
      </c>
      <c r="R181" s="10" t="str">
        <f t="shared" si="40"/>
        <v>EACH</v>
      </c>
      <c r="S181" s="10" t="str">
        <f t="shared" ref="S181:T181" si="42">IF(OR(TRIM(S166)=0,TRIM(S166)=""),"",IFERROR(TRIM(INDEX(QryItemNamed,MATCH(TRIM(S166),ITEM,0),3)),""))</f>
        <v>EACH</v>
      </c>
      <c r="T181" s="10" t="str">
        <f t="shared" si="42"/>
        <v>EACH</v>
      </c>
      <c r="U181" s="10" t="s">
        <v>38</v>
      </c>
      <c r="V181" s="10" t="str">
        <f t="shared" ref="V181:Y181" si="43">IF(OR(TRIM(V166)=0,TRIM(V166)=""),"",IFERROR(TRIM(INDEX(QryItemNamed,MATCH(TRIM(V166),ITEM,0),3)),""))</f>
        <v>EACH</v>
      </c>
      <c r="W181" s="10" t="str">
        <f t="shared" si="43"/>
        <v>FT</v>
      </c>
      <c r="X181" s="10" t="str">
        <f t="shared" si="43"/>
        <v>FT</v>
      </c>
      <c r="Y181" s="10" t="str">
        <f t="shared" si="43"/>
        <v>EACH</v>
      </c>
      <c r="Z181" s="93" t="str">
        <f t="shared" si="40"/>
        <v>EACH</v>
      </c>
      <c r="AA181" s="178"/>
      <c r="AB181" s="179"/>
      <c r="AC181" s="38"/>
    </row>
    <row r="182" spans="2:29" ht="12.75" customHeight="1" x14ac:dyDescent="0.2">
      <c r="B182" s="189" t="s">
        <v>446</v>
      </c>
      <c r="C182" s="139" t="s">
        <v>352</v>
      </c>
      <c r="D182" s="139" t="s">
        <v>43</v>
      </c>
      <c r="E182" s="159">
        <v>36</v>
      </c>
      <c r="F182" s="160">
        <v>7.6859999999999999</v>
      </c>
      <c r="G182" s="139" t="s">
        <v>0</v>
      </c>
      <c r="H182" s="160">
        <v>7.6109999999999998</v>
      </c>
      <c r="I182" s="155" t="s">
        <v>44</v>
      </c>
      <c r="J182" s="143">
        <v>125</v>
      </c>
      <c r="K182" s="139"/>
      <c r="L182" s="139"/>
      <c r="M182" s="139">
        <v>2</v>
      </c>
      <c r="N182" s="139"/>
      <c r="O182" s="139"/>
      <c r="P182" s="139">
        <v>287.5</v>
      </c>
      <c r="Q182" s="139"/>
      <c r="R182" s="139"/>
      <c r="S182" s="139">
        <v>2</v>
      </c>
      <c r="T182" s="139"/>
      <c r="U182" s="139"/>
      <c r="V182" s="139"/>
      <c r="W182" s="139">
        <v>288</v>
      </c>
      <c r="X182" s="139"/>
      <c r="Y182" s="139">
        <v>5</v>
      </c>
      <c r="Z182" s="155"/>
      <c r="AA182" s="194"/>
      <c r="AB182" s="195"/>
      <c r="AC182" s="63" t="s">
        <v>449</v>
      </c>
    </row>
    <row r="183" spans="2:29" ht="12.75" customHeight="1" x14ac:dyDescent="0.2">
      <c r="B183" s="190"/>
      <c r="C183" s="121"/>
      <c r="D183" s="121"/>
      <c r="E183" s="133"/>
      <c r="F183" s="130"/>
      <c r="G183" s="121"/>
      <c r="H183" s="130"/>
      <c r="I183" s="127"/>
      <c r="J183" s="124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7"/>
      <c r="AA183" s="196"/>
      <c r="AB183" s="197"/>
      <c r="AC183" s="41" t="s">
        <v>56</v>
      </c>
    </row>
    <row r="184" spans="2:29" ht="12.75" customHeight="1" x14ac:dyDescent="0.2">
      <c r="B184" s="190"/>
      <c r="C184" s="121"/>
      <c r="D184" s="121"/>
      <c r="E184" s="133"/>
      <c r="F184" s="130"/>
      <c r="G184" s="121"/>
      <c r="H184" s="130"/>
      <c r="I184" s="127"/>
      <c r="J184" s="124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7"/>
      <c r="AA184" s="196"/>
      <c r="AB184" s="197"/>
      <c r="AC184" s="41" t="s">
        <v>353</v>
      </c>
    </row>
    <row r="185" spans="2:29" ht="12.75" customHeight="1" x14ac:dyDescent="0.2">
      <c r="B185" s="190"/>
      <c r="C185" s="121"/>
      <c r="D185" s="121"/>
      <c r="E185" s="133"/>
      <c r="F185" s="130"/>
      <c r="G185" s="121"/>
      <c r="H185" s="130"/>
      <c r="I185" s="127"/>
      <c r="J185" s="124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7"/>
      <c r="AA185" s="196"/>
      <c r="AB185" s="197"/>
      <c r="AC185" s="41" t="s">
        <v>354</v>
      </c>
    </row>
    <row r="186" spans="2:29" ht="12.75" customHeight="1" x14ac:dyDescent="0.2">
      <c r="B186" s="190"/>
      <c r="C186" s="121"/>
      <c r="D186" s="121"/>
      <c r="E186" s="133"/>
      <c r="F186" s="130"/>
      <c r="G186" s="121"/>
      <c r="H186" s="130"/>
      <c r="I186" s="127"/>
      <c r="J186" s="124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7"/>
      <c r="AA186" s="196"/>
      <c r="AB186" s="197"/>
      <c r="AC186" s="41" t="s">
        <v>79</v>
      </c>
    </row>
    <row r="187" spans="2:29" ht="12.75" customHeight="1" x14ac:dyDescent="0.2">
      <c r="B187" s="191"/>
      <c r="C187" s="122"/>
      <c r="D187" s="122"/>
      <c r="E187" s="134"/>
      <c r="F187" s="131"/>
      <c r="G187" s="122"/>
      <c r="H187" s="131"/>
      <c r="I187" s="128"/>
      <c r="J187" s="125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8"/>
      <c r="AA187" s="169"/>
      <c r="AB187" s="170"/>
      <c r="AC187" s="40" t="s">
        <v>355</v>
      </c>
    </row>
    <row r="188" spans="2:29" ht="12.75" customHeight="1" x14ac:dyDescent="0.2">
      <c r="B188" s="198" t="s">
        <v>446</v>
      </c>
      <c r="C188" s="120" t="s">
        <v>356</v>
      </c>
      <c r="D188" s="120" t="s">
        <v>43</v>
      </c>
      <c r="E188" s="132">
        <v>36</v>
      </c>
      <c r="F188" s="129">
        <v>7.609</v>
      </c>
      <c r="G188" s="120" t="s">
        <v>0</v>
      </c>
      <c r="H188" s="129">
        <v>7.6520000000000001</v>
      </c>
      <c r="I188" s="126" t="s">
        <v>54</v>
      </c>
      <c r="J188" s="123">
        <v>150</v>
      </c>
      <c r="K188" s="120"/>
      <c r="L188" s="120"/>
      <c r="M188" s="120">
        <v>1</v>
      </c>
      <c r="N188" s="120">
        <v>1</v>
      </c>
      <c r="O188" s="120"/>
      <c r="P188" s="120">
        <v>287.5</v>
      </c>
      <c r="Q188" s="120"/>
      <c r="R188" s="120"/>
      <c r="S188" s="120"/>
      <c r="T188" s="120">
        <v>2</v>
      </c>
      <c r="U188" s="120"/>
      <c r="V188" s="120"/>
      <c r="W188" s="120">
        <v>288</v>
      </c>
      <c r="X188" s="120"/>
      <c r="Y188" s="120">
        <v>5</v>
      </c>
      <c r="Z188" s="126"/>
      <c r="AA188" s="205" t="s">
        <v>55</v>
      </c>
      <c r="AB188" s="206"/>
      <c r="AC188" s="63" t="s">
        <v>449</v>
      </c>
    </row>
    <row r="189" spans="2:29" ht="12.75" customHeight="1" x14ac:dyDescent="0.2">
      <c r="B189" s="190"/>
      <c r="C189" s="121"/>
      <c r="D189" s="121"/>
      <c r="E189" s="133"/>
      <c r="F189" s="130"/>
      <c r="G189" s="121"/>
      <c r="H189" s="130"/>
      <c r="I189" s="127"/>
      <c r="J189" s="124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7"/>
      <c r="AA189" s="207"/>
      <c r="AB189" s="208"/>
      <c r="AC189" s="41" t="s">
        <v>357</v>
      </c>
    </row>
    <row r="190" spans="2:29" ht="12.75" customHeight="1" x14ac:dyDescent="0.2">
      <c r="B190" s="190"/>
      <c r="C190" s="121"/>
      <c r="D190" s="121"/>
      <c r="E190" s="133"/>
      <c r="F190" s="130"/>
      <c r="G190" s="121"/>
      <c r="H190" s="130"/>
      <c r="I190" s="127"/>
      <c r="J190" s="124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7"/>
      <c r="AA190" s="209"/>
      <c r="AB190" s="210"/>
      <c r="AC190" s="41" t="s">
        <v>358</v>
      </c>
    </row>
    <row r="191" spans="2:29" ht="12.75" customHeight="1" x14ac:dyDescent="0.2">
      <c r="B191" s="190"/>
      <c r="C191" s="121"/>
      <c r="D191" s="121"/>
      <c r="E191" s="133"/>
      <c r="F191" s="130"/>
      <c r="G191" s="121"/>
      <c r="H191" s="130"/>
      <c r="I191" s="127"/>
      <c r="J191" s="124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7"/>
      <c r="AA191" s="211" t="s">
        <v>58</v>
      </c>
      <c r="AB191" s="208"/>
      <c r="AC191" s="41" t="s">
        <v>359</v>
      </c>
    </row>
    <row r="192" spans="2:29" ht="12.75" customHeight="1" x14ac:dyDescent="0.2">
      <c r="B192" s="191"/>
      <c r="C192" s="122"/>
      <c r="D192" s="122"/>
      <c r="E192" s="134"/>
      <c r="F192" s="131"/>
      <c r="G192" s="122"/>
      <c r="H192" s="131"/>
      <c r="I192" s="128"/>
      <c r="J192" s="125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8"/>
      <c r="AA192" s="212"/>
      <c r="AB192" s="210"/>
      <c r="AC192" s="40" t="s">
        <v>360</v>
      </c>
    </row>
    <row r="193" spans="2:29" ht="12.75" customHeight="1" x14ac:dyDescent="0.2">
      <c r="B193" s="198" t="s">
        <v>446</v>
      </c>
      <c r="C193" s="120" t="s">
        <v>361</v>
      </c>
      <c r="D193" s="120" t="s">
        <v>43</v>
      </c>
      <c r="E193" s="132">
        <v>36</v>
      </c>
      <c r="F193" s="129">
        <v>8.2850000000000001</v>
      </c>
      <c r="G193" s="120" t="s">
        <v>0</v>
      </c>
      <c r="H193" s="129">
        <v>8.2650000000000006</v>
      </c>
      <c r="I193" s="126" t="s">
        <v>44</v>
      </c>
      <c r="J193" s="123">
        <v>37.5</v>
      </c>
      <c r="K193" s="120"/>
      <c r="L193" s="120">
        <v>1</v>
      </c>
      <c r="M193" s="120">
        <v>1</v>
      </c>
      <c r="N193" s="120"/>
      <c r="O193" s="120"/>
      <c r="P193" s="120">
        <v>100</v>
      </c>
      <c r="Q193" s="120"/>
      <c r="R193" s="120"/>
      <c r="S193" s="120">
        <v>1</v>
      </c>
      <c r="T193" s="120">
        <v>1</v>
      </c>
      <c r="U193" s="120"/>
      <c r="V193" s="120"/>
      <c r="W193" s="120">
        <v>100</v>
      </c>
      <c r="X193" s="120"/>
      <c r="Y193" s="120">
        <v>4</v>
      </c>
      <c r="Z193" s="126"/>
      <c r="AA193" s="205" t="s">
        <v>55</v>
      </c>
      <c r="AB193" s="206"/>
      <c r="AC193" s="63" t="s">
        <v>454</v>
      </c>
    </row>
    <row r="194" spans="2:29" ht="12.75" customHeight="1" x14ac:dyDescent="0.2">
      <c r="B194" s="190"/>
      <c r="C194" s="121"/>
      <c r="D194" s="121"/>
      <c r="E194" s="133"/>
      <c r="F194" s="130"/>
      <c r="G194" s="121"/>
      <c r="H194" s="130"/>
      <c r="I194" s="127"/>
      <c r="J194" s="124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7"/>
      <c r="AA194" s="207"/>
      <c r="AB194" s="208"/>
      <c r="AC194" s="41" t="s">
        <v>69</v>
      </c>
    </row>
    <row r="195" spans="2:29" ht="12.75" customHeight="1" x14ac:dyDescent="0.2">
      <c r="B195" s="190"/>
      <c r="C195" s="121"/>
      <c r="D195" s="121"/>
      <c r="E195" s="133"/>
      <c r="F195" s="130"/>
      <c r="G195" s="121"/>
      <c r="H195" s="130"/>
      <c r="I195" s="127"/>
      <c r="J195" s="124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7"/>
      <c r="AA195" s="207"/>
      <c r="AB195" s="208"/>
      <c r="AC195" s="276" t="s">
        <v>365</v>
      </c>
    </row>
    <row r="196" spans="2:29" ht="12.75" customHeight="1" x14ac:dyDescent="0.2">
      <c r="B196" s="190"/>
      <c r="C196" s="121"/>
      <c r="D196" s="121"/>
      <c r="E196" s="133"/>
      <c r="F196" s="130"/>
      <c r="G196" s="121"/>
      <c r="H196" s="130"/>
      <c r="I196" s="127"/>
      <c r="J196" s="124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7"/>
      <c r="AA196" s="209"/>
      <c r="AB196" s="210"/>
      <c r="AC196" s="276"/>
    </row>
    <row r="197" spans="2:29" ht="12.75" customHeight="1" x14ac:dyDescent="0.2">
      <c r="B197" s="190"/>
      <c r="C197" s="121"/>
      <c r="D197" s="121"/>
      <c r="E197" s="133"/>
      <c r="F197" s="130"/>
      <c r="G197" s="121"/>
      <c r="H197" s="130"/>
      <c r="I197" s="127"/>
      <c r="J197" s="124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7"/>
      <c r="AA197" s="211" t="s">
        <v>94</v>
      </c>
      <c r="AB197" s="208"/>
      <c r="AC197" s="41" t="s">
        <v>364</v>
      </c>
    </row>
    <row r="198" spans="2:29" ht="12.75" customHeight="1" x14ac:dyDescent="0.2">
      <c r="B198" s="190"/>
      <c r="C198" s="121"/>
      <c r="D198" s="121"/>
      <c r="E198" s="133"/>
      <c r="F198" s="130"/>
      <c r="G198" s="121"/>
      <c r="H198" s="130"/>
      <c r="I198" s="127"/>
      <c r="J198" s="124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7"/>
      <c r="AA198" s="211"/>
      <c r="AB198" s="208"/>
      <c r="AC198" s="41" t="s">
        <v>366</v>
      </c>
    </row>
    <row r="199" spans="2:29" ht="12.75" customHeight="1" x14ac:dyDescent="0.2">
      <c r="B199" s="190"/>
      <c r="C199" s="121"/>
      <c r="D199" s="121"/>
      <c r="E199" s="133"/>
      <c r="F199" s="130"/>
      <c r="G199" s="121"/>
      <c r="H199" s="130"/>
      <c r="I199" s="127"/>
      <c r="J199" s="124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7"/>
      <c r="AA199" s="211"/>
      <c r="AB199" s="208"/>
      <c r="AC199" s="41" t="s">
        <v>367</v>
      </c>
    </row>
    <row r="200" spans="2:29" ht="12.75" customHeight="1" x14ac:dyDescent="0.2">
      <c r="B200" s="191"/>
      <c r="C200" s="122"/>
      <c r="D200" s="122"/>
      <c r="E200" s="134"/>
      <c r="F200" s="131"/>
      <c r="G200" s="122"/>
      <c r="H200" s="131"/>
      <c r="I200" s="128"/>
      <c r="J200" s="125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8"/>
      <c r="AA200" s="212"/>
      <c r="AB200" s="210"/>
      <c r="AC200" s="40" t="s">
        <v>363</v>
      </c>
    </row>
    <row r="201" spans="2:29" ht="12.75" customHeight="1" x14ac:dyDescent="0.2">
      <c r="B201" s="198" t="s">
        <v>446</v>
      </c>
      <c r="C201" s="120" t="s">
        <v>368</v>
      </c>
      <c r="D201" s="120" t="s">
        <v>43</v>
      </c>
      <c r="E201" s="132">
        <v>36</v>
      </c>
      <c r="F201" s="129">
        <v>8.6969999999999992</v>
      </c>
      <c r="G201" s="120" t="s">
        <v>0</v>
      </c>
      <c r="H201" s="129">
        <v>8.6669999999999998</v>
      </c>
      <c r="I201" s="126" t="s">
        <v>44</v>
      </c>
      <c r="J201" s="123">
        <v>87.5</v>
      </c>
      <c r="K201" s="120"/>
      <c r="L201" s="120"/>
      <c r="M201" s="120">
        <v>1</v>
      </c>
      <c r="N201" s="120"/>
      <c r="O201" s="120">
        <v>1</v>
      </c>
      <c r="P201" s="120">
        <v>87.5</v>
      </c>
      <c r="Q201" s="120"/>
      <c r="R201" s="120"/>
      <c r="S201" s="120">
        <v>1</v>
      </c>
      <c r="T201" s="120"/>
      <c r="U201" s="120"/>
      <c r="V201" s="120">
        <v>1</v>
      </c>
      <c r="W201" s="120">
        <v>88</v>
      </c>
      <c r="X201" s="120"/>
      <c r="Y201" s="120">
        <v>3</v>
      </c>
      <c r="Z201" s="126"/>
      <c r="AA201" s="219"/>
      <c r="AB201" s="220"/>
      <c r="AC201" s="52" t="s">
        <v>369</v>
      </c>
    </row>
    <row r="202" spans="2:29" ht="12.75" customHeight="1" x14ac:dyDescent="0.2">
      <c r="B202" s="190"/>
      <c r="C202" s="121"/>
      <c r="D202" s="121"/>
      <c r="E202" s="133"/>
      <c r="F202" s="130"/>
      <c r="G202" s="121"/>
      <c r="H202" s="130"/>
      <c r="I202" s="127"/>
      <c r="J202" s="124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7"/>
      <c r="AA202" s="221"/>
      <c r="AB202" s="222"/>
      <c r="AC202" s="72" t="s">
        <v>84</v>
      </c>
    </row>
    <row r="203" spans="2:29" ht="12.75" customHeight="1" x14ac:dyDescent="0.2">
      <c r="B203" s="190"/>
      <c r="C203" s="121"/>
      <c r="D203" s="121"/>
      <c r="E203" s="133"/>
      <c r="F203" s="130"/>
      <c r="G203" s="121"/>
      <c r="H203" s="130"/>
      <c r="I203" s="127"/>
      <c r="J203" s="124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7"/>
      <c r="AA203" s="221"/>
      <c r="AB203" s="222"/>
      <c r="AC203" s="41" t="s">
        <v>362</v>
      </c>
    </row>
    <row r="204" spans="2:29" ht="12.75" customHeight="1" x14ac:dyDescent="0.2">
      <c r="B204" s="191"/>
      <c r="C204" s="122"/>
      <c r="D204" s="122"/>
      <c r="E204" s="134"/>
      <c r="F204" s="131"/>
      <c r="G204" s="122"/>
      <c r="H204" s="131"/>
      <c r="I204" s="128"/>
      <c r="J204" s="125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8"/>
      <c r="AA204" s="223"/>
      <c r="AB204" s="224"/>
      <c r="AC204" s="40" t="s">
        <v>370</v>
      </c>
    </row>
    <row r="205" spans="2:29" ht="12.75" customHeight="1" x14ac:dyDescent="0.2">
      <c r="B205" s="198" t="s">
        <v>446</v>
      </c>
      <c r="C205" s="120" t="s">
        <v>371</v>
      </c>
      <c r="D205" s="120" t="s">
        <v>43</v>
      </c>
      <c r="E205" s="132">
        <v>36</v>
      </c>
      <c r="F205" s="120">
        <v>8.6470000000000002</v>
      </c>
      <c r="G205" s="120" t="s">
        <v>0</v>
      </c>
      <c r="H205" s="120">
        <v>8.7010000000000005</v>
      </c>
      <c r="I205" s="126" t="s">
        <v>54</v>
      </c>
      <c r="J205" s="253">
        <v>137.5</v>
      </c>
      <c r="K205" s="250"/>
      <c r="L205" s="250"/>
      <c r="M205" s="250">
        <v>1</v>
      </c>
      <c r="N205" s="250"/>
      <c r="O205" s="250">
        <v>1</v>
      </c>
      <c r="P205" s="250">
        <v>250</v>
      </c>
      <c r="Q205" s="250"/>
      <c r="R205" s="250"/>
      <c r="S205" s="250"/>
      <c r="T205" s="250">
        <v>1</v>
      </c>
      <c r="U205" s="250"/>
      <c r="V205" s="250">
        <v>1</v>
      </c>
      <c r="W205" s="250">
        <v>250</v>
      </c>
      <c r="X205" s="250"/>
      <c r="Y205" s="250">
        <v>5</v>
      </c>
      <c r="Z205" s="261"/>
      <c r="AA205" s="218" t="s">
        <v>55</v>
      </c>
      <c r="AB205" s="206"/>
      <c r="AC205" s="41" t="s">
        <v>372</v>
      </c>
    </row>
    <row r="206" spans="2:29" ht="12.75" customHeight="1" x14ac:dyDescent="0.2">
      <c r="B206" s="190"/>
      <c r="C206" s="121"/>
      <c r="D206" s="121"/>
      <c r="E206" s="133"/>
      <c r="F206" s="121"/>
      <c r="G206" s="121"/>
      <c r="H206" s="121"/>
      <c r="I206" s="127"/>
      <c r="J206" s="254"/>
      <c r="K206" s="251"/>
      <c r="L206" s="251"/>
      <c r="M206" s="251"/>
      <c r="N206" s="251"/>
      <c r="O206" s="251"/>
      <c r="P206" s="251"/>
      <c r="Q206" s="251"/>
      <c r="R206" s="251"/>
      <c r="S206" s="251"/>
      <c r="T206" s="251"/>
      <c r="U206" s="251"/>
      <c r="V206" s="251"/>
      <c r="W206" s="251"/>
      <c r="X206" s="251"/>
      <c r="Y206" s="251"/>
      <c r="Z206" s="262"/>
      <c r="AA206" s="211"/>
      <c r="AB206" s="208"/>
      <c r="AC206" s="41" t="s">
        <v>373</v>
      </c>
    </row>
    <row r="207" spans="2:29" ht="12.75" customHeight="1" x14ac:dyDescent="0.2">
      <c r="B207" s="190"/>
      <c r="C207" s="121"/>
      <c r="D207" s="121"/>
      <c r="E207" s="133"/>
      <c r="F207" s="121"/>
      <c r="G207" s="121"/>
      <c r="H207" s="121"/>
      <c r="I207" s="127"/>
      <c r="J207" s="254"/>
      <c r="K207" s="251"/>
      <c r="L207" s="251"/>
      <c r="M207" s="251"/>
      <c r="N207" s="251"/>
      <c r="O207" s="251"/>
      <c r="P207" s="251"/>
      <c r="Q207" s="251"/>
      <c r="R207" s="251"/>
      <c r="S207" s="251"/>
      <c r="T207" s="251"/>
      <c r="U207" s="251"/>
      <c r="V207" s="251"/>
      <c r="W207" s="251"/>
      <c r="X207" s="251"/>
      <c r="Y207" s="251"/>
      <c r="Z207" s="262"/>
      <c r="AA207" s="211"/>
      <c r="AB207" s="208"/>
      <c r="AC207" s="41" t="s">
        <v>374</v>
      </c>
    </row>
    <row r="208" spans="2:29" ht="12.75" customHeight="1" x14ac:dyDescent="0.2">
      <c r="B208" s="190"/>
      <c r="C208" s="121"/>
      <c r="D208" s="121"/>
      <c r="E208" s="133"/>
      <c r="F208" s="121"/>
      <c r="G208" s="121"/>
      <c r="H208" s="121"/>
      <c r="I208" s="127"/>
      <c r="J208" s="254"/>
      <c r="K208" s="251"/>
      <c r="L208" s="251"/>
      <c r="M208" s="251"/>
      <c r="N208" s="251"/>
      <c r="O208" s="251"/>
      <c r="P208" s="251"/>
      <c r="Q208" s="251"/>
      <c r="R208" s="251"/>
      <c r="S208" s="251"/>
      <c r="T208" s="251"/>
      <c r="U208" s="251"/>
      <c r="V208" s="251"/>
      <c r="W208" s="251"/>
      <c r="X208" s="251"/>
      <c r="Y208" s="251"/>
      <c r="Z208" s="262"/>
      <c r="AA208" s="211"/>
      <c r="AB208" s="208"/>
      <c r="AC208" s="72" t="s">
        <v>84</v>
      </c>
    </row>
    <row r="209" spans="2:29" ht="12.75" customHeight="1" x14ac:dyDescent="0.2">
      <c r="B209" s="191"/>
      <c r="C209" s="122"/>
      <c r="D209" s="122"/>
      <c r="E209" s="134"/>
      <c r="F209" s="122"/>
      <c r="G209" s="122"/>
      <c r="H209" s="122"/>
      <c r="I209" s="128"/>
      <c r="J209" s="255"/>
      <c r="K209" s="252"/>
      <c r="L209" s="252"/>
      <c r="M209" s="252"/>
      <c r="N209" s="252"/>
      <c r="O209" s="252"/>
      <c r="P209" s="252"/>
      <c r="Q209" s="252"/>
      <c r="R209" s="252"/>
      <c r="S209" s="252"/>
      <c r="T209" s="252"/>
      <c r="U209" s="252"/>
      <c r="V209" s="252"/>
      <c r="W209" s="252"/>
      <c r="X209" s="252"/>
      <c r="Y209" s="252"/>
      <c r="Z209" s="263"/>
      <c r="AA209" s="212"/>
      <c r="AB209" s="210"/>
      <c r="AC209" s="40" t="s">
        <v>375</v>
      </c>
    </row>
    <row r="210" spans="2:29" ht="12.75" customHeight="1" x14ac:dyDescent="0.2">
      <c r="B210" s="198" t="s">
        <v>446</v>
      </c>
      <c r="C210" s="120" t="s">
        <v>376</v>
      </c>
      <c r="D210" s="120" t="s">
        <v>43</v>
      </c>
      <c r="E210" s="132">
        <v>36</v>
      </c>
      <c r="F210" s="129">
        <v>8.7469999999999999</v>
      </c>
      <c r="G210" s="120" t="s">
        <v>0</v>
      </c>
      <c r="H210" s="129">
        <v>8.7110000000000003</v>
      </c>
      <c r="I210" s="126" t="s">
        <v>44</v>
      </c>
      <c r="J210" s="123">
        <v>175</v>
      </c>
      <c r="K210" s="120"/>
      <c r="L210" s="120"/>
      <c r="M210" s="120"/>
      <c r="N210" s="120">
        <v>1</v>
      </c>
      <c r="O210" s="120">
        <v>1</v>
      </c>
      <c r="P210" s="120">
        <v>162.5</v>
      </c>
      <c r="Q210" s="120"/>
      <c r="R210" s="120"/>
      <c r="S210" s="120"/>
      <c r="T210" s="120">
        <v>1</v>
      </c>
      <c r="U210" s="120"/>
      <c r="V210" s="120">
        <v>1</v>
      </c>
      <c r="W210" s="120">
        <v>163</v>
      </c>
      <c r="X210" s="120"/>
      <c r="Y210" s="120">
        <v>4</v>
      </c>
      <c r="Z210" s="126"/>
      <c r="AA210" s="218" t="s">
        <v>55</v>
      </c>
      <c r="AB210" s="206"/>
      <c r="AC210" s="41" t="s">
        <v>377</v>
      </c>
    </row>
    <row r="211" spans="2:29" ht="12.75" customHeight="1" x14ac:dyDescent="0.2">
      <c r="B211" s="190"/>
      <c r="C211" s="121"/>
      <c r="D211" s="121"/>
      <c r="E211" s="133"/>
      <c r="F211" s="130"/>
      <c r="G211" s="121"/>
      <c r="H211" s="130"/>
      <c r="I211" s="127"/>
      <c r="J211" s="124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7"/>
      <c r="AA211" s="211"/>
      <c r="AB211" s="208"/>
      <c r="AC211" s="41" t="s">
        <v>306</v>
      </c>
    </row>
    <row r="212" spans="2:29" ht="12.75" customHeight="1" x14ac:dyDescent="0.2">
      <c r="B212" s="190"/>
      <c r="C212" s="121"/>
      <c r="D212" s="121"/>
      <c r="E212" s="133"/>
      <c r="F212" s="130"/>
      <c r="G212" s="121"/>
      <c r="H212" s="130"/>
      <c r="I212" s="127"/>
      <c r="J212" s="124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7"/>
      <c r="AA212" s="211"/>
      <c r="AB212" s="208"/>
      <c r="AC212" s="72" t="s">
        <v>84</v>
      </c>
    </row>
    <row r="213" spans="2:29" ht="12.75" customHeight="1" x14ac:dyDescent="0.2">
      <c r="B213" s="191"/>
      <c r="C213" s="122"/>
      <c r="D213" s="122"/>
      <c r="E213" s="134"/>
      <c r="F213" s="131"/>
      <c r="G213" s="122"/>
      <c r="H213" s="131"/>
      <c r="I213" s="128"/>
      <c r="J213" s="125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8"/>
      <c r="AA213" s="212"/>
      <c r="AB213" s="210"/>
      <c r="AC213" s="40" t="s">
        <v>378</v>
      </c>
    </row>
    <row r="214" spans="2:29" ht="12.75" customHeight="1" x14ac:dyDescent="0.2">
      <c r="B214" s="198" t="s">
        <v>446</v>
      </c>
      <c r="C214" s="120" t="s">
        <v>379</v>
      </c>
      <c r="D214" s="120" t="s">
        <v>43</v>
      </c>
      <c r="E214" s="132">
        <v>36</v>
      </c>
      <c r="F214" s="129">
        <v>8.7159999999999993</v>
      </c>
      <c r="G214" s="120" t="s">
        <v>0</v>
      </c>
      <c r="H214" s="129">
        <v>8.7899999999999991</v>
      </c>
      <c r="I214" s="126" t="s">
        <v>54</v>
      </c>
      <c r="J214" s="123">
        <v>350</v>
      </c>
      <c r="K214" s="120"/>
      <c r="L214" s="120"/>
      <c r="M214" s="120"/>
      <c r="N214" s="120">
        <v>1</v>
      </c>
      <c r="O214" s="120">
        <v>1</v>
      </c>
      <c r="P214" s="120">
        <v>350</v>
      </c>
      <c r="Q214" s="120"/>
      <c r="R214" s="120"/>
      <c r="S214" s="120"/>
      <c r="T214" s="120">
        <v>1</v>
      </c>
      <c r="U214" s="120"/>
      <c r="V214" s="120">
        <v>1</v>
      </c>
      <c r="W214" s="120">
        <v>350</v>
      </c>
      <c r="X214" s="120"/>
      <c r="Y214" s="120">
        <v>6</v>
      </c>
      <c r="Z214" s="126">
        <v>1</v>
      </c>
      <c r="AA214" s="218" t="s">
        <v>58</v>
      </c>
      <c r="AB214" s="206"/>
      <c r="AC214" s="52" t="s">
        <v>380</v>
      </c>
    </row>
    <row r="215" spans="2:29" ht="12.75" customHeight="1" x14ac:dyDescent="0.2">
      <c r="B215" s="190"/>
      <c r="C215" s="121"/>
      <c r="D215" s="121"/>
      <c r="E215" s="133"/>
      <c r="F215" s="130"/>
      <c r="G215" s="121"/>
      <c r="H215" s="130"/>
      <c r="I215" s="127"/>
      <c r="J215" s="124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7"/>
      <c r="AA215" s="211"/>
      <c r="AB215" s="208"/>
      <c r="AC215" s="72" t="s">
        <v>84</v>
      </c>
    </row>
    <row r="216" spans="2:29" ht="12.75" customHeight="1" x14ac:dyDescent="0.2">
      <c r="B216" s="190"/>
      <c r="C216" s="121"/>
      <c r="D216" s="121"/>
      <c r="E216" s="133"/>
      <c r="F216" s="130"/>
      <c r="G216" s="121"/>
      <c r="H216" s="130"/>
      <c r="I216" s="127"/>
      <c r="J216" s="124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7"/>
      <c r="AA216" s="211"/>
      <c r="AB216" s="208"/>
      <c r="AC216" s="41" t="s">
        <v>381</v>
      </c>
    </row>
    <row r="217" spans="2:29" ht="12.75" customHeight="1" x14ac:dyDescent="0.2">
      <c r="B217" s="191"/>
      <c r="C217" s="122"/>
      <c r="D217" s="122"/>
      <c r="E217" s="134"/>
      <c r="F217" s="131"/>
      <c r="G217" s="122"/>
      <c r="H217" s="131"/>
      <c r="I217" s="128"/>
      <c r="J217" s="125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8"/>
      <c r="AA217" s="212"/>
      <c r="AB217" s="210"/>
      <c r="AC217" s="40" t="s">
        <v>382</v>
      </c>
    </row>
    <row r="218" spans="2:29" ht="12.75" customHeight="1" x14ac:dyDescent="0.2">
      <c r="B218" s="198" t="s">
        <v>446</v>
      </c>
      <c r="C218" s="120" t="s">
        <v>383</v>
      </c>
      <c r="D218" s="120" t="s">
        <v>43</v>
      </c>
      <c r="E218" s="132">
        <v>36</v>
      </c>
      <c r="F218" s="129">
        <v>8.9009999999999998</v>
      </c>
      <c r="G218" s="120" t="s">
        <v>0</v>
      </c>
      <c r="H218" s="129">
        <v>8.7910000000000004</v>
      </c>
      <c r="I218" s="126" t="s">
        <v>44</v>
      </c>
      <c r="J218" s="123">
        <v>75</v>
      </c>
      <c r="K218" s="120">
        <v>475</v>
      </c>
      <c r="L218" s="120"/>
      <c r="M218" s="120"/>
      <c r="N218" s="120">
        <v>2</v>
      </c>
      <c r="O218" s="120"/>
      <c r="P218" s="120">
        <v>500</v>
      </c>
      <c r="Q218" s="120">
        <v>50</v>
      </c>
      <c r="R218" s="120"/>
      <c r="S218" s="120"/>
      <c r="T218" s="120">
        <v>2</v>
      </c>
      <c r="U218" s="120"/>
      <c r="V218" s="120"/>
      <c r="W218" s="120">
        <v>550</v>
      </c>
      <c r="X218" s="120">
        <v>475</v>
      </c>
      <c r="Y218" s="120">
        <v>8</v>
      </c>
      <c r="Z218" s="126"/>
      <c r="AA218" s="205" t="s">
        <v>95</v>
      </c>
      <c r="AB218" s="206"/>
      <c r="AC218" s="41" t="s">
        <v>384</v>
      </c>
    </row>
    <row r="219" spans="2:29" ht="12.75" customHeight="1" x14ac:dyDescent="0.2">
      <c r="B219" s="190"/>
      <c r="C219" s="121"/>
      <c r="D219" s="121"/>
      <c r="E219" s="133"/>
      <c r="F219" s="130"/>
      <c r="G219" s="121"/>
      <c r="H219" s="130"/>
      <c r="I219" s="127"/>
      <c r="J219" s="124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7"/>
      <c r="AA219" s="207"/>
      <c r="AB219" s="208"/>
      <c r="AC219" s="41" t="s">
        <v>316</v>
      </c>
    </row>
    <row r="220" spans="2:29" ht="12.75" customHeight="1" x14ac:dyDescent="0.2">
      <c r="B220" s="190"/>
      <c r="C220" s="121"/>
      <c r="D220" s="121"/>
      <c r="E220" s="133"/>
      <c r="F220" s="130"/>
      <c r="G220" s="121"/>
      <c r="H220" s="130"/>
      <c r="I220" s="127"/>
      <c r="J220" s="124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7"/>
      <c r="AA220" s="209"/>
      <c r="AB220" s="210"/>
      <c r="AC220" s="41" t="s">
        <v>457</v>
      </c>
    </row>
    <row r="221" spans="2:29" ht="12.75" customHeight="1" x14ac:dyDescent="0.2">
      <c r="B221" s="190"/>
      <c r="C221" s="121"/>
      <c r="D221" s="121"/>
      <c r="E221" s="133"/>
      <c r="F221" s="130"/>
      <c r="G221" s="121"/>
      <c r="H221" s="130"/>
      <c r="I221" s="127"/>
      <c r="J221" s="124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7"/>
      <c r="AA221" s="211" t="s">
        <v>68</v>
      </c>
      <c r="AB221" s="208"/>
      <c r="AC221" s="41" t="s">
        <v>385</v>
      </c>
    </row>
    <row r="222" spans="2:29" ht="12.75" customHeight="1" x14ac:dyDescent="0.2">
      <c r="B222" s="191"/>
      <c r="C222" s="122"/>
      <c r="D222" s="122"/>
      <c r="E222" s="134"/>
      <c r="F222" s="131"/>
      <c r="G222" s="122"/>
      <c r="H222" s="131"/>
      <c r="I222" s="128"/>
      <c r="J222" s="125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8"/>
      <c r="AA222" s="212"/>
      <c r="AB222" s="210"/>
      <c r="AC222" s="40" t="s">
        <v>386</v>
      </c>
    </row>
    <row r="223" spans="2:29" ht="12.75" customHeight="1" x14ac:dyDescent="0.2">
      <c r="B223" s="198" t="s">
        <v>446</v>
      </c>
      <c r="C223" s="120" t="s">
        <v>387</v>
      </c>
      <c r="D223" s="120" t="s">
        <v>43</v>
      </c>
      <c r="E223" s="132">
        <v>36</v>
      </c>
      <c r="F223" s="129">
        <v>8.7970000000000006</v>
      </c>
      <c r="G223" s="120" t="s">
        <v>0</v>
      </c>
      <c r="H223" s="129">
        <v>8.9030000000000005</v>
      </c>
      <c r="I223" s="126" t="s">
        <v>54</v>
      </c>
      <c r="J223" s="123"/>
      <c r="K223" s="120">
        <v>562.5</v>
      </c>
      <c r="L223" s="120"/>
      <c r="M223" s="120"/>
      <c r="N223" s="120">
        <v>2</v>
      </c>
      <c r="O223" s="120"/>
      <c r="P223" s="120">
        <v>487.5</v>
      </c>
      <c r="Q223" s="120">
        <v>50</v>
      </c>
      <c r="R223" s="120"/>
      <c r="S223" s="120"/>
      <c r="T223" s="120">
        <v>2</v>
      </c>
      <c r="U223" s="120"/>
      <c r="V223" s="120"/>
      <c r="W223" s="120">
        <v>538</v>
      </c>
      <c r="X223" s="120">
        <v>562.5</v>
      </c>
      <c r="Y223" s="120">
        <v>8</v>
      </c>
      <c r="Z223" s="126">
        <v>2</v>
      </c>
      <c r="AA223" s="205" t="s">
        <v>389</v>
      </c>
      <c r="AB223" s="206"/>
      <c r="AC223" s="41" t="s">
        <v>388</v>
      </c>
    </row>
    <row r="224" spans="2:29" ht="12.75" customHeight="1" x14ac:dyDescent="0.2">
      <c r="B224" s="190"/>
      <c r="C224" s="121"/>
      <c r="D224" s="121"/>
      <c r="E224" s="133"/>
      <c r="F224" s="130"/>
      <c r="G224" s="121"/>
      <c r="H224" s="130"/>
      <c r="I224" s="127"/>
      <c r="J224" s="124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7"/>
      <c r="AA224" s="207"/>
      <c r="AB224" s="208"/>
      <c r="AC224" s="41" t="s">
        <v>390</v>
      </c>
    </row>
    <row r="225" spans="2:29" ht="12.75" customHeight="1" x14ac:dyDescent="0.2">
      <c r="B225" s="190"/>
      <c r="C225" s="121"/>
      <c r="D225" s="121"/>
      <c r="E225" s="133"/>
      <c r="F225" s="130"/>
      <c r="G225" s="121"/>
      <c r="H225" s="130"/>
      <c r="I225" s="127"/>
      <c r="J225" s="124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7"/>
      <c r="AA225" s="209"/>
      <c r="AB225" s="210"/>
      <c r="AC225" s="41" t="s">
        <v>457</v>
      </c>
    </row>
    <row r="226" spans="2:29" ht="12.75" customHeight="1" x14ac:dyDescent="0.2">
      <c r="B226" s="190"/>
      <c r="C226" s="121"/>
      <c r="D226" s="121"/>
      <c r="E226" s="133"/>
      <c r="F226" s="130"/>
      <c r="G226" s="121"/>
      <c r="H226" s="130"/>
      <c r="I226" s="127"/>
      <c r="J226" s="124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7"/>
      <c r="AA226" s="211" t="s">
        <v>68</v>
      </c>
      <c r="AB226" s="208"/>
      <c r="AC226" s="41" t="s">
        <v>391</v>
      </c>
    </row>
    <row r="227" spans="2:29" ht="12.75" customHeight="1" x14ac:dyDescent="0.2">
      <c r="B227" s="191"/>
      <c r="C227" s="122"/>
      <c r="D227" s="122"/>
      <c r="E227" s="134"/>
      <c r="F227" s="131"/>
      <c r="G227" s="122"/>
      <c r="H227" s="131"/>
      <c r="I227" s="128"/>
      <c r="J227" s="125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8"/>
      <c r="AA227" s="212"/>
      <c r="AB227" s="210"/>
      <c r="AC227" s="40" t="s">
        <v>392</v>
      </c>
    </row>
    <row r="228" spans="2:29" ht="12.75" customHeight="1" x14ac:dyDescent="0.2">
      <c r="B228" s="198" t="s">
        <v>446</v>
      </c>
      <c r="C228" s="120" t="s">
        <v>393</v>
      </c>
      <c r="D228" s="120" t="s">
        <v>43</v>
      </c>
      <c r="E228" s="132">
        <v>36</v>
      </c>
      <c r="F228" s="129">
        <v>9.5280000000000005</v>
      </c>
      <c r="G228" s="120" t="s">
        <v>0</v>
      </c>
      <c r="H228" s="129">
        <v>9.4489999999999998</v>
      </c>
      <c r="I228" s="126" t="s">
        <v>44</v>
      </c>
      <c r="J228" s="123">
        <v>150</v>
      </c>
      <c r="K228" s="120"/>
      <c r="L228" s="120"/>
      <c r="M228" s="120">
        <v>2</v>
      </c>
      <c r="N228" s="120"/>
      <c r="O228" s="120"/>
      <c r="P228" s="120">
        <v>362.5</v>
      </c>
      <c r="Q228" s="120"/>
      <c r="R228" s="120"/>
      <c r="S228" s="120">
        <v>1</v>
      </c>
      <c r="T228" s="120">
        <v>1</v>
      </c>
      <c r="U228" s="120"/>
      <c r="V228" s="120"/>
      <c r="W228" s="120">
        <v>363</v>
      </c>
      <c r="X228" s="120"/>
      <c r="Y228" s="120">
        <v>6</v>
      </c>
      <c r="Z228" s="126"/>
      <c r="AA228" s="218" t="s">
        <v>58</v>
      </c>
      <c r="AB228" s="206"/>
      <c r="AC228" s="63" t="s">
        <v>449</v>
      </c>
    </row>
    <row r="229" spans="2:29" ht="12.75" customHeight="1" x14ac:dyDescent="0.2">
      <c r="B229" s="190"/>
      <c r="C229" s="121"/>
      <c r="D229" s="121"/>
      <c r="E229" s="133"/>
      <c r="F229" s="130"/>
      <c r="G229" s="121"/>
      <c r="H229" s="130"/>
      <c r="I229" s="127"/>
      <c r="J229" s="124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7"/>
      <c r="AA229" s="211"/>
      <c r="AB229" s="208"/>
      <c r="AC229" s="41" t="s">
        <v>77</v>
      </c>
    </row>
    <row r="230" spans="2:29" ht="12.75" customHeight="1" x14ac:dyDescent="0.2">
      <c r="B230" s="190"/>
      <c r="C230" s="121"/>
      <c r="D230" s="121"/>
      <c r="E230" s="133"/>
      <c r="F230" s="130"/>
      <c r="G230" s="121"/>
      <c r="H230" s="130"/>
      <c r="I230" s="127"/>
      <c r="J230" s="124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7"/>
      <c r="AA230" s="211"/>
      <c r="AB230" s="208"/>
      <c r="AC230" s="41" t="s">
        <v>394</v>
      </c>
    </row>
    <row r="231" spans="2:29" ht="12.75" customHeight="1" x14ac:dyDescent="0.2">
      <c r="B231" s="190"/>
      <c r="C231" s="121"/>
      <c r="D231" s="121"/>
      <c r="E231" s="133"/>
      <c r="F231" s="130"/>
      <c r="G231" s="121"/>
      <c r="H231" s="130"/>
      <c r="I231" s="127"/>
      <c r="J231" s="124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7"/>
      <c r="AA231" s="211"/>
      <c r="AB231" s="208"/>
      <c r="AC231" s="41" t="s">
        <v>73</v>
      </c>
    </row>
    <row r="232" spans="2:29" ht="12.75" customHeight="1" x14ac:dyDescent="0.2">
      <c r="B232" s="190"/>
      <c r="C232" s="121"/>
      <c r="D232" s="121"/>
      <c r="E232" s="133"/>
      <c r="F232" s="130"/>
      <c r="G232" s="121"/>
      <c r="H232" s="130"/>
      <c r="I232" s="127"/>
      <c r="J232" s="124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7"/>
      <c r="AA232" s="211"/>
      <c r="AB232" s="208"/>
      <c r="AC232" s="41" t="s">
        <v>64</v>
      </c>
    </row>
    <row r="233" spans="2:29" ht="12.75" customHeight="1" x14ac:dyDescent="0.2">
      <c r="B233" s="191"/>
      <c r="C233" s="122"/>
      <c r="D233" s="122"/>
      <c r="E233" s="134"/>
      <c r="F233" s="131"/>
      <c r="G233" s="122"/>
      <c r="H233" s="131"/>
      <c r="I233" s="128"/>
      <c r="J233" s="125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8"/>
      <c r="AA233" s="212"/>
      <c r="AB233" s="210"/>
      <c r="AC233" s="40" t="s">
        <v>395</v>
      </c>
    </row>
    <row r="234" spans="2:29" ht="12.75" customHeight="1" x14ac:dyDescent="0.2">
      <c r="B234" s="198" t="s">
        <v>446</v>
      </c>
      <c r="C234" s="120" t="s">
        <v>396</v>
      </c>
      <c r="D234" s="120" t="s">
        <v>43</v>
      </c>
      <c r="E234" s="132">
        <v>36</v>
      </c>
      <c r="F234" s="129">
        <v>9.4629999999999992</v>
      </c>
      <c r="G234" s="120" t="s">
        <v>0</v>
      </c>
      <c r="H234" s="129">
        <v>9.5120000000000005</v>
      </c>
      <c r="I234" s="126" t="s">
        <v>54</v>
      </c>
      <c r="J234" s="123">
        <v>175</v>
      </c>
      <c r="K234" s="120"/>
      <c r="L234" s="120"/>
      <c r="M234" s="120">
        <v>1</v>
      </c>
      <c r="N234" s="120">
        <v>1</v>
      </c>
      <c r="O234" s="120"/>
      <c r="P234" s="120">
        <v>200</v>
      </c>
      <c r="Q234" s="120"/>
      <c r="R234" s="120"/>
      <c r="S234" s="120">
        <v>1</v>
      </c>
      <c r="T234" s="120">
        <v>1</v>
      </c>
      <c r="U234" s="120"/>
      <c r="V234" s="120"/>
      <c r="W234" s="120">
        <v>200</v>
      </c>
      <c r="X234" s="120"/>
      <c r="Y234" s="120">
        <v>5</v>
      </c>
      <c r="Z234" s="126"/>
      <c r="AA234" s="218" t="s">
        <v>58</v>
      </c>
      <c r="AB234" s="206"/>
      <c r="AC234" s="63" t="s">
        <v>449</v>
      </c>
    </row>
    <row r="235" spans="2:29" ht="12.75" customHeight="1" x14ac:dyDescent="0.2">
      <c r="B235" s="190"/>
      <c r="C235" s="121"/>
      <c r="D235" s="121"/>
      <c r="E235" s="133"/>
      <c r="F235" s="130"/>
      <c r="G235" s="121"/>
      <c r="H235" s="130"/>
      <c r="I235" s="127"/>
      <c r="J235" s="124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7"/>
      <c r="AA235" s="211"/>
      <c r="AB235" s="208"/>
      <c r="AC235" s="41" t="s">
        <v>461</v>
      </c>
    </row>
    <row r="236" spans="2:29" ht="12.75" customHeight="1" x14ac:dyDescent="0.2">
      <c r="B236" s="190"/>
      <c r="C236" s="121"/>
      <c r="D236" s="121"/>
      <c r="E236" s="133"/>
      <c r="F236" s="130"/>
      <c r="G236" s="121"/>
      <c r="H236" s="130"/>
      <c r="I236" s="127"/>
      <c r="J236" s="124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7"/>
      <c r="AA236" s="211"/>
      <c r="AB236" s="208"/>
      <c r="AC236" s="41" t="s">
        <v>385</v>
      </c>
    </row>
    <row r="237" spans="2:29" ht="12.75" customHeight="1" x14ac:dyDescent="0.2">
      <c r="B237" s="190"/>
      <c r="C237" s="121"/>
      <c r="D237" s="121"/>
      <c r="E237" s="133"/>
      <c r="F237" s="130"/>
      <c r="G237" s="121"/>
      <c r="H237" s="130"/>
      <c r="I237" s="127"/>
      <c r="J237" s="124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7"/>
      <c r="AA237" s="211"/>
      <c r="AB237" s="208"/>
      <c r="AC237" s="41" t="s">
        <v>57</v>
      </c>
    </row>
    <row r="238" spans="2:29" ht="12.75" customHeight="1" x14ac:dyDescent="0.2">
      <c r="B238" s="191"/>
      <c r="C238" s="122"/>
      <c r="D238" s="122"/>
      <c r="E238" s="134"/>
      <c r="F238" s="131"/>
      <c r="G238" s="122"/>
      <c r="H238" s="131"/>
      <c r="I238" s="128"/>
      <c r="J238" s="125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8"/>
      <c r="AA238" s="212"/>
      <c r="AB238" s="210"/>
      <c r="AC238" s="40" t="s">
        <v>397</v>
      </c>
    </row>
    <row r="239" spans="2:29" ht="12.75" customHeight="1" x14ac:dyDescent="0.2">
      <c r="B239" s="103"/>
      <c r="C239" s="57"/>
      <c r="D239" s="57"/>
      <c r="E239" s="58"/>
      <c r="F239" s="59"/>
      <c r="G239" s="57"/>
      <c r="H239" s="59"/>
      <c r="I239" s="60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60"/>
      <c r="AA239" s="107"/>
      <c r="AB239" s="108"/>
      <c r="AC239" s="40"/>
    </row>
    <row r="240" spans="2:29" ht="12.75" customHeight="1" x14ac:dyDescent="0.2">
      <c r="B240" s="99"/>
      <c r="C240" s="42"/>
      <c r="D240" s="42"/>
      <c r="E240" s="42"/>
      <c r="F240" s="42"/>
      <c r="G240" s="42"/>
      <c r="H240" s="42"/>
      <c r="I240" s="53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95"/>
      <c r="AA240" s="232"/>
      <c r="AB240" s="233"/>
      <c r="AC240" s="11"/>
    </row>
    <row r="241" spans="2:29" ht="12.75" customHeight="1" thickBot="1" x14ac:dyDescent="0.25">
      <c r="B241" s="100"/>
      <c r="C241" s="71"/>
      <c r="D241" s="71"/>
      <c r="E241" s="71"/>
      <c r="F241" s="71"/>
      <c r="G241" s="71"/>
      <c r="H241" s="71"/>
      <c r="I241" s="77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95"/>
      <c r="AA241" s="230"/>
      <c r="AB241" s="231"/>
      <c r="AC241" s="11"/>
    </row>
    <row r="242" spans="2:29" ht="12.75" customHeight="1" thickBot="1" x14ac:dyDescent="0.25">
      <c r="B242" s="236" t="s">
        <v>1</v>
      </c>
      <c r="C242" s="237"/>
      <c r="D242" s="237"/>
      <c r="E242" s="237"/>
      <c r="F242" s="237"/>
      <c r="G242" s="237"/>
      <c r="H242" s="237"/>
      <c r="I242" s="238"/>
      <c r="J242" s="74">
        <f t="shared" ref="J242:Z242" si="44">IF(SUM(J182:J241)&gt;0,SUM(J182:J241),"")</f>
        <v>1462.5</v>
      </c>
      <c r="K242" s="74">
        <f t="shared" si="44"/>
        <v>1037.5</v>
      </c>
      <c r="L242" s="49">
        <f t="shared" si="44"/>
        <v>1</v>
      </c>
      <c r="M242" s="49">
        <f t="shared" si="44"/>
        <v>9</v>
      </c>
      <c r="N242" s="49">
        <f t="shared" si="44"/>
        <v>8</v>
      </c>
      <c r="O242" s="49">
        <f t="shared" si="44"/>
        <v>4</v>
      </c>
      <c r="P242" s="49">
        <f t="shared" si="44"/>
        <v>3075</v>
      </c>
      <c r="Q242" s="49">
        <f t="shared" si="44"/>
        <v>100</v>
      </c>
      <c r="R242" s="49" t="str">
        <f t="shared" si="44"/>
        <v/>
      </c>
      <c r="S242" s="49">
        <f>IF(SUM(S182:S241)&gt;0,SUM(S182:S241),"")</f>
        <v>6</v>
      </c>
      <c r="T242" s="49">
        <f t="shared" si="44"/>
        <v>12</v>
      </c>
      <c r="U242" s="49" t="str">
        <f t="shared" si="44"/>
        <v/>
      </c>
      <c r="V242" s="49">
        <f t="shared" si="44"/>
        <v>4</v>
      </c>
      <c r="W242" s="49">
        <f t="shared" si="44"/>
        <v>3178</v>
      </c>
      <c r="X242" s="74">
        <f t="shared" si="44"/>
        <v>1037.5</v>
      </c>
      <c r="Y242" s="49">
        <f t="shared" si="44"/>
        <v>59</v>
      </c>
      <c r="Z242" s="96">
        <f t="shared" si="44"/>
        <v>3</v>
      </c>
      <c r="AA242" s="274"/>
      <c r="AB242" s="275"/>
      <c r="AC242" s="14" t="str">
        <f>IF(AC166="","",IF(OR(AC181="", AC181="LS", AC181="LUMP"),IF(SUM(COUNTIF(AC182:AC241,"LS")+COUNTIF(AC182:AC241,"LUMP"))&gt;0,"LS",""),IF(SUM(AC182:AC241)&gt;0,ROUNDUP(SUM(AC182:AC241),0),"")))</f>
        <v/>
      </c>
    </row>
    <row r="243" spans="2:29" ht="12.75" customHeight="1" thickBot="1" x14ac:dyDescent="0.25"/>
    <row r="244" spans="2:29" ht="12.75" customHeight="1" thickBot="1" x14ac:dyDescent="0.25">
      <c r="B244" s="20" t="s">
        <v>8</v>
      </c>
      <c r="C244" s="140" t="str">
        <f>"SUBSUMMARY SHEET " &amp; B245</f>
        <v>SUBSUMMARY SHEET 17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</row>
    <row r="245" spans="2:29" ht="12.75" customHeight="1" thickBot="1" x14ac:dyDescent="0.25">
      <c r="B245" s="21">
        <v>17</v>
      </c>
      <c r="C245" s="141" t="s">
        <v>6</v>
      </c>
      <c r="D245" s="141"/>
      <c r="E245" s="141"/>
      <c r="F245" s="141"/>
      <c r="G245" s="141"/>
      <c r="H245" s="141"/>
      <c r="I245" s="141"/>
      <c r="J245" s="19" t="s">
        <v>22</v>
      </c>
      <c r="K245" s="19" t="s">
        <v>23</v>
      </c>
      <c r="L245" s="19" t="s">
        <v>24</v>
      </c>
      <c r="M245" s="19" t="s">
        <v>25</v>
      </c>
      <c r="N245" s="19" t="s">
        <v>26</v>
      </c>
      <c r="O245" s="19" t="s">
        <v>27</v>
      </c>
      <c r="P245" s="19" t="s">
        <v>28</v>
      </c>
      <c r="Q245" s="19" t="s">
        <v>29</v>
      </c>
      <c r="R245" s="19" t="s">
        <v>30</v>
      </c>
      <c r="S245" s="19" t="s">
        <v>31</v>
      </c>
      <c r="T245" s="19" t="s">
        <v>32</v>
      </c>
      <c r="U245" s="19"/>
      <c r="V245" s="19" t="s">
        <v>33</v>
      </c>
      <c r="W245" s="19" t="s">
        <v>34</v>
      </c>
      <c r="X245" s="19" t="s">
        <v>35</v>
      </c>
      <c r="Y245" s="19" t="s">
        <v>36</v>
      </c>
      <c r="Z245" s="19" t="s">
        <v>458</v>
      </c>
      <c r="AA245" s="19"/>
      <c r="AB245" s="19"/>
      <c r="AC245" s="19"/>
    </row>
    <row r="246" spans="2:29" ht="12.75" customHeight="1" thickBot="1" x14ac:dyDescent="0.25">
      <c r="C246" s="142" t="s">
        <v>7</v>
      </c>
      <c r="D246" s="142"/>
      <c r="E246" s="142"/>
      <c r="F246" s="142"/>
      <c r="G246" s="142"/>
      <c r="H246" s="142"/>
      <c r="I246" s="142"/>
      <c r="J246" s="15"/>
      <c r="K246" s="15"/>
      <c r="L246" s="15"/>
      <c r="M246" s="15"/>
      <c r="N246" s="15"/>
      <c r="O246" s="15"/>
      <c r="P246" s="15"/>
      <c r="Q246" s="15"/>
      <c r="R246" s="15"/>
      <c r="S246" s="15" t="s">
        <v>490</v>
      </c>
      <c r="T246" s="15"/>
      <c r="U246" s="15" t="s">
        <v>37</v>
      </c>
      <c r="V246" s="15"/>
      <c r="W246" s="15"/>
      <c r="X246" s="15" t="s">
        <v>39</v>
      </c>
      <c r="Y246" s="15" t="s">
        <v>42</v>
      </c>
      <c r="Z246" s="15"/>
      <c r="AA246" s="15"/>
      <c r="AB246" s="15"/>
      <c r="AC246" s="15"/>
    </row>
    <row r="247" spans="2:29" ht="12.75" customHeight="1" x14ac:dyDescent="0.2">
      <c r="B247" s="185" t="s">
        <v>459</v>
      </c>
      <c r="C247" s="161" t="s">
        <v>17</v>
      </c>
      <c r="D247" s="164" t="s">
        <v>19</v>
      </c>
      <c r="E247" s="164" t="s">
        <v>20</v>
      </c>
      <c r="F247" s="171" t="s">
        <v>21</v>
      </c>
      <c r="G247" s="172"/>
      <c r="H247" s="173"/>
      <c r="I247" s="180" t="s">
        <v>41</v>
      </c>
      <c r="J247" s="7" t="str">
        <f t="shared" ref="J247:O247" si="45">IF(OR(TRIM(J245)=0,TRIM(J245)=""),"",IF(IFERROR(TRIM(INDEX(QryItemNamed,MATCH(TRIM(J245),ITEM,0),2)),"")="Y","SPECIAL",LEFT(IFERROR(TRIM(INDEX(ITEM,MATCH(TRIM(J245),ITEM,0))),""),3)))</f>
        <v>202</v>
      </c>
      <c r="K247" s="8" t="str">
        <f t="shared" si="45"/>
        <v>202</v>
      </c>
      <c r="L247" s="8" t="str">
        <f t="shared" si="45"/>
        <v>202</v>
      </c>
      <c r="M247" s="8" t="str">
        <f t="shared" si="45"/>
        <v>202</v>
      </c>
      <c r="N247" s="8" t="str">
        <f t="shared" si="45"/>
        <v>202</v>
      </c>
      <c r="O247" s="8" t="str">
        <f t="shared" si="45"/>
        <v>202</v>
      </c>
      <c r="P247" s="8">
        <v>606</v>
      </c>
      <c r="Q247" s="8" t="str">
        <f t="shared" ref="Q247" si="46">IF(OR(TRIM(Q245)=0,TRIM(Q245)=""),"",IF(IFERROR(TRIM(INDEX(QryItemNamed,MATCH(TRIM(Q245),ITEM,0),2)),"")="Y","SPECIAL",LEFT(IFERROR(TRIM(INDEX(ITEM,MATCH(TRIM(Q245),ITEM,0))),""),3)))</f>
        <v>606</v>
      </c>
      <c r="R247" s="8" t="str">
        <f t="shared" ref="R247:T247" si="47">IF(OR(TRIM(R245)=0,TRIM(R245)=""),"",IF(IFERROR(TRIM(INDEX(QryItemNamed,MATCH(TRIM(R245),ITEM,0),2)),"")="Y","SPECIAL",LEFT(IFERROR(TRIM(INDEX(ITEM,MATCH(TRIM(R245),ITEM,0))),""),3)))</f>
        <v>606</v>
      </c>
      <c r="S247" s="8" t="str">
        <f t="shared" ref="S247" si="48">IF(OR(TRIM(S245)=0,TRIM(S245)=""),"",IF(IFERROR(TRIM(INDEX(QryItemNamed,MATCH(TRIM(S245),ITEM,0),2)),"")="Y","SPECIAL",LEFT(IFERROR(TRIM(INDEX(ITEM,MATCH(TRIM(S245),ITEM,0))),""),3)))</f>
        <v>606</v>
      </c>
      <c r="T247" s="8" t="str">
        <f t="shared" si="47"/>
        <v>606</v>
      </c>
      <c r="U247" s="8">
        <v>606</v>
      </c>
      <c r="V247" s="8" t="str">
        <f t="shared" ref="V247:Y247" si="49">IF(OR(TRIM(V245)=0,TRIM(V245)=""),"",IF(IFERROR(TRIM(INDEX(QryItemNamed,MATCH(TRIM(V245),ITEM,0),2)),"")="Y","SPECIAL",LEFT(IFERROR(TRIM(INDEX(ITEM,MATCH(TRIM(V245),ITEM,0))),""),3)))</f>
        <v>606</v>
      </c>
      <c r="W247" s="8" t="str">
        <f t="shared" si="49"/>
        <v>SPECIAL</v>
      </c>
      <c r="X247" s="8" t="str">
        <f t="shared" si="49"/>
        <v>606</v>
      </c>
      <c r="Y247" s="8" t="str">
        <f t="shared" si="49"/>
        <v>626</v>
      </c>
      <c r="Z247" s="92" t="str">
        <f t="shared" ref="Z247" si="50">IF(OR(TRIM(Z245)=0,TRIM(Z245)=""),"",IF(IFERROR(TRIM(INDEX(QryItemNamed,MATCH(TRIM(Z245),ITEM,0),2)),"")="Y","SPECIAL",LEFT(IFERROR(TRIM(INDEX(ITEM,MATCH(TRIM(Z245),ITEM,0))),""),3)))</f>
        <v>SPECIAL</v>
      </c>
      <c r="AA247" s="192" t="s">
        <v>45</v>
      </c>
      <c r="AB247" s="192"/>
      <c r="AC247" s="193"/>
    </row>
    <row r="248" spans="2:29" ht="12.75" customHeight="1" x14ac:dyDescent="0.2">
      <c r="B248" s="186"/>
      <c r="C248" s="162"/>
      <c r="D248" s="165"/>
      <c r="E248" s="165"/>
      <c r="F248" s="174"/>
      <c r="G248" s="175"/>
      <c r="H248" s="176"/>
      <c r="I248" s="181"/>
      <c r="J248" s="144" t="str">
        <f t="shared" ref="J248:O248" si="51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>GUARDRAIL REMOVED</v>
      </c>
      <c r="K248" s="135" t="str">
        <f t="shared" si="51"/>
        <v>GUARDRAIL REMOVED, AS PER PLAN</v>
      </c>
      <c r="L248" s="135" t="str">
        <f t="shared" si="51"/>
        <v>ANCHOR ASSEMBLY REMOVED, TYPE A</v>
      </c>
      <c r="M248" s="135" t="str">
        <f t="shared" si="51"/>
        <v>ANCHOR ASSEMBLY REMOVED, TYPE E</v>
      </c>
      <c r="N248" s="136" t="str">
        <f t="shared" si="51"/>
        <v>ANCHOR ASSEMBLY REMOVED, TYPE T</v>
      </c>
      <c r="O248" s="136" t="str">
        <f t="shared" si="51"/>
        <v>BRIDGE TERMINAL ASSEMBLY REMOVED</v>
      </c>
      <c r="P248" s="135" t="s">
        <v>40</v>
      </c>
      <c r="Q248" s="136" t="str">
        <f t="shared" ref="Q248" si="52">IF(OR(TRIM(Q245)=0,TRIM(Q245)=""),IF(Q246="","",Q246),IF(IFERROR(TRIM(INDEX(QryItemNamed,MATCH(TRIM(Q245),ITEM,0),2)),"")="Y",RIGHT(IFERROR(TRIM(INDEX(QryItemNamed,MATCH(TRIM(Q245),ITEM,0),4)),"123456789012"),LEN(IFERROR(TRIM(INDEX(QryItemNamed,MATCH(TRIM(Q245),ITEM,0),4)),"123456789012"))-10)&amp;Q246,IFERROR(TRIM(INDEX(QryItemNamed,MATCH(TRIM(Q245),ITEM,0),4))&amp;Q246,"ITEM CODE DOES NOT EXIST IN ITEM MASTER")))</f>
        <v>GUARDRAIL, TYPE MGS, LONG-SPAN</v>
      </c>
      <c r="R248" s="136" t="str">
        <f t="shared" ref="R248:Z248" si="53"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>ANCHOR ASSEMBLY, MGS TYPE A</v>
      </c>
      <c r="S248" s="136" t="str">
        <f t="shared" ref="S248" si="54">IF(OR(TRIM(S245)=0,TRIM(S245)=""),IF(S246="","",S246),IF(IFERROR(TRIM(INDEX(QryItemNamed,MATCH(TRIM(S245),ITEM,0),2)),"")="Y",RIGHT(IFERROR(TRIM(INDEX(QryItemNamed,MATCH(TRIM(S245),ITEM,0),4)),"123456789012"),LEN(IFERROR(TRIM(INDEX(QryItemNamed,MATCH(TRIM(S245),ITEM,0),4)),"123456789012"))-10)&amp;S246,IFERROR(TRIM(INDEX(QryItemNamed,MATCH(TRIM(S245),ITEM,0),4))&amp;S246,"ITEM CODE DOES NOT EXIST IN ITEM MASTER")))</f>
        <v>ANCHOR ASSEMBLY, MGS TYPE E  (MASH 2016)</v>
      </c>
      <c r="T248" s="136" t="str">
        <f t="shared" si="53"/>
        <v>ANCHOR ASSEMBLY, MGS TYPE T</v>
      </c>
      <c r="U248" s="136" t="str">
        <f t="shared" ref="U248:Y248" si="55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>MGS BRIDGE TERMINAL ASSEMBLY, TYPE TST-2</v>
      </c>
      <c r="V248" s="136" t="str">
        <f t="shared" si="55"/>
        <v>BRIDGE TERMINAL ASSEMBLY, TYPE 4</v>
      </c>
      <c r="W248" s="136" t="str">
        <f t="shared" si="55"/>
        <v>RESHAPING BERM</v>
      </c>
      <c r="X248" s="156" t="str">
        <f t="shared" si="55"/>
        <v>GUARDRAIL, MISC.:  SHOULDER SUPPORT BENCHING</v>
      </c>
      <c r="Y248" s="136" t="str">
        <f t="shared" si="55"/>
        <v>BARRIER REFLECTOR, TYPE 2  BI-DIRECTIONAL</v>
      </c>
      <c r="Z248" s="152" t="str">
        <f t="shared" si="53"/>
        <v>MAILBOX REMOVED AND RESET</v>
      </c>
      <c r="AA248" s="172" t="s">
        <v>83</v>
      </c>
      <c r="AB248" s="173"/>
      <c r="AC248" s="32" t="str">
        <f t="shared" ref="AC248" si="56">IF(OR(TRIM(AC245)=0,TRIM(AC245)=""),IF(AC246="","",AC246),IF(IFERROR(TRIM(INDEX(QryItemNamed,MATCH(TRIM(AC245),ITEM,0),2)),"")="Y",RIGHT(IFERROR(TRIM(INDEX(QryItemNamed,MATCH(TRIM(AC245),ITEM,0),4)),"123456789012"),LEN(IFERROR(TRIM(INDEX(QryItemNamed,MATCH(TRIM(AC245),ITEM,0),4)),"123456789012"))-10)&amp;AC246,IFERROR(TRIM(INDEX(QryItemNamed,MATCH(TRIM(AC245),ITEM,0),4))&amp;AC246,"ITEM CODE DOES NOT EXIST IN ITEM MASTER")))</f>
        <v/>
      </c>
    </row>
    <row r="249" spans="2:29" ht="12.75" customHeight="1" x14ac:dyDescent="0.2">
      <c r="B249" s="186"/>
      <c r="C249" s="162"/>
      <c r="D249" s="165"/>
      <c r="E249" s="165"/>
      <c r="F249" s="174"/>
      <c r="G249" s="175"/>
      <c r="H249" s="176"/>
      <c r="I249" s="181"/>
      <c r="J249" s="144"/>
      <c r="K249" s="135"/>
      <c r="L249" s="135"/>
      <c r="M249" s="135"/>
      <c r="N249" s="136"/>
      <c r="O249" s="136"/>
      <c r="P249" s="135"/>
      <c r="Q249" s="136"/>
      <c r="R249" s="136"/>
      <c r="S249" s="136"/>
      <c r="T249" s="136"/>
      <c r="U249" s="136"/>
      <c r="V249" s="136"/>
      <c r="W249" s="136"/>
      <c r="X249" s="157"/>
      <c r="Y249" s="136"/>
      <c r="Z249" s="153"/>
      <c r="AA249" s="175"/>
      <c r="AB249" s="176"/>
      <c r="AC249" s="33" t="s">
        <v>46</v>
      </c>
    </row>
    <row r="250" spans="2:29" ht="12.75" customHeight="1" x14ac:dyDescent="0.2">
      <c r="B250" s="186"/>
      <c r="C250" s="162"/>
      <c r="D250" s="165"/>
      <c r="E250" s="165"/>
      <c r="F250" s="174"/>
      <c r="G250" s="175"/>
      <c r="H250" s="176"/>
      <c r="I250" s="181"/>
      <c r="J250" s="144"/>
      <c r="K250" s="135"/>
      <c r="L250" s="135"/>
      <c r="M250" s="135"/>
      <c r="N250" s="136"/>
      <c r="O250" s="136"/>
      <c r="P250" s="135"/>
      <c r="Q250" s="136"/>
      <c r="R250" s="136"/>
      <c r="S250" s="136"/>
      <c r="T250" s="136"/>
      <c r="U250" s="136"/>
      <c r="V250" s="136"/>
      <c r="W250" s="136"/>
      <c r="X250" s="157"/>
      <c r="Y250" s="136"/>
      <c r="Z250" s="153"/>
      <c r="AA250" s="175"/>
      <c r="AB250" s="176"/>
      <c r="AC250" s="34" t="s">
        <v>47</v>
      </c>
    </row>
    <row r="251" spans="2:29" ht="12.75" customHeight="1" x14ac:dyDescent="0.2">
      <c r="B251" s="186"/>
      <c r="C251" s="162"/>
      <c r="D251" s="165"/>
      <c r="E251" s="165"/>
      <c r="F251" s="174"/>
      <c r="G251" s="175"/>
      <c r="H251" s="176"/>
      <c r="I251" s="181"/>
      <c r="J251" s="144"/>
      <c r="K251" s="135"/>
      <c r="L251" s="135"/>
      <c r="M251" s="135"/>
      <c r="N251" s="136"/>
      <c r="O251" s="136"/>
      <c r="P251" s="135"/>
      <c r="Q251" s="136"/>
      <c r="R251" s="136"/>
      <c r="S251" s="136"/>
      <c r="T251" s="136"/>
      <c r="U251" s="136"/>
      <c r="V251" s="136"/>
      <c r="W251" s="136"/>
      <c r="X251" s="157"/>
      <c r="Y251" s="136"/>
      <c r="Z251" s="153"/>
      <c r="AA251" s="175"/>
      <c r="AB251" s="176"/>
      <c r="AC251" s="34" t="s">
        <v>48</v>
      </c>
    </row>
    <row r="252" spans="2:29" ht="12.75" customHeight="1" x14ac:dyDescent="0.2">
      <c r="B252" s="186"/>
      <c r="C252" s="162"/>
      <c r="D252" s="165"/>
      <c r="E252" s="165"/>
      <c r="F252" s="174"/>
      <c r="G252" s="175"/>
      <c r="H252" s="176"/>
      <c r="I252" s="181"/>
      <c r="J252" s="144"/>
      <c r="K252" s="135"/>
      <c r="L252" s="135"/>
      <c r="M252" s="135"/>
      <c r="N252" s="136"/>
      <c r="O252" s="136"/>
      <c r="P252" s="135"/>
      <c r="Q252" s="136"/>
      <c r="R252" s="136"/>
      <c r="S252" s="136"/>
      <c r="T252" s="136"/>
      <c r="U252" s="136"/>
      <c r="V252" s="136"/>
      <c r="W252" s="136"/>
      <c r="X252" s="157"/>
      <c r="Y252" s="136"/>
      <c r="Z252" s="153"/>
      <c r="AA252" s="175"/>
      <c r="AB252" s="176"/>
      <c r="AC252" s="36" t="s">
        <v>49</v>
      </c>
    </row>
    <row r="253" spans="2:29" ht="12.75" customHeight="1" x14ac:dyDescent="0.2">
      <c r="B253" s="186"/>
      <c r="C253" s="162"/>
      <c r="D253" s="165"/>
      <c r="E253" s="165"/>
      <c r="F253" s="174"/>
      <c r="G253" s="175"/>
      <c r="H253" s="176"/>
      <c r="I253" s="181"/>
      <c r="J253" s="144"/>
      <c r="K253" s="135"/>
      <c r="L253" s="135"/>
      <c r="M253" s="135"/>
      <c r="N253" s="136"/>
      <c r="O253" s="136"/>
      <c r="P253" s="135"/>
      <c r="Q253" s="136"/>
      <c r="R253" s="136"/>
      <c r="S253" s="136"/>
      <c r="T253" s="136"/>
      <c r="U253" s="136"/>
      <c r="V253" s="136"/>
      <c r="W253" s="136"/>
      <c r="X253" s="157"/>
      <c r="Y253" s="136"/>
      <c r="Z253" s="153"/>
      <c r="AA253" s="175"/>
      <c r="AB253" s="176"/>
      <c r="AC253" s="35"/>
    </row>
    <row r="254" spans="2:29" ht="12.75" customHeight="1" x14ac:dyDescent="0.2">
      <c r="B254" s="186"/>
      <c r="C254" s="162"/>
      <c r="D254" s="165"/>
      <c r="E254" s="165"/>
      <c r="F254" s="174"/>
      <c r="G254" s="175"/>
      <c r="H254" s="176"/>
      <c r="I254" s="181"/>
      <c r="J254" s="144"/>
      <c r="K254" s="135"/>
      <c r="L254" s="135"/>
      <c r="M254" s="135"/>
      <c r="N254" s="136"/>
      <c r="O254" s="136"/>
      <c r="P254" s="135"/>
      <c r="Q254" s="136"/>
      <c r="R254" s="136"/>
      <c r="S254" s="136"/>
      <c r="T254" s="136"/>
      <c r="U254" s="136"/>
      <c r="V254" s="136"/>
      <c r="W254" s="136"/>
      <c r="X254" s="157"/>
      <c r="Y254" s="136"/>
      <c r="Z254" s="153"/>
      <c r="AA254" s="175" t="s">
        <v>66</v>
      </c>
      <c r="AB254" s="176"/>
      <c r="AC254" s="33" t="s">
        <v>50</v>
      </c>
    </row>
    <row r="255" spans="2:29" ht="12.75" customHeight="1" x14ac:dyDescent="0.2">
      <c r="B255" s="186"/>
      <c r="C255" s="162"/>
      <c r="D255" s="165"/>
      <c r="E255" s="165"/>
      <c r="F255" s="174"/>
      <c r="G255" s="175"/>
      <c r="H255" s="176"/>
      <c r="I255" s="181"/>
      <c r="J255" s="144"/>
      <c r="K255" s="135"/>
      <c r="L255" s="135"/>
      <c r="M255" s="135"/>
      <c r="N255" s="136"/>
      <c r="O255" s="136"/>
      <c r="P255" s="135"/>
      <c r="Q255" s="136"/>
      <c r="R255" s="136"/>
      <c r="S255" s="136"/>
      <c r="T255" s="136"/>
      <c r="U255" s="136"/>
      <c r="V255" s="136"/>
      <c r="W255" s="136"/>
      <c r="X255" s="157"/>
      <c r="Y255" s="136"/>
      <c r="Z255" s="153"/>
      <c r="AA255" s="175"/>
      <c r="AB255" s="176"/>
      <c r="AC255" s="33" t="s">
        <v>90</v>
      </c>
    </row>
    <row r="256" spans="2:29" ht="12.75" customHeight="1" x14ac:dyDescent="0.2">
      <c r="B256" s="186"/>
      <c r="C256" s="162"/>
      <c r="D256" s="165"/>
      <c r="E256" s="165"/>
      <c r="F256" s="174"/>
      <c r="G256" s="175"/>
      <c r="H256" s="176"/>
      <c r="I256" s="181"/>
      <c r="J256" s="144"/>
      <c r="K256" s="135"/>
      <c r="L256" s="135"/>
      <c r="M256" s="135"/>
      <c r="N256" s="136"/>
      <c r="O256" s="136"/>
      <c r="P256" s="135"/>
      <c r="Q256" s="136"/>
      <c r="R256" s="136"/>
      <c r="S256" s="136"/>
      <c r="T256" s="136"/>
      <c r="U256" s="136"/>
      <c r="V256" s="136"/>
      <c r="W256" s="136"/>
      <c r="X256" s="157"/>
      <c r="Y256" s="136"/>
      <c r="Z256" s="153"/>
      <c r="AA256" s="175"/>
      <c r="AB256" s="176"/>
      <c r="AC256" s="30"/>
    </row>
    <row r="257" spans="2:29" ht="12.75" customHeight="1" x14ac:dyDescent="0.2">
      <c r="B257" s="186"/>
      <c r="C257" s="162"/>
      <c r="D257" s="165"/>
      <c r="E257" s="165"/>
      <c r="F257" s="174"/>
      <c r="G257" s="175"/>
      <c r="H257" s="176"/>
      <c r="I257" s="181"/>
      <c r="J257" s="144"/>
      <c r="K257" s="135"/>
      <c r="L257" s="135"/>
      <c r="M257" s="135"/>
      <c r="N257" s="136"/>
      <c r="O257" s="136"/>
      <c r="P257" s="135"/>
      <c r="Q257" s="136"/>
      <c r="R257" s="136"/>
      <c r="S257" s="136"/>
      <c r="T257" s="136"/>
      <c r="U257" s="136"/>
      <c r="V257" s="136"/>
      <c r="W257" s="136"/>
      <c r="X257" s="157"/>
      <c r="Y257" s="136"/>
      <c r="Z257" s="153"/>
      <c r="AA257" s="259"/>
      <c r="AB257" s="260"/>
      <c r="AC257" s="37"/>
    </row>
    <row r="258" spans="2:29" ht="12.75" customHeight="1" x14ac:dyDescent="0.2">
      <c r="B258" s="186"/>
      <c r="C258" s="162"/>
      <c r="D258" s="165"/>
      <c r="E258" s="165"/>
      <c r="F258" s="174"/>
      <c r="G258" s="175"/>
      <c r="H258" s="176"/>
      <c r="I258" s="181"/>
      <c r="J258" s="144"/>
      <c r="K258" s="135"/>
      <c r="L258" s="135"/>
      <c r="M258" s="135"/>
      <c r="N258" s="136"/>
      <c r="O258" s="136"/>
      <c r="P258" s="135"/>
      <c r="Q258" s="136"/>
      <c r="R258" s="136"/>
      <c r="S258" s="136"/>
      <c r="T258" s="136"/>
      <c r="U258" s="136"/>
      <c r="V258" s="136"/>
      <c r="W258" s="136"/>
      <c r="X258" s="157"/>
      <c r="Y258" s="136"/>
      <c r="Z258" s="153"/>
      <c r="AA258" s="175" t="s">
        <v>67</v>
      </c>
      <c r="AB258" s="176"/>
      <c r="AC258" s="31" t="s">
        <v>51</v>
      </c>
    </row>
    <row r="259" spans="2:29" ht="12.75" customHeight="1" x14ac:dyDescent="0.2">
      <c r="B259" s="186"/>
      <c r="C259" s="162"/>
      <c r="D259" s="165"/>
      <c r="E259" s="165"/>
      <c r="F259" s="174"/>
      <c r="G259" s="175"/>
      <c r="H259" s="176"/>
      <c r="I259" s="181"/>
      <c r="J259" s="144"/>
      <c r="K259" s="135"/>
      <c r="L259" s="135"/>
      <c r="M259" s="135"/>
      <c r="N259" s="136"/>
      <c r="O259" s="136"/>
      <c r="P259" s="135"/>
      <c r="Q259" s="136"/>
      <c r="R259" s="136"/>
      <c r="S259" s="136"/>
      <c r="T259" s="136"/>
      <c r="U259" s="136"/>
      <c r="V259" s="136"/>
      <c r="W259" s="136"/>
      <c r="X259" s="158"/>
      <c r="Y259" s="136"/>
      <c r="Z259" s="154"/>
      <c r="AA259" s="175"/>
      <c r="AB259" s="176"/>
      <c r="AC259" s="50" t="s">
        <v>52</v>
      </c>
    </row>
    <row r="260" spans="2:29" ht="12.75" customHeight="1" thickBot="1" x14ac:dyDescent="0.25">
      <c r="B260" s="187"/>
      <c r="C260" s="163"/>
      <c r="D260" s="166"/>
      <c r="E260" s="166"/>
      <c r="F260" s="177"/>
      <c r="G260" s="178"/>
      <c r="H260" s="179"/>
      <c r="I260" s="182"/>
      <c r="J260" s="9" t="str">
        <f t="shared" ref="J260:T260" si="57">IF(OR(TRIM(J245)=0,TRIM(J245)=""),"",IFERROR(TRIM(INDEX(QryItemNamed,MATCH(TRIM(J245),ITEM,0),3)),""))</f>
        <v>FT</v>
      </c>
      <c r="K260" s="10" t="str">
        <f t="shared" si="57"/>
        <v>FT</v>
      </c>
      <c r="L260" s="10" t="str">
        <f t="shared" si="57"/>
        <v>EACH</v>
      </c>
      <c r="M260" s="10" t="str">
        <f t="shared" si="57"/>
        <v>EACH</v>
      </c>
      <c r="N260" s="10" t="str">
        <f t="shared" si="57"/>
        <v>EACH</v>
      </c>
      <c r="O260" s="10" t="str">
        <f t="shared" si="57"/>
        <v>EACH</v>
      </c>
      <c r="P260" s="10" t="str">
        <f t="shared" ref="P260:Q260" si="58">IF(OR(TRIM(P245)=0,TRIM(P245)=""),"",IFERROR(TRIM(INDEX(QryItemNamed,MATCH(TRIM(P245),ITEM,0),3)),""))</f>
        <v>FT</v>
      </c>
      <c r="Q260" s="10" t="str">
        <f t="shared" si="58"/>
        <v>FT</v>
      </c>
      <c r="R260" s="10" t="str">
        <f t="shared" si="57"/>
        <v>EACH</v>
      </c>
      <c r="S260" s="10" t="str">
        <f t="shared" ref="S260" si="59">IF(OR(TRIM(S245)=0,TRIM(S245)=""),"",IFERROR(TRIM(INDEX(QryItemNamed,MATCH(TRIM(S245),ITEM,0),3)),""))</f>
        <v>EACH</v>
      </c>
      <c r="T260" s="10" t="str">
        <f t="shared" si="57"/>
        <v>EACH</v>
      </c>
      <c r="U260" s="10" t="s">
        <v>38</v>
      </c>
      <c r="V260" s="10" t="str">
        <f t="shared" ref="V260:Y260" si="60">IF(OR(TRIM(V245)=0,TRIM(V245)=""),"",IFERROR(TRIM(INDEX(QryItemNamed,MATCH(TRIM(V245),ITEM,0),3)),""))</f>
        <v>EACH</v>
      </c>
      <c r="W260" s="10" t="str">
        <f t="shared" si="60"/>
        <v>FT</v>
      </c>
      <c r="X260" s="10" t="str">
        <f t="shared" si="60"/>
        <v>FT</v>
      </c>
      <c r="Y260" s="10" t="str">
        <f t="shared" si="60"/>
        <v>EACH</v>
      </c>
      <c r="Z260" s="93" t="str">
        <f t="shared" ref="Z260" si="61">IF(OR(TRIM(Z245)=0,TRIM(Z245)=""),"",IFERROR(TRIM(INDEX(QryItemNamed,MATCH(TRIM(Z245),ITEM,0),3)),""))</f>
        <v>EACH</v>
      </c>
      <c r="AA260" s="178"/>
      <c r="AB260" s="179"/>
      <c r="AC260" s="38"/>
    </row>
    <row r="261" spans="2:29" ht="12.75" customHeight="1" x14ac:dyDescent="0.2">
      <c r="B261" s="189" t="s">
        <v>446</v>
      </c>
      <c r="C261" s="139" t="s">
        <v>398</v>
      </c>
      <c r="D261" s="139" t="s">
        <v>43</v>
      </c>
      <c r="E261" s="159">
        <v>36</v>
      </c>
      <c r="F261" s="160">
        <v>9.6519999999999992</v>
      </c>
      <c r="G261" s="139" t="s">
        <v>0</v>
      </c>
      <c r="H261" s="160">
        <v>9.7089999999999996</v>
      </c>
      <c r="I261" s="155" t="s">
        <v>54</v>
      </c>
      <c r="J261" s="143">
        <v>250</v>
      </c>
      <c r="K261" s="139"/>
      <c r="L261" s="139"/>
      <c r="M261" s="139">
        <v>1</v>
      </c>
      <c r="N261" s="139">
        <v>1</v>
      </c>
      <c r="O261" s="139"/>
      <c r="P261" s="139">
        <v>250</v>
      </c>
      <c r="Q261" s="139"/>
      <c r="R261" s="139"/>
      <c r="S261" s="139">
        <v>1</v>
      </c>
      <c r="T261" s="139">
        <v>1</v>
      </c>
      <c r="U261" s="139"/>
      <c r="V261" s="139"/>
      <c r="W261" s="139">
        <v>250</v>
      </c>
      <c r="X261" s="139"/>
      <c r="Y261" s="139">
        <v>5</v>
      </c>
      <c r="Z261" s="155">
        <v>1</v>
      </c>
      <c r="AA261" s="216" t="s">
        <v>58</v>
      </c>
      <c r="AB261" s="217"/>
      <c r="AC261" s="63" t="s">
        <v>449</v>
      </c>
    </row>
    <row r="262" spans="2:29" ht="12.75" customHeight="1" x14ac:dyDescent="0.2">
      <c r="B262" s="190"/>
      <c r="C262" s="121"/>
      <c r="D262" s="121"/>
      <c r="E262" s="133"/>
      <c r="F262" s="130"/>
      <c r="G262" s="121"/>
      <c r="H262" s="130"/>
      <c r="I262" s="127"/>
      <c r="J262" s="124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7"/>
      <c r="AA262" s="211"/>
      <c r="AB262" s="208"/>
      <c r="AC262" s="63" t="s">
        <v>454</v>
      </c>
    </row>
    <row r="263" spans="2:29" ht="12.75" customHeight="1" x14ac:dyDescent="0.2">
      <c r="B263" s="190"/>
      <c r="C263" s="121"/>
      <c r="D263" s="121"/>
      <c r="E263" s="133"/>
      <c r="F263" s="130"/>
      <c r="G263" s="121"/>
      <c r="H263" s="130"/>
      <c r="I263" s="127"/>
      <c r="J263" s="124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7"/>
      <c r="AA263" s="211"/>
      <c r="AB263" s="208"/>
      <c r="AC263" s="41" t="s">
        <v>399</v>
      </c>
    </row>
    <row r="264" spans="2:29" ht="12.75" customHeight="1" x14ac:dyDescent="0.2">
      <c r="B264" s="190"/>
      <c r="C264" s="121"/>
      <c r="D264" s="121"/>
      <c r="E264" s="133"/>
      <c r="F264" s="130"/>
      <c r="G264" s="121"/>
      <c r="H264" s="130"/>
      <c r="I264" s="127"/>
      <c r="J264" s="124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7"/>
      <c r="AA264" s="211"/>
      <c r="AB264" s="208"/>
      <c r="AC264" s="41" t="s">
        <v>385</v>
      </c>
    </row>
    <row r="265" spans="2:29" ht="12.75" customHeight="1" x14ac:dyDescent="0.2">
      <c r="B265" s="191"/>
      <c r="C265" s="122"/>
      <c r="D265" s="122"/>
      <c r="E265" s="134"/>
      <c r="F265" s="131"/>
      <c r="G265" s="122"/>
      <c r="H265" s="131"/>
      <c r="I265" s="128"/>
      <c r="J265" s="125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8"/>
      <c r="AA265" s="212"/>
      <c r="AB265" s="210"/>
      <c r="AC265" s="40" t="s">
        <v>462</v>
      </c>
    </row>
    <row r="266" spans="2:29" ht="12.75" customHeight="1" x14ac:dyDescent="0.2">
      <c r="B266" s="198" t="s">
        <v>446</v>
      </c>
      <c r="C266" s="120" t="s">
        <v>400</v>
      </c>
      <c r="D266" s="120" t="s">
        <v>43</v>
      </c>
      <c r="E266" s="132">
        <v>36</v>
      </c>
      <c r="F266" s="129">
        <v>9.7149999999999999</v>
      </c>
      <c r="G266" s="120" t="s">
        <v>0</v>
      </c>
      <c r="H266" s="129">
        <v>9.6829999999999998</v>
      </c>
      <c r="I266" s="126" t="s">
        <v>44</v>
      </c>
      <c r="J266" s="123">
        <v>137.5</v>
      </c>
      <c r="K266" s="120"/>
      <c r="L266" s="120"/>
      <c r="M266" s="120"/>
      <c r="N266" s="120">
        <v>2</v>
      </c>
      <c r="O266" s="120"/>
      <c r="P266" s="120">
        <v>150</v>
      </c>
      <c r="Q266" s="120"/>
      <c r="R266" s="120"/>
      <c r="S266" s="120"/>
      <c r="T266" s="120">
        <v>2</v>
      </c>
      <c r="U266" s="120"/>
      <c r="V266" s="120"/>
      <c r="W266" s="120">
        <v>150</v>
      </c>
      <c r="X266" s="120"/>
      <c r="Y266" s="120">
        <v>4</v>
      </c>
      <c r="Z266" s="126"/>
      <c r="AA266" s="205" t="s">
        <v>389</v>
      </c>
      <c r="AB266" s="206"/>
      <c r="AC266" s="63" t="s">
        <v>449</v>
      </c>
    </row>
    <row r="267" spans="2:29" ht="12.75" customHeight="1" x14ac:dyDescent="0.2">
      <c r="B267" s="190"/>
      <c r="C267" s="121"/>
      <c r="D267" s="121"/>
      <c r="E267" s="133"/>
      <c r="F267" s="130"/>
      <c r="G267" s="121"/>
      <c r="H267" s="130"/>
      <c r="I267" s="127"/>
      <c r="J267" s="124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7"/>
      <c r="AA267" s="207"/>
      <c r="AB267" s="208"/>
      <c r="AC267" s="41" t="s">
        <v>403</v>
      </c>
    </row>
    <row r="268" spans="2:29" ht="12.75" customHeight="1" x14ac:dyDescent="0.2">
      <c r="B268" s="190"/>
      <c r="C268" s="121"/>
      <c r="D268" s="121"/>
      <c r="E268" s="133"/>
      <c r="F268" s="130"/>
      <c r="G268" s="121"/>
      <c r="H268" s="130"/>
      <c r="I268" s="127"/>
      <c r="J268" s="124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7"/>
      <c r="AA268" s="209"/>
      <c r="AB268" s="210"/>
      <c r="AC268" s="41" t="s">
        <v>401</v>
      </c>
    </row>
    <row r="269" spans="2:29" ht="12.75" customHeight="1" x14ac:dyDescent="0.2">
      <c r="B269" s="190"/>
      <c r="C269" s="121"/>
      <c r="D269" s="121"/>
      <c r="E269" s="133"/>
      <c r="F269" s="130"/>
      <c r="G269" s="121"/>
      <c r="H269" s="130"/>
      <c r="I269" s="127"/>
      <c r="J269" s="124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7"/>
      <c r="AA269" s="211" t="s">
        <v>402</v>
      </c>
      <c r="AB269" s="208"/>
      <c r="AC269" s="41" t="s">
        <v>65</v>
      </c>
    </row>
    <row r="270" spans="2:29" ht="12.75" customHeight="1" x14ac:dyDescent="0.2">
      <c r="B270" s="191"/>
      <c r="C270" s="122"/>
      <c r="D270" s="122"/>
      <c r="E270" s="134"/>
      <c r="F270" s="131"/>
      <c r="G270" s="122"/>
      <c r="H270" s="131"/>
      <c r="I270" s="128"/>
      <c r="J270" s="125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8"/>
      <c r="AA270" s="212"/>
      <c r="AB270" s="210"/>
      <c r="AC270" s="40" t="s">
        <v>404</v>
      </c>
    </row>
    <row r="271" spans="2:29" ht="12.75" customHeight="1" x14ac:dyDescent="0.2">
      <c r="B271" s="198" t="s">
        <v>446</v>
      </c>
      <c r="C271" s="120" t="s">
        <v>405</v>
      </c>
      <c r="D271" s="120" t="s">
        <v>43</v>
      </c>
      <c r="E271" s="132">
        <v>36</v>
      </c>
      <c r="F271" s="129">
        <v>9.8849999999999998</v>
      </c>
      <c r="G271" s="120" t="s">
        <v>0</v>
      </c>
      <c r="H271" s="129">
        <v>9.8179999999999996</v>
      </c>
      <c r="I271" s="126" t="s">
        <v>44</v>
      </c>
      <c r="J271" s="123">
        <v>300</v>
      </c>
      <c r="K271" s="120"/>
      <c r="L271" s="120"/>
      <c r="M271" s="120">
        <v>1</v>
      </c>
      <c r="N271" s="120">
        <v>1</v>
      </c>
      <c r="O271" s="120"/>
      <c r="P271" s="120">
        <v>250</v>
      </c>
      <c r="Q271" s="120">
        <v>43.75</v>
      </c>
      <c r="R271" s="120"/>
      <c r="S271" s="120">
        <v>1</v>
      </c>
      <c r="T271" s="120">
        <v>1</v>
      </c>
      <c r="U271" s="120"/>
      <c r="V271" s="120"/>
      <c r="W271" s="120">
        <v>294</v>
      </c>
      <c r="X271" s="120"/>
      <c r="Y271" s="120">
        <v>5</v>
      </c>
      <c r="Z271" s="126"/>
      <c r="AA271" s="218" t="s">
        <v>58</v>
      </c>
      <c r="AB271" s="206"/>
      <c r="AC271" s="41" t="s">
        <v>406</v>
      </c>
    </row>
    <row r="272" spans="2:29" ht="12.75" customHeight="1" x14ac:dyDescent="0.2">
      <c r="B272" s="190"/>
      <c r="C272" s="121"/>
      <c r="D272" s="121"/>
      <c r="E272" s="133"/>
      <c r="F272" s="130"/>
      <c r="G272" s="121"/>
      <c r="H272" s="130"/>
      <c r="I272" s="127"/>
      <c r="J272" s="124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7"/>
      <c r="AA272" s="211"/>
      <c r="AB272" s="208"/>
      <c r="AC272" s="41" t="s">
        <v>407</v>
      </c>
    </row>
    <row r="273" spans="2:29" ht="12.75" customHeight="1" x14ac:dyDescent="0.2">
      <c r="B273" s="190"/>
      <c r="C273" s="121"/>
      <c r="D273" s="121"/>
      <c r="E273" s="133"/>
      <c r="F273" s="130"/>
      <c r="G273" s="121"/>
      <c r="H273" s="130"/>
      <c r="I273" s="127"/>
      <c r="J273" s="124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7"/>
      <c r="AA273" s="211"/>
      <c r="AB273" s="208"/>
      <c r="AC273" s="41" t="s">
        <v>456</v>
      </c>
    </row>
    <row r="274" spans="2:29" ht="12.75" customHeight="1" x14ac:dyDescent="0.2">
      <c r="B274" s="190"/>
      <c r="C274" s="121"/>
      <c r="D274" s="121"/>
      <c r="E274" s="133"/>
      <c r="F274" s="130"/>
      <c r="G274" s="121"/>
      <c r="H274" s="130"/>
      <c r="I274" s="127"/>
      <c r="J274" s="124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7"/>
      <c r="AA274" s="211"/>
      <c r="AB274" s="208"/>
      <c r="AC274" s="41" t="s">
        <v>74</v>
      </c>
    </row>
    <row r="275" spans="2:29" ht="12.75" customHeight="1" x14ac:dyDescent="0.2">
      <c r="B275" s="190"/>
      <c r="C275" s="121"/>
      <c r="D275" s="121"/>
      <c r="E275" s="133"/>
      <c r="F275" s="130"/>
      <c r="G275" s="121"/>
      <c r="H275" s="130"/>
      <c r="I275" s="127"/>
      <c r="J275" s="124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7"/>
      <c r="AA275" s="211"/>
      <c r="AB275" s="208"/>
      <c r="AC275" s="41" t="s">
        <v>270</v>
      </c>
    </row>
    <row r="276" spans="2:29" ht="12.75" customHeight="1" x14ac:dyDescent="0.2">
      <c r="B276" s="191"/>
      <c r="C276" s="122"/>
      <c r="D276" s="122"/>
      <c r="E276" s="134"/>
      <c r="F276" s="131"/>
      <c r="G276" s="122"/>
      <c r="H276" s="131"/>
      <c r="I276" s="128"/>
      <c r="J276" s="125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8"/>
      <c r="AA276" s="212"/>
      <c r="AB276" s="210"/>
      <c r="AC276" s="40" t="s">
        <v>408</v>
      </c>
    </row>
    <row r="277" spans="2:29" ht="12.75" customHeight="1" x14ac:dyDescent="0.2">
      <c r="B277" s="198" t="s">
        <v>446</v>
      </c>
      <c r="C277" s="120" t="s">
        <v>409</v>
      </c>
      <c r="D277" s="120" t="s">
        <v>43</v>
      </c>
      <c r="E277" s="132">
        <v>36</v>
      </c>
      <c r="F277" s="129">
        <v>9.8219999999999992</v>
      </c>
      <c r="G277" s="120" t="s">
        <v>0</v>
      </c>
      <c r="H277" s="129">
        <v>9.8949999999999996</v>
      </c>
      <c r="I277" s="126" t="s">
        <v>54</v>
      </c>
      <c r="J277" s="123">
        <v>337.5</v>
      </c>
      <c r="K277" s="120"/>
      <c r="L277" s="120"/>
      <c r="M277" s="120"/>
      <c r="N277" s="120">
        <v>2</v>
      </c>
      <c r="O277" s="120"/>
      <c r="P277" s="120">
        <v>275</v>
      </c>
      <c r="Q277" s="120">
        <v>43.75</v>
      </c>
      <c r="R277" s="120"/>
      <c r="S277" s="120">
        <v>1</v>
      </c>
      <c r="T277" s="120">
        <v>1</v>
      </c>
      <c r="U277" s="120"/>
      <c r="V277" s="120"/>
      <c r="W277" s="120">
        <v>319</v>
      </c>
      <c r="X277" s="120"/>
      <c r="Y277" s="120">
        <v>6</v>
      </c>
      <c r="Z277" s="126"/>
      <c r="AA277" s="218" t="s">
        <v>95</v>
      </c>
      <c r="AB277" s="206"/>
      <c r="AC277" s="41" t="s">
        <v>463</v>
      </c>
    </row>
    <row r="278" spans="2:29" ht="12.75" customHeight="1" x14ac:dyDescent="0.2">
      <c r="B278" s="190"/>
      <c r="C278" s="121"/>
      <c r="D278" s="121"/>
      <c r="E278" s="133"/>
      <c r="F278" s="130"/>
      <c r="G278" s="121"/>
      <c r="H278" s="130"/>
      <c r="I278" s="127"/>
      <c r="J278" s="124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7"/>
      <c r="AA278" s="211"/>
      <c r="AB278" s="208"/>
      <c r="AC278" s="41" t="s">
        <v>464</v>
      </c>
    </row>
    <row r="279" spans="2:29" ht="12.75" customHeight="1" x14ac:dyDescent="0.2">
      <c r="B279" s="190"/>
      <c r="C279" s="121"/>
      <c r="D279" s="121"/>
      <c r="E279" s="133"/>
      <c r="F279" s="130"/>
      <c r="G279" s="121"/>
      <c r="H279" s="130"/>
      <c r="I279" s="127"/>
      <c r="J279" s="124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7"/>
      <c r="AA279" s="211"/>
      <c r="AB279" s="208"/>
      <c r="AC279" s="41" t="s">
        <v>456</v>
      </c>
    </row>
    <row r="280" spans="2:29" ht="12.75" customHeight="1" x14ac:dyDescent="0.2">
      <c r="B280" s="190"/>
      <c r="C280" s="121"/>
      <c r="D280" s="121"/>
      <c r="E280" s="133"/>
      <c r="F280" s="130"/>
      <c r="G280" s="121"/>
      <c r="H280" s="130"/>
      <c r="I280" s="127"/>
      <c r="J280" s="124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7"/>
      <c r="AA280" s="211"/>
      <c r="AB280" s="208"/>
      <c r="AC280" s="41" t="s">
        <v>305</v>
      </c>
    </row>
    <row r="281" spans="2:29" ht="12.75" customHeight="1" x14ac:dyDescent="0.2">
      <c r="B281" s="190"/>
      <c r="C281" s="121"/>
      <c r="D281" s="121"/>
      <c r="E281" s="133"/>
      <c r="F281" s="130"/>
      <c r="G281" s="121"/>
      <c r="H281" s="130"/>
      <c r="I281" s="127"/>
      <c r="J281" s="124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7"/>
      <c r="AA281" s="211"/>
      <c r="AB281" s="208"/>
      <c r="AC281" s="41" t="s">
        <v>57</v>
      </c>
    </row>
    <row r="282" spans="2:29" ht="12.75" customHeight="1" x14ac:dyDescent="0.2">
      <c r="B282" s="191"/>
      <c r="C282" s="122"/>
      <c r="D282" s="122"/>
      <c r="E282" s="134"/>
      <c r="F282" s="131"/>
      <c r="G282" s="122"/>
      <c r="H282" s="131"/>
      <c r="I282" s="128"/>
      <c r="J282" s="125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8"/>
      <c r="AA282" s="212"/>
      <c r="AB282" s="210"/>
      <c r="AC282" s="40" t="s">
        <v>465</v>
      </c>
    </row>
    <row r="283" spans="2:29" ht="12.75" customHeight="1" x14ac:dyDescent="0.2">
      <c r="B283" s="198" t="s">
        <v>446</v>
      </c>
      <c r="C283" s="120" t="s">
        <v>410</v>
      </c>
      <c r="D283" s="120" t="s">
        <v>43</v>
      </c>
      <c r="E283" s="132">
        <v>36</v>
      </c>
      <c r="F283" s="120">
        <v>10.614000000000001</v>
      </c>
      <c r="G283" s="120" t="s">
        <v>0</v>
      </c>
      <c r="H283" s="120">
        <v>10.526</v>
      </c>
      <c r="I283" s="126" t="s">
        <v>44</v>
      </c>
      <c r="J283" s="253">
        <v>250</v>
      </c>
      <c r="K283" s="250"/>
      <c r="L283" s="250"/>
      <c r="M283" s="250">
        <v>1</v>
      </c>
      <c r="N283" s="250">
        <v>1</v>
      </c>
      <c r="O283" s="250"/>
      <c r="P283" s="256">
        <v>362.5</v>
      </c>
      <c r="Q283" s="247">
        <v>43.75</v>
      </c>
      <c r="R283" s="247"/>
      <c r="S283" s="250">
        <v>1</v>
      </c>
      <c r="T283" s="250">
        <v>1</v>
      </c>
      <c r="U283" s="250"/>
      <c r="V283" s="250"/>
      <c r="W283" s="250">
        <v>407</v>
      </c>
      <c r="X283" s="250"/>
      <c r="Y283" s="250">
        <v>7</v>
      </c>
      <c r="Z283" s="261"/>
      <c r="AA283" s="218" t="s">
        <v>154</v>
      </c>
      <c r="AB283" s="206"/>
      <c r="AC283" s="41" t="s">
        <v>372</v>
      </c>
    </row>
    <row r="284" spans="2:29" ht="12.75" customHeight="1" x14ac:dyDescent="0.2">
      <c r="B284" s="190"/>
      <c r="C284" s="121"/>
      <c r="D284" s="121"/>
      <c r="E284" s="133"/>
      <c r="F284" s="121"/>
      <c r="G284" s="121"/>
      <c r="H284" s="121"/>
      <c r="I284" s="127"/>
      <c r="J284" s="254"/>
      <c r="K284" s="251"/>
      <c r="L284" s="251"/>
      <c r="M284" s="251"/>
      <c r="N284" s="251"/>
      <c r="O284" s="251"/>
      <c r="P284" s="257"/>
      <c r="Q284" s="248"/>
      <c r="R284" s="248"/>
      <c r="S284" s="251"/>
      <c r="T284" s="251"/>
      <c r="U284" s="251"/>
      <c r="V284" s="251"/>
      <c r="W284" s="251"/>
      <c r="X284" s="251"/>
      <c r="Y284" s="251"/>
      <c r="Z284" s="262"/>
      <c r="AA284" s="211"/>
      <c r="AB284" s="208"/>
      <c r="AC284" s="41" t="s">
        <v>411</v>
      </c>
    </row>
    <row r="285" spans="2:29" ht="12.75" customHeight="1" x14ac:dyDescent="0.2">
      <c r="B285" s="190"/>
      <c r="C285" s="121"/>
      <c r="D285" s="121"/>
      <c r="E285" s="133"/>
      <c r="F285" s="121"/>
      <c r="G285" s="121"/>
      <c r="H285" s="121"/>
      <c r="I285" s="127"/>
      <c r="J285" s="254"/>
      <c r="K285" s="251"/>
      <c r="L285" s="251"/>
      <c r="M285" s="251"/>
      <c r="N285" s="251"/>
      <c r="O285" s="251"/>
      <c r="P285" s="257"/>
      <c r="Q285" s="248"/>
      <c r="R285" s="248"/>
      <c r="S285" s="251"/>
      <c r="T285" s="251"/>
      <c r="U285" s="251"/>
      <c r="V285" s="251"/>
      <c r="W285" s="251"/>
      <c r="X285" s="251"/>
      <c r="Y285" s="251"/>
      <c r="Z285" s="262"/>
      <c r="AA285" s="211"/>
      <c r="AB285" s="208"/>
      <c r="AC285" s="41" t="s">
        <v>86</v>
      </c>
    </row>
    <row r="286" spans="2:29" ht="12.75" customHeight="1" x14ac:dyDescent="0.2">
      <c r="B286" s="190"/>
      <c r="C286" s="121"/>
      <c r="D286" s="121"/>
      <c r="E286" s="133"/>
      <c r="F286" s="121"/>
      <c r="G286" s="121"/>
      <c r="H286" s="121"/>
      <c r="I286" s="127"/>
      <c r="J286" s="254"/>
      <c r="K286" s="251"/>
      <c r="L286" s="251"/>
      <c r="M286" s="251"/>
      <c r="N286" s="251"/>
      <c r="O286" s="251"/>
      <c r="P286" s="257"/>
      <c r="Q286" s="248"/>
      <c r="R286" s="248"/>
      <c r="S286" s="251"/>
      <c r="T286" s="251"/>
      <c r="U286" s="251"/>
      <c r="V286" s="251"/>
      <c r="W286" s="251"/>
      <c r="X286" s="251"/>
      <c r="Y286" s="251"/>
      <c r="Z286" s="262"/>
      <c r="AA286" s="211"/>
      <c r="AB286" s="208"/>
      <c r="AC286" s="41" t="s">
        <v>451</v>
      </c>
    </row>
    <row r="287" spans="2:29" ht="12.75" customHeight="1" x14ac:dyDescent="0.2">
      <c r="B287" s="190"/>
      <c r="C287" s="121"/>
      <c r="D287" s="121"/>
      <c r="E287" s="133"/>
      <c r="F287" s="121"/>
      <c r="G287" s="121"/>
      <c r="H287" s="121"/>
      <c r="I287" s="127"/>
      <c r="J287" s="254"/>
      <c r="K287" s="251"/>
      <c r="L287" s="251"/>
      <c r="M287" s="251"/>
      <c r="N287" s="251"/>
      <c r="O287" s="251"/>
      <c r="P287" s="257"/>
      <c r="Q287" s="248"/>
      <c r="R287" s="248"/>
      <c r="S287" s="251"/>
      <c r="T287" s="251"/>
      <c r="U287" s="251"/>
      <c r="V287" s="251"/>
      <c r="W287" s="251"/>
      <c r="X287" s="251"/>
      <c r="Y287" s="251"/>
      <c r="Z287" s="262"/>
      <c r="AA287" s="211"/>
      <c r="AB287" s="208"/>
      <c r="AC287" s="41" t="s">
        <v>205</v>
      </c>
    </row>
    <row r="288" spans="2:29" ht="12.75" customHeight="1" x14ac:dyDescent="0.2">
      <c r="B288" s="190"/>
      <c r="C288" s="121"/>
      <c r="D288" s="121"/>
      <c r="E288" s="133"/>
      <c r="F288" s="121"/>
      <c r="G288" s="121"/>
      <c r="H288" s="121"/>
      <c r="I288" s="127"/>
      <c r="J288" s="254"/>
      <c r="K288" s="251"/>
      <c r="L288" s="251"/>
      <c r="M288" s="251"/>
      <c r="N288" s="251"/>
      <c r="O288" s="251"/>
      <c r="P288" s="257"/>
      <c r="Q288" s="248"/>
      <c r="R288" s="248"/>
      <c r="S288" s="251"/>
      <c r="T288" s="251"/>
      <c r="U288" s="251"/>
      <c r="V288" s="251"/>
      <c r="W288" s="251"/>
      <c r="X288" s="251"/>
      <c r="Y288" s="251"/>
      <c r="Z288" s="262"/>
      <c r="AA288" s="211"/>
      <c r="AB288" s="208"/>
      <c r="AC288" s="41" t="s">
        <v>412</v>
      </c>
    </row>
    <row r="289" spans="2:29" ht="12.75" customHeight="1" x14ac:dyDescent="0.2">
      <c r="B289" s="191"/>
      <c r="C289" s="122"/>
      <c r="D289" s="122"/>
      <c r="E289" s="134"/>
      <c r="F289" s="122"/>
      <c r="G289" s="122"/>
      <c r="H289" s="122"/>
      <c r="I289" s="128"/>
      <c r="J289" s="255"/>
      <c r="K289" s="252"/>
      <c r="L289" s="252"/>
      <c r="M289" s="252"/>
      <c r="N289" s="252"/>
      <c r="O289" s="252"/>
      <c r="P289" s="258"/>
      <c r="Q289" s="249"/>
      <c r="R289" s="249"/>
      <c r="S289" s="252"/>
      <c r="T289" s="252"/>
      <c r="U289" s="252"/>
      <c r="V289" s="252"/>
      <c r="W289" s="252"/>
      <c r="X289" s="252"/>
      <c r="Y289" s="252"/>
      <c r="Z289" s="263"/>
      <c r="AA289" s="212"/>
      <c r="AB289" s="210"/>
      <c r="AC289" s="40" t="s">
        <v>413</v>
      </c>
    </row>
    <row r="290" spans="2:29" ht="12.75" customHeight="1" x14ac:dyDescent="0.2">
      <c r="B290" s="198" t="s">
        <v>446</v>
      </c>
      <c r="C290" s="120" t="s">
        <v>414</v>
      </c>
      <c r="D290" s="120" t="s">
        <v>43</v>
      </c>
      <c r="E290" s="132">
        <v>36</v>
      </c>
      <c r="F290" s="129">
        <v>10.547000000000001</v>
      </c>
      <c r="G290" s="120" t="s">
        <v>0</v>
      </c>
      <c r="H290" s="129">
        <v>10.625999999999999</v>
      </c>
      <c r="I290" s="126" t="s">
        <v>54</v>
      </c>
      <c r="J290" s="123">
        <v>300</v>
      </c>
      <c r="K290" s="120"/>
      <c r="L290" s="120"/>
      <c r="M290" s="120">
        <v>2</v>
      </c>
      <c r="N290" s="120"/>
      <c r="O290" s="120"/>
      <c r="P290" s="120">
        <v>300</v>
      </c>
      <c r="Q290" s="120">
        <v>43.75</v>
      </c>
      <c r="R290" s="120"/>
      <c r="S290" s="120">
        <v>1</v>
      </c>
      <c r="T290" s="120">
        <v>1</v>
      </c>
      <c r="U290" s="120"/>
      <c r="V290" s="120"/>
      <c r="W290" s="120">
        <v>344</v>
      </c>
      <c r="X290" s="120"/>
      <c r="Y290" s="120">
        <v>6</v>
      </c>
      <c r="Z290" s="126"/>
      <c r="AA290" s="218" t="s">
        <v>95</v>
      </c>
      <c r="AB290" s="206"/>
      <c r="AC290" s="41" t="s">
        <v>415</v>
      </c>
    </row>
    <row r="291" spans="2:29" ht="12.75" customHeight="1" x14ac:dyDescent="0.2">
      <c r="B291" s="190"/>
      <c r="C291" s="121"/>
      <c r="D291" s="121"/>
      <c r="E291" s="133"/>
      <c r="F291" s="130"/>
      <c r="G291" s="121"/>
      <c r="H291" s="130"/>
      <c r="I291" s="127"/>
      <c r="J291" s="124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7"/>
      <c r="AA291" s="211"/>
      <c r="AB291" s="208"/>
      <c r="AC291" s="41" t="s">
        <v>118</v>
      </c>
    </row>
    <row r="292" spans="2:29" ht="12.75" customHeight="1" x14ac:dyDescent="0.2">
      <c r="B292" s="190"/>
      <c r="C292" s="121"/>
      <c r="D292" s="121"/>
      <c r="E292" s="133"/>
      <c r="F292" s="130"/>
      <c r="G292" s="121"/>
      <c r="H292" s="130"/>
      <c r="I292" s="127"/>
      <c r="J292" s="124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7"/>
      <c r="AA292" s="211"/>
      <c r="AB292" s="208"/>
      <c r="AC292" s="41" t="s">
        <v>451</v>
      </c>
    </row>
    <row r="293" spans="2:29" ht="12.75" customHeight="1" x14ac:dyDescent="0.2">
      <c r="B293" s="190"/>
      <c r="C293" s="121"/>
      <c r="D293" s="121"/>
      <c r="E293" s="133"/>
      <c r="F293" s="130"/>
      <c r="G293" s="121"/>
      <c r="H293" s="130"/>
      <c r="I293" s="127"/>
      <c r="J293" s="124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7"/>
      <c r="AA293" s="211"/>
      <c r="AB293" s="208"/>
      <c r="AC293" s="41" t="s">
        <v>78</v>
      </c>
    </row>
    <row r="294" spans="2:29" ht="12.75" customHeight="1" x14ac:dyDescent="0.2">
      <c r="B294" s="190"/>
      <c r="C294" s="121"/>
      <c r="D294" s="121"/>
      <c r="E294" s="133"/>
      <c r="F294" s="130"/>
      <c r="G294" s="121"/>
      <c r="H294" s="130"/>
      <c r="I294" s="127"/>
      <c r="J294" s="124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7"/>
      <c r="AA294" s="211"/>
      <c r="AB294" s="208"/>
      <c r="AC294" s="41" t="s">
        <v>174</v>
      </c>
    </row>
    <row r="295" spans="2:29" ht="12.75" customHeight="1" x14ac:dyDescent="0.2">
      <c r="B295" s="191"/>
      <c r="C295" s="122"/>
      <c r="D295" s="122"/>
      <c r="E295" s="134"/>
      <c r="F295" s="131"/>
      <c r="G295" s="122"/>
      <c r="H295" s="131"/>
      <c r="I295" s="128"/>
      <c r="J295" s="125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8"/>
      <c r="AA295" s="212"/>
      <c r="AB295" s="210"/>
      <c r="AC295" s="40" t="s">
        <v>416</v>
      </c>
    </row>
    <row r="296" spans="2:29" ht="12.75" customHeight="1" x14ac:dyDescent="0.2">
      <c r="B296" s="198" t="s">
        <v>446</v>
      </c>
      <c r="C296" s="120" t="s">
        <v>417</v>
      </c>
      <c r="D296" s="120" t="s">
        <v>43</v>
      </c>
      <c r="E296" s="132">
        <v>36</v>
      </c>
      <c r="F296" s="129">
        <v>10.757</v>
      </c>
      <c r="G296" s="120" t="s">
        <v>0</v>
      </c>
      <c r="H296" s="129">
        <v>10.698</v>
      </c>
      <c r="I296" s="126" t="s">
        <v>44</v>
      </c>
      <c r="J296" s="123"/>
      <c r="K296" s="120">
        <v>287.5</v>
      </c>
      <c r="L296" s="120"/>
      <c r="M296" s="120"/>
      <c r="N296" s="120">
        <v>2</v>
      </c>
      <c r="O296" s="120"/>
      <c r="P296" s="120">
        <v>287.5</v>
      </c>
      <c r="Q296" s="120"/>
      <c r="R296" s="120"/>
      <c r="S296" s="120"/>
      <c r="T296" s="120">
        <v>2</v>
      </c>
      <c r="U296" s="120"/>
      <c r="V296" s="120"/>
      <c r="W296" s="120">
        <v>288</v>
      </c>
      <c r="X296" s="120">
        <v>287.5</v>
      </c>
      <c r="Y296" s="120">
        <v>5</v>
      </c>
      <c r="Z296" s="126"/>
      <c r="AA296" s="205" t="s">
        <v>419</v>
      </c>
      <c r="AB296" s="206"/>
      <c r="AC296" s="63" t="s">
        <v>449</v>
      </c>
    </row>
    <row r="297" spans="2:29" ht="12.75" customHeight="1" x14ac:dyDescent="0.2">
      <c r="B297" s="190"/>
      <c r="C297" s="121"/>
      <c r="D297" s="121"/>
      <c r="E297" s="133"/>
      <c r="F297" s="130"/>
      <c r="G297" s="121"/>
      <c r="H297" s="130"/>
      <c r="I297" s="127"/>
      <c r="J297" s="124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7"/>
      <c r="AA297" s="209"/>
      <c r="AB297" s="210"/>
      <c r="AC297" s="41" t="s">
        <v>418</v>
      </c>
    </row>
    <row r="298" spans="2:29" ht="12.75" customHeight="1" x14ac:dyDescent="0.2">
      <c r="B298" s="190"/>
      <c r="C298" s="121"/>
      <c r="D298" s="121"/>
      <c r="E298" s="133"/>
      <c r="F298" s="130"/>
      <c r="G298" s="121"/>
      <c r="H298" s="130"/>
      <c r="I298" s="127"/>
      <c r="J298" s="124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7"/>
      <c r="AA298" s="211" t="s">
        <v>80</v>
      </c>
      <c r="AB298" s="208"/>
      <c r="AC298" s="41" t="s">
        <v>420</v>
      </c>
    </row>
    <row r="299" spans="2:29" ht="12.75" customHeight="1" x14ac:dyDescent="0.2">
      <c r="B299" s="191"/>
      <c r="C299" s="122"/>
      <c r="D299" s="122"/>
      <c r="E299" s="134"/>
      <c r="F299" s="131"/>
      <c r="G299" s="122"/>
      <c r="H299" s="131"/>
      <c r="I299" s="128"/>
      <c r="J299" s="125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8"/>
      <c r="AA299" s="212"/>
      <c r="AB299" s="210"/>
      <c r="AC299" s="40" t="s">
        <v>421</v>
      </c>
    </row>
    <row r="300" spans="2:29" ht="12.75" customHeight="1" x14ac:dyDescent="0.2">
      <c r="B300" s="198" t="s">
        <v>446</v>
      </c>
      <c r="C300" s="120" t="s">
        <v>422</v>
      </c>
      <c r="D300" s="120" t="s">
        <v>43</v>
      </c>
      <c r="E300" s="132">
        <v>36</v>
      </c>
      <c r="F300" s="129">
        <v>10.69</v>
      </c>
      <c r="G300" s="120" t="s">
        <v>0</v>
      </c>
      <c r="H300" s="129">
        <v>10.961</v>
      </c>
      <c r="I300" s="126" t="s">
        <v>54</v>
      </c>
      <c r="J300" s="123"/>
      <c r="K300" s="120">
        <v>1212.5</v>
      </c>
      <c r="L300" s="120">
        <v>2</v>
      </c>
      <c r="M300" s="120"/>
      <c r="N300" s="120"/>
      <c r="O300" s="120"/>
      <c r="P300" s="120">
        <v>1212.5</v>
      </c>
      <c r="Q300" s="120"/>
      <c r="R300" s="120"/>
      <c r="S300" s="120">
        <v>2</v>
      </c>
      <c r="T300" s="120"/>
      <c r="U300" s="120"/>
      <c r="V300" s="120"/>
      <c r="W300" s="120">
        <v>1213</v>
      </c>
      <c r="X300" s="120">
        <v>1212.5</v>
      </c>
      <c r="Y300" s="120">
        <v>15</v>
      </c>
      <c r="Z300" s="126">
        <v>2</v>
      </c>
      <c r="AA300" s="167"/>
      <c r="AB300" s="168"/>
      <c r="AC300" s="63" t="s">
        <v>449</v>
      </c>
    </row>
    <row r="301" spans="2:29" ht="12.75" customHeight="1" x14ac:dyDescent="0.2">
      <c r="B301" s="190"/>
      <c r="C301" s="121"/>
      <c r="D301" s="121"/>
      <c r="E301" s="133"/>
      <c r="F301" s="130"/>
      <c r="G301" s="121"/>
      <c r="H301" s="130"/>
      <c r="I301" s="127"/>
      <c r="J301" s="124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7"/>
      <c r="AA301" s="196"/>
      <c r="AB301" s="197"/>
      <c r="AC301" s="41" t="s">
        <v>295</v>
      </c>
    </row>
    <row r="302" spans="2:29" ht="12.75" customHeight="1" x14ac:dyDescent="0.2">
      <c r="B302" s="190"/>
      <c r="C302" s="121"/>
      <c r="D302" s="121"/>
      <c r="E302" s="133"/>
      <c r="F302" s="130"/>
      <c r="G302" s="121"/>
      <c r="H302" s="130"/>
      <c r="I302" s="127"/>
      <c r="J302" s="124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7"/>
      <c r="AA302" s="196"/>
      <c r="AB302" s="197"/>
      <c r="AC302" s="41" t="s">
        <v>423</v>
      </c>
    </row>
    <row r="303" spans="2:29" ht="12.75" customHeight="1" x14ac:dyDescent="0.2">
      <c r="B303" s="190"/>
      <c r="C303" s="121"/>
      <c r="D303" s="121"/>
      <c r="E303" s="133"/>
      <c r="F303" s="130"/>
      <c r="G303" s="121"/>
      <c r="H303" s="130"/>
      <c r="I303" s="127"/>
      <c r="J303" s="124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7"/>
      <c r="AA303" s="196"/>
      <c r="AB303" s="197"/>
      <c r="AC303" s="41" t="s">
        <v>424</v>
      </c>
    </row>
    <row r="304" spans="2:29" ht="12.75" customHeight="1" x14ac:dyDescent="0.2">
      <c r="B304" s="190"/>
      <c r="C304" s="121"/>
      <c r="D304" s="121"/>
      <c r="E304" s="133"/>
      <c r="F304" s="130"/>
      <c r="G304" s="121"/>
      <c r="H304" s="130"/>
      <c r="I304" s="127"/>
      <c r="J304" s="124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7"/>
      <c r="AA304" s="196"/>
      <c r="AB304" s="197"/>
      <c r="AC304" s="41" t="s">
        <v>57</v>
      </c>
    </row>
    <row r="305" spans="2:29" ht="12.75" customHeight="1" x14ac:dyDescent="0.2">
      <c r="B305" s="191"/>
      <c r="C305" s="122"/>
      <c r="D305" s="122"/>
      <c r="E305" s="134"/>
      <c r="F305" s="131"/>
      <c r="G305" s="122"/>
      <c r="H305" s="131"/>
      <c r="I305" s="128"/>
      <c r="J305" s="125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8"/>
      <c r="AA305" s="169"/>
      <c r="AB305" s="170"/>
      <c r="AC305" s="40" t="s">
        <v>425</v>
      </c>
    </row>
    <row r="306" spans="2:29" ht="12.75" customHeight="1" x14ac:dyDescent="0.2">
      <c r="B306" s="198" t="s">
        <v>446</v>
      </c>
      <c r="C306" s="120" t="s">
        <v>426</v>
      </c>
      <c r="D306" s="120" t="s">
        <v>43</v>
      </c>
      <c r="E306" s="132">
        <v>36</v>
      </c>
      <c r="F306" s="129">
        <v>12.023</v>
      </c>
      <c r="G306" s="120" t="s">
        <v>0</v>
      </c>
      <c r="H306" s="129">
        <v>12.077999999999999</v>
      </c>
      <c r="I306" s="126" t="s">
        <v>54</v>
      </c>
      <c r="J306" s="123">
        <v>225</v>
      </c>
      <c r="K306" s="120"/>
      <c r="L306" s="120">
        <v>2</v>
      </c>
      <c r="M306" s="120"/>
      <c r="N306" s="120"/>
      <c r="O306" s="120"/>
      <c r="P306" s="120">
        <v>150</v>
      </c>
      <c r="Q306" s="120">
        <v>43.75</v>
      </c>
      <c r="R306" s="120"/>
      <c r="S306" s="120">
        <v>2</v>
      </c>
      <c r="T306" s="120"/>
      <c r="U306" s="120"/>
      <c r="V306" s="120"/>
      <c r="W306" s="120">
        <v>194</v>
      </c>
      <c r="X306" s="120"/>
      <c r="Y306" s="120">
        <v>4</v>
      </c>
      <c r="Z306" s="126">
        <v>1</v>
      </c>
      <c r="AA306" s="167"/>
      <c r="AB306" s="168"/>
      <c r="AC306" s="41" t="s">
        <v>427</v>
      </c>
    </row>
    <row r="307" spans="2:29" ht="12.75" customHeight="1" x14ac:dyDescent="0.2">
      <c r="B307" s="190"/>
      <c r="C307" s="121"/>
      <c r="D307" s="121"/>
      <c r="E307" s="133"/>
      <c r="F307" s="130"/>
      <c r="G307" s="121"/>
      <c r="H307" s="130"/>
      <c r="I307" s="127"/>
      <c r="J307" s="124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7"/>
      <c r="AA307" s="196"/>
      <c r="AB307" s="197"/>
      <c r="AC307" s="41" t="s">
        <v>428</v>
      </c>
    </row>
    <row r="308" spans="2:29" ht="12.75" customHeight="1" x14ac:dyDescent="0.2">
      <c r="B308" s="190"/>
      <c r="C308" s="121"/>
      <c r="D308" s="121"/>
      <c r="E308" s="133"/>
      <c r="F308" s="130"/>
      <c r="G308" s="121"/>
      <c r="H308" s="130"/>
      <c r="I308" s="127"/>
      <c r="J308" s="124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7"/>
      <c r="AA308" s="196"/>
      <c r="AB308" s="197"/>
      <c r="AC308" s="41" t="s">
        <v>430</v>
      </c>
    </row>
    <row r="309" spans="2:29" ht="12.75" customHeight="1" x14ac:dyDescent="0.2">
      <c r="B309" s="190"/>
      <c r="C309" s="121"/>
      <c r="D309" s="121"/>
      <c r="E309" s="133"/>
      <c r="F309" s="130"/>
      <c r="G309" s="121"/>
      <c r="H309" s="130"/>
      <c r="I309" s="127"/>
      <c r="J309" s="124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7"/>
      <c r="AA309" s="196"/>
      <c r="AB309" s="197"/>
      <c r="AC309" s="41" t="s">
        <v>451</v>
      </c>
    </row>
    <row r="310" spans="2:29" ht="12.75" customHeight="1" x14ac:dyDescent="0.2">
      <c r="B310" s="190"/>
      <c r="C310" s="121"/>
      <c r="D310" s="121"/>
      <c r="E310" s="133"/>
      <c r="F310" s="130"/>
      <c r="G310" s="121"/>
      <c r="H310" s="130"/>
      <c r="I310" s="127"/>
      <c r="J310" s="124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7"/>
      <c r="AA310" s="196"/>
      <c r="AB310" s="197"/>
      <c r="AC310" s="41" t="s">
        <v>431</v>
      </c>
    </row>
    <row r="311" spans="2:29" ht="12.75" customHeight="1" x14ac:dyDescent="0.2">
      <c r="B311" s="190"/>
      <c r="C311" s="121"/>
      <c r="D311" s="121"/>
      <c r="E311" s="133"/>
      <c r="F311" s="130"/>
      <c r="G311" s="121"/>
      <c r="H311" s="130"/>
      <c r="I311" s="127"/>
      <c r="J311" s="124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7"/>
      <c r="AA311" s="196"/>
      <c r="AB311" s="197"/>
      <c r="AC311" s="41" t="s">
        <v>65</v>
      </c>
    </row>
    <row r="312" spans="2:29" ht="12.75" customHeight="1" x14ac:dyDescent="0.2">
      <c r="B312" s="191"/>
      <c r="C312" s="122"/>
      <c r="D312" s="122"/>
      <c r="E312" s="134"/>
      <c r="F312" s="131"/>
      <c r="G312" s="122"/>
      <c r="H312" s="131"/>
      <c r="I312" s="128"/>
      <c r="J312" s="125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8"/>
      <c r="AA312" s="169"/>
      <c r="AB312" s="170"/>
      <c r="AC312" s="40" t="s">
        <v>429</v>
      </c>
    </row>
    <row r="313" spans="2:29" ht="12.75" customHeight="1" x14ac:dyDescent="0.2">
      <c r="B313" s="198" t="s">
        <v>446</v>
      </c>
      <c r="C313" s="120" t="s">
        <v>432</v>
      </c>
      <c r="D313" s="120" t="s">
        <v>43</v>
      </c>
      <c r="E313" s="132">
        <v>36</v>
      </c>
      <c r="F313" s="129">
        <v>12.082000000000001</v>
      </c>
      <c r="G313" s="120" t="s">
        <v>0</v>
      </c>
      <c r="H313" s="129">
        <v>12.048999999999999</v>
      </c>
      <c r="I313" s="126" t="s">
        <v>44</v>
      </c>
      <c r="J313" s="123">
        <v>125</v>
      </c>
      <c r="K313" s="120"/>
      <c r="L313" s="120">
        <v>1</v>
      </c>
      <c r="M313" s="120"/>
      <c r="N313" s="120">
        <v>1</v>
      </c>
      <c r="O313" s="120"/>
      <c r="P313" s="120">
        <v>150</v>
      </c>
      <c r="Q313" s="120"/>
      <c r="R313" s="120"/>
      <c r="S313" s="120"/>
      <c r="T313" s="120">
        <v>2</v>
      </c>
      <c r="U313" s="120"/>
      <c r="V313" s="120"/>
      <c r="W313" s="120">
        <v>150</v>
      </c>
      <c r="X313" s="120"/>
      <c r="Y313" s="120">
        <v>4</v>
      </c>
      <c r="Z313" s="126"/>
      <c r="AA313" s="205" t="s">
        <v>95</v>
      </c>
      <c r="AB313" s="206"/>
      <c r="AC313" s="63" t="s">
        <v>455</v>
      </c>
    </row>
    <row r="314" spans="2:29" ht="12.75" customHeight="1" x14ac:dyDescent="0.2">
      <c r="B314" s="190"/>
      <c r="C314" s="121"/>
      <c r="D314" s="121"/>
      <c r="E314" s="133"/>
      <c r="F314" s="130"/>
      <c r="G314" s="121"/>
      <c r="H314" s="130"/>
      <c r="I314" s="127"/>
      <c r="J314" s="124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7"/>
      <c r="AA314" s="207"/>
      <c r="AB314" s="208"/>
      <c r="AC314" s="41" t="s">
        <v>433</v>
      </c>
    </row>
    <row r="315" spans="2:29" ht="12.75" customHeight="1" x14ac:dyDescent="0.2">
      <c r="B315" s="190"/>
      <c r="C315" s="121"/>
      <c r="D315" s="121"/>
      <c r="E315" s="133"/>
      <c r="F315" s="130"/>
      <c r="G315" s="121"/>
      <c r="H315" s="130"/>
      <c r="I315" s="127"/>
      <c r="J315" s="124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7"/>
      <c r="AA315" s="209"/>
      <c r="AB315" s="210"/>
      <c r="AC315" s="41" t="s">
        <v>434</v>
      </c>
    </row>
    <row r="316" spans="2:29" ht="12.75" customHeight="1" x14ac:dyDescent="0.2">
      <c r="B316" s="190"/>
      <c r="C316" s="121"/>
      <c r="D316" s="121"/>
      <c r="E316" s="133"/>
      <c r="F316" s="130"/>
      <c r="G316" s="121"/>
      <c r="H316" s="130"/>
      <c r="I316" s="127"/>
      <c r="J316" s="124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7"/>
      <c r="AA316" s="211" t="s">
        <v>76</v>
      </c>
      <c r="AB316" s="208"/>
      <c r="AC316" s="41" t="s">
        <v>91</v>
      </c>
    </row>
    <row r="317" spans="2:29" ht="12.75" customHeight="1" x14ac:dyDescent="0.2">
      <c r="B317" s="191"/>
      <c r="C317" s="122"/>
      <c r="D317" s="122"/>
      <c r="E317" s="134"/>
      <c r="F317" s="131"/>
      <c r="G317" s="122"/>
      <c r="H317" s="131"/>
      <c r="I317" s="128"/>
      <c r="J317" s="125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8"/>
      <c r="AA317" s="212"/>
      <c r="AB317" s="210"/>
      <c r="AC317" s="40" t="s">
        <v>435</v>
      </c>
    </row>
    <row r="318" spans="2:29" ht="12.75" customHeight="1" x14ac:dyDescent="0.2">
      <c r="B318" s="103"/>
      <c r="C318" s="57"/>
      <c r="D318" s="57"/>
      <c r="E318" s="58"/>
      <c r="F318" s="59"/>
      <c r="G318" s="57"/>
      <c r="H318" s="59"/>
      <c r="I318" s="60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60"/>
      <c r="AA318" s="107"/>
      <c r="AB318" s="108"/>
      <c r="AC318" s="40"/>
    </row>
    <row r="319" spans="2:29" ht="12.75" customHeight="1" x14ac:dyDescent="0.2">
      <c r="B319" s="99"/>
      <c r="C319" s="42"/>
      <c r="D319" s="42"/>
      <c r="E319" s="42"/>
      <c r="F319" s="42"/>
      <c r="G319" s="42"/>
      <c r="H319" s="42"/>
      <c r="I319" s="53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95"/>
      <c r="AA319" s="232"/>
      <c r="AB319" s="233"/>
      <c r="AC319" s="11"/>
    </row>
    <row r="320" spans="2:29" ht="12.75" customHeight="1" thickBot="1" x14ac:dyDescent="0.25">
      <c r="B320" s="100"/>
      <c r="C320" s="71"/>
      <c r="D320" s="71"/>
      <c r="E320" s="71"/>
      <c r="F320" s="71"/>
      <c r="G320" s="71"/>
      <c r="H320" s="71"/>
      <c r="I320" s="77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95"/>
      <c r="AA320" s="230"/>
      <c r="AB320" s="231"/>
      <c r="AC320" s="11"/>
    </row>
    <row r="321" spans="2:29" ht="12.75" customHeight="1" thickBot="1" x14ac:dyDescent="0.25">
      <c r="B321" s="236" t="s">
        <v>1</v>
      </c>
      <c r="C321" s="237"/>
      <c r="D321" s="237"/>
      <c r="E321" s="237"/>
      <c r="F321" s="237"/>
      <c r="G321" s="237"/>
      <c r="H321" s="237"/>
      <c r="I321" s="238"/>
      <c r="J321" s="49">
        <f t="shared" ref="J321:AA321" si="62">IF(SUM(J261:J320)&gt;0,SUM(J261:J320),"")</f>
        <v>1925</v>
      </c>
      <c r="K321" s="49">
        <f t="shared" si="62"/>
        <v>1500</v>
      </c>
      <c r="L321" s="49">
        <f t="shared" si="62"/>
        <v>5</v>
      </c>
      <c r="M321" s="49">
        <f t="shared" si="62"/>
        <v>5</v>
      </c>
      <c r="N321" s="49">
        <f t="shared" si="62"/>
        <v>10</v>
      </c>
      <c r="O321" s="49" t="str">
        <f t="shared" si="62"/>
        <v/>
      </c>
      <c r="P321" s="74">
        <f t="shared" si="62"/>
        <v>3387.5</v>
      </c>
      <c r="Q321" s="73">
        <f t="shared" si="62"/>
        <v>218.75</v>
      </c>
      <c r="R321" s="73" t="str">
        <f t="shared" si="62"/>
        <v/>
      </c>
      <c r="S321" s="49">
        <f>IF(SUM(S261:S320)&gt;0,SUM(S261:S320),"")</f>
        <v>9</v>
      </c>
      <c r="T321" s="49">
        <f t="shared" si="62"/>
        <v>11</v>
      </c>
      <c r="U321" s="49" t="str">
        <f t="shared" si="62"/>
        <v/>
      </c>
      <c r="V321" s="49" t="str">
        <f t="shared" si="62"/>
        <v/>
      </c>
      <c r="W321" s="49">
        <f t="shared" si="62"/>
        <v>3609</v>
      </c>
      <c r="X321" s="49">
        <f t="shared" si="62"/>
        <v>1500</v>
      </c>
      <c r="Y321" s="49">
        <f t="shared" si="62"/>
        <v>61</v>
      </c>
      <c r="Z321" s="96">
        <f t="shared" si="62"/>
        <v>4</v>
      </c>
      <c r="AA321" s="240" t="str">
        <f t="shared" si="62"/>
        <v/>
      </c>
      <c r="AB321" s="241"/>
      <c r="AC321" s="242"/>
    </row>
    <row r="322" spans="2:29" ht="12.75" customHeight="1" thickBot="1" x14ac:dyDescent="0.25"/>
    <row r="323" spans="2:29" ht="12.75" customHeight="1" thickBot="1" x14ac:dyDescent="0.25">
      <c r="B323" s="20" t="s">
        <v>8</v>
      </c>
      <c r="C323" s="140" t="str">
        <f>"SUBSUMMARY SHEET " &amp; B324</f>
        <v>SUBSUMMARY SHEET 18</v>
      </c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</row>
    <row r="324" spans="2:29" ht="12.75" customHeight="1" thickBot="1" x14ac:dyDescent="0.25">
      <c r="B324" s="21">
        <v>18</v>
      </c>
      <c r="C324" s="141" t="s">
        <v>6</v>
      </c>
      <c r="D324" s="141"/>
      <c r="E324" s="141"/>
      <c r="F324" s="141"/>
      <c r="G324" s="141"/>
      <c r="H324" s="141"/>
      <c r="I324" s="141"/>
      <c r="J324" s="19" t="s">
        <v>22</v>
      </c>
      <c r="K324" s="19" t="s">
        <v>23</v>
      </c>
      <c r="L324" s="19" t="s">
        <v>24</v>
      </c>
      <c r="M324" s="19" t="s">
        <v>25</v>
      </c>
      <c r="N324" s="19" t="s">
        <v>26</v>
      </c>
      <c r="O324" s="19" t="s">
        <v>27</v>
      </c>
      <c r="P324" s="19" t="s">
        <v>28</v>
      </c>
      <c r="Q324" s="19" t="s">
        <v>29</v>
      </c>
      <c r="R324" s="19" t="s">
        <v>30</v>
      </c>
      <c r="S324" s="19" t="s">
        <v>31</v>
      </c>
      <c r="T324" s="19" t="s">
        <v>32</v>
      </c>
      <c r="U324" s="19"/>
      <c r="V324" s="19" t="s">
        <v>33</v>
      </c>
      <c r="W324" s="19" t="s">
        <v>34</v>
      </c>
      <c r="X324" s="19" t="s">
        <v>35</v>
      </c>
      <c r="Y324" s="19" t="s">
        <v>36</v>
      </c>
      <c r="Z324" s="19" t="s">
        <v>458</v>
      </c>
      <c r="AA324" s="19"/>
      <c r="AB324" s="19"/>
      <c r="AC324" s="19"/>
    </row>
    <row r="325" spans="2:29" ht="12.75" customHeight="1" thickBot="1" x14ac:dyDescent="0.25">
      <c r="C325" s="142" t="s">
        <v>7</v>
      </c>
      <c r="D325" s="142"/>
      <c r="E325" s="142"/>
      <c r="F325" s="142"/>
      <c r="G325" s="142"/>
      <c r="H325" s="142"/>
      <c r="I325" s="142"/>
      <c r="J325" s="15"/>
      <c r="K325" s="15"/>
      <c r="L325" s="15"/>
      <c r="M325" s="15"/>
      <c r="N325" s="15"/>
      <c r="O325" s="15"/>
      <c r="P325" s="15"/>
      <c r="Q325" s="15"/>
      <c r="R325" s="15"/>
      <c r="S325" s="15" t="s">
        <v>490</v>
      </c>
      <c r="T325" s="15"/>
      <c r="U325" s="15" t="s">
        <v>37</v>
      </c>
      <c r="V325" s="15"/>
      <c r="W325" s="15"/>
      <c r="X325" s="15" t="s">
        <v>39</v>
      </c>
      <c r="Y325" s="15" t="s">
        <v>42</v>
      </c>
      <c r="Z325" s="15"/>
      <c r="AA325" s="15"/>
      <c r="AB325" s="15"/>
      <c r="AC325" s="15"/>
    </row>
    <row r="326" spans="2:29" ht="12.75" customHeight="1" x14ac:dyDescent="0.2">
      <c r="B326" s="185" t="s">
        <v>459</v>
      </c>
      <c r="C326" s="161" t="s">
        <v>17</v>
      </c>
      <c r="D326" s="164" t="s">
        <v>19</v>
      </c>
      <c r="E326" s="164" t="s">
        <v>20</v>
      </c>
      <c r="F326" s="171" t="s">
        <v>21</v>
      </c>
      <c r="G326" s="172"/>
      <c r="H326" s="173"/>
      <c r="I326" s="180" t="s">
        <v>41</v>
      </c>
      <c r="J326" s="7" t="str">
        <f t="shared" ref="J326:O326" si="63">IF(OR(TRIM(J324)=0,TRIM(J324)=""),"",IF(IFERROR(TRIM(INDEX(QryItemNamed,MATCH(TRIM(J324),ITEM,0),2)),"")="Y","SPECIAL",LEFT(IFERROR(TRIM(INDEX(ITEM,MATCH(TRIM(J324),ITEM,0))),""),3)))</f>
        <v>202</v>
      </c>
      <c r="K326" s="8" t="str">
        <f t="shared" si="63"/>
        <v>202</v>
      </c>
      <c r="L326" s="8" t="str">
        <f t="shared" si="63"/>
        <v>202</v>
      </c>
      <c r="M326" s="8" t="str">
        <f t="shared" si="63"/>
        <v>202</v>
      </c>
      <c r="N326" s="8" t="str">
        <f t="shared" si="63"/>
        <v>202</v>
      </c>
      <c r="O326" s="8" t="str">
        <f t="shared" si="63"/>
        <v>202</v>
      </c>
      <c r="P326" s="8">
        <v>606</v>
      </c>
      <c r="Q326" s="8" t="str">
        <f t="shared" ref="Q326" si="64">IF(OR(TRIM(Q324)=0,TRIM(Q324)=""),"",IF(IFERROR(TRIM(INDEX(QryItemNamed,MATCH(TRIM(Q324),ITEM,0),2)),"")="Y","SPECIAL",LEFT(IFERROR(TRIM(INDEX(ITEM,MATCH(TRIM(Q324),ITEM,0))),""),3)))</f>
        <v>606</v>
      </c>
      <c r="R326" s="8" t="str">
        <f t="shared" ref="R326:T326" si="65">IF(OR(TRIM(R324)=0,TRIM(R324)=""),"",IF(IFERROR(TRIM(INDEX(QryItemNamed,MATCH(TRIM(R324),ITEM,0),2)),"")="Y","SPECIAL",LEFT(IFERROR(TRIM(INDEX(ITEM,MATCH(TRIM(R324),ITEM,0))),""),3)))</f>
        <v>606</v>
      </c>
      <c r="S326" s="8" t="str">
        <f t="shared" si="65"/>
        <v>606</v>
      </c>
      <c r="T326" s="8" t="str">
        <f t="shared" si="65"/>
        <v>606</v>
      </c>
      <c r="U326" s="8">
        <v>606</v>
      </c>
      <c r="V326" s="8" t="str">
        <f t="shared" ref="V326:X326" si="66">IF(OR(TRIM(V324)=0,TRIM(V324)=""),"",IF(IFERROR(TRIM(INDEX(QryItemNamed,MATCH(TRIM(V324),ITEM,0),2)),"")="Y","SPECIAL",LEFT(IFERROR(TRIM(INDEX(ITEM,MATCH(TRIM(V324),ITEM,0))),""),3)))</f>
        <v>606</v>
      </c>
      <c r="W326" s="8" t="str">
        <f t="shared" si="66"/>
        <v>SPECIAL</v>
      </c>
      <c r="X326" s="8" t="str">
        <f t="shared" si="66"/>
        <v>606</v>
      </c>
      <c r="Y326" s="8" t="str">
        <f t="shared" ref="Y326:Z326" si="67">IF(OR(TRIM(Y324)=0,TRIM(Y324)=""),"",IF(IFERROR(TRIM(INDEX(QryItemNamed,MATCH(TRIM(Y324),ITEM,0),2)),"")="Y","SPECIAL",LEFT(IFERROR(TRIM(INDEX(ITEM,MATCH(TRIM(Y324),ITEM,0))),""),3)))</f>
        <v>626</v>
      </c>
      <c r="Z326" s="92" t="str">
        <f t="shared" si="67"/>
        <v>SPECIAL</v>
      </c>
      <c r="AA326" s="192" t="s">
        <v>45</v>
      </c>
      <c r="AB326" s="192"/>
      <c r="AC326" s="193"/>
    </row>
    <row r="327" spans="2:29" ht="12.75" customHeight="1" x14ac:dyDescent="0.2">
      <c r="B327" s="186"/>
      <c r="C327" s="162"/>
      <c r="D327" s="165"/>
      <c r="E327" s="165"/>
      <c r="F327" s="174"/>
      <c r="G327" s="175"/>
      <c r="H327" s="176"/>
      <c r="I327" s="181"/>
      <c r="J327" s="144" t="str">
        <f t="shared" ref="J327:O327" si="68">IF(OR(TRIM(J324)=0,TRIM(J324)=""),IF(J325="","",J325),IF(IFERROR(TRIM(INDEX(QryItemNamed,MATCH(TRIM(J324),ITEM,0),2)),"")="Y",RIGHT(IFERROR(TRIM(INDEX(QryItemNamed,MATCH(TRIM(J324),ITEM,0),4)),"123456789012"),LEN(IFERROR(TRIM(INDEX(QryItemNamed,MATCH(TRIM(J324),ITEM,0),4)),"123456789012"))-10)&amp;J325,IFERROR(TRIM(INDEX(QryItemNamed,MATCH(TRIM(J324),ITEM,0),4))&amp;J325,"ITEM CODE DOES NOT EXIST IN ITEM MASTER")))</f>
        <v>GUARDRAIL REMOVED</v>
      </c>
      <c r="K327" s="135" t="str">
        <f t="shared" si="68"/>
        <v>GUARDRAIL REMOVED, AS PER PLAN</v>
      </c>
      <c r="L327" s="135" t="str">
        <f t="shared" si="68"/>
        <v>ANCHOR ASSEMBLY REMOVED, TYPE A</v>
      </c>
      <c r="M327" s="135" t="str">
        <f t="shared" si="68"/>
        <v>ANCHOR ASSEMBLY REMOVED, TYPE E</v>
      </c>
      <c r="N327" s="136" t="str">
        <f t="shared" si="68"/>
        <v>ANCHOR ASSEMBLY REMOVED, TYPE T</v>
      </c>
      <c r="O327" s="136" t="str">
        <f t="shared" si="68"/>
        <v>BRIDGE TERMINAL ASSEMBLY REMOVED</v>
      </c>
      <c r="P327" s="135" t="s">
        <v>40</v>
      </c>
      <c r="Q327" s="136" t="str">
        <f t="shared" ref="Q327" si="69">IF(OR(TRIM(Q324)=0,TRIM(Q324)=""),IF(Q325="","",Q325),IF(IFERROR(TRIM(INDEX(QryItemNamed,MATCH(TRIM(Q324),ITEM,0),2)),"")="Y",RIGHT(IFERROR(TRIM(INDEX(QryItemNamed,MATCH(TRIM(Q324),ITEM,0),4)),"123456789012"),LEN(IFERROR(TRIM(INDEX(QryItemNamed,MATCH(TRIM(Q324),ITEM,0),4)),"123456789012"))-10)&amp;Q325,IFERROR(TRIM(INDEX(QryItemNamed,MATCH(TRIM(Q324),ITEM,0),4))&amp;Q325,"ITEM CODE DOES NOT EXIST IN ITEM MASTER")))</f>
        <v>GUARDRAIL, TYPE MGS, LONG-SPAN</v>
      </c>
      <c r="R327" s="136" t="str">
        <f t="shared" ref="R327:Z327" si="70">IF(OR(TRIM(R324)=0,TRIM(R324)=""),IF(R325="","",R325),IF(IFERROR(TRIM(INDEX(QryItemNamed,MATCH(TRIM(R324),ITEM,0),2)),"")="Y",RIGHT(IFERROR(TRIM(INDEX(QryItemNamed,MATCH(TRIM(R324),ITEM,0),4)),"123456789012"),LEN(IFERROR(TRIM(INDEX(QryItemNamed,MATCH(TRIM(R324),ITEM,0),4)),"123456789012"))-10)&amp;R325,IFERROR(TRIM(INDEX(QryItemNamed,MATCH(TRIM(R324),ITEM,0),4))&amp;R325,"ITEM CODE DOES NOT EXIST IN ITEM MASTER")))</f>
        <v>ANCHOR ASSEMBLY, MGS TYPE A</v>
      </c>
      <c r="S327" s="136" t="str">
        <f t="shared" si="70"/>
        <v>ANCHOR ASSEMBLY, MGS TYPE E  (MASH 2016)</v>
      </c>
      <c r="T327" s="136" t="str">
        <f t="shared" si="70"/>
        <v>ANCHOR ASSEMBLY, MGS TYPE T</v>
      </c>
      <c r="U327" s="136" t="str">
        <f t="shared" ref="U327:X327" si="71">IF(OR(TRIM(U324)=0,TRIM(U324)=""),IF(U325="","",U325),IF(IFERROR(TRIM(INDEX(QryItemNamed,MATCH(TRIM(U324),ITEM,0),2)),"")="Y",RIGHT(IFERROR(TRIM(INDEX(QryItemNamed,MATCH(TRIM(U324),ITEM,0),4)),"123456789012"),LEN(IFERROR(TRIM(INDEX(QryItemNamed,MATCH(TRIM(U324),ITEM,0),4)),"123456789012"))-10)&amp;U325,IFERROR(TRIM(INDEX(QryItemNamed,MATCH(TRIM(U324),ITEM,0),4))&amp;U325,"ITEM CODE DOES NOT EXIST IN ITEM MASTER")))</f>
        <v>MGS BRIDGE TERMINAL ASSEMBLY, TYPE TST-2</v>
      </c>
      <c r="V327" s="136" t="str">
        <f t="shared" si="71"/>
        <v>BRIDGE TERMINAL ASSEMBLY, TYPE 4</v>
      </c>
      <c r="W327" s="136" t="str">
        <f t="shared" si="71"/>
        <v>RESHAPING BERM</v>
      </c>
      <c r="X327" s="156" t="str">
        <f t="shared" si="71"/>
        <v>GUARDRAIL, MISC.:  SHOULDER SUPPORT BENCHING</v>
      </c>
      <c r="Y327" s="136" t="str">
        <f t="shared" si="70"/>
        <v>BARRIER REFLECTOR, TYPE 2  BI-DIRECTIONAL</v>
      </c>
      <c r="Z327" s="152" t="str">
        <f t="shared" si="70"/>
        <v>MAILBOX REMOVED AND RESET</v>
      </c>
      <c r="AA327" s="172" t="s">
        <v>83</v>
      </c>
      <c r="AB327" s="173"/>
      <c r="AC327" s="32" t="str">
        <f t="shared" ref="AC327" si="72">IF(OR(TRIM(AC324)=0,TRIM(AC324)=""),IF(AC325="","",AC325),IF(IFERROR(TRIM(INDEX(QryItemNamed,MATCH(TRIM(AC324),ITEM,0),2)),"")="Y",RIGHT(IFERROR(TRIM(INDEX(QryItemNamed,MATCH(TRIM(AC324),ITEM,0),4)),"123456789012"),LEN(IFERROR(TRIM(INDEX(QryItemNamed,MATCH(TRIM(AC324),ITEM,0),4)),"123456789012"))-10)&amp;AC325,IFERROR(TRIM(INDEX(QryItemNamed,MATCH(TRIM(AC324),ITEM,0),4))&amp;AC325,"ITEM CODE DOES NOT EXIST IN ITEM MASTER")))</f>
        <v/>
      </c>
    </row>
    <row r="328" spans="2:29" ht="12.75" customHeight="1" x14ac:dyDescent="0.2">
      <c r="B328" s="186"/>
      <c r="C328" s="162"/>
      <c r="D328" s="165"/>
      <c r="E328" s="165"/>
      <c r="F328" s="174"/>
      <c r="G328" s="175"/>
      <c r="H328" s="176"/>
      <c r="I328" s="181"/>
      <c r="J328" s="144"/>
      <c r="K328" s="135"/>
      <c r="L328" s="135"/>
      <c r="M328" s="135"/>
      <c r="N328" s="136"/>
      <c r="O328" s="136"/>
      <c r="P328" s="135"/>
      <c r="Q328" s="136"/>
      <c r="R328" s="136"/>
      <c r="S328" s="136"/>
      <c r="T328" s="136"/>
      <c r="U328" s="136"/>
      <c r="V328" s="136"/>
      <c r="W328" s="136"/>
      <c r="X328" s="157"/>
      <c r="Y328" s="136"/>
      <c r="Z328" s="153"/>
      <c r="AA328" s="175"/>
      <c r="AB328" s="176"/>
      <c r="AC328" s="33" t="s">
        <v>46</v>
      </c>
    </row>
    <row r="329" spans="2:29" ht="12.75" customHeight="1" x14ac:dyDescent="0.2">
      <c r="B329" s="186"/>
      <c r="C329" s="162"/>
      <c r="D329" s="165"/>
      <c r="E329" s="165"/>
      <c r="F329" s="174"/>
      <c r="G329" s="175"/>
      <c r="H329" s="176"/>
      <c r="I329" s="181"/>
      <c r="J329" s="144"/>
      <c r="K329" s="135"/>
      <c r="L329" s="135"/>
      <c r="M329" s="135"/>
      <c r="N329" s="136"/>
      <c r="O329" s="136"/>
      <c r="P329" s="135"/>
      <c r="Q329" s="136"/>
      <c r="R329" s="136"/>
      <c r="S329" s="136"/>
      <c r="T329" s="136"/>
      <c r="U329" s="136"/>
      <c r="V329" s="136"/>
      <c r="W329" s="136"/>
      <c r="X329" s="157"/>
      <c r="Y329" s="136"/>
      <c r="Z329" s="153"/>
      <c r="AA329" s="175"/>
      <c r="AB329" s="176"/>
      <c r="AC329" s="34" t="s">
        <v>47</v>
      </c>
    </row>
    <row r="330" spans="2:29" ht="12.75" customHeight="1" x14ac:dyDescent="0.2">
      <c r="B330" s="186"/>
      <c r="C330" s="162"/>
      <c r="D330" s="165"/>
      <c r="E330" s="165"/>
      <c r="F330" s="174"/>
      <c r="G330" s="175"/>
      <c r="H330" s="176"/>
      <c r="I330" s="181"/>
      <c r="J330" s="144"/>
      <c r="K330" s="135"/>
      <c r="L330" s="135"/>
      <c r="M330" s="135"/>
      <c r="N330" s="136"/>
      <c r="O330" s="136"/>
      <c r="P330" s="135"/>
      <c r="Q330" s="136"/>
      <c r="R330" s="136"/>
      <c r="S330" s="136"/>
      <c r="T330" s="136"/>
      <c r="U330" s="136"/>
      <c r="V330" s="136"/>
      <c r="W330" s="136"/>
      <c r="X330" s="157"/>
      <c r="Y330" s="136"/>
      <c r="Z330" s="153"/>
      <c r="AA330" s="175"/>
      <c r="AB330" s="176"/>
      <c r="AC330" s="34" t="s">
        <v>48</v>
      </c>
    </row>
    <row r="331" spans="2:29" ht="12.75" customHeight="1" x14ac:dyDescent="0.2">
      <c r="B331" s="186"/>
      <c r="C331" s="162"/>
      <c r="D331" s="165"/>
      <c r="E331" s="165"/>
      <c r="F331" s="174"/>
      <c r="G331" s="175"/>
      <c r="H331" s="176"/>
      <c r="I331" s="181"/>
      <c r="J331" s="144"/>
      <c r="K331" s="135"/>
      <c r="L331" s="135"/>
      <c r="M331" s="135"/>
      <c r="N331" s="136"/>
      <c r="O331" s="136"/>
      <c r="P331" s="135"/>
      <c r="Q331" s="136"/>
      <c r="R331" s="136"/>
      <c r="S331" s="136"/>
      <c r="T331" s="136"/>
      <c r="U331" s="136"/>
      <c r="V331" s="136"/>
      <c r="W331" s="136"/>
      <c r="X331" s="157"/>
      <c r="Y331" s="136"/>
      <c r="Z331" s="153"/>
      <c r="AA331" s="175"/>
      <c r="AB331" s="176"/>
      <c r="AC331" s="36" t="s">
        <v>49</v>
      </c>
    </row>
    <row r="332" spans="2:29" ht="12.75" customHeight="1" x14ac:dyDescent="0.2">
      <c r="B332" s="186"/>
      <c r="C332" s="162"/>
      <c r="D332" s="165"/>
      <c r="E332" s="165"/>
      <c r="F332" s="174"/>
      <c r="G332" s="175"/>
      <c r="H332" s="176"/>
      <c r="I332" s="181"/>
      <c r="J332" s="144"/>
      <c r="K332" s="135"/>
      <c r="L332" s="135"/>
      <c r="M332" s="135"/>
      <c r="N332" s="136"/>
      <c r="O332" s="136"/>
      <c r="P332" s="135"/>
      <c r="Q332" s="136"/>
      <c r="R332" s="136"/>
      <c r="S332" s="136"/>
      <c r="T332" s="136"/>
      <c r="U332" s="136"/>
      <c r="V332" s="136"/>
      <c r="W332" s="136"/>
      <c r="X332" s="157"/>
      <c r="Y332" s="136"/>
      <c r="Z332" s="153"/>
      <c r="AA332" s="175"/>
      <c r="AB332" s="176"/>
      <c r="AC332" s="35"/>
    </row>
    <row r="333" spans="2:29" ht="12.75" customHeight="1" x14ac:dyDescent="0.2">
      <c r="B333" s="186"/>
      <c r="C333" s="162"/>
      <c r="D333" s="165"/>
      <c r="E333" s="165"/>
      <c r="F333" s="174"/>
      <c r="G333" s="175"/>
      <c r="H333" s="176"/>
      <c r="I333" s="181"/>
      <c r="J333" s="144"/>
      <c r="K333" s="135"/>
      <c r="L333" s="135"/>
      <c r="M333" s="135"/>
      <c r="N333" s="136"/>
      <c r="O333" s="136"/>
      <c r="P333" s="135"/>
      <c r="Q333" s="136"/>
      <c r="R333" s="136"/>
      <c r="S333" s="136"/>
      <c r="T333" s="136"/>
      <c r="U333" s="136"/>
      <c r="V333" s="136"/>
      <c r="W333" s="136"/>
      <c r="X333" s="157"/>
      <c r="Y333" s="136"/>
      <c r="Z333" s="153"/>
      <c r="AA333" s="175" t="s">
        <v>66</v>
      </c>
      <c r="AB333" s="176"/>
      <c r="AC333" s="33" t="s">
        <v>50</v>
      </c>
    </row>
    <row r="334" spans="2:29" ht="12.75" customHeight="1" x14ac:dyDescent="0.2">
      <c r="B334" s="186"/>
      <c r="C334" s="162"/>
      <c r="D334" s="165"/>
      <c r="E334" s="165"/>
      <c r="F334" s="174"/>
      <c r="G334" s="175"/>
      <c r="H334" s="176"/>
      <c r="I334" s="181"/>
      <c r="J334" s="144"/>
      <c r="K334" s="135"/>
      <c r="L334" s="135"/>
      <c r="M334" s="135"/>
      <c r="N334" s="136"/>
      <c r="O334" s="136"/>
      <c r="P334" s="135"/>
      <c r="Q334" s="136"/>
      <c r="R334" s="136"/>
      <c r="S334" s="136"/>
      <c r="T334" s="136"/>
      <c r="U334" s="136"/>
      <c r="V334" s="136"/>
      <c r="W334" s="136"/>
      <c r="X334" s="157"/>
      <c r="Y334" s="136"/>
      <c r="Z334" s="153"/>
      <c r="AA334" s="175"/>
      <c r="AB334" s="176"/>
      <c r="AC334" s="33" t="s">
        <v>90</v>
      </c>
    </row>
    <row r="335" spans="2:29" ht="12.75" customHeight="1" x14ac:dyDescent="0.2">
      <c r="B335" s="186"/>
      <c r="C335" s="162"/>
      <c r="D335" s="165"/>
      <c r="E335" s="165"/>
      <c r="F335" s="174"/>
      <c r="G335" s="175"/>
      <c r="H335" s="176"/>
      <c r="I335" s="181"/>
      <c r="J335" s="144"/>
      <c r="K335" s="135"/>
      <c r="L335" s="135"/>
      <c r="M335" s="135"/>
      <c r="N335" s="136"/>
      <c r="O335" s="136"/>
      <c r="P335" s="135"/>
      <c r="Q335" s="136"/>
      <c r="R335" s="136"/>
      <c r="S335" s="136"/>
      <c r="T335" s="136"/>
      <c r="U335" s="136"/>
      <c r="V335" s="136"/>
      <c r="W335" s="136"/>
      <c r="X335" s="157"/>
      <c r="Y335" s="136"/>
      <c r="Z335" s="153"/>
      <c r="AA335" s="175"/>
      <c r="AB335" s="176"/>
      <c r="AC335" s="30"/>
    </row>
    <row r="336" spans="2:29" ht="12.75" customHeight="1" x14ac:dyDescent="0.2">
      <c r="B336" s="186"/>
      <c r="C336" s="162"/>
      <c r="D336" s="165"/>
      <c r="E336" s="165"/>
      <c r="F336" s="174"/>
      <c r="G336" s="175"/>
      <c r="H336" s="176"/>
      <c r="I336" s="181"/>
      <c r="J336" s="144"/>
      <c r="K336" s="135"/>
      <c r="L336" s="135"/>
      <c r="M336" s="135"/>
      <c r="N336" s="136"/>
      <c r="O336" s="136"/>
      <c r="P336" s="135"/>
      <c r="Q336" s="136"/>
      <c r="R336" s="136"/>
      <c r="S336" s="136"/>
      <c r="T336" s="136"/>
      <c r="U336" s="136"/>
      <c r="V336" s="136"/>
      <c r="W336" s="136"/>
      <c r="X336" s="157"/>
      <c r="Y336" s="136"/>
      <c r="Z336" s="153"/>
      <c r="AA336" s="259"/>
      <c r="AB336" s="260"/>
      <c r="AC336" s="37"/>
    </row>
    <row r="337" spans="2:29" ht="12.75" customHeight="1" x14ac:dyDescent="0.2">
      <c r="B337" s="186"/>
      <c r="C337" s="162"/>
      <c r="D337" s="165"/>
      <c r="E337" s="165"/>
      <c r="F337" s="174"/>
      <c r="G337" s="175"/>
      <c r="H337" s="176"/>
      <c r="I337" s="181"/>
      <c r="J337" s="144"/>
      <c r="K337" s="135"/>
      <c r="L337" s="135"/>
      <c r="M337" s="135"/>
      <c r="N337" s="136"/>
      <c r="O337" s="136"/>
      <c r="P337" s="135"/>
      <c r="Q337" s="136"/>
      <c r="R337" s="136"/>
      <c r="S337" s="136"/>
      <c r="T337" s="136"/>
      <c r="U337" s="136"/>
      <c r="V337" s="136"/>
      <c r="W337" s="136"/>
      <c r="X337" s="157"/>
      <c r="Y337" s="136"/>
      <c r="Z337" s="153"/>
      <c r="AA337" s="175" t="s">
        <v>67</v>
      </c>
      <c r="AB337" s="176"/>
      <c r="AC337" s="31" t="s">
        <v>51</v>
      </c>
    </row>
    <row r="338" spans="2:29" ht="12.75" customHeight="1" x14ac:dyDescent="0.2">
      <c r="B338" s="186"/>
      <c r="C338" s="162"/>
      <c r="D338" s="165"/>
      <c r="E338" s="165"/>
      <c r="F338" s="174"/>
      <c r="G338" s="175"/>
      <c r="H338" s="176"/>
      <c r="I338" s="181"/>
      <c r="J338" s="144"/>
      <c r="K338" s="135"/>
      <c r="L338" s="135"/>
      <c r="M338" s="135"/>
      <c r="N338" s="136"/>
      <c r="O338" s="136"/>
      <c r="P338" s="135"/>
      <c r="Q338" s="136"/>
      <c r="R338" s="136"/>
      <c r="S338" s="136"/>
      <c r="T338" s="136"/>
      <c r="U338" s="136"/>
      <c r="V338" s="136"/>
      <c r="W338" s="136"/>
      <c r="X338" s="158"/>
      <c r="Y338" s="136"/>
      <c r="Z338" s="154"/>
      <c r="AA338" s="175"/>
      <c r="AB338" s="176"/>
      <c r="AC338" s="50" t="s">
        <v>52</v>
      </c>
    </row>
    <row r="339" spans="2:29" ht="12.75" customHeight="1" thickBot="1" x14ac:dyDescent="0.25">
      <c r="B339" s="187"/>
      <c r="C339" s="163"/>
      <c r="D339" s="166"/>
      <c r="E339" s="166"/>
      <c r="F339" s="177"/>
      <c r="G339" s="178"/>
      <c r="H339" s="179"/>
      <c r="I339" s="182"/>
      <c r="J339" s="9" t="str">
        <f t="shared" ref="J339:T339" si="73">IF(OR(TRIM(J324)=0,TRIM(J324)=""),"",IFERROR(TRIM(INDEX(QryItemNamed,MATCH(TRIM(J324),ITEM,0),3)),""))</f>
        <v>FT</v>
      </c>
      <c r="K339" s="10" t="str">
        <f t="shared" si="73"/>
        <v>FT</v>
      </c>
      <c r="L339" s="10" t="str">
        <f t="shared" si="73"/>
        <v>EACH</v>
      </c>
      <c r="M339" s="10" t="str">
        <f t="shared" si="73"/>
        <v>EACH</v>
      </c>
      <c r="N339" s="10" t="str">
        <f t="shared" si="73"/>
        <v>EACH</v>
      </c>
      <c r="O339" s="10" t="str">
        <f t="shared" si="73"/>
        <v>EACH</v>
      </c>
      <c r="P339" s="10" t="str">
        <f t="shared" ref="P339:Q339" si="74">IF(OR(TRIM(P324)=0,TRIM(P324)=""),"",IFERROR(TRIM(INDEX(QryItemNamed,MATCH(TRIM(P324),ITEM,0),3)),""))</f>
        <v>FT</v>
      </c>
      <c r="Q339" s="10" t="str">
        <f t="shared" si="74"/>
        <v>FT</v>
      </c>
      <c r="R339" s="10" t="str">
        <f t="shared" si="73"/>
        <v>EACH</v>
      </c>
      <c r="S339" s="10" t="str">
        <f t="shared" si="73"/>
        <v>EACH</v>
      </c>
      <c r="T339" s="10" t="str">
        <f t="shared" si="73"/>
        <v>EACH</v>
      </c>
      <c r="U339" s="10" t="s">
        <v>38</v>
      </c>
      <c r="V339" s="10" t="str">
        <f t="shared" ref="V339:X339" si="75">IF(OR(TRIM(V324)=0,TRIM(V324)=""),"",IFERROR(TRIM(INDEX(QryItemNamed,MATCH(TRIM(V324),ITEM,0),3)),""))</f>
        <v>EACH</v>
      </c>
      <c r="W339" s="10" t="str">
        <f t="shared" si="75"/>
        <v>FT</v>
      </c>
      <c r="X339" s="10" t="str">
        <f t="shared" si="75"/>
        <v>FT</v>
      </c>
      <c r="Y339" s="10" t="str">
        <f t="shared" ref="Y339:Z339" si="76">IF(OR(TRIM(Y324)=0,TRIM(Y324)=""),"",IFERROR(TRIM(INDEX(QryItemNamed,MATCH(TRIM(Y324),ITEM,0),3)),""))</f>
        <v>EACH</v>
      </c>
      <c r="Z339" s="93" t="str">
        <f t="shared" si="76"/>
        <v>EACH</v>
      </c>
      <c r="AA339" s="178"/>
      <c r="AB339" s="179"/>
      <c r="AC339" s="38"/>
    </row>
    <row r="340" spans="2:29" ht="12.75" customHeight="1" x14ac:dyDescent="0.2">
      <c r="B340" s="189" t="s">
        <v>489</v>
      </c>
      <c r="C340" s="139" t="s">
        <v>436</v>
      </c>
      <c r="D340" s="139" t="s">
        <v>43</v>
      </c>
      <c r="E340" s="159">
        <v>36</v>
      </c>
      <c r="F340" s="160">
        <v>14.404</v>
      </c>
      <c r="G340" s="139" t="s">
        <v>0</v>
      </c>
      <c r="H340" s="160">
        <v>14.519</v>
      </c>
      <c r="I340" s="155" t="s">
        <v>54</v>
      </c>
      <c r="J340" s="143"/>
      <c r="K340" s="139">
        <v>537.5</v>
      </c>
      <c r="L340" s="139"/>
      <c r="M340" s="139">
        <v>1</v>
      </c>
      <c r="N340" s="139">
        <v>1</v>
      </c>
      <c r="O340" s="139"/>
      <c r="P340" s="139">
        <v>537.5</v>
      </c>
      <c r="Q340" s="139"/>
      <c r="R340" s="139"/>
      <c r="S340" s="139">
        <v>1</v>
      </c>
      <c r="T340" s="139">
        <v>1</v>
      </c>
      <c r="U340" s="139"/>
      <c r="V340" s="139"/>
      <c r="W340" s="139">
        <v>538</v>
      </c>
      <c r="X340" s="139">
        <v>537.5</v>
      </c>
      <c r="Y340" s="139">
        <v>8</v>
      </c>
      <c r="Z340" s="155"/>
      <c r="AA340" s="239" t="s">
        <v>55</v>
      </c>
      <c r="AB340" s="217"/>
      <c r="AC340" s="41" t="s">
        <v>437</v>
      </c>
    </row>
    <row r="341" spans="2:29" ht="12.75" customHeight="1" x14ac:dyDescent="0.2">
      <c r="B341" s="190"/>
      <c r="C341" s="121"/>
      <c r="D341" s="121"/>
      <c r="E341" s="133"/>
      <c r="F341" s="130"/>
      <c r="G341" s="121"/>
      <c r="H341" s="130"/>
      <c r="I341" s="127"/>
      <c r="J341" s="124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7"/>
      <c r="AA341" s="207"/>
      <c r="AB341" s="208"/>
      <c r="AC341" s="41" t="s">
        <v>466</v>
      </c>
    </row>
    <row r="342" spans="2:29" ht="12.75" customHeight="1" x14ac:dyDescent="0.2">
      <c r="B342" s="191"/>
      <c r="C342" s="122"/>
      <c r="D342" s="122"/>
      <c r="E342" s="134"/>
      <c r="F342" s="131"/>
      <c r="G342" s="122"/>
      <c r="H342" s="131"/>
      <c r="I342" s="128"/>
      <c r="J342" s="125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8"/>
      <c r="AA342" s="209"/>
      <c r="AB342" s="210"/>
      <c r="AC342" s="40" t="s">
        <v>467</v>
      </c>
    </row>
    <row r="343" spans="2:29" ht="12.75" customHeight="1" x14ac:dyDescent="0.2">
      <c r="B343" s="198" t="s">
        <v>489</v>
      </c>
      <c r="C343" s="120" t="s">
        <v>438</v>
      </c>
      <c r="D343" s="120" t="s">
        <v>43</v>
      </c>
      <c r="E343" s="132">
        <v>36</v>
      </c>
      <c r="F343" s="129">
        <v>14.567</v>
      </c>
      <c r="G343" s="120" t="s">
        <v>0</v>
      </c>
      <c r="H343" s="129">
        <v>14.423</v>
      </c>
      <c r="I343" s="126" t="s">
        <v>44</v>
      </c>
      <c r="J343" s="123"/>
      <c r="K343" s="120">
        <v>587.5</v>
      </c>
      <c r="L343" s="120"/>
      <c r="M343" s="120">
        <v>1</v>
      </c>
      <c r="N343" s="120">
        <v>1</v>
      </c>
      <c r="O343" s="120"/>
      <c r="P343" s="120">
        <v>737.5</v>
      </c>
      <c r="Q343" s="120"/>
      <c r="R343" s="120"/>
      <c r="S343" s="120"/>
      <c r="T343" s="120">
        <v>2</v>
      </c>
      <c r="U343" s="120"/>
      <c r="V343" s="120"/>
      <c r="W343" s="120">
        <v>738</v>
      </c>
      <c r="X343" s="120">
        <v>587.5</v>
      </c>
      <c r="Y343" s="120">
        <v>10</v>
      </c>
      <c r="Z343" s="126">
        <v>2</v>
      </c>
      <c r="AA343" s="205" t="s">
        <v>95</v>
      </c>
      <c r="AB343" s="206"/>
      <c r="AC343" s="41" t="s">
        <v>147</v>
      </c>
    </row>
    <row r="344" spans="2:29" ht="12.75" customHeight="1" x14ac:dyDescent="0.2">
      <c r="B344" s="190"/>
      <c r="C344" s="121"/>
      <c r="D344" s="121"/>
      <c r="E344" s="133"/>
      <c r="F344" s="130"/>
      <c r="G344" s="121"/>
      <c r="H344" s="130"/>
      <c r="I344" s="127"/>
      <c r="J344" s="124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7"/>
      <c r="AA344" s="209"/>
      <c r="AB344" s="210"/>
      <c r="AC344" s="41" t="s">
        <v>439</v>
      </c>
    </row>
    <row r="345" spans="2:29" ht="12.75" customHeight="1" x14ac:dyDescent="0.2">
      <c r="B345" s="190"/>
      <c r="C345" s="121"/>
      <c r="D345" s="121"/>
      <c r="E345" s="133"/>
      <c r="F345" s="130"/>
      <c r="G345" s="121"/>
      <c r="H345" s="130"/>
      <c r="I345" s="127"/>
      <c r="J345" s="124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7"/>
      <c r="AA345" s="211" t="s">
        <v>58</v>
      </c>
      <c r="AB345" s="208"/>
      <c r="AC345" s="41" t="s">
        <v>440</v>
      </c>
    </row>
    <row r="346" spans="2:29" ht="12.75" customHeight="1" x14ac:dyDescent="0.2">
      <c r="B346" s="191"/>
      <c r="C346" s="122"/>
      <c r="D346" s="122"/>
      <c r="E346" s="134"/>
      <c r="F346" s="131"/>
      <c r="G346" s="122"/>
      <c r="H346" s="131"/>
      <c r="I346" s="128"/>
      <c r="J346" s="125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8"/>
      <c r="AA346" s="212"/>
      <c r="AB346" s="210"/>
      <c r="AC346" s="40" t="s">
        <v>441</v>
      </c>
    </row>
    <row r="347" spans="2:29" ht="12.75" customHeight="1" x14ac:dyDescent="0.2">
      <c r="B347" s="214" t="s">
        <v>448</v>
      </c>
      <c r="C347" s="120" t="s">
        <v>442</v>
      </c>
      <c r="D347" s="120" t="s">
        <v>43</v>
      </c>
      <c r="E347" s="132">
        <v>36</v>
      </c>
      <c r="F347" s="129">
        <v>15.186999999999999</v>
      </c>
      <c r="G347" s="120" t="s">
        <v>0</v>
      </c>
      <c r="H347" s="129">
        <v>15.141999999999999</v>
      </c>
      <c r="I347" s="126" t="s">
        <v>44</v>
      </c>
      <c r="J347" s="123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6"/>
      <c r="AA347" s="167"/>
      <c r="AB347" s="168"/>
      <c r="AC347" s="137" t="s">
        <v>81</v>
      </c>
    </row>
    <row r="348" spans="2:29" ht="12.75" customHeight="1" x14ac:dyDescent="0.2">
      <c r="B348" s="215"/>
      <c r="C348" s="122"/>
      <c r="D348" s="122"/>
      <c r="E348" s="134"/>
      <c r="F348" s="131"/>
      <c r="G348" s="122"/>
      <c r="H348" s="131"/>
      <c r="I348" s="128"/>
      <c r="J348" s="125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8"/>
      <c r="AA348" s="169"/>
      <c r="AB348" s="170"/>
      <c r="AC348" s="138"/>
    </row>
    <row r="349" spans="2:29" ht="12.75" customHeight="1" x14ac:dyDescent="0.2">
      <c r="B349" s="214" t="s">
        <v>448</v>
      </c>
      <c r="C349" s="120" t="s">
        <v>443</v>
      </c>
      <c r="D349" s="120" t="s">
        <v>43</v>
      </c>
      <c r="E349" s="132">
        <v>36</v>
      </c>
      <c r="F349" s="129">
        <v>15.162000000000001</v>
      </c>
      <c r="G349" s="120" t="s">
        <v>0</v>
      </c>
      <c r="H349" s="129">
        <v>15.192</v>
      </c>
      <c r="I349" s="126" t="s">
        <v>54</v>
      </c>
      <c r="J349" s="123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6"/>
      <c r="AA349" s="167"/>
      <c r="AB349" s="168"/>
      <c r="AC349" s="137" t="s">
        <v>81</v>
      </c>
    </row>
    <row r="350" spans="2:29" ht="12.75" customHeight="1" x14ac:dyDescent="0.2">
      <c r="B350" s="215"/>
      <c r="C350" s="122"/>
      <c r="D350" s="122"/>
      <c r="E350" s="134"/>
      <c r="F350" s="131"/>
      <c r="G350" s="122"/>
      <c r="H350" s="131"/>
      <c r="I350" s="128"/>
      <c r="J350" s="125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8"/>
      <c r="AA350" s="169"/>
      <c r="AB350" s="170"/>
      <c r="AC350" s="138"/>
    </row>
    <row r="351" spans="2:29" ht="12.75" customHeight="1" x14ac:dyDescent="0.2">
      <c r="B351" s="214" t="s">
        <v>448</v>
      </c>
      <c r="C351" s="120" t="s">
        <v>444</v>
      </c>
      <c r="D351" s="120" t="s">
        <v>43</v>
      </c>
      <c r="E351" s="132">
        <v>36</v>
      </c>
      <c r="F351" s="129">
        <v>15.257999999999999</v>
      </c>
      <c r="G351" s="120" t="s">
        <v>0</v>
      </c>
      <c r="H351" s="129">
        <v>15.201000000000001</v>
      </c>
      <c r="I351" s="126" t="s">
        <v>44</v>
      </c>
      <c r="J351" s="123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6"/>
      <c r="AA351" s="167"/>
      <c r="AB351" s="168"/>
      <c r="AC351" s="137" t="s">
        <v>81</v>
      </c>
    </row>
    <row r="352" spans="2:29" ht="12.75" customHeight="1" x14ac:dyDescent="0.2">
      <c r="B352" s="215"/>
      <c r="C352" s="122"/>
      <c r="D352" s="122"/>
      <c r="E352" s="134"/>
      <c r="F352" s="131"/>
      <c r="G352" s="122"/>
      <c r="H352" s="131"/>
      <c r="I352" s="128"/>
      <c r="J352" s="125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8"/>
      <c r="AA352" s="169"/>
      <c r="AB352" s="170"/>
      <c r="AC352" s="138"/>
    </row>
    <row r="353" spans="2:29" ht="12.75" customHeight="1" x14ac:dyDescent="0.2">
      <c r="B353" s="214" t="s">
        <v>448</v>
      </c>
      <c r="C353" s="120" t="s">
        <v>445</v>
      </c>
      <c r="D353" s="120" t="s">
        <v>43</v>
      </c>
      <c r="E353" s="132">
        <v>36</v>
      </c>
      <c r="F353" s="129">
        <v>15.206</v>
      </c>
      <c r="G353" s="120" t="s">
        <v>0</v>
      </c>
      <c r="H353" s="129">
        <v>15.247999999999999</v>
      </c>
      <c r="I353" s="126" t="s">
        <v>54</v>
      </c>
      <c r="J353" s="123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6"/>
      <c r="AA353" s="167"/>
      <c r="AB353" s="168"/>
      <c r="AC353" s="137" t="s">
        <v>81</v>
      </c>
    </row>
    <row r="354" spans="2:29" ht="12.75" customHeight="1" x14ac:dyDescent="0.2">
      <c r="B354" s="215"/>
      <c r="C354" s="122"/>
      <c r="D354" s="122"/>
      <c r="E354" s="134"/>
      <c r="F354" s="131"/>
      <c r="G354" s="122"/>
      <c r="H354" s="131"/>
      <c r="I354" s="128"/>
      <c r="J354" s="125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8"/>
      <c r="AA354" s="169"/>
      <c r="AB354" s="170"/>
      <c r="AC354" s="138"/>
    </row>
    <row r="355" spans="2:29" ht="12.75" customHeight="1" x14ac:dyDescent="0.2">
      <c r="B355" s="99"/>
      <c r="C355" s="114"/>
      <c r="D355" s="115"/>
      <c r="E355" s="115"/>
      <c r="F355" s="115"/>
      <c r="G355" s="115"/>
      <c r="H355" s="115"/>
      <c r="I355" s="116"/>
      <c r="J355" s="56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53"/>
      <c r="AA355" s="115"/>
      <c r="AB355" s="225"/>
      <c r="AC355" s="11"/>
    </row>
    <row r="356" spans="2:29" ht="12.75" customHeight="1" x14ac:dyDescent="0.2">
      <c r="B356" s="99"/>
      <c r="C356" s="244"/>
      <c r="D356" s="245"/>
      <c r="E356" s="245"/>
      <c r="F356" s="245"/>
      <c r="G356" s="245"/>
      <c r="H356" s="245"/>
      <c r="I356" s="246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94"/>
      <c r="AA356" s="234" t="str">
        <f>IF(SUM(AA340:AA355)&gt;0,SUM(AA340:AA355),"")</f>
        <v/>
      </c>
      <c r="AB356" s="235"/>
      <c r="AC356" s="69"/>
    </row>
    <row r="357" spans="2:29" ht="12.75" customHeight="1" x14ac:dyDescent="0.2">
      <c r="B357" s="99"/>
      <c r="C357" s="114"/>
      <c r="D357" s="115"/>
      <c r="E357" s="115"/>
      <c r="F357" s="115"/>
      <c r="G357" s="115"/>
      <c r="H357" s="115"/>
      <c r="I357" s="116"/>
      <c r="J357" s="45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53"/>
      <c r="AA357" s="115"/>
      <c r="AB357" s="225"/>
      <c r="AC357" s="11"/>
    </row>
    <row r="358" spans="2:29" ht="12.75" customHeight="1" x14ac:dyDescent="0.2">
      <c r="B358" s="99"/>
      <c r="C358" s="114"/>
      <c r="D358" s="115"/>
      <c r="E358" s="115"/>
      <c r="F358" s="115"/>
      <c r="G358" s="115"/>
      <c r="H358" s="115"/>
      <c r="I358" s="116"/>
      <c r="J358" s="45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53"/>
      <c r="AA358" s="115"/>
      <c r="AB358" s="225"/>
      <c r="AC358" s="11"/>
    </row>
    <row r="359" spans="2:29" ht="12.75" customHeight="1" x14ac:dyDescent="0.2">
      <c r="B359" s="99"/>
      <c r="C359" s="114"/>
      <c r="D359" s="115"/>
      <c r="E359" s="115"/>
      <c r="F359" s="115"/>
      <c r="G359" s="115"/>
      <c r="H359" s="115"/>
      <c r="I359" s="116"/>
      <c r="J359" s="45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53"/>
      <c r="AA359" s="115"/>
      <c r="AB359" s="225"/>
      <c r="AC359" s="11"/>
    </row>
    <row r="360" spans="2:29" ht="12.75" customHeight="1" x14ac:dyDescent="0.2">
      <c r="B360" s="99"/>
      <c r="C360" s="112"/>
      <c r="D360" s="112"/>
      <c r="E360" s="112"/>
      <c r="F360" s="112"/>
      <c r="G360" s="112"/>
      <c r="H360" s="112"/>
      <c r="I360" s="113"/>
      <c r="J360" s="45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53"/>
      <c r="AA360" s="112"/>
      <c r="AB360" s="45"/>
      <c r="AC360" s="11"/>
    </row>
    <row r="361" spans="2:29" ht="12.75" customHeight="1" x14ac:dyDescent="0.2">
      <c r="B361" s="99"/>
      <c r="C361" s="243"/>
      <c r="D361" s="115"/>
      <c r="E361" s="115"/>
      <c r="F361" s="115"/>
      <c r="G361" s="115"/>
      <c r="H361" s="115"/>
      <c r="I361" s="116"/>
      <c r="J361" s="45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53"/>
      <c r="AA361" s="243"/>
      <c r="AB361" s="225"/>
      <c r="AC361" s="11"/>
    </row>
    <row r="362" spans="2:29" ht="12.75" customHeight="1" x14ac:dyDescent="0.2">
      <c r="B362" s="99"/>
      <c r="C362" s="114"/>
      <c r="D362" s="115"/>
      <c r="E362" s="115"/>
      <c r="F362" s="115"/>
      <c r="G362" s="115"/>
      <c r="H362" s="115"/>
      <c r="I362" s="116"/>
      <c r="J362" s="45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53"/>
      <c r="AA362" s="115"/>
      <c r="AB362" s="225"/>
      <c r="AC362" s="11"/>
    </row>
    <row r="363" spans="2:29" ht="12.75" customHeight="1" x14ac:dyDescent="0.2">
      <c r="B363" s="99"/>
      <c r="C363" s="114"/>
      <c r="D363" s="115"/>
      <c r="E363" s="115"/>
      <c r="F363" s="115"/>
      <c r="G363" s="115"/>
      <c r="H363" s="115"/>
      <c r="I363" s="116"/>
      <c r="J363" s="81"/>
      <c r="K363" s="78"/>
      <c r="L363" s="78"/>
      <c r="M363" s="78"/>
      <c r="N363" s="78"/>
      <c r="O363" s="78"/>
      <c r="P363" s="78"/>
      <c r="Q363" s="79"/>
      <c r="R363" s="80"/>
      <c r="S363" s="78"/>
      <c r="T363" s="78"/>
      <c r="U363" s="78"/>
      <c r="V363" s="78"/>
      <c r="W363" s="78"/>
      <c r="X363" s="78"/>
      <c r="Y363" s="78"/>
      <c r="Z363" s="98"/>
      <c r="AA363" s="277"/>
      <c r="AB363" s="278"/>
      <c r="AC363" s="11"/>
    </row>
    <row r="364" spans="2:29" ht="12.75" customHeight="1" x14ac:dyDescent="0.2">
      <c r="B364" s="99"/>
      <c r="C364" s="114"/>
      <c r="D364" s="115"/>
      <c r="E364" s="115"/>
      <c r="F364" s="115"/>
      <c r="G364" s="115"/>
      <c r="H364" s="115"/>
      <c r="I364" s="116"/>
      <c r="J364" s="81"/>
      <c r="K364" s="78"/>
      <c r="L364" s="78"/>
      <c r="M364" s="78"/>
      <c r="N364" s="78"/>
      <c r="O364" s="78"/>
      <c r="P364" s="78"/>
      <c r="Q364" s="79"/>
      <c r="R364" s="80"/>
      <c r="S364" s="78"/>
      <c r="T364" s="78"/>
      <c r="U364" s="78"/>
      <c r="V364" s="78"/>
      <c r="W364" s="78"/>
      <c r="X364" s="78"/>
      <c r="Y364" s="78"/>
      <c r="Z364" s="98"/>
      <c r="AA364" s="277"/>
      <c r="AB364" s="278"/>
      <c r="AC364" s="11"/>
    </row>
    <row r="365" spans="2:29" ht="12.75" customHeight="1" x14ac:dyDescent="0.2">
      <c r="B365" s="99"/>
      <c r="C365" s="114"/>
      <c r="D365" s="115"/>
      <c r="E365" s="115"/>
      <c r="F365" s="115"/>
      <c r="G365" s="115"/>
      <c r="H365" s="115"/>
      <c r="I365" s="116"/>
      <c r="J365" s="81"/>
      <c r="K365" s="78"/>
      <c r="L365" s="78"/>
      <c r="M365" s="78"/>
      <c r="N365" s="78"/>
      <c r="O365" s="78"/>
      <c r="P365" s="78"/>
      <c r="Q365" s="79"/>
      <c r="R365" s="80"/>
      <c r="S365" s="78"/>
      <c r="T365" s="78"/>
      <c r="U365" s="78"/>
      <c r="V365" s="78"/>
      <c r="W365" s="78"/>
      <c r="X365" s="78"/>
      <c r="Y365" s="78"/>
      <c r="Z365" s="98"/>
      <c r="AA365" s="277"/>
      <c r="AB365" s="278"/>
      <c r="AC365" s="11"/>
    </row>
    <row r="366" spans="2:29" ht="12.75" customHeight="1" x14ac:dyDescent="0.2">
      <c r="B366" s="99"/>
      <c r="C366" s="114"/>
      <c r="D366" s="115"/>
      <c r="E366" s="115"/>
      <c r="F366" s="115"/>
      <c r="G366" s="115"/>
      <c r="H366" s="115"/>
      <c r="I366" s="116"/>
      <c r="J366" s="81"/>
      <c r="K366" s="78"/>
      <c r="L366" s="78"/>
      <c r="M366" s="78"/>
      <c r="N366" s="78"/>
      <c r="O366" s="78"/>
      <c r="P366" s="78"/>
      <c r="Q366" s="79"/>
      <c r="R366" s="80"/>
      <c r="S366" s="78"/>
      <c r="T366" s="78"/>
      <c r="U366" s="78"/>
      <c r="V366" s="78"/>
      <c r="W366" s="78"/>
      <c r="X366" s="78"/>
      <c r="Y366" s="78"/>
      <c r="Z366" s="98"/>
      <c r="AA366" s="277"/>
      <c r="AB366" s="278"/>
      <c r="AC366" s="11"/>
    </row>
    <row r="367" spans="2:29" ht="12.75" customHeight="1" x14ac:dyDescent="0.2">
      <c r="B367" s="99"/>
      <c r="C367" s="114"/>
      <c r="D367" s="115"/>
      <c r="E367" s="115"/>
      <c r="F367" s="115"/>
      <c r="G367" s="115"/>
      <c r="H367" s="115"/>
      <c r="I367" s="116"/>
      <c r="J367" s="81"/>
      <c r="K367" s="78"/>
      <c r="L367" s="78"/>
      <c r="M367" s="78"/>
      <c r="N367" s="78"/>
      <c r="O367" s="78"/>
      <c r="P367" s="78"/>
      <c r="Q367" s="79"/>
      <c r="R367" s="80"/>
      <c r="S367" s="78"/>
      <c r="T367" s="78"/>
      <c r="U367" s="78"/>
      <c r="V367" s="78"/>
      <c r="W367" s="78"/>
      <c r="X367" s="78"/>
      <c r="Y367" s="78"/>
      <c r="Z367" s="98"/>
      <c r="AA367" s="277"/>
      <c r="AB367" s="278"/>
      <c r="AC367" s="11"/>
    </row>
    <row r="368" spans="2:29" ht="12.75" customHeight="1" x14ac:dyDescent="0.2">
      <c r="B368" s="99"/>
      <c r="C368" s="114"/>
      <c r="D368" s="115"/>
      <c r="E368" s="115"/>
      <c r="F368" s="115"/>
      <c r="G368" s="115"/>
      <c r="H368" s="115"/>
      <c r="I368" s="116"/>
      <c r="J368" s="81"/>
      <c r="K368" s="78"/>
      <c r="L368" s="78"/>
      <c r="M368" s="78"/>
      <c r="N368" s="78"/>
      <c r="O368" s="78"/>
      <c r="P368" s="78"/>
      <c r="Q368" s="79"/>
      <c r="R368" s="80"/>
      <c r="S368" s="78"/>
      <c r="T368" s="78"/>
      <c r="U368" s="78"/>
      <c r="V368" s="78"/>
      <c r="W368" s="78"/>
      <c r="X368" s="78"/>
      <c r="Y368" s="78"/>
      <c r="Z368" s="98"/>
      <c r="AA368" s="277"/>
      <c r="AB368" s="278"/>
      <c r="AC368" s="11"/>
    </row>
    <row r="369" spans="2:29" ht="12.75" customHeight="1" x14ac:dyDescent="0.2">
      <c r="B369" s="99"/>
      <c r="C369" s="114"/>
      <c r="D369" s="115"/>
      <c r="E369" s="115"/>
      <c r="F369" s="115"/>
      <c r="G369" s="115"/>
      <c r="H369" s="115"/>
      <c r="I369" s="116"/>
      <c r="J369" s="81"/>
      <c r="K369" s="78"/>
      <c r="L369" s="78"/>
      <c r="M369" s="78"/>
      <c r="N369" s="78"/>
      <c r="O369" s="78"/>
      <c r="P369" s="78"/>
      <c r="Q369" s="79"/>
      <c r="R369" s="80"/>
      <c r="S369" s="78"/>
      <c r="T369" s="78"/>
      <c r="U369" s="78"/>
      <c r="V369" s="78"/>
      <c r="W369" s="78"/>
      <c r="X369" s="78"/>
      <c r="Y369" s="78"/>
      <c r="Z369" s="98"/>
      <c r="AA369" s="277"/>
      <c r="AB369" s="278"/>
      <c r="AC369" s="11"/>
    </row>
    <row r="370" spans="2:29" ht="12.75" customHeight="1" x14ac:dyDescent="0.2">
      <c r="B370" s="99"/>
      <c r="C370" s="114"/>
      <c r="D370" s="115"/>
      <c r="E370" s="115"/>
      <c r="F370" s="115"/>
      <c r="G370" s="115"/>
      <c r="H370" s="115"/>
      <c r="I370" s="116"/>
      <c r="J370" s="45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53"/>
      <c r="AA370" s="115"/>
      <c r="AB370" s="225"/>
      <c r="AC370" s="11"/>
    </row>
    <row r="371" spans="2:29" ht="12.75" customHeight="1" x14ac:dyDescent="0.2">
      <c r="B371" s="99"/>
      <c r="C371" s="114"/>
      <c r="D371" s="115"/>
      <c r="E371" s="115"/>
      <c r="F371" s="115"/>
      <c r="G371" s="115"/>
      <c r="H371" s="115"/>
      <c r="I371" s="116"/>
      <c r="J371" s="45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53"/>
      <c r="AA371" s="115"/>
      <c r="AB371" s="225"/>
      <c r="AC371" s="11"/>
    </row>
    <row r="372" spans="2:29" ht="12.75" customHeight="1" x14ac:dyDescent="0.2">
      <c r="B372" s="99"/>
      <c r="C372" s="114"/>
      <c r="D372" s="115"/>
      <c r="E372" s="115"/>
      <c r="F372" s="115"/>
      <c r="G372" s="115"/>
      <c r="H372" s="115"/>
      <c r="I372" s="116"/>
      <c r="J372" s="45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53"/>
      <c r="AA372" s="115"/>
      <c r="AB372" s="225"/>
      <c r="AC372" s="11"/>
    </row>
    <row r="373" spans="2:29" ht="12.75" customHeight="1" x14ac:dyDescent="0.2">
      <c r="B373" s="99"/>
      <c r="C373" s="114"/>
      <c r="D373" s="115"/>
      <c r="E373" s="115"/>
      <c r="F373" s="115"/>
      <c r="G373" s="115"/>
      <c r="H373" s="115"/>
      <c r="I373" s="116"/>
      <c r="J373" s="45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53"/>
      <c r="AA373" s="115"/>
      <c r="AB373" s="225"/>
      <c r="AC373" s="11"/>
    </row>
    <row r="374" spans="2:29" ht="12.75" customHeight="1" x14ac:dyDescent="0.2">
      <c r="B374" s="99"/>
      <c r="C374" s="114"/>
      <c r="D374" s="115"/>
      <c r="E374" s="115"/>
      <c r="F374" s="115"/>
      <c r="G374" s="115"/>
      <c r="H374" s="115"/>
      <c r="I374" s="116"/>
      <c r="J374" s="45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53"/>
      <c r="AA374" s="115"/>
      <c r="AB374" s="225"/>
      <c r="AC374" s="11"/>
    </row>
    <row r="375" spans="2:29" ht="12.75" customHeight="1" x14ac:dyDescent="0.2">
      <c r="B375" s="99"/>
      <c r="C375" s="114"/>
      <c r="D375" s="115"/>
      <c r="E375" s="115"/>
      <c r="F375" s="115"/>
      <c r="G375" s="115"/>
      <c r="H375" s="115"/>
      <c r="I375" s="116"/>
      <c r="J375" s="45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53"/>
      <c r="AA375" s="115"/>
      <c r="AB375" s="225"/>
      <c r="AC375" s="11"/>
    </row>
    <row r="376" spans="2:29" ht="12.75" customHeight="1" x14ac:dyDescent="0.2">
      <c r="B376" s="99"/>
      <c r="C376" s="114"/>
      <c r="D376" s="115"/>
      <c r="E376" s="115"/>
      <c r="F376" s="115"/>
      <c r="G376" s="115"/>
      <c r="H376" s="115"/>
      <c r="I376" s="116"/>
      <c r="J376" s="45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53"/>
      <c r="AA376" s="115"/>
      <c r="AB376" s="225"/>
      <c r="AC376" s="82"/>
    </row>
    <row r="377" spans="2:29" ht="12.75" customHeight="1" x14ac:dyDescent="0.2">
      <c r="B377" s="99"/>
      <c r="C377" s="114"/>
      <c r="D377" s="115"/>
      <c r="E377" s="115"/>
      <c r="F377" s="115"/>
      <c r="G377" s="115"/>
      <c r="H377" s="115"/>
      <c r="I377" s="116"/>
      <c r="J377" s="45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53"/>
      <c r="AA377" s="115"/>
      <c r="AB377" s="225"/>
      <c r="AC377" s="11"/>
    </row>
    <row r="378" spans="2:29" ht="12.75" customHeight="1" x14ac:dyDescent="0.2">
      <c r="B378" s="99"/>
      <c r="C378" s="114"/>
      <c r="D378" s="115"/>
      <c r="E378" s="115"/>
      <c r="F378" s="115"/>
      <c r="G378" s="115"/>
      <c r="H378" s="115"/>
      <c r="I378" s="116"/>
      <c r="J378" s="45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53"/>
      <c r="AA378" s="115"/>
      <c r="AB378" s="225"/>
      <c r="AC378" s="11"/>
    </row>
    <row r="379" spans="2:29" ht="12.75" customHeight="1" x14ac:dyDescent="0.2">
      <c r="B379" s="99"/>
      <c r="C379" s="114"/>
      <c r="D379" s="115"/>
      <c r="E379" s="115"/>
      <c r="F379" s="115"/>
      <c r="G379" s="115"/>
      <c r="H379" s="115"/>
      <c r="I379" s="116"/>
      <c r="J379" s="45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53"/>
      <c r="AA379" s="115"/>
      <c r="AB379" s="225"/>
      <c r="AC379" s="11"/>
    </row>
    <row r="380" spans="2:29" ht="12.75" customHeight="1" x14ac:dyDescent="0.2">
      <c r="B380" s="99"/>
      <c r="C380" s="114"/>
      <c r="D380" s="115"/>
      <c r="E380" s="115"/>
      <c r="F380" s="115"/>
      <c r="G380" s="115"/>
      <c r="H380" s="115"/>
      <c r="I380" s="116"/>
      <c r="J380" s="45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53"/>
      <c r="AA380" s="115"/>
      <c r="AB380" s="225"/>
      <c r="AC380" s="82"/>
    </row>
    <row r="381" spans="2:29" ht="12.75" customHeight="1" x14ac:dyDescent="0.2">
      <c r="B381" s="99"/>
      <c r="C381" s="114"/>
      <c r="D381" s="115"/>
      <c r="E381" s="115"/>
      <c r="F381" s="115"/>
      <c r="G381" s="115"/>
      <c r="H381" s="115"/>
      <c r="I381" s="116"/>
      <c r="J381" s="45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53"/>
      <c r="AA381" s="115"/>
      <c r="AB381" s="225"/>
      <c r="AC381" s="11"/>
    </row>
    <row r="382" spans="2:29" ht="12.75" customHeight="1" x14ac:dyDescent="0.2">
      <c r="B382" s="99"/>
      <c r="C382" s="114"/>
      <c r="D382" s="115"/>
      <c r="E382" s="115"/>
      <c r="F382" s="115"/>
      <c r="G382" s="115"/>
      <c r="H382" s="115"/>
      <c r="I382" s="116"/>
      <c r="J382" s="45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53"/>
      <c r="AA382" s="115"/>
      <c r="AB382" s="225"/>
      <c r="AC382" s="11"/>
    </row>
    <row r="383" spans="2:29" ht="12.75" customHeight="1" x14ac:dyDescent="0.2">
      <c r="B383" s="99"/>
      <c r="C383" s="114"/>
      <c r="D383" s="115"/>
      <c r="E383" s="115"/>
      <c r="F383" s="115"/>
      <c r="G383" s="115"/>
      <c r="H383" s="115"/>
      <c r="I383" s="116"/>
      <c r="J383" s="45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53"/>
      <c r="AA383" s="115"/>
      <c r="AB383" s="225"/>
      <c r="AC383" s="11"/>
    </row>
    <row r="384" spans="2:29" ht="12.75" customHeight="1" x14ac:dyDescent="0.2">
      <c r="B384" s="99"/>
      <c r="C384" s="114"/>
      <c r="D384" s="115"/>
      <c r="E384" s="115"/>
      <c r="F384" s="115"/>
      <c r="G384" s="115"/>
      <c r="H384" s="115"/>
      <c r="I384" s="116"/>
      <c r="J384" s="45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53"/>
      <c r="AA384" s="115"/>
      <c r="AB384" s="225"/>
      <c r="AC384" s="11"/>
    </row>
    <row r="385" spans="2:29" ht="12.75" customHeight="1" x14ac:dyDescent="0.2">
      <c r="B385" s="99"/>
      <c r="C385" s="114"/>
      <c r="D385" s="115"/>
      <c r="E385" s="115"/>
      <c r="F385" s="115"/>
      <c r="G385" s="115"/>
      <c r="H385" s="115"/>
      <c r="I385" s="116"/>
      <c r="J385" s="45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53"/>
      <c r="AA385" s="115"/>
      <c r="AB385" s="225"/>
      <c r="AC385" s="11"/>
    </row>
    <row r="386" spans="2:29" ht="12.75" customHeight="1" x14ac:dyDescent="0.2">
      <c r="B386" s="99"/>
      <c r="C386" s="114"/>
      <c r="D386" s="115"/>
      <c r="E386" s="115"/>
      <c r="F386" s="115"/>
      <c r="G386" s="115"/>
      <c r="H386" s="115"/>
      <c r="I386" s="116"/>
      <c r="J386" s="45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53"/>
      <c r="AA386" s="115"/>
      <c r="AB386" s="225"/>
      <c r="AC386" s="11"/>
    </row>
    <row r="387" spans="2:29" ht="12.75" customHeight="1" x14ac:dyDescent="0.2">
      <c r="B387" s="99"/>
      <c r="C387" s="114"/>
      <c r="D387" s="115"/>
      <c r="E387" s="115"/>
      <c r="F387" s="115"/>
      <c r="G387" s="115"/>
      <c r="H387" s="115"/>
      <c r="I387" s="116"/>
      <c r="J387" s="45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53"/>
      <c r="AA387" s="115"/>
      <c r="AB387" s="225"/>
      <c r="AC387" s="11"/>
    </row>
    <row r="388" spans="2:29" ht="12.75" customHeight="1" x14ac:dyDescent="0.2">
      <c r="B388" s="99"/>
      <c r="C388" s="114"/>
      <c r="D388" s="115"/>
      <c r="E388" s="115"/>
      <c r="F388" s="115"/>
      <c r="G388" s="115"/>
      <c r="H388" s="115"/>
      <c r="I388" s="116"/>
      <c r="J388" s="45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53"/>
      <c r="AA388" s="115"/>
      <c r="AB388" s="225"/>
      <c r="AC388" s="11"/>
    </row>
    <row r="389" spans="2:29" ht="12.75" customHeight="1" x14ac:dyDescent="0.2">
      <c r="B389" s="99"/>
      <c r="C389" s="114"/>
      <c r="D389" s="115"/>
      <c r="E389" s="115"/>
      <c r="F389" s="115"/>
      <c r="G389" s="115"/>
      <c r="H389" s="115"/>
      <c r="I389" s="116"/>
      <c r="J389" s="45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53"/>
      <c r="AA389" s="115"/>
      <c r="AB389" s="225"/>
      <c r="AC389" s="11"/>
    </row>
    <row r="390" spans="2:29" ht="12.75" customHeight="1" x14ac:dyDescent="0.2">
      <c r="B390" s="99"/>
      <c r="C390" s="114"/>
      <c r="D390" s="115"/>
      <c r="E390" s="115"/>
      <c r="F390" s="115"/>
      <c r="G390" s="115"/>
      <c r="H390" s="115"/>
      <c r="I390" s="116"/>
      <c r="J390" s="45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53"/>
      <c r="AA390" s="115"/>
      <c r="AB390" s="225"/>
      <c r="AC390" s="11"/>
    </row>
    <row r="391" spans="2:29" ht="12.75" customHeight="1" x14ac:dyDescent="0.2">
      <c r="B391" s="99"/>
      <c r="C391" s="114"/>
      <c r="D391" s="115"/>
      <c r="E391" s="115"/>
      <c r="F391" s="115"/>
      <c r="G391" s="115"/>
      <c r="H391" s="115"/>
      <c r="I391" s="116"/>
      <c r="J391" s="45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53"/>
      <c r="AA391" s="115"/>
      <c r="AB391" s="225"/>
      <c r="AC391" s="11"/>
    </row>
    <row r="392" spans="2:29" ht="12.75" customHeight="1" x14ac:dyDescent="0.2">
      <c r="B392" s="99"/>
      <c r="C392" s="114"/>
      <c r="D392" s="115"/>
      <c r="E392" s="115"/>
      <c r="F392" s="115"/>
      <c r="G392" s="115"/>
      <c r="H392" s="115"/>
      <c r="I392" s="116"/>
      <c r="J392" s="45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53"/>
      <c r="AA392" s="115"/>
      <c r="AB392" s="225"/>
      <c r="AC392" s="11"/>
    </row>
    <row r="393" spans="2:29" ht="12.75" customHeight="1" x14ac:dyDescent="0.2">
      <c r="B393" s="99"/>
      <c r="C393" s="114"/>
      <c r="D393" s="115"/>
      <c r="E393" s="115"/>
      <c r="F393" s="115"/>
      <c r="G393" s="115"/>
      <c r="H393" s="115"/>
      <c r="I393" s="116"/>
      <c r="J393" s="45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53"/>
      <c r="AA393" s="115"/>
      <c r="AB393" s="225"/>
      <c r="AC393" s="83"/>
    </row>
    <row r="394" spans="2:29" ht="12.75" customHeight="1" x14ac:dyDescent="0.2">
      <c r="B394" s="99"/>
      <c r="C394" s="114"/>
      <c r="D394" s="115"/>
      <c r="E394" s="115"/>
      <c r="F394" s="115"/>
      <c r="G394" s="115"/>
      <c r="H394" s="115"/>
      <c r="I394" s="116"/>
      <c r="J394" s="45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53"/>
      <c r="AA394" s="115"/>
      <c r="AB394" s="225"/>
      <c r="AC394" s="11"/>
    </row>
    <row r="395" spans="2:29" ht="12.75" customHeight="1" x14ac:dyDescent="0.2">
      <c r="B395" s="99"/>
      <c r="C395" s="145"/>
      <c r="D395" s="145"/>
      <c r="E395" s="145"/>
      <c r="F395" s="145"/>
      <c r="G395" s="145"/>
      <c r="H395" s="145"/>
      <c r="I395" s="146"/>
      <c r="J395" s="75"/>
      <c r="K395" s="70"/>
      <c r="L395" s="70"/>
      <c r="M395" s="70"/>
      <c r="N395" s="70"/>
      <c r="O395" s="70"/>
      <c r="P395" s="70"/>
      <c r="Q395" s="84"/>
      <c r="R395" s="70"/>
      <c r="S395" s="70"/>
      <c r="T395" s="70"/>
      <c r="U395" s="70"/>
      <c r="V395" s="70"/>
      <c r="W395" s="70"/>
      <c r="X395" s="70"/>
      <c r="Y395" s="70"/>
      <c r="Z395" s="95"/>
      <c r="AA395" s="232"/>
      <c r="AB395" s="233"/>
      <c r="AC395" s="11"/>
    </row>
    <row r="396" spans="2:29" ht="12.75" customHeight="1" x14ac:dyDescent="0.2">
      <c r="B396" s="99"/>
      <c r="C396" s="145"/>
      <c r="D396" s="145"/>
      <c r="E396" s="145"/>
      <c r="F396" s="145"/>
      <c r="G396" s="145"/>
      <c r="H396" s="145"/>
      <c r="I396" s="146"/>
      <c r="J396" s="75"/>
      <c r="K396" s="75"/>
      <c r="L396" s="70"/>
      <c r="M396" s="70"/>
      <c r="N396" s="70"/>
      <c r="O396" s="70"/>
      <c r="P396" s="75"/>
      <c r="Q396" s="70"/>
      <c r="R396" s="70"/>
      <c r="S396" s="70"/>
      <c r="T396" s="70"/>
      <c r="U396" s="70"/>
      <c r="V396" s="70"/>
      <c r="W396" s="70"/>
      <c r="X396" s="75"/>
      <c r="Y396" s="70"/>
      <c r="Z396" s="95"/>
      <c r="AA396" s="232"/>
      <c r="AB396" s="233"/>
      <c r="AC396" s="11"/>
    </row>
    <row r="397" spans="2:29" ht="12.75" customHeight="1" x14ac:dyDescent="0.2">
      <c r="B397" s="99"/>
      <c r="C397" s="145"/>
      <c r="D397" s="145"/>
      <c r="E397" s="145"/>
      <c r="F397" s="145"/>
      <c r="G397" s="145"/>
      <c r="H397" s="145"/>
      <c r="I397" s="146"/>
      <c r="J397" s="75"/>
      <c r="K397" s="75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5"/>
      <c r="Y397" s="70"/>
      <c r="Z397" s="95"/>
      <c r="AA397" s="232"/>
      <c r="AB397" s="233"/>
      <c r="AC397" s="11"/>
    </row>
    <row r="398" spans="2:29" ht="12.75" customHeight="1" x14ac:dyDescent="0.2">
      <c r="B398" s="99"/>
      <c r="C398" s="145"/>
      <c r="D398" s="145"/>
      <c r="E398" s="145"/>
      <c r="F398" s="145"/>
      <c r="G398" s="145"/>
      <c r="H398" s="145"/>
      <c r="I398" s="146"/>
      <c r="J398" s="70"/>
      <c r="K398" s="70"/>
      <c r="L398" s="70"/>
      <c r="M398" s="70"/>
      <c r="N398" s="70"/>
      <c r="O398" s="70"/>
      <c r="P398" s="70"/>
      <c r="Q398" s="84"/>
      <c r="R398" s="70"/>
      <c r="S398" s="70"/>
      <c r="T398" s="70"/>
      <c r="U398" s="70"/>
      <c r="V398" s="70"/>
      <c r="W398" s="70"/>
      <c r="X398" s="70"/>
      <c r="Y398" s="70"/>
      <c r="Z398" s="95"/>
      <c r="AA398" s="232"/>
      <c r="AB398" s="233"/>
      <c r="AC398" s="11"/>
    </row>
    <row r="399" spans="2:29" ht="12.75" customHeight="1" thickBot="1" x14ac:dyDescent="0.25">
      <c r="B399" s="100"/>
      <c r="C399" s="145"/>
      <c r="D399" s="145"/>
      <c r="E399" s="145"/>
      <c r="F399" s="145"/>
      <c r="G399" s="145"/>
      <c r="H399" s="145"/>
      <c r="I399" s="146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95"/>
      <c r="AA399" s="230"/>
      <c r="AB399" s="231"/>
      <c r="AC399" s="11"/>
    </row>
    <row r="400" spans="2:29" ht="12.75" customHeight="1" thickBot="1" x14ac:dyDescent="0.25">
      <c r="B400" s="236" t="s">
        <v>1</v>
      </c>
      <c r="C400" s="237"/>
      <c r="D400" s="237"/>
      <c r="E400" s="237"/>
      <c r="F400" s="237"/>
      <c r="G400" s="237"/>
      <c r="H400" s="237"/>
      <c r="I400" s="238"/>
      <c r="J400" s="49" t="str">
        <f t="shared" ref="J400:Z400" si="77">IF(SUM(J340:J399)&gt;0,SUM(J340:J399),"")</f>
        <v/>
      </c>
      <c r="K400" s="49">
        <f t="shared" si="77"/>
        <v>1125</v>
      </c>
      <c r="L400" s="49" t="str">
        <f t="shared" si="77"/>
        <v/>
      </c>
      <c r="M400" s="49">
        <f t="shared" si="77"/>
        <v>2</v>
      </c>
      <c r="N400" s="49">
        <f t="shared" si="77"/>
        <v>2</v>
      </c>
      <c r="O400" s="49" t="str">
        <f t="shared" si="77"/>
        <v/>
      </c>
      <c r="P400" s="49">
        <f t="shared" si="77"/>
        <v>1275</v>
      </c>
      <c r="Q400" s="73" t="str">
        <f t="shared" si="77"/>
        <v/>
      </c>
      <c r="R400" s="73" t="str">
        <f t="shared" si="77"/>
        <v/>
      </c>
      <c r="S400" s="49">
        <f>IF(SUM(S340:S399)&gt;0,SUM(S340:S399),"")</f>
        <v>1</v>
      </c>
      <c r="T400" s="49">
        <f t="shared" si="77"/>
        <v>3</v>
      </c>
      <c r="U400" s="49" t="str">
        <f t="shared" si="77"/>
        <v/>
      </c>
      <c r="V400" s="49" t="str">
        <f t="shared" si="77"/>
        <v/>
      </c>
      <c r="W400" s="49">
        <f t="shared" si="77"/>
        <v>1276</v>
      </c>
      <c r="X400" s="49">
        <f t="shared" si="77"/>
        <v>1125</v>
      </c>
      <c r="Y400" s="49">
        <f t="shared" si="77"/>
        <v>18</v>
      </c>
      <c r="Z400" s="96">
        <f t="shared" si="77"/>
        <v>2</v>
      </c>
      <c r="AA400" s="117" t="str">
        <f>IF(AC324="","",IF(OR(AC339="", AC339="LS", AC339="LUMP"),IF(SUM(COUNTIF(AC340:AC399,"LS")+COUNTIF(AC340:AC399,"LUMP"))&gt;0,"LS",""),IF(SUM(AC340:AC399)&gt;0,ROUNDUP(SUM(AC340:AC399),0),"")))</f>
        <v/>
      </c>
      <c r="AB400" s="118"/>
      <c r="AC400" s="119"/>
    </row>
  </sheetData>
  <mergeCells count="1661">
    <mergeCell ref="AA353:AB354"/>
    <mergeCell ref="AA355:AB355"/>
    <mergeCell ref="AA356:AB356"/>
    <mergeCell ref="U353:U354"/>
    <mergeCell ref="V353:V354"/>
    <mergeCell ref="W353:W354"/>
    <mergeCell ref="X353:X354"/>
    <mergeCell ref="Y353:Y354"/>
    <mergeCell ref="Z353:Z354"/>
    <mergeCell ref="S353:S354"/>
    <mergeCell ref="T353:T354"/>
    <mergeCell ref="AA349:AB350"/>
    <mergeCell ref="AA351:AB352"/>
    <mergeCell ref="AC353:AC354"/>
    <mergeCell ref="AC349:AC350"/>
    <mergeCell ref="X351:X352"/>
    <mergeCell ref="Y351:Y352"/>
    <mergeCell ref="AA371:AB371"/>
    <mergeCell ref="AA399:AB399"/>
    <mergeCell ref="AA398:AB398"/>
    <mergeCell ref="AA397:AB397"/>
    <mergeCell ref="AA396:AB396"/>
    <mergeCell ref="AA395:AB395"/>
    <mergeCell ref="AA394:AB394"/>
    <mergeCell ref="AA393:AB393"/>
    <mergeCell ref="AA392:AB392"/>
    <mergeCell ref="AA391:AB391"/>
    <mergeCell ref="AA390:AB390"/>
    <mergeCell ref="AA389:AB389"/>
    <mergeCell ref="AA388:AB388"/>
    <mergeCell ref="AA387:AB387"/>
    <mergeCell ref="AA386:AB386"/>
    <mergeCell ref="AA385:AB385"/>
    <mergeCell ref="AA384:AB384"/>
    <mergeCell ref="AA383:AB383"/>
    <mergeCell ref="AA382:AB382"/>
    <mergeCell ref="AA381:AB381"/>
    <mergeCell ref="AA380:AB380"/>
    <mergeCell ref="AA379:AB379"/>
    <mergeCell ref="AA378:AB378"/>
    <mergeCell ref="AA377:AB377"/>
    <mergeCell ref="AA376:AB376"/>
    <mergeCell ref="AA375:AB375"/>
    <mergeCell ref="AA374:AB374"/>
    <mergeCell ref="AA373:AB373"/>
    <mergeCell ref="AA372:AB372"/>
    <mergeCell ref="AA368:AB368"/>
    <mergeCell ref="AA367:AB367"/>
    <mergeCell ref="AA366:AB366"/>
    <mergeCell ref="AA365:AB365"/>
    <mergeCell ref="AA364:AB364"/>
    <mergeCell ref="AA363:AB363"/>
    <mergeCell ref="AA362:AB362"/>
    <mergeCell ref="AA361:AB361"/>
    <mergeCell ref="AA359:AB359"/>
    <mergeCell ref="AA261:AB265"/>
    <mergeCell ref="AA271:AB276"/>
    <mergeCell ref="AA277:AB282"/>
    <mergeCell ref="AA283:AB289"/>
    <mergeCell ref="AA290:AB295"/>
    <mergeCell ref="AA300:AB305"/>
    <mergeCell ref="AA306:AB312"/>
    <mergeCell ref="AA296:AB297"/>
    <mergeCell ref="AA298:AB299"/>
    <mergeCell ref="AA266:AB268"/>
    <mergeCell ref="AA269:AB270"/>
    <mergeCell ref="AA313:AB315"/>
    <mergeCell ref="AA316:AB317"/>
    <mergeCell ref="AA319:AB319"/>
    <mergeCell ref="AA320:AB320"/>
    <mergeCell ref="AA326:AC326"/>
    <mergeCell ref="AA327:AB332"/>
    <mergeCell ref="AA333:AB335"/>
    <mergeCell ref="AA336:AB336"/>
    <mergeCell ref="AA337:AB339"/>
    <mergeCell ref="AC347:AC348"/>
    <mergeCell ref="AA358:AB358"/>
    <mergeCell ref="AA357:AB357"/>
    <mergeCell ref="AA193:AB196"/>
    <mergeCell ref="AA197:AB200"/>
    <mergeCell ref="AA201:AB204"/>
    <mergeCell ref="AA205:AB209"/>
    <mergeCell ref="AA210:AB213"/>
    <mergeCell ref="AA214:AB217"/>
    <mergeCell ref="AA218:AB220"/>
    <mergeCell ref="AA221:AB222"/>
    <mergeCell ref="AA223:AB225"/>
    <mergeCell ref="AA228:AB233"/>
    <mergeCell ref="AA226:AB227"/>
    <mergeCell ref="AA234:AB238"/>
    <mergeCell ref="AA240:AB240"/>
    <mergeCell ref="AA241:AB241"/>
    <mergeCell ref="AA242:AB242"/>
    <mergeCell ref="AA247:AC247"/>
    <mergeCell ref="AC195:AC196"/>
    <mergeCell ref="C244:AC244"/>
    <mergeCell ref="C245:I245"/>
    <mergeCell ref="C246:I246"/>
    <mergeCell ref="Z234:Z238"/>
    <mergeCell ref="Y234:Y238"/>
    <mergeCell ref="X234:X238"/>
    <mergeCell ref="W234:W238"/>
    <mergeCell ref="V234:V238"/>
    <mergeCell ref="U234:U238"/>
    <mergeCell ref="C247:C260"/>
    <mergeCell ref="D247:D260"/>
    <mergeCell ref="E247:E260"/>
    <mergeCell ref="F247:H260"/>
    <mergeCell ref="J248:J259"/>
    <mergeCell ref="Y201:Y204"/>
    <mergeCell ref="AA155:AB158"/>
    <mergeCell ref="AA159:AB161"/>
    <mergeCell ref="AA151:AB154"/>
    <mergeCell ref="AA148:AB150"/>
    <mergeCell ref="AA143:AB145"/>
    <mergeCell ref="AA146:AB147"/>
    <mergeCell ref="AA120:AB121"/>
    <mergeCell ref="AA122:AB124"/>
    <mergeCell ref="AA125:AB126"/>
    <mergeCell ref="AA168:AC168"/>
    <mergeCell ref="AA169:AB174"/>
    <mergeCell ref="AA175:AB177"/>
    <mergeCell ref="AA178:AB178"/>
    <mergeCell ref="AA179:AB181"/>
    <mergeCell ref="AA182:AB187"/>
    <mergeCell ref="AA188:AB190"/>
    <mergeCell ref="AA191:AB192"/>
    <mergeCell ref="G306:G312"/>
    <mergeCell ref="H228:H233"/>
    <mergeCell ref="G228:G233"/>
    <mergeCell ref="I247:I260"/>
    <mergeCell ref="C261:C265"/>
    <mergeCell ref="D261:D265"/>
    <mergeCell ref="E261:E265"/>
    <mergeCell ref="F261:F265"/>
    <mergeCell ref="G261:G265"/>
    <mergeCell ref="H261:H265"/>
    <mergeCell ref="AA48:AB49"/>
    <mergeCell ref="AA50:AB53"/>
    <mergeCell ref="AA57:AB59"/>
    <mergeCell ref="AA54:AB56"/>
    <mergeCell ref="AA60:AB65"/>
    <mergeCell ref="AA66:AB71"/>
    <mergeCell ref="AA72:AB75"/>
    <mergeCell ref="AA76:AB79"/>
    <mergeCell ref="AA81:AB81"/>
    <mergeCell ref="AA82:AB82"/>
    <mergeCell ref="AA83:AB83"/>
    <mergeCell ref="AA89:AC89"/>
    <mergeCell ref="AA90:AB95"/>
    <mergeCell ref="AA96:AB98"/>
    <mergeCell ref="AA99:AB99"/>
    <mergeCell ref="AA100:AB102"/>
    <mergeCell ref="AA103:AB108"/>
    <mergeCell ref="AA109:AB114"/>
    <mergeCell ref="AA115:AB119"/>
    <mergeCell ref="AA127:AB131"/>
    <mergeCell ref="AA132:AB137"/>
    <mergeCell ref="AA138:AB142"/>
    <mergeCell ref="B159:B161"/>
    <mergeCell ref="B182:B187"/>
    <mergeCell ref="B188:B192"/>
    <mergeCell ref="B193:B200"/>
    <mergeCell ref="B201:B204"/>
    <mergeCell ref="B205:B209"/>
    <mergeCell ref="B210:B213"/>
    <mergeCell ref="B214:B217"/>
    <mergeCell ref="B218:B222"/>
    <mergeCell ref="B168:B181"/>
    <mergeCell ref="B351:B352"/>
    <mergeCell ref="B353:B354"/>
    <mergeCell ref="B223:B227"/>
    <mergeCell ref="B228:B233"/>
    <mergeCell ref="B234:B238"/>
    <mergeCell ref="B261:B265"/>
    <mergeCell ref="B266:B270"/>
    <mergeCell ref="B271:B276"/>
    <mergeCell ref="B277:B282"/>
    <mergeCell ref="B283:B289"/>
    <mergeCell ref="B290:B295"/>
    <mergeCell ref="B296:B299"/>
    <mergeCell ref="B300:B305"/>
    <mergeCell ref="B306:B312"/>
    <mergeCell ref="B313:B317"/>
    <mergeCell ref="B340:B342"/>
    <mergeCell ref="B343:B346"/>
    <mergeCell ref="B347:B348"/>
    <mergeCell ref="B349:B350"/>
    <mergeCell ref="B247:B260"/>
    <mergeCell ref="B326:B339"/>
    <mergeCell ref="I306:I312"/>
    <mergeCell ref="H306:H312"/>
    <mergeCell ref="Z300:Z305"/>
    <mergeCell ref="Y300:Y305"/>
    <mergeCell ref="X300:X305"/>
    <mergeCell ref="W300:W305"/>
    <mergeCell ref="B24:B31"/>
    <mergeCell ref="B32:B37"/>
    <mergeCell ref="B38:B39"/>
    <mergeCell ref="B40:B41"/>
    <mergeCell ref="B42:B43"/>
    <mergeCell ref="B44:B45"/>
    <mergeCell ref="B46:B47"/>
    <mergeCell ref="B48:B49"/>
    <mergeCell ref="B50:B53"/>
    <mergeCell ref="B54:B59"/>
    <mergeCell ref="B60:B65"/>
    <mergeCell ref="B66:B71"/>
    <mergeCell ref="B72:B75"/>
    <mergeCell ref="B76:B79"/>
    <mergeCell ref="B103:B108"/>
    <mergeCell ref="B109:B114"/>
    <mergeCell ref="B115:B119"/>
    <mergeCell ref="B89:B102"/>
    <mergeCell ref="B120:B126"/>
    <mergeCell ref="B127:B131"/>
    <mergeCell ref="B132:B137"/>
    <mergeCell ref="B138:B142"/>
    <mergeCell ref="B143:B147"/>
    <mergeCell ref="B148:B150"/>
    <mergeCell ref="B151:B154"/>
    <mergeCell ref="B155:B158"/>
    <mergeCell ref="Z306:Z312"/>
    <mergeCell ref="Y306:Y312"/>
    <mergeCell ref="X306:X312"/>
    <mergeCell ref="W306:W312"/>
    <mergeCell ref="V306:V312"/>
    <mergeCell ref="U306:U312"/>
    <mergeCell ref="T306:T312"/>
    <mergeCell ref="S306:S312"/>
    <mergeCell ref="R306:R312"/>
    <mergeCell ref="Q306:Q312"/>
    <mergeCell ref="P306:P312"/>
    <mergeCell ref="O306:O312"/>
    <mergeCell ref="N306:N312"/>
    <mergeCell ref="M306:M312"/>
    <mergeCell ref="L306:L312"/>
    <mergeCell ref="K306:K312"/>
    <mergeCell ref="M300:M305"/>
    <mergeCell ref="L300:L305"/>
    <mergeCell ref="G188:G192"/>
    <mergeCell ref="C188:C192"/>
    <mergeCell ref="C201:C204"/>
    <mergeCell ref="Z205:Z209"/>
    <mergeCell ref="Y205:Y209"/>
    <mergeCell ref="X205:X209"/>
    <mergeCell ref="W205:W209"/>
    <mergeCell ref="V205:V209"/>
    <mergeCell ref="U205:U209"/>
    <mergeCell ref="T205:T209"/>
    <mergeCell ref="S205:S209"/>
    <mergeCell ref="R205:R209"/>
    <mergeCell ref="Q205:Q209"/>
    <mergeCell ref="P205:P209"/>
    <mergeCell ref="K300:K305"/>
    <mergeCell ref="J300:J305"/>
    <mergeCell ref="I300:I305"/>
    <mergeCell ref="H300:H305"/>
    <mergeCell ref="G300:G305"/>
    <mergeCell ref="F300:F305"/>
    <mergeCell ref="E300:E305"/>
    <mergeCell ref="D300:D305"/>
    <mergeCell ref="C300:C305"/>
    <mergeCell ref="Y296:Y299"/>
    <mergeCell ref="X296:X299"/>
    <mergeCell ref="W296:W299"/>
    <mergeCell ref="V296:V299"/>
    <mergeCell ref="U296:U299"/>
    <mergeCell ref="T296:T299"/>
    <mergeCell ref="S296:S299"/>
    <mergeCell ref="R296:R299"/>
    <mergeCell ref="Q296:Q299"/>
    <mergeCell ref="X201:X204"/>
    <mergeCell ref="W201:W204"/>
    <mergeCell ref="V201:V204"/>
    <mergeCell ref="U201:U204"/>
    <mergeCell ref="L214:L217"/>
    <mergeCell ref="L201:L204"/>
    <mergeCell ref="Z218:Z222"/>
    <mergeCell ref="Y218:Y222"/>
    <mergeCell ref="J193:J200"/>
    <mergeCell ref="I193:I200"/>
    <mergeCell ref="H193:H200"/>
    <mergeCell ref="T201:T204"/>
    <mergeCell ref="S201:S204"/>
    <mergeCell ref="R201:R204"/>
    <mergeCell ref="Z188:Z192"/>
    <mergeCell ref="Z201:Z204"/>
    <mergeCell ref="Z193:Z200"/>
    <mergeCell ref="Y193:Y200"/>
    <mergeCell ref="X193:X200"/>
    <mergeCell ref="W193:W200"/>
    <mergeCell ref="V193:V200"/>
    <mergeCell ref="U193:U200"/>
    <mergeCell ref="T193:T200"/>
    <mergeCell ref="S193:S200"/>
    <mergeCell ref="R193:R200"/>
    <mergeCell ref="Q193:Q200"/>
    <mergeCell ref="P193:P200"/>
    <mergeCell ref="O193:O200"/>
    <mergeCell ref="N193:N200"/>
    <mergeCell ref="M193:M200"/>
    <mergeCell ref="L193:L200"/>
    <mergeCell ref="K193:K200"/>
    <mergeCell ref="Y182:Y187"/>
    <mergeCell ref="X182:X187"/>
    <mergeCell ref="W182:W187"/>
    <mergeCell ref="V182:V187"/>
    <mergeCell ref="U182:U187"/>
    <mergeCell ref="T182:T187"/>
    <mergeCell ref="S182:S187"/>
    <mergeCell ref="R182:R187"/>
    <mergeCell ref="Q182:Q187"/>
    <mergeCell ref="P182:P187"/>
    <mergeCell ref="O182:O187"/>
    <mergeCell ref="N182:N187"/>
    <mergeCell ref="M182:M187"/>
    <mergeCell ref="P188:P192"/>
    <mergeCell ref="O188:O192"/>
    <mergeCell ref="N188:N192"/>
    <mergeCell ref="M188:M192"/>
    <mergeCell ref="W188:W192"/>
    <mergeCell ref="V188:V192"/>
    <mergeCell ref="U188:U192"/>
    <mergeCell ref="T188:T192"/>
    <mergeCell ref="S188:S192"/>
    <mergeCell ref="R188:R192"/>
    <mergeCell ref="Q188:Q192"/>
    <mergeCell ref="Y188:Y192"/>
    <mergeCell ref="X188:X192"/>
    <mergeCell ref="K182:K187"/>
    <mergeCell ref="J182:J187"/>
    <mergeCell ref="I182:I187"/>
    <mergeCell ref="H182:H187"/>
    <mergeCell ref="G182:G187"/>
    <mergeCell ref="F182:F187"/>
    <mergeCell ref="E182:E187"/>
    <mergeCell ref="D182:D187"/>
    <mergeCell ref="C165:AC165"/>
    <mergeCell ref="Y169:Y180"/>
    <mergeCell ref="Z169:Z180"/>
    <mergeCell ref="D159:D161"/>
    <mergeCell ref="C159:C161"/>
    <mergeCell ref="L188:L192"/>
    <mergeCell ref="X159:X161"/>
    <mergeCell ref="W159:W161"/>
    <mergeCell ref="H188:H192"/>
    <mergeCell ref="K188:K192"/>
    <mergeCell ref="J188:J192"/>
    <mergeCell ref="I188:I192"/>
    <mergeCell ref="F188:F192"/>
    <mergeCell ref="E188:E192"/>
    <mergeCell ref="D188:D192"/>
    <mergeCell ref="K159:K161"/>
    <mergeCell ref="E159:E161"/>
    <mergeCell ref="E168:E181"/>
    <mergeCell ref="F168:H181"/>
    <mergeCell ref="I168:I181"/>
    <mergeCell ref="J169:J180"/>
    <mergeCell ref="K169:K180"/>
    <mergeCell ref="L169:L180"/>
    <mergeCell ref="Z182:Z187"/>
    <mergeCell ref="L182:L187"/>
    <mergeCell ref="M159:M161"/>
    <mergeCell ref="L159:L161"/>
    <mergeCell ref="Z155:Z158"/>
    <mergeCell ref="Y155:Y158"/>
    <mergeCell ref="X155:X158"/>
    <mergeCell ref="W155:W158"/>
    <mergeCell ref="V155:V158"/>
    <mergeCell ref="U155:U158"/>
    <mergeCell ref="T155:T158"/>
    <mergeCell ref="O155:O158"/>
    <mergeCell ref="N155:N158"/>
    <mergeCell ref="M155:M158"/>
    <mergeCell ref="L155:L158"/>
    <mergeCell ref="G148:G150"/>
    <mergeCell ref="F148:F150"/>
    <mergeCell ref="E148:E150"/>
    <mergeCell ref="K148:K150"/>
    <mergeCell ref="J148:J150"/>
    <mergeCell ref="I148:I150"/>
    <mergeCell ref="K151:K154"/>
    <mergeCell ref="P169:P180"/>
    <mergeCell ref="C167:I167"/>
    <mergeCell ref="C168:C181"/>
    <mergeCell ref="D168:D181"/>
    <mergeCell ref="C182:C187"/>
    <mergeCell ref="I155:I158"/>
    <mergeCell ref="H155:H158"/>
    <mergeCell ref="G155:G158"/>
    <mergeCell ref="F155:F158"/>
    <mergeCell ref="E155:E158"/>
    <mergeCell ref="D155:D158"/>
    <mergeCell ref="Z151:Z154"/>
    <mergeCell ref="Y151:Y154"/>
    <mergeCell ref="X151:X154"/>
    <mergeCell ref="W151:W154"/>
    <mergeCell ref="V151:V154"/>
    <mergeCell ref="U151:U154"/>
    <mergeCell ref="T151:T154"/>
    <mergeCell ref="Q169:Q180"/>
    <mergeCell ref="R169:R180"/>
    <mergeCell ref="U159:U161"/>
    <mergeCell ref="Z148:Z150"/>
    <mergeCell ref="Y148:Y150"/>
    <mergeCell ref="X148:X150"/>
    <mergeCell ref="W169:W180"/>
    <mergeCell ref="Z159:Z161"/>
    <mergeCell ref="Y159:Y161"/>
    <mergeCell ref="X169:X180"/>
    <mergeCell ref="S169:S180"/>
    <mergeCell ref="T169:T180"/>
    <mergeCell ref="U169:U180"/>
    <mergeCell ref="V169:V180"/>
    <mergeCell ref="Q159:Q161"/>
    <mergeCell ref="V159:V161"/>
    <mergeCell ref="T159:T161"/>
    <mergeCell ref="S159:S161"/>
    <mergeCell ref="R159:R161"/>
    <mergeCell ref="Q148:Q150"/>
    <mergeCell ref="G151:G154"/>
    <mergeCell ref="F151:F154"/>
    <mergeCell ref="P148:P150"/>
    <mergeCell ref="O148:O150"/>
    <mergeCell ref="Q155:Q158"/>
    <mergeCell ref="P155:P158"/>
    <mergeCell ref="O151:O154"/>
    <mergeCell ref="N151:N154"/>
    <mergeCell ref="M151:M154"/>
    <mergeCell ref="L151:L154"/>
    <mergeCell ref="Q143:Q147"/>
    <mergeCell ref="P143:P147"/>
    <mergeCell ref="O143:O147"/>
    <mergeCell ref="N143:N147"/>
    <mergeCell ref="M143:M147"/>
    <mergeCell ref="L143:L147"/>
    <mergeCell ref="K143:K147"/>
    <mergeCell ref="J143:J147"/>
    <mergeCell ref="I143:I147"/>
    <mergeCell ref="N103:N108"/>
    <mergeCell ref="M103:M108"/>
    <mergeCell ref="L103:L108"/>
    <mergeCell ref="K103:K108"/>
    <mergeCell ref="J103:J108"/>
    <mergeCell ref="P109:P114"/>
    <mergeCell ref="O109:O114"/>
    <mergeCell ref="N109:N114"/>
    <mergeCell ref="J138:J142"/>
    <mergeCell ref="I138:I142"/>
    <mergeCell ref="H138:H142"/>
    <mergeCell ref="G138:G142"/>
    <mergeCell ref="F138:F142"/>
    <mergeCell ref="H143:H147"/>
    <mergeCell ref="G143:G147"/>
    <mergeCell ref="F143:F147"/>
    <mergeCell ref="D138:D142"/>
    <mergeCell ref="O138:O142"/>
    <mergeCell ref="N138:N142"/>
    <mergeCell ref="M138:M142"/>
    <mergeCell ref="E138:E142"/>
    <mergeCell ref="M132:M137"/>
    <mergeCell ref="L132:L137"/>
    <mergeCell ref="K132:K137"/>
    <mergeCell ref="J132:J137"/>
    <mergeCell ref="I132:I137"/>
    <mergeCell ref="I127:I131"/>
    <mergeCell ref="H127:H131"/>
    <mergeCell ref="J127:J131"/>
    <mergeCell ref="Q66:Q71"/>
    <mergeCell ref="R66:R71"/>
    <mergeCell ref="S66:S71"/>
    <mergeCell ref="T66:T71"/>
    <mergeCell ref="R127:R131"/>
    <mergeCell ref="Q127:Q131"/>
    <mergeCell ref="P127:P131"/>
    <mergeCell ref="O127:O131"/>
    <mergeCell ref="N127:N131"/>
    <mergeCell ref="M127:M131"/>
    <mergeCell ref="C86:AC86"/>
    <mergeCell ref="C87:I87"/>
    <mergeCell ref="C88:I88"/>
    <mergeCell ref="Z90:Z101"/>
    <mergeCell ref="J90:J101"/>
    <mergeCell ref="F127:F131"/>
    <mergeCell ref="H132:H137"/>
    <mergeCell ref="G132:G137"/>
    <mergeCell ref="F132:F137"/>
    <mergeCell ref="K127:K131"/>
    <mergeCell ref="Q132:Q137"/>
    <mergeCell ref="G127:G131"/>
    <mergeCell ref="C109:C114"/>
    <mergeCell ref="O103:O108"/>
    <mergeCell ref="G103:G108"/>
    <mergeCell ref="G115:G119"/>
    <mergeCell ref="F115:F119"/>
    <mergeCell ref="L127:L131"/>
    <mergeCell ref="M109:M114"/>
    <mergeCell ref="L109:L114"/>
    <mergeCell ref="K109:K114"/>
    <mergeCell ref="J109:J114"/>
    <mergeCell ref="F50:F53"/>
    <mergeCell ref="E50:E53"/>
    <mergeCell ref="D50:D53"/>
    <mergeCell ref="C48:C49"/>
    <mergeCell ref="D48:D49"/>
    <mergeCell ref="E48:E49"/>
    <mergeCell ref="F48:F49"/>
    <mergeCell ref="J48:J49"/>
    <mergeCell ref="K48:K49"/>
    <mergeCell ref="L48:L49"/>
    <mergeCell ref="M48:M49"/>
    <mergeCell ref="C54:C59"/>
    <mergeCell ref="D54:D59"/>
    <mergeCell ref="G48:G49"/>
    <mergeCell ref="H48:H49"/>
    <mergeCell ref="I48:I49"/>
    <mergeCell ref="F103:F108"/>
    <mergeCell ref="E103:E108"/>
    <mergeCell ref="K90:K101"/>
    <mergeCell ref="H60:H65"/>
    <mergeCell ref="I60:I65"/>
    <mergeCell ref="J60:J65"/>
    <mergeCell ref="F66:F71"/>
    <mergeCell ref="G66:G71"/>
    <mergeCell ref="B84:I84"/>
    <mergeCell ref="P48:P49"/>
    <mergeCell ref="Q48:Q49"/>
    <mergeCell ref="R48:R49"/>
    <mergeCell ref="S48:S49"/>
    <mergeCell ref="C50:C53"/>
    <mergeCell ref="K50:K53"/>
    <mergeCell ref="J50:J53"/>
    <mergeCell ref="I50:I53"/>
    <mergeCell ref="H50:H53"/>
    <mergeCell ref="G50:G53"/>
    <mergeCell ref="M50:M53"/>
    <mergeCell ref="AC44:AC45"/>
    <mergeCell ref="U42:U43"/>
    <mergeCell ref="V42:V43"/>
    <mergeCell ref="W42:W43"/>
    <mergeCell ref="X42:X43"/>
    <mergeCell ref="Y42:Y43"/>
    <mergeCell ref="Q46:Q47"/>
    <mergeCell ref="R46:R47"/>
    <mergeCell ref="S46:S47"/>
    <mergeCell ref="T46:T47"/>
    <mergeCell ref="U46:U47"/>
    <mergeCell ref="V46:V47"/>
    <mergeCell ref="U50:U53"/>
    <mergeCell ref="T50:T53"/>
    <mergeCell ref="S50:S53"/>
    <mergeCell ref="R50:R53"/>
    <mergeCell ref="Q50:Q53"/>
    <mergeCell ref="AC48:AC49"/>
    <mergeCell ref="AC46:AC47"/>
    <mergeCell ref="AA46:AB47"/>
    <mergeCell ref="S42:S43"/>
    <mergeCell ref="T42:T43"/>
    <mergeCell ref="Z42:Z43"/>
    <mergeCell ref="X46:X47"/>
    <mergeCell ref="AC42:AC43"/>
    <mergeCell ref="X44:X45"/>
    <mergeCell ref="Y44:Y45"/>
    <mergeCell ref="X48:X49"/>
    <mergeCell ref="Y48:Y49"/>
    <mergeCell ref="Z48:Z49"/>
    <mergeCell ref="C42:C43"/>
    <mergeCell ref="D42:D43"/>
    <mergeCell ref="E42:E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M46:M47"/>
    <mergeCell ref="F42:F43"/>
    <mergeCell ref="G42:G43"/>
    <mergeCell ref="C46:C47"/>
    <mergeCell ref="W46:W47"/>
    <mergeCell ref="U44:U45"/>
    <mergeCell ref="V44:V45"/>
    <mergeCell ref="N48:N49"/>
    <mergeCell ref="O48:O49"/>
    <mergeCell ref="W44:W45"/>
    <mergeCell ref="AA42:AB43"/>
    <mergeCell ref="AC38:AC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T40:T41"/>
    <mergeCell ref="U40:U41"/>
    <mergeCell ref="V40:V41"/>
    <mergeCell ref="W40:W41"/>
    <mergeCell ref="AC40:AC41"/>
    <mergeCell ref="Y38:Y39"/>
    <mergeCell ref="Z38:Z39"/>
    <mergeCell ref="L40:L41"/>
    <mergeCell ref="M40:M41"/>
    <mergeCell ref="N40:N41"/>
    <mergeCell ref="Y40:Y41"/>
    <mergeCell ref="X40:X41"/>
    <mergeCell ref="H32:H37"/>
    <mergeCell ref="I32:I37"/>
    <mergeCell ref="C38:C39"/>
    <mergeCell ref="D38:D39"/>
    <mergeCell ref="E38:E39"/>
    <mergeCell ref="F38:F39"/>
    <mergeCell ref="G38:G39"/>
    <mergeCell ref="H38:H39"/>
    <mergeCell ref="I38:I39"/>
    <mergeCell ref="J38:J39"/>
    <mergeCell ref="H24:H31"/>
    <mergeCell ref="G24:G31"/>
    <mergeCell ref="F24:F31"/>
    <mergeCell ref="E24:E31"/>
    <mergeCell ref="J32:J37"/>
    <mergeCell ref="K24:K31"/>
    <mergeCell ref="S24:S31"/>
    <mergeCell ref="R24:R31"/>
    <mergeCell ref="Q24:Q31"/>
    <mergeCell ref="P24:P31"/>
    <mergeCell ref="O24:O31"/>
    <mergeCell ref="N24:N31"/>
    <mergeCell ref="B10:B23"/>
    <mergeCell ref="C10:C23"/>
    <mergeCell ref="D10:D23"/>
    <mergeCell ref="E10:E23"/>
    <mergeCell ref="F10:H23"/>
    <mergeCell ref="I10:I23"/>
    <mergeCell ref="J11:J22"/>
    <mergeCell ref="K11:K22"/>
    <mergeCell ref="R11:R22"/>
    <mergeCell ref="S11:S22"/>
    <mergeCell ref="T11:T22"/>
    <mergeCell ref="U11:U22"/>
    <mergeCell ref="V11:V22"/>
    <mergeCell ref="W11:W22"/>
    <mergeCell ref="X11:X22"/>
    <mergeCell ref="Y11:Y22"/>
    <mergeCell ref="Z11:Z22"/>
    <mergeCell ref="L11:L22"/>
    <mergeCell ref="M11:M22"/>
    <mergeCell ref="N11:N22"/>
    <mergeCell ref="O11:O22"/>
    <mergeCell ref="P11:P22"/>
    <mergeCell ref="Q11:Q22"/>
    <mergeCell ref="K42:K43"/>
    <mergeCell ref="L42:L43"/>
    <mergeCell ref="M42:M43"/>
    <mergeCell ref="N42:N43"/>
    <mergeCell ref="O42:O43"/>
    <mergeCell ref="P42:P43"/>
    <mergeCell ref="Q42:Q43"/>
    <mergeCell ref="R42:R43"/>
    <mergeCell ref="K40:K41"/>
    <mergeCell ref="K46:K47"/>
    <mergeCell ref="L46:L47"/>
    <mergeCell ref="Q32:Q37"/>
    <mergeCell ref="P32:P37"/>
    <mergeCell ref="O32:O37"/>
    <mergeCell ref="M32:M37"/>
    <mergeCell ref="L32:L37"/>
    <mergeCell ref="C7:AC7"/>
    <mergeCell ref="AA10:AC10"/>
    <mergeCell ref="AA11:AB16"/>
    <mergeCell ref="AA17:AB19"/>
    <mergeCell ref="AA21:AB23"/>
    <mergeCell ref="AA20:AB20"/>
    <mergeCell ref="AA44:AB45"/>
    <mergeCell ref="I24:I31"/>
    <mergeCell ref="J24:J31"/>
    <mergeCell ref="D24:D31"/>
    <mergeCell ref="C24:C31"/>
    <mergeCell ref="C32:C37"/>
    <mergeCell ref="D32:D37"/>
    <mergeCell ref="E32:E37"/>
    <mergeCell ref="F32:F37"/>
    <mergeCell ref="G32:G37"/>
    <mergeCell ref="X24:X31"/>
    <mergeCell ref="W24:W31"/>
    <mergeCell ref="V24:V31"/>
    <mergeCell ref="W32:W37"/>
    <mergeCell ref="V32:V37"/>
    <mergeCell ref="Z32:Z37"/>
    <mergeCell ref="Y32:Y37"/>
    <mergeCell ref="X32:X37"/>
    <mergeCell ref="U24:U31"/>
    <mergeCell ref="T24:T31"/>
    <mergeCell ref="T54:T59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L50:L53"/>
    <mergeCell ref="M24:M31"/>
    <mergeCell ref="L24:L31"/>
    <mergeCell ref="Y46:Y47"/>
    <mergeCell ref="Z46:Z47"/>
    <mergeCell ref="Z50:Z53"/>
    <mergeCell ref="Y50:Y53"/>
    <mergeCell ref="X50:X53"/>
    <mergeCell ref="W50:W53"/>
    <mergeCell ref="V50:V53"/>
    <mergeCell ref="Z44:Z45"/>
    <mergeCell ref="N50:N53"/>
    <mergeCell ref="U32:U37"/>
    <mergeCell ref="K38:K39"/>
    <mergeCell ref="C40:C41"/>
    <mergeCell ref="D40:D41"/>
    <mergeCell ref="E40:E41"/>
    <mergeCell ref="F40:F41"/>
    <mergeCell ref="G40:G41"/>
    <mergeCell ref="H42:H43"/>
    <mergeCell ref="I42:I43"/>
    <mergeCell ref="J42:J43"/>
    <mergeCell ref="H40:H41"/>
    <mergeCell ref="I40:I41"/>
    <mergeCell ref="J40:J41"/>
    <mergeCell ref="D46:D47"/>
    <mergeCell ref="E46:E47"/>
    <mergeCell ref="F46:F47"/>
    <mergeCell ref="G46:G47"/>
    <mergeCell ref="H46:H47"/>
    <mergeCell ref="I46:I47"/>
    <mergeCell ref="J46:J47"/>
    <mergeCell ref="N32:N37"/>
    <mergeCell ref="N46:N47"/>
    <mergeCell ref="O46:O47"/>
    <mergeCell ref="P46:P47"/>
    <mergeCell ref="K32:K37"/>
    <mergeCell ref="S32:S37"/>
    <mergeCell ref="R32:R37"/>
    <mergeCell ref="O40:O41"/>
    <mergeCell ref="P40:P41"/>
    <mergeCell ref="Q40:Q41"/>
    <mergeCell ref="R40:R41"/>
    <mergeCell ref="S40:S41"/>
    <mergeCell ref="P50:P53"/>
    <mergeCell ref="O50:O53"/>
    <mergeCell ref="R103:R108"/>
    <mergeCell ref="Q103:Q108"/>
    <mergeCell ref="P103:P108"/>
    <mergeCell ref="R109:R114"/>
    <mergeCell ref="Q109:Q114"/>
    <mergeCell ref="S109:S114"/>
    <mergeCell ref="S115:S119"/>
    <mergeCell ref="D103:D108"/>
    <mergeCell ref="C103:C108"/>
    <mergeCell ref="Y90:Y101"/>
    <mergeCell ref="X90:X101"/>
    <mergeCell ref="E127:E131"/>
    <mergeCell ref="D127:D131"/>
    <mergeCell ref="C127:C131"/>
    <mergeCell ref="C89:C102"/>
    <mergeCell ref="D89:D102"/>
    <mergeCell ref="E89:E102"/>
    <mergeCell ref="F89:H102"/>
    <mergeCell ref="I89:I102"/>
    <mergeCell ref="M90:M101"/>
    <mergeCell ref="N90:N101"/>
    <mergeCell ref="O90:O101"/>
    <mergeCell ref="P90:P101"/>
    <mergeCell ref="Q90:Q101"/>
    <mergeCell ref="R90:R101"/>
    <mergeCell ref="S90:S101"/>
    <mergeCell ref="T90:T101"/>
    <mergeCell ref="U90:U101"/>
    <mergeCell ref="V90:V101"/>
    <mergeCell ref="T103:T108"/>
    <mergeCell ref="AA28:AB31"/>
    <mergeCell ref="AA24:AB27"/>
    <mergeCell ref="AA32:AB37"/>
    <mergeCell ref="Z40:Z41"/>
    <mergeCell ref="W38:W39"/>
    <mergeCell ref="X38:X39"/>
    <mergeCell ref="AA38:AB39"/>
    <mergeCell ref="AA40:AB41"/>
    <mergeCell ref="T32:T37"/>
    <mergeCell ref="T48:T49"/>
    <mergeCell ref="U48:U49"/>
    <mergeCell ref="V48:V49"/>
    <mergeCell ref="W48:W49"/>
    <mergeCell ref="E54:E59"/>
    <mergeCell ref="F54:F59"/>
    <mergeCell ref="G54:G59"/>
    <mergeCell ref="H54:H59"/>
    <mergeCell ref="I54:I59"/>
    <mergeCell ref="J54:J59"/>
    <mergeCell ref="K54:K59"/>
    <mergeCell ref="L54:L59"/>
    <mergeCell ref="M54:M59"/>
    <mergeCell ref="N54:N59"/>
    <mergeCell ref="O54:O59"/>
    <mergeCell ref="P54:P59"/>
    <mergeCell ref="R54:R59"/>
    <mergeCell ref="U54:U59"/>
    <mergeCell ref="V54:V59"/>
    <mergeCell ref="W54:W59"/>
    <mergeCell ref="X54:X59"/>
    <mergeCell ref="Z24:Z31"/>
    <mergeCell ref="Y24:Y31"/>
    <mergeCell ref="Y120:Y126"/>
    <mergeCell ref="X120:X126"/>
    <mergeCell ref="W120:W126"/>
    <mergeCell ref="Z54:Z59"/>
    <mergeCell ref="Y60:Y65"/>
    <mergeCell ref="Z60:Z65"/>
    <mergeCell ref="T76:T79"/>
    <mergeCell ref="T109:T114"/>
    <mergeCell ref="Z120:Z126"/>
    <mergeCell ref="V120:V126"/>
    <mergeCell ref="U120:U126"/>
    <mergeCell ref="T120:T126"/>
    <mergeCell ref="V127:V131"/>
    <mergeCell ref="U127:U131"/>
    <mergeCell ref="Y54:Y59"/>
    <mergeCell ref="V60:V65"/>
    <mergeCell ref="W60:W65"/>
    <mergeCell ref="X60:X65"/>
    <mergeCell ref="W90:W101"/>
    <mergeCell ref="Z115:Z119"/>
    <mergeCell ref="Y115:Y119"/>
    <mergeCell ref="X115:X119"/>
    <mergeCell ref="W115:W119"/>
    <mergeCell ref="V115:V119"/>
    <mergeCell ref="U115:U119"/>
    <mergeCell ref="V72:V75"/>
    <mergeCell ref="U72:U75"/>
    <mergeCell ref="T72:T75"/>
    <mergeCell ref="S54:S59"/>
    <mergeCell ref="Q54:Q59"/>
    <mergeCell ref="Z138:Z142"/>
    <mergeCell ref="Y138:Y142"/>
    <mergeCell ref="X138:X142"/>
    <mergeCell ref="W138:W142"/>
    <mergeCell ref="V138:V142"/>
    <mergeCell ref="U138:U142"/>
    <mergeCell ref="Z143:Z147"/>
    <mergeCell ref="Z127:Z131"/>
    <mergeCell ref="Y127:Y131"/>
    <mergeCell ref="X127:X131"/>
    <mergeCell ref="W127:W131"/>
    <mergeCell ref="W148:W150"/>
    <mergeCell ref="V148:V150"/>
    <mergeCell ref="U148:U150"/>
    <mergeCell ref="T148:T150"/>
    <mergeCell ref="S148:S150"/>
    <mergeCell ref="R148:R150"/>
    <mergeCell ref="Y143:Y147"/>
    <mergeCell ref="T127:T131"/>
    <mergeCell ref="S127:S131"/>
    <mergeCell ref="Z132:Z137"/>
    <mergeCell ref="T132:T137"/>
    <mergeCell ref="S132:S137"/>
    <mergeCell ref="R132:R137"/>
    <mergeCell ref="X143:X147"/>
    <mergeCell ref="W143:W147"/>
    <mergeCell ref="V143:V147"/>
    <mergeCell ref="U143:U147"/>
    <mergeCell ref="T143:T147"/>
    <mergeCell ref="S143:S147"/>
    <mergeCell ref="Y132:Y137"/>
    <mergeCell ref="E151:E154"/>
    <mergeCell ref="S155:S158"/>
    <mergeCell ref="R155:R158"/>
    <mergeCell ref="O159:O161"/>
    <mergeCell ref="N159:N161"/>
    <mergeCell ref="N169:N180"/>
    <mergeCell ref="O169:O180"/>
    <mergeCell ref="C151:C154"/>
    <mergeCell ref="C166:I166"/>
    <mergeCell ref="D151:D154"/>
    <mergeCell ref="C148:C150"/>
    <mergeCell ref="M148:M150"/>
    <mergeCell ref="L148:L150"/>
    <mergeCell ref="H148:H150"/>
    <mergeCell ref="J151:J154"/>
    <mergeCell ref="I151:I154"/>
    <mergeCell ref="H151:H154"/>
    <mergeCell ref="K155:K158"/>
    <mergeCell ref="J155:J158"/>
    <mergeCell ref="S151:S154"/>
    <mergeCell ref="R151:R154"/>
    <mergeCell ref="Q151:Q154"/>
    <mergeCell ref="N148:N150"/>
    <mergeCell ref="D148:D150"/>
    <mergeCell ref="C155:C158"/>
    <mergeCell ref="M169:M180"/>
    <mergeCell ref="P159:P161"/>
    <mergeCell ref="F159:F161"/>
    <mergeCell ref="J159:J161"/>
    <mergeCell ref="I159:I161"/>
    <mergeCell ref="X132:X137"/>
    <mergeCell ref="G159:G161"/>
    <mergeCell ref="AC66:AC67"/>
    <mergeCell ref="Z76:Z79"/>
    <mergeCell ref="Y76:Y79"/>
    <mergeCell ref="X76:X79"/>
    <mergeCell ref="W76:W79"/>
    <mergeCell ref="V76:V79"/>
    <mergeCell ref="U76:U79"/>
    <mergeCell ref="U66:U71"/>
    <mergeCell ref="V66:V71"/>
    <mergeCell ref="Z109:Z114"/>
    <mergeCell ref="Y109:Y114"/>
    <mergeCell ref="X109:X114"/>
    <mergeCell ref="W109:W114"/>
    <mergeCell ref="Z72:Z75"/>
    <mergeCell ref="Y72:Y75"/>
    <mergeCell ref="V109:V114"/>
    <mergeCell ref="U109:U114"/>
    <mergeCell ref="Z103:Z108"/>
    <mergeCell ref="Y103:Y108"/>
    <mergeCell ref="X103:X108"/>
    <mergeCell ref="W103:W108"/>
    <mergeCell ref="V103:V108"/>
    <mergeCell ref="U103:U108"/>
    <mergeCell ref="Z66:Z71"/>
    <mergeCell ref="Y66:Y71"/>
    <mergeCell ref="I72:I75"/>
    <mergeCell ref="L90:L101"/>
    <mergeCell ref="S103:S108"/>
    <mergeCell ref="S76:S79"/>
    <mergeCell ref="R76:R79"/>
    <mergeCell ref="R143:R147"/>
    <mergeCell ref="S72:S75"/>
    <mergeCell ref="X72:X75"/>
    <mergeCell ref="W72:W75"/>
    <mergeCell ref="U60:U65"/>
    <mergeCell ref="X66:X71"/>
    <mergeCell ref="W66:W71"/>
    <mergeCell ref="N72:N75"/>
    <mergeCell ref="R72:R75"/>
    <mergeCell ref="Q72:Q75"/>
    <mergeCell ref="Q60:Q65"/>
    <mergeCell ref="R60:R65"/>
    <mergeCell ref="S60:S65"/>
    <mergeCell ref="T60:T65"/>
    <mergeCell ref="H159:H161"/>
    <mergeCell ref="W132:W137"/>
    <mergeCell ref="V132:V137"/>
    <mergeCell ref="U132:U137"/>
    <mergeCell ref="I103:I108"/>
    <mergeCell ref="H103:H108"/>
    <mergeCell ref="T138:T142"/>
    <mergeCell ref="S138:S142"/>
    <mergeCell ref="R138:R142"/>
    <mergeCell ref="Q138:Q142"/>
    <mergeCell ref="P138:P142"/>
    <mergeCell ref="L138:L142"/>
    <mergeCell ref="K138:K142"/>
    <mergeCell ref="P132:P137"/>
    <mergeCell ref="O132:O137"/>
    <mergeCell ref="N132:N137"/>
    <mergeCell ref="K60:K65"/>
    <mergeCell ref="H66:H71"/>
    <mergeCell ref="M66:M71"/>
    <mergeCell ref="N66:N71"/>
    <mergeCell ref="C66:C71"/>
    <mergeCell ref="D66:D71"/>
    <mergeCell ref="E66:E71"/>
    <mergeCell ref="K66:K71"/>
    <mergeCell ref="L66:L71"/>
    <mergeCell ref="C60:C65"/>
    <mergeCell ref="D60:D65"/>
    <mergeCell ref="E60:E65"/>
    <mergeCell ref="F60:F65"/>
    <mergeCell ref="G60:G65"/>
    <mergeCell ref="P66:P71"/>
    <mergeCell ref="I66:I71"/>
    <mergeCell ref="J66:J71"/>
    <mergeCell ref="O66:O71"/>
    <mergeCell ref="L60:L65"/>
    <mergeCell ref="M60:M65"/>
    <mergeCell ref="N60:N65"/>
    <mergeCell ref="O60:O65"/>
    <mergeCell ref="P60:P65"/>
    <mergeCell ref="Q76:Q79"/>
    <mergeCell ref="P76:P79"/>
    <mergeCell ref="O76:O79"/>
    <mergeCell ref="N76:N79"/>
    <mergeCell ref="M76:M79"/>
    <mergeCell ref="L76:L79"/>
    <mergeCell ref="G72:G75"/>
    <mergeCell ref="F72:F75"/>
    <mergeCell ref="E72:E75"/>
    <mergeCell ref="D72:D75"/>
    <mergeCell ref="C72:C75"/>
    <mergeCell ref="H72:H75"/>
    <mergeCell ref="M72:M75"/>
    <mergeCell ref="L72:L75"/>
    <mergeCell ref="K76:K79"/>
    <mergeCell ref="J76:J79"/>
    <mergeCell ref="I76:I79"/>
    <mergeCell ref="H76:H79"/>
    <mergeCell ref="G76:G79"/>
    <mergeCell ref="K72:K75"/>
    <mergeCell ref="J72:J75"/>
    <mergeCell ref="F76:F79"/>
    <mergeCell ref="E76:E79"/>
    <mergeCell ref="D76:D79"/>
    <mergeCell ref="C76:C79"/>
    <mergeCell ref="P72:P75"/>
    <mergeCell ref="O72:O75"/>
    <mergeCell ref="R115:R119"/>
    <mergeCell ref="Q115:Q119"/>
    <mergeCell ref="P115:P119"/>
    <mergeCell ref="O115:O119"/>
    <mergeCell ref="N115:N119"/>
    <mergeCell ref="M115:M119"/>
    <mergeCell ref="D115:D119"/>
    <mergeCell ref="D120:D126"/>
    <mergeCell ref="I109:I114"/>
    <mergeCell ref="H109:H114"/>
    <mergeCell ref="G109:G114"/>
    <mergeCell ref="F109:F114"/>
    <mergeCell ref="E109:E114"/>
    <mergeCell ref="D109:D114"/>
    <mergeCell ref="I120:I126"/>
    <mergeCell ref="H120:H126"/>
    <mergeCell ref="G120:G126"/>
    <mergeCell ref="F120:F126"/>
    <mergeCell ref="E120:E126"/>
    <mergeCell ref="S120:S126"/>
    <mergeCell ref="R120:R126"/>
    <mergeCell ref="Q120:Q126"/>
    <mergeCell ref="P120:P126"/>
    <mergeCell ref="O120:O126"/>
    <mergeCell ref="K115:K119"/>
    <mergeCell ref="J115:J119"/>
    <mergeCell ref="I115:I119"/>
    <mergeCell ref="H115:H119"/>
    <mergeCell ref="C115:C119"/>
    <mergeCell ref="T115:T119"/>
    <mergeCell ref="N120:N126"/>
    <mergeCell ref="L115:L119"/>
    <mergeCell ref="G193:G200"/>
    <mergeCell ref="F193:F200"/>
    <mergeCell ref="E193:E200"/>
    <mergeCell ref="D193:D200"/>
    <mergeCell ref="C193:C200"/>
    <mergeCell ref="C120:C126"/>
    <mergeCell ref="M120:M126"/>
    <mergeCell ref="L120:L126"/>
    <mergeCell ref="K120:K126"/>
    <mergeCell ref="J120:J126"/>
    <mergeCell ref="E115:E119"/>
    <mergeCell ref="C143:C147"/>
    <mergeCell ref="E143:E147"/>
    <mergeCell ref="D143:D147"/>
    <mergeCell ref="P151:P154"/>
    <mergeCell ref="C132:C137"/>
    <mergeCell ref="E132:E137"/>
    <mergeCell ref="D132:D137"/>
    <mergeCell ref="C138:C142"/>
    <mergeCell ref="M205:M209"/>
    <mergeCell ref="G205:G209"/>
    <mergeCell ref="K201:K204"/>
    <mergeCell ref="J201:J204"/>
    <mergeCell ref="I201:I204"/>
    <mergeCell ref="H201:H204"/>
    <mergeCell ref="G201:G204"/>
    <mergeCell ref="F201:F204"/>
    <mergeCell ref="D201:D204"/>
    <mergeCell ref="E201:E204"/>
    <mergeCell ref="F205:F209"/>
    <mergeCell ref="E205:E209"/>
    <mergeCell ref="D205:D209"/>
    <mergeCell ref="Q201:Q204"/>
    <mergeCell ref="P201:P204"/>
    <mergeCell ref="O201:O204"/>
    <mergeCell ref="N201:N204"/>
    <mergeCell ref="M201:M204"/>
    <mergeCell ref="C205:C209"/>
    <mergeCell ref="Z210:Z213"/>
    <mergeCell ref="Y210:Y213"/>
    <mergeCell ref="X210:X213"/>
    <mergeCell ref="W210:W213"/>
    <mergeCell ref="V210:V213"/>
    <mergeCell ref="U210:U213"/>
    <mergeCell ref="T210:T213"/>
    <mergeCell ref="S210:S213"/>
    <mergeCell ref="R210:R213"/>
    <mergeCell ref="Q210:Q213"/>
    <mergeCell ref="P210:P213"/>
    <mergeCell ref="O210:O213"/>
    <mergeCell ref="N210:N213"/>
    <mergeCell ref="M210:M213"/>
    <mergeCell ref="L210:L213"/>
    <mergeCell ref="K210:K213"/>
    <mergeCell ref="J210:J213"/>
    <mergeCell ref="I210:I213"/>
    <mergeCell ref="H210:H213"/>
    <mergeCell ref="G210:G213"/>
    <mergeCell ref="F210:F213"/>
    <mergeCell ref="E210:E213"/>
    <mergeCell ref="D210:D213"/>
    <mergeCell ref="C210:C213"/>
    <mergeCell ref="L205:L209"/>
    <mergeCell ref="K205:K209"/>
    <mergeCell ref="J205:J209"/>
    <mergeCell ref="I205:I209"/>
    <mergeCell ref="H205:H209"/>
    <mergeCell ref="O205:O209"/>
    <mergeCell ref="N205:N209"/>
    <mergeCell ref="X218:X222"/>
    <mergeCell ref="W218:W222"/>
    <mergeCell ref="V218:V222"/>
    <mergeCell ref="U218:U222"/>
    <mergeCell ref="T218:T222"/>
    <mergeCell ref="S218:S222"/>
    <mergeCell ref="R218:R222"/>
    <mergeCell ref="Q218:Q222"/>
    <mergeCell ref="P218:P222"/>
    <mergeCell ref="O218:O222"/>
    <mergeCell ref="N218:N222"/>
    <mergeCell ref="M218:M222"/>
    <mergeCell ref="Z214:Z217"/>
    <mergeCell ref="Y214:Y217"/>
    <mergeCell ref="X214:X217"/>
    <mergeCell ref="W214:W217"/>
    <mergeCell ref="V214:V217"/>
    <mergeCell ref="U214:U217"/>
    <mergeCell ref="T214:T217"/>
    <mergeCell ref="S214:S217"/>
    <mergeCell ref="R214:R217"/>
    <mergeCell ref="Q214:Q217"/>
    <mergeCell ref="P214:P217"/>
    <mergeCell ref="O214:O217"/>
    <mergeCell ref="N214:N217"/>
    <mergeCell ref="C214:C217"/>
    <mergeCell ref="Z223:Z227"/>
    <mergeCell ref="Y223:Y227"/>
    <mergeCell ref="X223:X227"/>
    <mergeCell ref="W223:W227"/>
    <mergeCell ref="V223:V227"/>
    <mergeCell ref="U223:U227"/>
    <mergeCell ref="T223:T227"/>
    <mergeCell ref="S223:S227"/>
    <mergeCell ref="R223:R227"/>
    <mergeCell ref="Q223:Q227"/>
    <mergeCell ref="P223:P227"/>
    <mergeCell ref="O223:O227"/>
    <mergeCell ref="N223:N227"/>
    <mergeCell ref="M223:M227"/>
    <mergeCell ref="M214:M217"/>
    <mergeCell ref="K214:K217"/>
    <mergeCell ref="J214:J217"/>
    <mergeCell ref="I214:I217"/>
    <mergeCell ref="H214:H217"/>
    <mergeCell ref="G214:G217"/>
    <mergeCell ref="F214:F217"/>
    <mergeCell ref="E214:E217"/>
    <mergeCell ref="D214:D217"/>
    <mergeCell ref="K223:K227"/>
    <mergeCell ref="J223:J227"/>
    <mergeCell ref="I223:I227"/>
    <mergeCell ref="H223:H227"/>
    <mergeCell ref="G223:G227"/>
    <mergeCell ref="F223:F227"/>
    <mergeCell ref="E223:E227"/>
    <mergeCell ref="D223:D227"/>
    <mergeCell ref="L223:L227"/>
    <mergeCell ref="L218:L222"/>
    <mergeCell ref="K218:K222"/>
    <mergeCell ref="J218:J222"/>
    <mergeCell ref="I218:I222"/>
    <mergeCell ref="H218:H222"/>
    <mergeCell ref="C228:C233"/>
    <mergeCell ref="T228:T233"/>
    <mergeCell ref="S228:S233"/>
    <mergeCell ref="R228:R233"/>
    <mergeCell ref="Q228:Q233"/>
    <mergeCell ref="P228:P233"/>
    <mergeCell ref="O228:O233"/>
    <mergeCell ref="N228:N233"/>
    <mergeCell ref="M228:M233"/>
    <mergeCell ref="L228:L233"/>
    <mergeCell ref="P234:P238"/>
    <mergeCell ref="O234:O238"/>
    <mergeCell ref="N234:N238"/>
    <mergeCell ref="I228:I233"/>
    <mergeCell ref="C218:C222"/>
    <mergeCell ref="C234:C238"/>
    <mergeCell ref="Z228:Z233"/>
    <mergeCell ref="Y228:Y233"/>
    <mergeCell ref="X228:X233"/>
    <mergeCell ref="W228:W233"/>
    <mergeCell ref="V228:V233"/>
    <mergeCell ref="U228:U233"/>
    <mergeCell ref="K228:K233"/>
    <mergeCell ref="J228:J233"/>
    <mergeCell ref="C223:C227"/>
    <mergeCell ref="G218:G222"/>
    <mergeCell ref="F218:F222"/>
    <mergeCell ref="E218:E222"/>
    <mergeCell ref="D218:D222"/>
    <mergeCell ref="R248:R259"/>
    <mergeCell ref="S248:S259"/>
    <mergeCell ref="T248:T259"/>
    <mergeCell ref="U248:U259"/>
    <mergeCell ref="F228:F233"/>
    <mergeCell ref="E228:E233"/>
    <mergeCell ref="D228:D233"/>
    <mergeCell ref="K234:K238"/>
    <mergeCell ref="J234:J238"/>
    <mergeCell ref="I234:I238"/>
    <mergeCell ref="H234:H238"/>
    <mergeCell ref="G234:G238"/>
    <mergeCell ref="F234:F238"/>
    <mergeCell ref="E234:E238"/>
    <mergeCell ref="D234:D238"/>
    <mergeCell ref="T234:T238"/>
    <mergeCell ref="S234:S238"/>
    <mergeCell ref="R234:R238"/>
    <mergeCell ref="Q234:Q238"/>
    <mergeCell ref="K248:K259"/>
    <mergeCell ref="L248:L259"/>
    <mergeCell ref="M248:M259"/>
    <mergeCell ref="N248:N259"/>
    <mergeCell ref="O248:O259"/>
    <mergeCell ref="P248:P259"/>
    <mergeCell ref="Q248:Q259"/>
    <mergeCell ref="M234:M238"/>
    <mergeCell ref="L234:L238"/>
    <mergeCell ref="AA248:AB253"/>
    <mergeCell ref="AA254:AB256"/>
    <mergeCell ref="AA258:AB260"/>
    <mergeCell ref="AA257:AB257"/>
    <mergeCell ref="D296:D299"/>
    <mergeCell ref="Y277:Y282"/>
    <mergeCell ref="X277:X282"/>
    <mergeCell ref="W277:W282"/>
    <mergeCell ref="V277:V282"/>
    <mergeCell ref="U277:U282"/>
    <mergeCell ref="Z290:Z295"/>
    <mergeCell ref="Y290:Y295"/>
    <mergeCell ref="Z283:Z289"/>
    <mergeCell ref="L271:L276"/>
    <mergeCell ref="S277:S282"/>
    <mergeCell ref="R277:R282"/>
    <mergeCell ref="Q277:Q282"/>
    <mergeCell ref="P277:P282"/>
    <mergeCell ref="O277:O282"/>
    <mergeCell ref="G266:G270"/>
    <mergeCell ref="I261:I265"/>
    <mergeCell ref="J261:J265"/>
    <mergeCell ref="K261:K265"/>
    <mergeCell ref="L261:L265"/>
    <mergeCell ref="M261:M265"/>
    <mergeCell ref="N261:N265"/>
    <mergeCell ref="O261:O265"/>
    <mergeCell ref="P261:P265"/>
    <mergeCell ref="Q261:Q265"/>
    <mergeCell ref="R261:R265"/>
    <mergeCell ref="P296:P299"/>
    <mergeCell ref="O296:O299"/>
    <mergeCell ref="N296:N299"/>
    <mergeCell ref="M296:M299"/>
    <mergeCell ref="L296:L299"/>
    <mergeCell ref="Z296:Z299"/>
    <mergeCell ref="Y266:Y270"/>
    <mergeCell ref="Z266:Z270"/>
    <mergeCell ref="S261:S265"/>
    <mergeCell ref="T261:T265"/>
    <mergeCell ref="U261:U265"/>
    <mergeCell ref="V261:V265"/>
    <mergeCell ref="W261:W265"/>
    <mergeCell ref="X261:X265"/>
    <mergeCell ref="Y261:Y265"/>
    <mergeCell ref="Z261:Z265"/>
    <mergeCell ref="L290:L295"/>
    <mergeCell ref="Y283:Y289"/>
    <mergeCell ref="X283:X289"/>
    <mergeCell ref="W283:W289"/>
    <mergeCell ref="V248:V259"/>
    <mergeCell ref="W248:W259"/>
    <mergeCell ref="X248:X259"/>
    <mergeCell ref="Y248:Y259"/>
    <mergeCell ref="Z248:Z259"/>
    <mergeCell ref="E296:E299"/>
    <mergeCell ref="C296:C299"/>
    <mergeCell ref="G296:G299"/>
    <mergeCell ref="F296:F299"/>
    <mergeCell ref="O283:O289"/>
    <mergeCell ref="N283:N289"/>
    <mergeCell ref="M283:M289"/>
    <mergeCell ref="D283:D289"/>
    <mergeCell ref="C283:C289"/>
    <mergeCell ref="H296:H299"/>
    <mergeCell ref="K296:K299"/>
    <mergeCell ref="J296:J299"/>
    <mergeCell ref="I296:I299"/>
    <mergeCell ref="Z271:Z276"/>
    <mergeCell ref="Y271:Y276"/>
    <mergeCell ref="X271:X276"/>
    <mergeCell ref="W271:W276"/>
    <mergeCell ref="V271:V276"/>
    <mergeCell ref="U271:U276"/>
    <mergeCell ref="T271:T276"/>
    <mergeCell ref="S271:S276"/>
    <mergeCell ref="R271:R276"/>
    <mergeCell ref="Q271:Q276"/>
    <mergeCell ref="P271:P276"/>
    <mergeCell ref="O271:O276"/>
    <mergeCell ref="T277:T282"/>
    <mergeCell ref="Z277:Z282"/>
    <mergeCell ref="D277:D282"/>
    <mergeCell ref="C277:C282"/>
    <mergeCell ref="N277:N282"/>
    <mergeCell ref="M277:M282"/>
    <mergeCell ref="L277:L282"/>
    <mergeCell ref="F306:F312"/>
    <mergeCell ref="E306:E312"/>
    <mergeCell ref="D306:D312"/>
    <mergeCell ref="C306:C312"/>
    <mergeCell ref="E266:E270"/>
    <mergeCell ref="D266:D270"/>
    <mergeCell ref="C266:C270"/>
    <mergeCell ref="N271:N276"/>
    <mergeCell ref="K271:K276"/>
    <mergeCell ref="J271:J276"/>
    <mergeCell ref="I271:I276"/>
    <mergeCell ref="H271:H276"/>
    <mergeCell ref="G271:G276"/>
    <mergeCell ref="F271:F276"/>
    <mergeCell ref="E271:E276"/>
    <mergeCell ref="D271:D276"/>
    <mergeCell ref="C271:C276"/>
    <mergeCell ref="M271:M276"/>
    <mergeCell ref="C290:C295"/>
    <mergeCell ref="K290:K295"/>
    <mergeCell ref="J290:J295"/>
    <mergeCell ref="I290:I295"/>
    <mergeCell ref="H290:H295"/>
    <mergeCell ref="G290:G295"/>
    <mergeCell ref="F290:F295"/>
    <mergeCell ref="E290:E295"/>
    <mergeCell ref="D290:D295"/>
    <mergeCell ref="I266:I270"/>
    <mergeCell ref="H266:H270"/>
    <mergeCell ref="P283:P289"/>
    <mergeCell ref="X290:X295"/>
    <mergeCell ref="W290:W295"/>
    <mergeCell ref="V290:V295"/>
    <mergeCell ref="U290:U295"/>
    <mergeCell ref="T290:T295"/>
    <mergeCell ref="S290:S295"/>
    <mergeCell ref="R290:R295"/>
    <mergeCell ref="Q290:Q295"/>
    <mergeCell ref="P290:P295"/>
    <mergeCell ref="O290:O295"/>
    <mergeCell ref="N290:N295"/>
    <mergeCell ref="M290:M295"/>
    <mergeCell ref="E313:E317"/>
    <mergeCell ref="F266:F270"/>
    <mergeCell ref="K277:K282"/>
    <mergeCell ref="J277:J282"/>
    <mergeCell ref="I277:I282"/>
    <mergeCell ref="H277:H282"/>
    <mergeCell ref="G277:G282"/>
    <mergeCell ref="F277:F282"/>
    <mergeCell ref="E277:E282"/>
    <mergeCell ref="I283:I289"/>
    <mergeCell ref="H283:H289"/>
    <mergeCell ref="G283:G289"/>
    <mergeCell ref="T283:T289"/>
    <mergeCell ref="S283:S289"/>
    <mergeCell ref="F283:F289"/>
    <mergeCell ref="E283:E289"/>
    <mergeCell ref="V283:V289"/>
    <mergeCell ref="N313:N317"/>
    <mergeCell ref="M313:M317"/>
    <mergeCell ref="L313:L317"/>
    <mergeCell ref="K313:K317"/>
    <mergeCell ref="J313:J317"/>
    <mergeCell ref="X266:X270"/>
    <mergeCell ref="W266:W270"/>
    <mergeCell ref="V266:V270"/>
    <mergeCell ref="U266:U270"/>
    <mergeCell ref="T266:T270"/>
    <mergeCell ref="S266:S270"/>
    <mergeCell ref="R266:R270"/>
    <mergeCell ref="Q266:Q270"/>
    <mergeCell ref="P266:P270"/>
    <mergeCell ref="O266:O270"/>
    <mergeCell ref="N266:N270"/>
    <mergeCell ref="M266:M270"/>
    <mergeCell ref="L266:L270"/>
    <mergeCell ref="K266:K270"/>
    <mergeCell ref="J266:J270"/>
    <mergeCell ref="U283:U289"/>
    <mergeCell ref="V300:V305"/>
    <mergeCell ref="U300:U305"/>
    <mergeCell ref="T300:T305"/>
    <mergeCell ref="S300:S305"/>
    <mergeCell ref="R300:R305"/>
    <mergeCell ref="Q300:Q305"/>
    <mergeCell ref="P300:P305"/>
    <mergeCell ref="O300:O305"/>
    <mergeCell ref="N300:N305"/>
    <mergeCell ref="J306:J312"/>
    <mergeCell ref="C326:C339"/>
    <mergeCell ref="D326:D339"/>
    <mergeCell ref="E326:E339"/>
    <mergeCell ref="F326:H339"/>
    <mergeCell ref="I326:I339"/>
    <mergeCell ref="J327:J338"/>
    <mergeCell ref="K327:K338"/>
    <mergeCell ref="L327:L338"/>
    <mergeCell ref="M327:M338"/>
    <mergeCell ref="N327:N338"/>
    <mergeCell ref="O327:O338"/>
    <mergeCell ref="P327:P338"/>
    <mergeCell ref="Q327:Q338"/>
    <mergeCell ref="R327:R338"/>
    <mergeCell ref="S327:S338"/>
    <mergeCell ref="T327:T338"/>
    <mergeCell ref="C394:I394"/>
    <mergeCell ref="C393:I393"/>
    <mergeCell ref="C392:I392"/>
    <mergeCell ref="C391:I391"/>
    <mergeCell ref="C390:I390"/>
    <mergeCell ref="E351:E352"/>
    <mergeCell ref="I340:I342"/>
    <mergeCell ref="H340:H342"/>
    <mergeCell ref="G340:G342"/>
    <mergeCell ref="F340:F342"/>
    <mergeCell ref="E340:E342"/>
    <mergeCell ref="D340:D342"/>
    <mergeCell ref="C340:C342"/>
    <mergeCell ref="J340:J342"/>
    <mergeCell ref="K340:K342"/>
    <mergeCell ref="L340:L342"/>
    <mergeCell ref="I313:I317"/>
    <mergeCell ref="H313:H317"/>
    <mergeCell ref="G313:G317"/>
    <mergeCell ref="F313:F317"/>
    <mergeCell ref="D313:D317"/>
    <mergeCell ref="C313:C317"/>
    <mergeCell ref="R283:R289"/>
    <mergeCell ref="Q283:Q289"/>
    <mergeCell ref="L283:L289"/>
    <mergeCell ref="K283:K289"/>
    <mergeCell ref="J283:J289"/>
    <mergeCell ref="C323:AC323"/>
    <mergeCell ref="C324:I324"/>
    <mergeCell ref="C325:I325"/>
    <mergeCell ref="U327:U338"/>
    <mergeCell ref="Z313:Z317"/>
    <mergeCell ref="Y313:Y317"/>
    <mergeCell ref="X313:X317"/>
    <mergeCell ref="W313:W317"/>
    <mergeCell ref="V313:V317"/>
    <mergeCell ref="U313:U317"/>
    <mergeCell ref="T313:T317"/>
    <mergeCell ref="S313:S317"/>
    <mergeCell ref="R313:R317"/>
    <mergeCell ref="Q313:Q317"/>
    <mergeCell ref="P313:P317"/>
    <mergeCell ref="O313:O317"/>
    <mergeCell ref="V327:V338"/>
    <mergeCell ref="W327:W338"/>
    <mergeCell ref="X327:X338"/>
    <mergeCell ref="Y327:Y338"/>
    <mergeCell ref="Z327:Z338"/>
    <mergeCell ref="S340:S342"/>
    <mergeCell ref="T340:T342"/>
    <mergeCell ref="U340:U342"/>
    <mergeCell ref="V340:V342"/>
    <mergeCell ref="W340:W342"/>
    <mergeCell ref="X340:X342"/>
    <mergeCell ref="C351:C352"/>
    <mergeCell ref="D351:D352"/>
    <mergeCell ref="O351:O352"/>
    <mergeCell ref="L351:L352"/>
    <mergeCell ref="M351:M352"/>
    <mergeCell ref="N351:N352"/>
    <mergeCell ref="S351:S352"/>
    <mergeCell ref="T351:T352"/>
    <mergeCell ref="C384:I384"/>
    <mergeCell ref="C383:I383"/>
    <mergeCell ref="C382:I382"/>
    <mergeCell ref="C381:I381"/>
    <mergeCell ref="C380:I380"/>
    <mergeCell ref="C379:I379"/>
    <mergeCell ref="C347:C348"/>
    <mergeCell ref="D347:D348"/>
    <mergeCell ref="E347:E348"/>
    <mergeCell ref="F347:F348"/>
    <mergeCell ref="G347:G348"/>
    <mergeCell ref="C355:I355"/>
    <mergeCell ref="Y340:Y342"/>
    <mergeCell ref="C349:C350"/>
    <mergeCell ref="D349:D350"/>
    <mergeCell ref="E349:E350"/>
    <mergeCell ref="F349:F350"/>
    <mergeCell ref="Z340:Z342"/>
    <mergeCell ref="C343:C346"/>
    <mergeCell ref="D343:D346"/>
    <mergeCell ref="E343:E346"/>
    <mergeCell ref="F343:F346"/>
    <mergeCell ref="G343:G346"/>
    <mergeCell ref="H343:H346"/>
    <mergeCell ref="I343:I346"/>
    <mergeCell ref="J343:J346"/>
    <mergeCell ref="K343:K346"/>
    <mergeCell ref="L343:L346"/>
    <mergeCell ref="M343:M346"/>
    <mergeCell ref="N343:N346"/>
    <mergeCell ref="O343:O346"/>
    <mergeCell ref="P343:P346"/>
    <mergeCell ref="Q343:Q346"/>
    <mergeCell ref="Y343:Y346"/>
    <mergeCell ref="Z343:Z346"/>
    <mergeCell ref="M340:M342"/>
    <mergeCell ref="N340:N342"/>
    <mergeCell ref="O340:O342"/>
    <mergeCell ref="P340:P342"/>
    <mergeCell ref="Q340:Q342"/>
    <mergeCell ref="R340:R342"/>
    <mergeCell ref="X347:X348"/>
    <mergeCell ref="R343:R346"/>
    <mergeCell ref="S343:S346"/>
    <mergeCell ref="I347:I348"/>
    <mergeCell ref="J347:J348"/>
    <mergeCell ref="K347:K348"/>
    <mergeCell ref="L347:L348"/>
    <mergeCell ref="M347:M348"/>
    <mergeCell ref="N347:N348"/>
    <mergeCell ref="O347:O348"/>
    <mergeCell ref="P347:P348"/>
    <mergeCell ref="Q347:Q348"/>
    <mergeCell ref="R347:R348"/>
    <mergeCell ref="S347:S348"/>
    <mergeCell ref="T347:T348"/>
    <mergeCell ref="U347:U348"/>
    <mergeCell ref="V347:V348"/>
    <mergeCell ref="W347:W348"/>
    <mergeCell ref="AA343:AB344"/>
    <mergeCell ref="AA345:AB346"/>
    <mergeCell ref="AA347:AB348"/>
    <mergeCell ref="T343:T346"/>
    <mergeCell ref="U343:U346"/>
    <mergeCell ref="V343:V346"/>
    <mergeCell ref="W343:W346"/>
    <mergeCell ref="X343:X346"/>
    <mergeCell ref="Y347:Y348"/>
    <mergeCell ref="Z347:Z348"/>
    <mergeCell ref="Z351:Z352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O350"/>
    <mergeCell ref="P349:P350"/>
    <mergeCell ref="Q349:Q350"/>
    <mergeCell ref="R349:R350"/>
    <mergeCell ref="S349:S350"/>
    <mergeCell ref="T349:T350"/>
    <mergeCell ref="U349:U350"/>
    <mergeCell ref="V349:V350"/>
    <mergeCell ref="W349:W350"/>
    <mergeCell ref="X349:X350"/>
    <mergeCell ref="Y349:Y350"/>
    <mergeCell ref="Z349:Z350"/>
    <mergeCell ref="G351:G352"/>
    <mergeCell ref="H351:H352"/>
    <mergeCell ref="I351:I352"/>
    <mergeCell ref="J351:J352"/>
    <mergeCell ref="K351:K352"/>
    <mergeCell ref="U351:U352"/>
    <mergeCell ref="V351:V352"/>
    <mergeCell ref="W351:W352"/>
    <mergeCell ref="H347:H348"/>
    <mergeCell ref="C395:I395"/>
    <mergeCell ref="C396:I396"/>
    <mergeCell ref="C397:I397"/>
    <mergeCell ref="C398:I398"/>
    <mergeCell ref="C399:I399"/>
    <mergeCell ref="C356:I356"/>
    <mergeCell ref="AC351:AC352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O354"/>
    <mergeCell ref="P353:P354"/>
    <mergeCell ref="Q353:Q354"/>
    <mergeCell ref="R353:R354"/>
    <mergeCell ref="C389:I389"/>
    <mergeCell ref="C388:I388"/>
    <mergeCell ref="F351:F352"/>
    <mergeCell ref="R351:R352"/>
    <mergeCell ref="C387:I387"/>
    <mergeCell ref="C386:I386"/>
    <mergeCell ref="C385:I385"/>
    <mergeCell ref="AA370:AB370"/>
    <mergeCell ref="AA369:AB369"/>
    <mergeCell ref="AA340:AB342"/>
    <mergeCell ref="AA84:AC84"/>
    <mergeCell ref="B163:I163"/>
    <mergeCell ref="AA163:AC163"/>
    <mergeCell ref="B242:I242"/>
    <mergeCell ref="B321:I321"/>
    <mergeCell ref="AA321:AC321"/>
    <mergeCell ref="B400:I400"/>
    <mergeCell ref="AA400:AC400"/>
    <mergeCell ref="C378:I378"/>
    <mergeCell ref="C359:I359"/>
    <mergeCell ref="C358:I358"/>
    <mergeCell ref="C357:I357"/>
    <mergeCell ref="C377:I377"/>
    <mergeCell ref="C376:I376"/>
    <mergeCell ref="C375:I375"/>
    <mergeCell ref="C374:I374"/>
    <mergeCell ref="C373:I373"/>
    <mergeCell ref="C372:I372"/>
    <mergeCell ref="C371:I371"/>
    <mergeCell ref="C370:I370"/>
    <mergeCell ref="C369:I369"/>
    <mergeCell ref="C368:I368"/>
    <mergeCell ref="C367:I367"/>
    <mergeCell ref="C366:I366"/>
    <mergeCell ref="C365:I365"/>
    <mergeCell ref="C364:I364"/>
    <mergeCell ref="C363:I363"/>
    <mergeCell ref="C362:I362"/>
    <mergeCell ref="C361:I361"/>
    <mergeCell ref="P351:P352"/>
    <mergeCell ref="Q351:Q352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1171-C084-4426-A95C-D70E3C8811D3}">
  <sheetPr>
    <tabColor rgb="FFFFFF00"/>
    <pageSetUpPr fitToPage="1"/>
  </sheetPr>
  <dimension ref="A1:AJ84"/>
  <sheetViews>
    <sheetView showGridLines="0" zoomScaleNormal="100" workbookViewId="0">
      <selection activeCell="S10" sqref="S10"/>
    </sheetView>
  </sheetViews>
  <sheetFormatPr defaultRowHeight="12.75" customHeight="1" x14ac:dyDescent="0.2"/>
  <cols>
    <col min="1" max="1" width="2.5703125" style="5" customWidth="1"/>
    <col min="2" max="3" width="8.7109375" style="5" customWidth="1"/>
    <col min="4" max="5" width="6.7109375" style="5" customWidth="1"/>
    <col min="6" max="6" width="8.7109375" style="5" customWidth="1"/>
    <col min="7" max="7" width="4.28515625" style="5" customWidth="1"/>
    <col min="8" max="8" width="8.7109375" style="5" customWidth="1"/>
    <col min="9" max="9" width="6.7109375" style="5" customWidth="1"/>
    <col min="10" max="10" width="7.7109375" style="6" customWidth="1"/>
    <col min="11" max="27" width="7.7109375" style="5" customWidth="1"/>
    <col min="28" max="28" width="10.7109375" style="5" customWidth="1"/>
    <col min="29" max="29" width="55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C1" s="2"/>
      <c r="D1" s="2"/>
      <c r="E1" s="3"/>
      <c r="F1" s="3" t="s">
        <v>5</v>
      </c>
      <c r="G1" s="3" t="s">
        <v>12</v>
      </c>
      <c r="H1" s="2" t="s">
        <v>11</v>
      </c>
      <c r="I1" s="1"/>
      <c r="J1" s="1"/>
      <c r="K1" s="1"/>
      <c r="L1" s="16"/>
      <c r="M1" s="1"/>
      <c r="N1" s="1"/>
      <c r="O1" s="1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8"/>
      <c r="AC1" s="18"/>
    </row>
    <row r="2" spans="1:36" ht="12.75" customHeight="1" x14ac:dyDescent="0.2">
      <c r="C2" s="2"/>
      <c r="D2" s="2"/>
      <c r="E2" s="3"/>
      <c r="F2" s="3" t="s">
        <v>2</v>
      </c>
      <c r="G2" s="3" t="s">
        <v>13</v>
      </c>
      <c r="H2" s="2" t="s">
        <v>4</v>
      </c>
      <c r="I2" s="1"/>
      <c r="J2" s="1"/>
      <c r="K2" s="1"/>
      <c r="L2" s="16"/>
      <c r="M2" s="1"/>
      <c r="N2" s="1"/>
      <c r="O2" s="1"/>
      <c r="P2" s="16"/>
      <c r="Q2" s="16"/>
      <c r="R2" s="16"/>
      <c r="S2" s="16"/>
      <c r="T2" s="16"/>
      <c r="U2" s="16"/>
      <c r="V2" s="1"/>
      <c r="W2" s="1"/>
      <c r="X2" s="1"/>
      <c r="Y2" s="1"/>
      <c r="Z2" s="1"/>
      <c r="AA2" s="1"/>
      <c r="AB2" s="18"/>
      <c r="AC2" s="18"/>
    </row>
    <row r="3" spans="1:36" ht="12.75" customHeight="1" x14ac:dyDescent="0.2">
      <c r="C3" s="2"/>
      <c r="D3" s="3"/>
      <c r="E3" s="3"/>
      <c r="F3" s="3"/>
      <c r="G3" s="3" t="s">
        <v>14</v>
      </c>
      <c r="H3" s="2" t="s">
        <v>3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8"/>
      <c r="AC3" s="18"/>
    </row>
    <row r="4" spans="1:36" ht="12.75" customHeight="1" x14ac:dyDescent="0.2">
      <c r="C4" s="2"/>
      <c r="D4" s="3"/>
      <c r="E4" s="4"/>
      <c r="F4" s="4"/>
      <c r="G4" s="3" t="s">
        <v>15</v>
      </c>
      <c r="H4" s="2" t="s">
        <v>9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8"/>
      <c r="AC4" s="18"/>
    </row>
    <row r="5" spans="1:36" ht="12.75" customHeight="1" x14ac:dyDescent="0.2">
      <c r="C5" s="2"/>
      <c r="D5" s="3"/>
      <c r="E5" s="4"/>
      <c r="F5" s="4"/>
      <c r="G5" s="3" t="s">
        <v>16</v>
      </c>
      <c r="H5" s="2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17"/>
      <c r="X5" s="1"/>
      <c r="Y5" s="1"/>
      <c r="Z5" s="17"/>
      <c r="AA5" s="29"/>
      <c r="AB5" s="18"/>
      <c r="AC5" s="18"/>
    </row>
    <row r="6" spans="1:36" ht="12.75" customHeight="1" thickBot="1" x14ac:dyDescent="0.25"/>
    <row r="7" spans="1:36" ht="12.75" customHeight="1" thickBot="1" x14ac:dyDescent="0.25">
      <c r="B7" s="20" t="s">
        <v>8</v>
      </c>
      <c r="C7" s="184" t="str">
        <f>"SUBSUMMARY SHEET " &amp; B8</f>
        <v>SUBSUMMARY SHEET 19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E7" s="22">
        <v>1</v>
      </c>
      <c r="AF7" s="23" t="s">
        <v>18</v>
      </c>
      <c r="AG7" s="24"/>
      <c r="AH7" s="24"/>
      <c r="AI7" s="24"/>
      <c r="AJ7" s="24"/>
    </row>
    <row r="8" spans="1:36" ht="12.75" customHeight="1" thickBot="1" x14ac:dyDescent="0.25">
      <c r="B8" s="21">
        <v>19</v>
      </c>
      <c r="C8" s="24" t="s">
        <v>6</v>
      </c>
      <c r="D8" s="24"/>
      <c r="E8" s="24"/>
      <c r="F8" s="24"/>
      <c r="G8" s="24"/>
      <c r="H8" s="24"/>
      <c r="I8" s="28"/>
      <c r="J8" s="19" t="s">
        <v>22</v>
      </c>
      <c r="K8" s="19" t="s">
        <v>23</v>
      </c>
      <c r="L8" s="19" t="s">
        <v>24</v>
      </c>
      <c r="M8" s="19" t="s">
        <v>25</v>
      </c>
      <c r="N8" s="19" t="s">
        <v>26</v>
      </c>
      <c r="O8" s="19" t="s">
        <v>27</v>
      </c>
      <c r="P8" s="19" t="s">
        <v>28</v>
      </c>
      <c r="Q8" s="19" t="s">
        <v>29</v>
      </c>
      <c r="R8" s="19" t="s">
        <v>30</v>
      </c>
      <c r="S8" s="19" t="s">
        <v>31</v>
      </c>
      <c r="T8" s="19" t="s">
        <v>32</v>
      </c>
      <c r="U8" s="19"/>
      <c r="V8" s="19" t="s">
        <v>33</v>
      </c>
      <c r="W8" s="19" t="s">
        <v>34</v>
      </c>
      <c r="X8" s="19" t="s">
        <v>35</v>
      </c>
      <c r="Y8" s="19" t="s">
        <v>36</v>
      </c>
      <c r="Z8" s="19" t="s">
        <v>458</v>
      </c>
      <c r="AA8" s="19"/>
      <c r="AB8" s="19"/>
      <c r="AC8" s="19"/>
    </row>
    <row r="9" spans="1:36" ht="12.75" customHeight="1" thickBot="1" x14ac:dyDescent="0.25">
      <c r="C9" s="25" t="s">
        <v>7</v>
      </c>
      <c r="D9" s="25"/>
      <c r="E9" s="25"/>
      <c r="F9" s="25"/>
      <c r="G9" s="25"/>
      <c r="H9" s="25"/>
      <c r="I9" s="25"/>
      <c r="J9" s="15"/>
      <c r="K9" s="15"/>
      <c r="L9" s="15"/>
      <c r="M9" s="15"/>
      <c r="N9" s="15"/>
      <c r="O9" s="15"/>
      <c r="P9" s="15"/>
      <c r="Q9" s="15"/>
      <c r="R9" s="15"/>
      <c r="S9" s="15" t="s">
        <v>490</v>
      </c>
      <c r="T9" s="15"/>
      <c r="U9" s="15" t="s">
        <v>37</v>
      </c>
      <c r="V9" s="15"/>
      <c r="W9" s="15"/>
      <c r="X9" s="15" t="s">
        <v>39</v>
      </c>
      <c r="Y9" s="15" t="s">
        <v>42</v>
      </c>
      <c r="Z9" s="15"/>
      <c r="AA9" s="15"/>
      <c r="AB9" s="15"/>
      <c r="AC9" s="15"/>
    </row>
    <row r="10" spans="1:36" ht="12.75" customHeight="1" x14ac:dyDescent="0.2">
      <c r="B10" s="185" t="s">
        <v>459</v>
      </c>
      <c r="C10" s="161" t="s">
        <v>17</v>
      </c>
      <c r="D10" s="164" t="s">
        <v>19</v>
      </c>
      <c r="E10" s="164" t="s">
        <v>20</v>
      </c>
      <c r="F10" s="171" t="s">
        <v>21</v>
      </c>
      <c r="G10" s="172"/>
      <c r="H10" s="173"/>
      <c r="I10" s="180" t="s">
        <v>41</v>
      </c>
      <c r="J10" s="26" t="str">
        <f t="shared" ref="J10:Z10" si="0">IF(OR(TRIM(J8)=0,TRIM(J8)=""),"",IF(IFERROR(TRIM(INDEX(QryItemNamed,MATCH(TRIM(J8),ITEM,0),2)),"")="Y","SPECIAL",LEFT(IFERROR(TRIM(INDEX(ITEM,MATCH(TRIM(J8),ITEM,0))),""),3)))</f>
        <v>202</v>
      </c>
      <c r="K10" s="8" t="str">
        <f t="shared" si="0"/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ref="O10" si="1">IF(OR(TRIM(O8)=0,TRIM(O8)=""),"",IF(IFERROR(TRIM(INDEX(QryItemNamed,MATCH(TRIM(O8),ITEM,0),2)),"")="Y","SPECIAL",LEFT(IFERROR(TRIM(INDEX(ITEM,MATCH(TRIM(O8),ITEM,0))),""),3)))</f>
        <v>202</v>
      </c>
      <c r="P10" s="8">
        <v>606</v>
      </c>
      <c r="Q10" s="8" t="str">
        <f t="shared" ref="Q10" si="2">IF(OR(TRIM(Q8)=0,TRIM(Q8)=""),"",IF(IFERROR(TRIM(INDEX(QryItemNamed,MATCH(TRIM(Q8),ITEM,0),2)),"")="Y","SPECIAL",LEFT(IFERROR(TRIM(INDEX(ITEM,MATCH(TRIM(Q8),ITEM,0))),""),3)))</f>
        <v>606</v>
      </c>
      <c r="R10" s="8" t="str">
        <f t="shared" si="0"/>
        <v>606</v>
      </c>
      <c r="S10" s="8" t="str">
        <f t="shared" ref="S10" si="3">IF(OR(TRIM(S8)=0,TRIM(S8)=""),"",IF(IFERROR(TRIM(INDEX(QryItemNamed,MATCH(TRIM(S8),ITEM,0),2)),"")="Y","SPECIAL",LEFT(IFERROR(TRIM(INDEX(ITEM,MATCH(TRIM(S8),ITEM,0))),""),3)))</f>
        <v>606</v>
      </c>
      <c r="T10" s="8" t="str">
        <f t="shared" si="0"/>
        <v>606</v>
      </c>
      <c r="U10" s="8">
        <v>606</v>
      </c>
      <c r="V10" s="8" t="str">
        <f t="shared" ref="V10:Y10" si="4">IF(OR(TRIM(V8)=0,TRIM(V8)=""),"",IF(IFERROR(TRIM(INDEX(QryItemNamed,MATCH(TRIM(V8),ITEM,0),2)),"")="Y","SPECIAL",LEFT(IFERROR(TRIM(INDEX(ITEM,MATCH(TRIM(V8),ITEM,0))),""),3)))</f>
        <v>606</v>
      </c>
      <c r="W10" s="8" t="str">
        <f t="shared" si="4"/>
        <v>SPECIAL</v>
      </c>
      <c r="X10" s="8" t="str">
        <f t="shared" si="4"/>
        <v>606</v>
      </c>
      <c r="Y10" s="8" t="str">
        <f t="shared" si="4"/>
        <v>626</v>
      </c>
      <c r="Z10" s="92" t="str">
        <f t="shared" si="0"/>
        <v>SPECIAL</v>
      </c>
      <c r="AA10" s="192" t="s">
        <v>45</v>
      </c>
      <c r="AB10" s="192"/>
      <c r="AC10" s="193"/>
    </row>
    <row r="11" spans="1:36" ht="12.75" customHeight="1" x14ac:dyDescent="0.2">
      <c r="B11" s="186"/>
      <c r="C11" s="162"/>
      <c r="D11" s="165"/>
      <c r="E11" s="165"/>
      <c r="F11" s="174"/>
      <c r="G11" s="175"/>
      <c r="H11" s="176"/>
      <c r="I11" s="181"/>
      <c r="J11" s="188" t="str">
        <f t="shared" ref="J11:AC11" si="5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135" t="str">
        <f t="shared" si="5"/>
        <v>GUARDRAIL REMOVED, AS PER PLAN</v>
      </c>
      <c r="L11" s="135" t="str">
        <f t="shared" si="5"/>
        <v>ANCHOR ASSEMBLY REMOVED, TYPE A</v>
      </c>
      <c r="M11" s="135" t="str">
        <f t="shared" si="5"/>
        <v>ANCHOR ASSEMBLY REMOVED, TYPE E</v>
      </c>
      <c r="N11" s="135" t="str">
        <f t="shared" si="5"/>
        <v>ANCHOR ASSEMBLY REMOVED, TYPE T</v>
      </c>
      <c r="O11" s="135" t="str">
        <f t="shared" ref="O11" si="6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BRIDGE TERMINAL ASSEMBLY REMOVED</v>
      </c>
      <c r="P11" s="135" t="s">
        <v>40</v>
      </c>
      <c r="Q11" s="135" t="str">
        <f t="shared" ref="Q11" si="7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GUARDRAIL, TYPE MGS, LONG-SPAN</v>
      </c>
      <c r="R11" s="135" t="str">
        <f t="shared" si="5"/>
        <v>ANCHOR ASSEMBLY, MGS TYPE A</v>
      </c>
      <c r="S11" s="135" t="str">
        <f t="shared" ref="S11" si="8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ANCHOR ASSEMBLY, MGS TYPE E  (MASH 2016)</v>
      </c>
      <c r="T11" s="135" t="str">
        <f t="shared" si="5"/>
        <v>ANCHOR ASSEMBLY, MGS TYPE T</v>
      </c>
      <c r="U11" s="135" t="str">
        <f t="shared" ref="U11:Y11" si="9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MGS BRIDGE TERMINAL ASSEMBLY, TYPE TST-2</v>
      </c>
      <c r="V11" s="135" t="str">
        <f t="shared" si="9"/>
        <v>BRIDGE TERMINAL ASSEMBLY, TYPE 4</v>
      </c>
      <c r="W11" s="135" t="str">
        <f t="shared" si="9"/>
        <v>RESHAPING BERM</v>
      </c>
      <c r="X11" s="135" t="str">
        <f t="shared" si="9"/>
        <v>GUARDRAIL, MISC.:  SHOULDER SUPPORT BENCHING</v>
      </c>
      <c r="Y11" s="135" t="str">
        <f t="shared" si="9"/>
        <v>BARRIER REFLECTOR, TYPE 2  BI-DIRECTIONAL</v>
      </c>
      <c r="Z11" s="183" t="str">
        <f t="shared" si="5"/>
        <v>MAILBOX REMOVED AND RESET</v>
      </c>
      <c r="AA11" s="172" t="s">
        <v>83</v>
      </c>
      <c r="AB11" s="173"/>
      <c r="AC11" s="32" t="str">
        <f t="shared" si="5"/>
        <v/>
      </c>
    </row>
    <row r="12" spans="1:36" ht="12.75" customHeight="1" x14ac:dyDescent="0.2">
      <c r="B12" s="186"/>
      <c r="C12" s="162"/>
      <c r="D12" s="165"/>
      <c r="E12" s="165"/>
      <c r="F12" s="174"/>
      <c r="G12" s="175"/>
      <c r="H12" s="176"/>
      <c r="I12" s="181"/>
      <c r="J12" s="188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83"/>
      <c r="AA12" s="175"/>
      <c r="AB12" s="176"/>
      <c r="AC12" s="33" t="s">
        <v>46</v>
      </c>
    </row>
    <row r="13" spans="1:36" ht="12.75" customHeight="1" x14ac:dyDescent="0.2">
      <c r="B13" s="186"/>
      <c r="C13" s="162"/>
      <c r="D13" s="165"/>
      <c r="E13" s="165"/>
      <c r="F13" s="174"/>
      <c r="G13" s="175"/>
      <c r="H13" s="176"/>
      <c r="I13" s="181"/>
      <c r="J13" s="188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83"/>
      <c r="AA13" s="175"/>
      <c r="AB13" s="176"/>
      <c r="AC13" s="34" t="s">
        <v>47</v>
      </c>
    </row>
    <row r="14" spans="1:36" ht="12.75" customHeight="1" x14ac:dyDescent="0.2">
      <c r="B14" s="186"/>
      <c r="C14" s="162"/>
      <c r="D14" s="165"/>
      <c r="E14" s="165"/>
      <c r="F14" s="174"/>
      <c r="G14" s="175"/>
      <c r="H14" s="176"/>
      <c r="I14" s="181"/>
      <c r="J14" s="188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83"/>
      <c r="AA14" s="175"/>
      <c r="AB14" s="176"/>
      <c r="AC14" s="34" t="s">
        <v>48</v>
      </c>
    </row>
    <row r="15" spans="1:36" ht="12.75" customHeight="1" x14ac:dyDescent="0.2">
      <c r="B15" s="186"/>
      <c r="C15" s="162"/>
      <c r="D15" s="165"/>
      <c r="E15" s="165"/>
      <c r="F15" s="174"/>
      <c r="G15" s="175"/>
      <c r="H15" s="176"/>
      <c r="I15" s="181"/>
      <c r="J15" s="188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83"/>
      <c r="AA15" s="175"/>
      <c r="AB15" s="176"/>
      <c r="AC15" s="36" t="s">
        <v>49</v>
      </c>
    </row>
    <row r="16" spans="1:36" ht="12.75" customHeight="1" x14ac:dyDescent="0.2">
      <c r="B16" s="186"/>
      <c r="C16" s="162"/>
      <c r="D16" s="165"/>
      <c r="E16" s="165"/>
      <c r="F16" s="174"/>
      <c r="G16" s="175"/>
      <c r="H16" s="176"/>
      <c r="I16" s="181"/>
      <c r="J16" s="188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83"/>
      <c r="AA16" s="175"/>
      <c r="AB16" s="176"/>
      <c r="AC16" s="35"/>
    </row>
    <row r="17" spans="2:29" ht="12.75" customHeight="1" x14ac:dyDescent="0.2">
      <c r="B17" s="186"/>
      <c r="C17" s="162"/>
      <c r="D17" s="165"/>
      <c r="E17" s="165"/>
      <c r="F17" s="174"/>
      <c r="G17" s="175"/>
      <c r="H17" s="176"/>
      <c r="I17" s="181"/>
      <c r="J17" s="188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83"/>
      <c r="AA17" s="175" t="s">
        <v>66</v>
      </c>
      <c r="AB17" s="176"/>
      <c r="AC17" s="33" t="s">
        <v>50</v>
      </c>
    </row>
    <row r="18" spans="2:29" ht="12.75" customHeight="1" x14ac:dyDescent="0.2">
      <c r="B18" s="186"/>
      <c r="C18" s="162"/>
      <c r="D18" s="165"/>
      <c r="E18" s="165"/>
      <c r="F18" s="174"/>
      <c r="G18" s="175"/>
      <c r="H18" s="176"/>
      <c r="I18" s="181"/>
      <c r="J18" s="188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83"/>
      <c r="AA18" s="175"/>
      <c r="AB18" s="176"/>
      <c r="AC18" s="33" t="s">
        <v>90</v>
      </c>
    </row>
    <row r="19" spans="2:29" ht="12.75" customHeight="1" x14ac:dyDescent="0.2">
      <c r="B19" s="186"/>
      <c r="C19" s="162"/>
      <c r="D19" s="165"/>
      <c r="E19" s="165"/>
      <c r="F19" s="174"/>
      <c r="G19" s="175"/>
      <c r="H19" s="176"/>
      <c r="I19" s="181"/>
      <c r="J19" s="188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83"/>
      <c r="AA19" s="175"/>
      <c r="AB19" s="176"/>
      <c r="AC19" s="30"/>
    </row>
    <row r="20" spans="2:29" ht="12.75" customHeight="1" x14ac:dyDescent="0.2">
      <c r="B20" s="186"/>
      <c r="C20" s="162"/>
      <c r="D20" s="165"/>
      <c r="E20" s="165"/>
      <c r="F20" s="174"/>
      <c r="G20" s="175"/>
      <c r="H20" s="176"/>
      <c r="I20" s="181"/>
      <c r="J20" s="188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3"/>
      <c r="AA20" s="266"/>
      <c r="AB20" s="267"/>
      <c r="AC20" s="37"/>
    </row>
    <row r="21" spans="2:29" ht="12.75" customHeight="1" x14ac:dyDescent="0.2">
      <c r="B21" s="186"/>
      <c r="C21" s="162"/>
      <c r="D21" s="165"/>
      <c r="E21" s="165"/>
      <c r="F21" s="174"/>
      <c r="G21" s="175"/>
      <c r="H21" s="176"/>
      <c r="I21" s="181"/>
      <c r="J21" s="188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83"/>
      <c r="AA21" s="175" t="s">
        <v>67</v>
      </c>
      <c r="AB21" s="176"/>
      <c r="AC21" s="31" t="s">
        <v>51</v>
      </c>
    </row>
    <row r="22" spans="2:29" ht="12.75" customHeight="1" x14ac:dyDescent="0.2">
      <c r="B22" s="186"/>
      <c r="C22" s="162"/>
      <c r="D22" s="165"/>
      <c r="E22" s="165"/>
      <c r="F22" s="174"/>
      <c r="G22" s="175"/>
      <c r="H22" s="176"/>
      <c r="I22" s="181"/>
      <c r="J22" s="188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83"/>
      <c r="AA22" s="175"/>
      <c r="AB22" s="176"/>
      <c r="AC22" s="50" t="s">
        <v>52</v>
      </c>
    </row>
    <row r="23" spans="2:29" ht="12.75" customHeight="1" thickBot="1" x14ac:dyDescent="0.25">
      <c r="B23" s="187"/>
      <c r="C23" s="163"/>
      <c r="D23" s="166"/>
      <c r="E23" s="166"/>
      <c r="F23" s="177"/>
      <c r="G23" s="178"/>
      <c r="H23" s="179"/>
      <c r="I23" s="182"/>
      <c r="J23" s="27" t="str">
        <f t="shared" ref="J23:Z23" si="10">IF(OR(TRIM(J8)=0,TRIM(J8)=""),"",IFERROR(TRIM(INDEX(QryItemNamed,MATCH(TRIM(J8),ITEM,0),3)),""))</f>
        <v>FT</v>
      </c>
      <c r="K23" s="10" t="str">
        <f t="shared" si="10"/>
        <v>FT</v>
      </c>
      <c r="L23" s="10" t="str">
        <f t="shared" si="10"/>
        <v>EACH</v>
      </c>
      <c r="M23" s="10" t="str">
        <f t="shared" si="10"/>
        <v>EACH</v>
      </c>
      <c r="N23" s="10" t="str">
        <f t="shared" si="10"/>
        <v>EACH</v>
      </c>
      <c r="O23" s="10" t="str">
        <f t="shared" ref="O23:Q23" si="11">IF(OR(TRIM(O8)=0,TRIM(O8)=""),"",IFERROR(TRIM(INDEX(QryItemNamed,MATCH(TRIM(O8),ITEM,0),3)),""))</f>
        <v>EACH</v>
      </c>
      <c r="P23" s="10" t="str">
        <f t="shared" si="11"/>
        <v>FT</v>
      </c>
      <c r="Q23" s="10" t="str">
        <f t="shared" si="11"/>
        <v>FT</v>
      </c>
      <c r="R23" s="10" t="str">
        <f t="shared" si="10"/>
        <v>EACH</v>
      </c>
      <c r="S23" s="10" t="str">
        <f t="shared" ref="S23" si="12">IF(OR(TRIM(S8)=0,TRIM(S8)=""),"",IFERROR(TRIM(INDEX(QryItemNamed,MATCH(TRIM(S8),ITEM,0),3)),""))</f>
        <v>EACH</v>
      </c>
      <c r="T23" s="10" t="str">
        <f t="shared" si="10"/>
        <v>EACH</v>
      </c>
      <c r="U23" s="10" t="s">
        <v>38</v>
      </c>
      <c r="V23" s="10" t="str">
        <f t="shared" ref="V23:Y23" si="13">IF(OR(TRIM(V8)=0,TRIM(V8)=""),"",IFERROR(TRIM(INDEX(QryItemNamed,MATCH(TRIM(V8),ITEM,0),3)),""))</f>
        <v>EACH</v>
      </c>
      <c r="W23" s="10" t="str">
        <f t="shared" si="13"/>
        <v>FT</v>
      </c>
      <c r="X23" s="10" t="str">
        <f t="shared" si="13"/>
        <v>FT</v>
      </c>
      <c r="Y23" s="10" t="str">
        <f t="shared" si="13"/>
        <v>EACH</v>
      </c>
      <c r="Z23" s="93" t="str">
        <f t="shared" si="10"/>
        <v>EACH</v>
      </c>
      <c r="AA23" s="178"/>
      <c r="AB23" s="179"/>
      <c r="AC23" s="38"/>
    </row>
    <row r="24" spans="2:29" ht="12.75" customHeight="1" x14ac:dyDescent="0.2">
      <c r="B24" s="189" t="s">
        <v>446</v>
      </c>
      <c r="C24" s="139" t="s">
        <v>97</v>
      </c>
      <c r="D24" s="139" t="s">
        <v>98</v>
      </c>
      <c r="E24" s="159">
        <v>36</v>
      </c>
      <c r="F24" s="160">
        <v>11.685</v>
      </c>
      <c r="G24" s="139" t="s">
        <v>0</v>
      </c>
      <c r="H24" s="160">
        <v>11.635999999999999</v>
      </c>
      <c r="I24" s="155" t="s">
        <v>44</v>
      </c>
      <c r="J24" s="143">
        <v>25</v>
      </c>
      <c r="K24" s="139"/>
      <c r="L24" s="139">
        <v>2</v>
      </c>
      <c r="M24" s="139"/>
      <c r="N24" s="139"/>
      <c r="O24" s="139"/>
      <c r="P24" s="139">
        <v>200</v>
      </c>
      <c r="Q24" s="139"/>
      <c r="R24" s="139"/>
      <c r="S24" s="139">
        <v>1</v>
      </c>
      <c r="T24" s="139">
        <v>1</v>
      </c>
      <c r="U24" s="139"/>
      <c r="V24" s="139"/>
      <c r="W24" s="139">
        <v>200</v>
      </c>
      <c r="X24" s="139"/>
      <c r="Y24" s="139">
        <v>4</v>
      </c>
      <c r="Z24" s="155"/>
      <c r="AA24" s="216" t="s">
        <v>95</v>
      </c>
      <c r="AB24" s="217"/>
      <c r="AC24" s="63" t="s">
        <v>449</v>
      </c>
    </row>
    <row r="25" spans="2:29" ht="12.75" customHeight="1" x14ac:dyDescent="0.2">
      <c r="B25" s="190"/>
      <c r="C25" s="121"/>
      <c r="D25" s="121"/>
      <c r="E25" s="133"/>
      <c r="F25" s="130"/>
      <c r="G25" s="121"/>
      <c r="H25" s="130"/>
      <c r="I25" s="127"/>
      <c r="J25" s="124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7"/>
      <c r="AA25" s="211"/>
      <c r="AB25" s="208"/>
      <c r="AC25" s="41" t="s">
        <v>99</v>
      </c>
    </row>
    <row r="26" spans="2:29" ht="12.75" customHeight="1" x14ac:dyDescent="0.2">
      <c r="B26" s="190"/>
      <c r="C26" s="121"/>
      <c r="D26" s="121"/>
      <c r="E26" s="133"/>
      <c r="F26" s="130"/>
      <c r="G26" s="121"/>
      <c r="H26" s="130"/>
      <c r="I26" s="127"/>
      <c r="J26" s="124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7"/>
      <c r="AA26" s="211"/>
      <c r="AB26" s="208"/>
      <c r="AC26" s="41" t="s">
        <v>100</v>
      </c>
    </row>
    <row r="27" spans="2:29" ht="12.75" customHeight="1" x14ac:dyDescent="0.2">
      <c r="B27" s="190"/>
      <c r="C27" s="121"/>
      <c r="D27" s="121"/>
      <c r="E27" s="133"/>
      <c r="F27" s="130"/>
      <c r="G27" s="121"/>
      <c r="H27" s="130"/>
      <c r="I27" s="127"/>
      <c r="J27" s="124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7"/>
      <c r="AA27" s="211"/>
      <c r="AB27" s="208"/>
      <c r="AC27" s="41" t="s">
        <v>88</v>
      </c>
    </row>
    <row r="28" spans="2:29" ht="12.75" customHeight="1" x14ac:dyDescent="0.2">
      <c r="B28" s="190"/>
      <c r="C28" s="121"/>
      <c r="D28" s="121"/>
      <c r="E28" s="133"/>
      <c r="F28" s="130"/>
      <c r="G28" s="121"/>
      <c r="H28" s="130"/>
      <c r="I28" s="127"/>
      <c r="J28" s="124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7"/>
      <c r="AA28" s="211"/>
      <c r="AB28" s="208"/>
      <c r="AC28" s="41" t="s">
        <v>101</v>
      </c>
    </row>
    <row r="29" spans="2:29" ht="12.75" customHeight="1" x14ac:dyDescent="0.2">
      <c r="B29" s="191"/>
      <c r="C29" s="122"/>
      <c r="D29" s="122"/>
      <c r="E29" s="134"/>
      <c r="F29" s="131"/>
      <c r="G29" s="122"/>
      <c r="H29" s="131"/>
      <c r="I29" s="128"/>
      <c r="J29" s="125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8"/>
      <c r="AA29" s="212"/>
      <c r="AB29" s="210"/>
      <c r="AC29" s="40" t="s">
        <v>102</v>
      </c>
    </row>
    <row r="30" spans="2:29" ht="12.75" customHeight="1" x14ac:dyDescent="0.2">
      <c r="B30" s="198" t="s">
        <v>446</v>
      </c>
      <c r="C30" s="120" t="s">
        <v>103</v>
      </c>
      <c r="D30" s="120" t="s">
        <v>98</v>
      </c>
      <c r="E30" s="132">
        <v>36</v>
      </c>
      <c r="F30" s="129">
        <v>11.643000000000001</v>
      </c>
      <c r="G30" s="120" t="s">
        <v>0</v>
      </c>
      <c r="H30" s="129">
        <v>11.682</v>
      </c>
      <c r="I30" s="126" t="s">
        <v>54</v>
      </c>
      <c r="J30" s="123">
        <v>25</v>
      </c>
      <c r="K30" s="120"/>
      <c r="L30" s="120">
        <v>2</v>
      </c>
      <c r="M30" s="120"/>
      <c r="N30" s="120"/>
      <c r="O30" s="120"/>
      <c r="P30" s="120">
        <v>175</v>
      </c>
      <c r="Q30" s="120"/>
      <c r="R30" s="120"/>
      <c r="S30" s="120"/>
      <c r="T30" s="120">
        <v>2</v>
      </c>
      <c r="U30" s="120"/>
      <c r="V30" s="120"/>
      <c r="W30" s="120">
        <v>175</v>
      </c>
      <c r="X30" s="120"/>
      <c r="Y30" s="120">
        <v>4</v>
      </c>
      <c r="Z30" s="126"/>
      <c r="AA30" s="205" t="s">
        <v>107</v>
      </c>
      <c r="AB30" s="206"/>
      <c r="AC30" s="63" t="s">
        <v>449</v>
      </c>
    </row>
    <row r="31" spans="2:29" ht="12.75" customHeight="1" x14ac:dyDescent="0.2">
      <c r="B31" s="190"/>
      <c r="C31" s="121"/>
      <c r="D31" s="121"/>
      <c r="E31" s="133"/>
      <c r="F31" s="130"/>
      <c r="G31" s="121"/>
      <c r="H31" s="130"/>
      <c r="I31" s="127"/>
      <c r="J31" s="124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7"/>
      <c r="AA31" s="207"/>
      <c r="AB31" s="208"/>
      <c r="AC31" s="41" t="s">
        <v>71</v>
      </c>
    </row>
    <row r="32" spans="2:29" ht="12.75" customHeight="1" x14ac:dyDescent="0.2">
      <c r="B32" s="190"/>
      <c r="C32" s="121"/>
      <c r="D32" s="121"/>
      <c r="E32" s="133"/>
      <c r="F32" s="130"/>
      <c r="G32" s="121"/>
      <c r="H32" s="130"/>
      <c r="I32" s="127"/>
      <c r="J32" s="124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7"/>
      <c r="AA32" s="209"/>
      <c r="AB32" s="210"/>
      <c r="AC32" s="41" t="s">
        <v>104</v>
      </c>
    </row>
    <row r="33" spans="2:29" ht="12.75" customHeight="1" x14ac:dyDescent="0.2">
      <c r="B33" s="190"/>
      <c r="C33" s="121"/>
      <c r="D33" s="121"/>
      <c r="E33" s="133"/>
      <c r="F33" s="130"/>
      <c r="G33" s="121"/>
      <c r="H33" s="130"/>
      <c r="I33" s="127"/>
      <c r="J33" s="124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7"/>
      <c r="AA33" s="211" t="s">
        <v>58</v>
      </c>
      <c r="AB33" s="208"/>
      <c r="AC33" s="41" t="s">
        <v>87</v>
      </c>
    </row>
    <row r="34" spans="2:29" ht="12.75" customHeight="1" x14ac:dyDescent="0.2">
      <c r="B34" s="190"/>
      <c r="C34" s="121"/>
      <c r="D34" s="121"/>
      <c r="E34" s="133"/>
      <c r="F34" s="130"/>
      <c r="G34" s="121"/>
      <c r="H34" s="130"/>
      <c r="I34" s="127"/>
      <c r="J34" s="124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7"/>
      <c r="AA34" s="211"/>
      <c r="AB34" s="208"/>
      <c r="AC34" s="41" t="s">
        <v>105</v>
      </c>
    </row>
    <row r="35" spans="2:29" ht="12.75" customHeight="1" x14ac:dyDescent="0.2">
      <c r="B35" s="191"/>
      <c r="C35" s="122"/>
      <c r="D35" s="122"/>
      <c r="E35" s="134"/>
      <c r="F35" s="131"/>
      <c r="G35" s="122"/>
      <c r="H35" s="131"/>
      <c r="I35" s="128"/>
      <c r="J35" s="125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8"/>
      <c r="AA35" s="212"/>
      <c r="AB35" s="210"/>
      <c r="AC35" s="40" t="s">
        <v>106</v>
      </c>
    </row>
    <row r="36" spans="2:29" ht="12.75" customHeight="1" x14ac:dyDescent="0.2">
      <c r="B36" s="198" t="s">
        <v>446</v>
      </c>
      <c r="C36" s="120" t="s">
        <v>108</v>
      </c>
      <c r="D36" s="120" t="s">
        <v>98</v>
      </c>
      <c r="E36" s="132">
        <v>36</v>
      </c>
      <c r="F36" s="129">
        <v>13.884</v>
      </c>
      <c r="G36" s="120" t="s">
        <v>0</v>
      </c>
      <c r="H36" s="129">
        <v>13.821999999999999</v>
      </c>
      <c r="I36" s="126" t="s">
        <v>44</v>
      </c>
      <c r="J36" s="123">
        <v>250</v>
      </c>
      <c r="K36" s="120"/>
      <c r="L36" s="120">
        <v>1</v>
      </c>
      <c r="M36" s="120"/>
      <c r="N36" s="120"/>
      <c r="O36" s="120">
        <v>1</v>
      </c>
      <c r="P36" s="120">
        <v>250</v>
      </c>
      <c r="Q36" s="120"/>
      <c r="R36" s="120"/>
      <c r="S36" s="120">
        <v>1</v>
      </c>
      <c r="T36" s="120"/>
      <c r="U36" s="120"/>
      <c r="V36" s="120">
        <v>1</v>
      </c>
      <c r="W36" s="120">
        <v>250</v>
      </c>
      <c r="X36" s="120"/>
      <c r="Y36" s="120">
        <v>5</v>
      </c>
      <c r="Z36" s="126"/>
      <c r="AA36" s="167"/>
      <c r="AB36" s="168"/>
      <c r="AC36" s="52" t="s">
        <v>110</v>
      </c>
    </row>
    <row r="37" spans="2:29" ht="12.75" customHeight="1" x14ac:dyDescent="0.2">
      <c r="B37" s="190"/>
      <c r="C37" s="121"/>
      <c r="D37" s="121"/>
      <c r="E37" s="133"/>
      <c r="F37" s="130"/>
      <c r="G37" s="121"/>
      <c r="H37" s="130"/>
      <c r="I37" s="127"/>
      <c r="J37" s="124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7"/>
      <c r="AA37" s="196"/>
      <c r="AB37" s="197"/>
      <c r="AC37" s="86" t="s">
        <v>84</v>
      </c>
    </row>
    <row r="38" spans="2:29" ht="12.75" customHeight="1" x14ac:dyDescent="0.2">
      <c r="B38" s="190"/>
      <c r="C38" s="121"/>
      <c r="D38" s="121"/>
      <c r="E38" s="133"/>
      <c r="F38" s="130"/>
      <c r="G38" s="121"/>
      <c r="H38" s="130"/>
      <c r="I38" s="127"/>
      <c r="J38" s="124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7"/>
      <c r="AA38" s="196"/>
      <c r="AB38" s="197"/>
      <c r="AC38" s="41" t="s">
        <v>109</v>
      </c>
    </row>
    <row r="39" spans="2:29" ht="12.75" customHeight="1" x14ac:dyDescent="0.2">
      <c r="B39" s="190"/>
      <c r="C39" s="121"/>
      <c r="D39" s="121"/>
      <c r="E39" s="133"/>
      <c r="F39" s="130"/>
      <c r="G39" s="121"/>
      <c r="H39" s="130"/>
      <c r="I39" s="127"/>
      <c r="J39" s="124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7"/>
      <c r="AA39" s="196"/>
      <c r="AB39" s="197"/>
      <c r="AC39" s="41" t="s">
        <v>57</v>
      </c>
    </row>
    <row r="40" spans="2:29" ht="12.75" customHeight="1" x14ac:dyDescent="0.2">
      <c r="B40" s="191"/>
      <c r="C40" s="122"/>
      <c r="D40" s="122"/>
      <c r="E40" s="134"/>
      <c r="F40" s="131"/>
      <c r="G40" s="122"/>
      <c r="H40" s="131"/>
      <c r="I40" s="128"/>
      <c r="J40" s="125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8"/>
      <c r="AA40" s="169"/>
      <c r="AB40" s="170"/>
      <c r="AC40" s="40" t="s">
        <v>111</v>
      </c>
    </row>
    <row r="41" spans="2:29" ht="12.75" customHeight="1" x14ac:dyDescent="0.2">
      <c r="B41" s="198" t="s">
        <v>446</v>
      </c>
      <c r="C41" s="120" t="s">
        <v>112</v>
      </c>
      <c r="D41" s="120" t="s">
        <v>98</v>
      </c>
      <c r="E41" s="132">
        <v>36</v>
      </c>
      <c r="F41" s="129">
        <v>13.843</v>
      </c>
      <c r="G41" s="120" t="s">
        <v>0</v>
      </c>
      <c r="H41" s="129">
        <v>13.882999999999999</v>
      </c>
      <c r="I41" s="126" t="s">
        <v>54</v>
      </c>
      <c r="J41" s="123">
        <v>137.5</v>
      </c>
      <c r="K41" s="120"/>
      <c r="L41" s="120">
        <v>1</v>
      </c>
      <c r="M41" s="120"/>
      <c r="N41" s="120"/>
      <c r="O41" s="120">
        <v>1</v>
      </c>
      <c r="P41" s="120">
        <v>137.5</v>
      </c>
      <c r="Q41" s="120"/>
      <c r="R41" s="120"/>
      <c r="S41" s="120">
        <v>1</v>
      </c>
      <c r="T41" s="120"/>
      <c r="U41" s="120"/>
      <c r="V41" s="120">
        <v>1</v>
      </c>
      <c r="W41" s="120">
        <v>138</v>
      </c>
      <c r="X41" s="120"/>
      <c r="Y41" s="120">
        <v>4</v>
      </c>
      <c r="Z41" s="126"/>
      <c r="AA41" s="167"/>
      <c r="AB41" s="168"/>
      <c r="AC41" s="41" t="s">
        <v>59</v>
      </c>
    </row>
    <row r="42" spans="2:29" ht="12.75" customHeight="1" x14ac:dyDescent="0.2">
      <c r="B42" s="190"/>
      <c r="C42" s="121"/>
      <c r="D42" s="121"/>
      <c r="E42" s="133"/>
      <c r="F42" s="130"/>
      <c r="G42" s="121"/>
      <c r="H42" s="130"/>
      <c r="I42" s="127"/>
      <c r="J42" s="124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7"/>
      <c r="AA42" s="196"/>
      <c r="AB42" s="197"/>
      <c r="AC42" s="41" t="s">
        <v>113</v>
      </c>
    </row>
    <row r="43" spans="2:29" ht="12.75" customHeight="1" x14ac:dyDescent="0.2">
      <c r="B43" s="190"/>
      <c r="C43" s="121"/>
      <c r="D43" s="121"/>
      <c r="E43" s="133"/>
      <c r="F43" s="130"/>
      <c r="G43" s="121"/>
      <c r="H43" s="130"/>
      <c r="I43" s="127"/>
      <c r="J43" s="124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7"/>
      <c r="AA43" s="196"/>
      <c r="AB43" s="197"/>
      <c r="AC43" s="41" t="s">
        <v>114</v>
      </c>
    </row>
    <row r="44" spans="2:29" ht="12.75" customHeight="1" x14ac:dyDescent="0.2">
      <c r="B44" s="190"/>
      <c r="C44" s="121"/>
      <c r="D44" s="121"/>
      <c r="E44" s="133"/>
      <c r="F44" s="130"/>
      <c r="G44" s="121"/>
      <c r="H44" s="130"/>
      <c r="I44" s="127"/>
      <c r="J44" s="124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7"/>
      <c r="AA44" s="196"/>
      <c r="AB44" s="197"/>
      <c r="AC44" s="86" t="s">
        <v>84</v>
      </c>
    </row>
    <row r="45" spans="2:29" ht="12.75" customHeight="1" x14ac:dyDescent="0.2">
      <c r="B45" s="191"/>
      <c r="C45" s="122"/>
      <c r="D45" s="122"/>
      <c r="E45" s="134"/>
      <c r="F45" s="131"/>
      <c r="G45" s="122"/>
      <c r="H45" s="131"/>
      <c r="I45" s="128"/>
      <c r="J45" s="125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8"/>
      <c r="AA45" s="169"/>
      <c r="AB45" s="170"/>
      <c r="AC45" s="40" t="s">
        <v>115</v>
      </c>
    </row>
    <row r="46" spans="2:29" ht="12.75" customHeight="1" x14ac:dyDescent="0.2">
      <c r="B46" s="198" t="s">
        <v>446</v>
      </c>
      <c r="C46" s="120" t="s">
        <v>116</v>
      </c>
      <c r="D46" s="120" t="s">
        <v>98</v>
      </c>
      <c r="E46" s="132">
        <v>36</v>
      </c>
      <c r="F46" s="129">
        <v>14.006</v>
      </c>
      <c r="G46" s="120" t="s">
        <v>0</v>
      </c>
      <c r="H46" s="129">
        <v>13.952</v>
      </c>
      <c r="I46" s="126" t="s">
        <v>44</v>
      </c>
      <c r="J46" s="123">
        <v>212.5</v>
      </c>
      <c r="K46" s="120"/>
      <c r="L46" s="120">
        <v>1</v>
      </c>
      <c r="M46" s="120"/>
      <c r="N46" s="120"/>
      <c r="O46" s="120">
        <v>1</v>
      </c>
      <c r="P46" s="120">
        <v>212.5</v>
      </c>
      <c r="Q46" s="120"/>
      <c r="R46" s="120"/>
      <c r="S46" s="120">
        <v>1</v>
      </c>
      <c r="T46" s="120"/>
      <c r="U46" s="120"/>
      <c r="V46" s="120">
        <v>1</v>
      </c>
      <c r="W46" s="120">
        <v>213</v>
      </c>
      <c r="X46" s="120"/>
      <c r="Y46" s="120">
        <v>5</v>
      </c>
      <c r="Z46" s="126">
        <v>1</v>
      </c>
      <c r="AA46" s="167"/>
      <c r="AB46" s="168"/>
      <c r="AC46" s="41" t="s">
        <v>59</v>
      </c>
    </row>
    <row r="47" spans="2:29" ht="12.75" customHeight="1" x14ac:dyDescent="0.2">
      <c r="B47" s="190"/>
      <c r="C47" s="121"/>
      <c r="D47" s="121"/>
      <c r="E47" s="133"/>
      <c r="F47" s="130"/>
      <c r="G47" s="121"/>
      <c r="H47" s="130"/>
      <c r="I47" s="127"/>
      <c r="J47" s="124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7"/>
      <c r="AA47" s="196"/>
      <c r="AB47" s="197"/>
      <c r="AC47" s="41" t="s">
        <v>117</v>
      </c>
    </row>
    <row r="48" spans="2:29" ht="12.75" customHeight="1" x14ac:dyDescent="0.2">
      <c r="B48" s="190"/>
      <c r="C48" s="121"/>
      <c r="D48" s="121"/>
      <c r="E48" s="133"/>
      <c r="F48" s="130"/>
      <c r="G48" s="121"/>
      <c r="H48" s="130"/>
      <c r="I48" s="127"/>
      <c r="J48" s="124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7"/>
      <c r="AA48" s="196"/>
      <c r="AB48" s="197"/>
      <c r="AC48" s="41" t="s">
        <v>118</v>
      </c>
    </row>
    <row r="49" spans="2:29" ht="12.75" customHeight="1" x14ac:dyDescent="0.2">
      <c r="B49" s="190"/>
      <c r="C49" s="121"/>
      <c r="D49" s="121"/>
      <c r="E49" s="133"/>
      <c r="F49" s="130"/>
      <c r="G49" s="121"/>
      <c r="H49" s="130"/>
      <c r="I49" s="127"/>
      <c r="J49" s="124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7"/>
      <c r="AA49" s="196"/>
      <c r="AB49" s="197"/>
      <c r="AC49" s="86" t="s">
        <v>84</v>
      </c>
    </row>
    <row r="50" spans="2:29" ht="12.75" customHeight="1" x14ac:dyDescent="0.2">
      <c r="B50" s="191"/>
      <c r="C50" s="122"/>
      <c r="D50" s="122"/>
      <c r="E50" s="134"/>
      <c r="F50" s="131"/>
      <c r="G50" s="122"/>
      <c r="H50" s="131"/>
      <c r="I50" s="128"/>
      <c r="J50" s="125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8"/>
      <c r="AA50" s="169"/>
      <c r="AB50" s="170"/>
      <c r="AC50" s="40" t="s">
        <v>119</v>
      </c>
    </row>
    <row r="51" spans="2:29" ht="12.75" customHeight="1" x14ac:dyDescent="0.2">
      <c r="B51" s="198" t="s">
        <v>446</v>
      </c>
      <c r="C51" s="120" t="s">
        <v>120</v>
      </c>
      <c r="D51" s="120" t="s">
        <v>98</v>
      </c>
      <c r="E51" s="132">
        <v>36</v>
      </c>
      <c r="F51" s="129">
        <v>13.949</v>
      </c>
      <c r="G51" s="120" t="s">
        <v>0</v>
      </c>
      <c r="H51" s="129">
        <v>13.968999999999999</v>
      </c>
      <c r="I51" s="126" t="s">
        <v>54</v>
      </c>
      <c r="J51" s="123"/>
      <c r="K51" s="120">
        <v>50</v>
      </c>
      <c r="L51" s="120">
        <v>1</v>
      </c>
      <c r="M51" s="120"/>
      <c r="N51" s="120"/>
      <c r="O51" s="120">
        <v>1</v>
      </c>
      <c r="P51" s="120">
        <v>62.5</v>
      </c>
      <c r="Q51" s="120"/>
      <c r="R51" s="120"/>
      <c r="S51" s="120"/>
      <c r="T51" s="120">
        <v>1</v>
      </c>
      <c r="U51" s="120"/>
      <c r="V51" s="120">
        <v>1</v>
      </c>
      <c r="W51" s="120">
        <v>63</v>
      </c>
      <c r="X51" s="120">
        <v>50</v>
      </c>
      <c r="Y51" s="120">
        <v>3</v>
      </c>
      <c r="Z51" s="126">
        <v>2</v>
      </c>
      <c r="AA51" s="218" t="s">
        <v>62</v>
      </c>
      <c r="AB51" s="206"/>
      <c r="AC51" s="52" t="s">
        <v>122</v>
      </c>
    </row>
    <row r="52" spans="2:29" ht="12.75" customHeight="1" x14ac:dyDescent="0.2">
      <c r="B52" s="190"/>
      <c r="C52" s="121"/>
      <c r="D52" s="121"/>
      <c r="E52" s="133"/>
      <c r="F52" s="130"/>
      <c r="G52" s="121"/>
      <c r="H52" s="130"/>
      <c r="I52" s="127"/>
      <c r="J52" s="124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7"/>
      <c r="AA52" s="211"/>
      <c r="AB52" s="208"/>
      <c r="AC52" s="86" t="s">
        <v>84</v>
      </c>
    </row>
    <row r="53" spans="2:29" ht="12.75" customHeight="1" x14ac:dyDescent="0.2">
      <c r="B53" s="190"/>
      <c r="C53" s="121"/>
      <c r="D53" s="121"/>
      <c r="E53" s="133"/>
      <c r="F53" s="130"/>
      <c r="G53" s="121"/>
      <c r="H53" s="130"/>
      <c r="I53" s="127"/>
      <c r="J53" s="124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7"/>
      <c r="AA53" s="211"/>
      <c r="AB53" s="208"/>
      <c r="AC53" s="41" t="s">
        <v>121</v>
      </c>
    </row>
    <row r="54" spans="2:29" ht="12.75" customHeight="1" x14ac:dyDescent="0.2">
      <c r="B54" s="191"/>
      <c r="C54" s="122"/>
      <c r="D54" s="122"/>
      <c r="E54" s="134"/>
      <c r="F54" s="131"/>
      <c r="G54" s="122"/>
      <c r="H54" s="131"/>
      <c r="I54" s="128"/>
      <c r="J54" s="125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8"/>
      <c r="AA54" s="212"/>
      <c r="AB54" s="210"/>
      <c r="AC54" s="40" t="s">
        <v>123</v>
      </c>
    </row>
    <row r="55" spans="2:29" ht="12.75" customHeight="1" x14ac:dyDescent="0.2">
      <c r="B55" s="198" t="s">
        <v>446</v>
      </c>
      <c r="C55" s="120" t="s">
        <v>124</v>
      </c>
      <c r="D55" s="120" t="s">
        <v>98</v>
      </c>
      <c r="E55" s="132">
        <v>36</v>
      </c>
      <c r="F55" s="129">
        <v>13.97</v>
      </c>
      <c r="G55" s="120" t="s">
        <v>0</v>
      </c>
      <c r="H55" s="129">
        <v>14.096</v>
      </c>
      <c r="I55" s="126" t="s">
        <v>54</v>
      </c>
      <c r="J55" s="123">
        <v>587.5</v>
      </c>
      <c r="K55" s="120"/>
      <c r="L55" s="120">
        <v>1</v>
      </c>
      <c r="M55" s="120"/>
      <c r="N55" s="120">
        <v>1</v>
      </c>
      <c r="O55" s="120"/>
      <c r="P55" s="120">
        <v>612.5</v>
      </c>
      <c r="Q55" s="120"/>
      <c r="R55" s="120"/>
      <c r="S55" s="120">
        <v>1</v>
      </c>
      <c r="T55" s="120">
        <v>1</v>
      </c>
      <c r="U55" s="120"/>
      <c r="V55" s="120"/>
      <c r="W55" s="120">
        <v>613</v>
      </c>
      <c r="X55" s="120"/>
      <c r="Y55" s="120">
        <v>9</v>
      </c>
      <c r="Z55" s="126"/>
      <c r="AA55" s="272" t="s">
        <v>127</v>
      </c>
      <c r="AB55" s="273"/>
      <c r="AC55" s="41" t="s">
        <v>125</v>
      </c>
    </row>
    <row r="56" spans="2:29" ht="12.75" customHeight="1" x14ac:dyDescent="0.2">
      <c r="B56" s="190"/>
      <c r="C56" s="121"/>
      <c r="D56" s="121"/>
      <c r="E56" s="133"/>
      <c r="F56" s="130"/>
      <c r="G56" s="121"/>
      <c r="H56" s="130"/>
      <c r="I56" s="127"/>
      <c r="J56" s="124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7"/>
      <c r="AA56" s="268"/>
      <c r="AB56" s="269"/>
      <c r="AC56" s="41" t="s">
        <v>126</v>
      </c>
    </row>
    <row r="57" spans="2:29" ht="12.75" customHeight="1" x14ac:dyDescent="0.2">
      <c r="B57" s="190"/>
      <c r="C57" s="121"/>
      <c r="D57" s="121"/>
      <c r="E57" s="133"/>
      <c r="F57" s="130"/>
      <c r="G57" s="121"/>
      <c r="H57" s="130"/>
      <c r="I57" s="127"/>
      <c r="J57" s="124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7"/>
      <c r="AA57" s="268"/>
      <c r="AB57" s="269"/>
      <c r="AC57" s="41" t="s">
        <v>60</v>
      </c>
    </row>
    <row r="58" spans="2:29" ht="12.75" customHeight="1" x14ac:dyDescent="0.2">
      <c r="B58" s="191"/>
      <c r="C58" s="122"/>
      <c r="D58" s="122"/>
      <c r="E58" s="134"/>
      <c r="F58" s="131"/>
      <c r="G58" s="122"/>
      <c r="H58" s="131"/>
      <c r="I58" s="128"/>
      <c r="J58" s="125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8"/>
      <c r="AA58" s="270"/>
      <c r="AB58" s="271"/>
      <c r="AC58" s="40" t="s">
        <v>128</v>
      </c>
    </row>
    <row r="59" spans="2:29" ht="12.75" customHeight="1" x14ac:dyDescent="0.2">
      <c r="B59" s="198" t="s">
        <v>446</v>
      </c>
      <c r="C59" s="120" t="s">
        <v>129</v>
      </c>
      <c r="D59" s="120" t="s">
        <v>98</v>
      </c>
      <c r="E59" s="132">
        <v>36</v>
      </c>
      <c r="F59" s="129">
        <v>14.414</v>
      </c>
      <c r="G59" s="120" t="s">
        <v>0</v>
      </c>
      <c r="H59" s="129">
        <v>14.327</v>
      </c>
      <c r="I59" s="126" t="s">
        <v>44</v>
      </c>
      <c r="J59" s="123"/>
      <c r="K59" s="120">
        <v>350</v>
      </c>
      <c r="L59" s="120"/>
      <c r="M59" s="120">
        <v>2</v>
      </c>
      <c r="N59" s="120"/>
      <c r="O59" s="120"/>
      <c r="P59" s="120">
        <v>350</v>
      </c>
      <c r="Q59" s="120"/>
      <c r="R59" s="120"/>
      <c r="S59" s="120">
        <v>2</v>
      </c>
      <c r="T59" s="120"/>
      <c r="U59" s="120"/>
      <c r="V59" s="120"/>
      <c r="W59" s="120">
        <v>350</v>
      </c>
      <c r="X59" s="120">
        <v>350</v>
      </c>
      <c r="Y59" s="120">
        <v>6</v>
      </c>
      <c r="Z59" s="126"/>
      <c r="AA59" s="167"/>
      <c r="AB59" s="168"/>
      <c r="AC59" s="41" t="s">
        <v>59</v>
      </c>
    </row>
    <row r="60" spans="2:29" ht="12.75" customHeight="1" x14ac:dyDescent="0.2">
      <c r="B60" s="190"/>
      <c r="C60" s="121"/>
      <c r="D60" s="121"/>
      <c r="E60" s="133"/>
      <c r="F60" s="130"/>
      <c r="G60" s="121"/>
      <c r="H60" s="130"/>
      <c r="I60" s="127"/>
      <c r="J60" s="124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7"/>
      <c r="AA60" s="196"/>
      <c r="AB60" s="197"/>
      <c r="AC60" s="41" t="s">
        <v>130</v>
      </c>
    </row>
    <row r="61" spans="2:29" ht="12.75" customHeight="1" x14ac:dyDescent="0.2">
      <c r="B61" s="190"/>
      <c r="C61" s="121"/>
      <c r="D61" s="121"/>
      <c r="E61" s="133"/>
      <c r="F61" s="130"/>
      <c r="G61" s="121"/>
      <c r="H61" s="130"/>
      <c r="I61" s="127"/>
      <c r="J61" s="124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7"/>
      <c r="AA61" s="196"/>
      <c r="AB61" s="197"/>
      <c r="AC61" s="41" t="s">
        <v>131</v>
      </c>
    </row>
    <row r="62" spans="2:29" ht="12.75" customHeight="1" x14ac:dyDescent="0.2">
      <c r="B62" s="190"/>
      <c r="C62" s="121"/>
      <c r="D62" s="121"/>
      <c r="E62" s="133"/>
      <c r="F62" s="130"/>
      <c r="G62" s="121"/>
      <c r="H62" s="130"/>
      <c r="I62" s="127"/>
      <c r="J62" s="124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7"/>
      <c r="AA62" s="196"/>
      <c r="AB62" s="197"/>
      <c r="AC62" s="41" t="s">
        <v>57</v>
      </c>
    </row>
    <row r="63" spans="2:29" ht="12.75" customHeight="1" x14ac:dyDescent="0.2">
      <c r="B63" s="191"/>
      <c r="C63" s="122"/>
      <c r="D63" s="122"/>
      <c r="E63" s="134"/>
      <c r="F63" s="131"/>
      <c r="G63" s="122"/>
      <c r="H63" s="131"/>
      <c r="I63" s="128"/>
      <c r="J63" s="125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8"/>
      <c r="AA63" s="169"/>
      <c r="AB63" s="170"/>
      <c r="AC63" s="40" t="s">
        <v>132</v>
      </c>
    </row>
    <row r="64" spans="2:29" ht="12.75" customHeight="1" x14ac:dyDescent="0.2">
      <c r="B64" s="214" t="s">
        <v>448</v>
      </c>
      <c r="C64" s="120" t="s">
        <v>133</v>
      </c>
      <c r="D64" s="120" t="s">
        <v>98</v>
      </c>
      <c r="E64" s="132">
        <v>36</v>
      </c>
      <c r="F64" s="129">
        <v>14.772</v>
      </c>
      <c r="G64" s="120" t="s">
        <v>0</v>
      </c>
      <c r="H64" s="129">
        <v>14.795</v>
      </c>
      <c r="I64" s="126" t="s">
        <v>54</v>
      </c>
      <c r="J64" s="123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6"/>
      <c r="AA64" s="167"/>
      <c r="AB64" s="168"/>
      <c r="AC64" s="137" t="s">
        <v>81</v>
      </c>
    </row>
    <row r="65" spans="2:29" ht="12.75" customHeight="1" x14ac:dyDescent="0.2">
      <c r="B65" s="215"/>
      <c r="C65" s="122"/>
      <c r="D65" s="122"/>
      <c r="E65" s="134"/>
      <c r="F65" s="131"/>
      <c r="G65" s="122"/>
      <c r="H65" s="131"/>
      <c r="I65" s="128"/>
      <c r="J65" s="125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8"/>
      <c r="AA65" s="169"/>
      <c r="AB65" s="170"/>
      <c r="AC65" s="138"/>
    </row>
    <row r="66" spans="2:29" ht="12.75" customHeight="1" x14ac:dyDescent="0.2">
      <c r="B66" s="99"/>
      <c r="C66" s="42"/>
      <c r="D66" s="42"/>
      <c r="E66" s="43"/>
      <c r="F66" s="55"/>
      <c r="G66" s="42"/>
      <c r="H66" s="55"/>
      <c r="I66" s="53"/>
      <c r="J66" s="45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53"/>
      <c r="AA66" s="115"/>
      <c r="AB66" s="225"/>
      <c r="AC66" s="54"/>
    </row>
    <row r="67" spans="2:29" ht="12.75" customHeight="1" x14ac:dyDescent="0.2">
      <c r="B67" s="99"/>
      <c r="C67" s="42"/>
      <c r="D67" s="42"/>
      <c r="E67" s="43"/>
      <c r="F67" s="55"/>
      <c r="G67" s="42"/>
      <c r="H67" s="55"/>
      <c r="I67" s="53"/>
      <c r="J67" s="45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53"/>
      <c r="AA67" s="115"/>
      <c r="AB67" s="225"/>
      <c r="AC67" s="54"/>
    </row>
    <row r="68" spans="2:29" ht="12.75" customHeight="1" x14ac:dyDescent="0.2">
      <c r="B68" s="99"/>
      <c r="C68" s="42"/>
      <c r="D68" s="42"/>
      <c r="E68" s="43"/>
      <c r="F68" s="55"/>
      <c r="G68" s="42"/>
      <c r="H68" s="55"/>
      <c r="I68" s="53"/>
      <c r="J68" s="45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53"/>
      <c r="AA68" s="112"/>
      <c r="AB68" s="45"/>
      <c r="AC68" s="54"/>
    </row>
    <row r="69" spans="2:29" ht="12.75" customHeight="1" x14ac:dyDescent="0.2">
      <c r="B69" s="99"/>
      <c r="C69" s="42"/>
      <c r="D69" s="42"/>
      <c r="E69" s="43"/>
      <c r="F69" s="55"/>
      <c r="G69" s="42"/>
      <c r="H69" s="55"/>
      <c r="I69" s="53"/>
      <c r="J69" s="45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53"/>
      <c r="AA69" s="115"/>
      <c r="AB69" s="225"/>
      <c r="AC69" s="54"/>
    </row>
    <row r="70" spans="2:29" ht="12.75" customHeight="1" x14ac:dyDescent="0.2">
      <c r="B70" s="99"/>
      <c r="C70" s="42"/>
      <c r="D70" s="42"/>
      <c r="E70" s="43"/>
      <c r="F70" s="55"/>
      <c r="G70" s="42"/>
      <c r="H70" s="55"/>
      <c r="I70" s="53"/>
      <c r="J70" s="45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53"/>
      <c r="AA70" s="115"/>
      <c r="AB70" s="225"/>
      <c r="AC70" s="54"/>
    </row>
    <row r="71" spans="2:29" ht="12.75" customHeight="1" x14ac:dyDescent="0.2">
      <c r="B71" s="99"/>
      <c r="C71" s="42"/>
      <c r="D71" s="42"/>
      <c r="E71" s="43"/>
      <c r="F71" s="55"/>
      <c r="G71" s="42"/>
      <c r="H71" s="55"/>
      <c r="I71" s="53"/>
      <c r="J71" s="45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53"/>
      <c r="AA71" s="115"/>
      <c r="AB71" s="225"/>
      <c r="AC71" s="54"/>
    </row>
    <row r="72" spans="2:29" ht="12.75" customHeight="1" x14ac:dyDescent="0.2">
      <c r="B72" s="99"/>
      <c r="C72" s="42"/>
      <c r="D72" s="42"/>
      <c r="E72" s="43"/>
      <c r="F72" s="55"/>
      <c r="G72" s="42"/>
      <c r="H72" s="55"/>
      <c r="I72" s="53"/>
      <c r="J72" s="45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53"/>
      <c r="AA72" s="115"/>
      <c r="AB72" s="225"/>
      <c r="AC72" s="54"/>
    </row>
    <row r="73" spans="2:29" ht="12.75" customHeight="1" x14ac:dyDescent="0.2">
      <c r="B73" s="99"/>
      <c r="C73" s="42"/>
      <c r="D73" s="42"/>
      <c r="E73" s="43"/>
      <c r="F73" s="55"/>
      <c r="G73" s="42"/>
      <c r="H73" s="55"/>
      <c r="I73" s="53"/>
      <c r="J73" s="45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53"/>
      <c r="AA73" s="115"/>
      <c r="AB73" s="225"/>
      <c r="AC73" s="54"/>
    </row>
    <row r="74" spans="2:29" ht="12.75" customHeight="1" x14ac:dyDescent="0.2">
      <c r="B74" s="99"/>
      <c r="C74" s="42"/>
      <c r="D74" s="42"/>
      <c r="E74" s="43"/>
      <c r="F74" s="55"/>
      <c r="G74" s="42"/>
      <c r="H74" s="55"/>
      <c r="I74" s="53"/>
      <c r="J74" s="45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53"/>
      <c r="AA74" s="115"/>
      <c r="AB74" s="225"/>
      <c r="AC74" s="54"/>
    </row>
    <row r="75" spans="2:29" ht="12.75" customHeight="1" x14ac:dyDescent="0.2">
      <c r="B75" s="99"/>
      <c r="C75" s="42"/>
      <c r="D75" s="42"/>
      <c r="E75" s="43"/>
      <c r="F75" s="55"/>
      <c r="G75" s="42"/>
      <c r="H75" s="55"/>
      <c r="I75" s="53"/>
      <c r="J75" s="45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53"/>
      <c r="AA75" s="115"/>
      <c r="AB75" s="225"/>
      <c r="AC75" s="54"/>
    </row>
    <row r="76" spans="2:29" ht="12.75" customHeight="1" x14ac:dyDescent="0.2">
      <c r="B76" s="99"/>
      <c r="C76" s="42"/>
      <c r="D76" s="42"/>
      <c r="E76" s="43"/>
      <c r="F76" s="55"/>
      <c r="G76" s="42"/>
      <c r="H76" s="55"/>
      <c r="I76" s="53"/>
      <c r="J76" s="45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53"/>
      <c r="AA76" s="115"/>
      <c r="AB76" s="225"/>
      <c r="AC76" s="54"/>
    </row>
    <row r="77" spans="2:29" ht="12.75" customHeight="1" x14ac:dyDescent="0.2">
      <c r="B77" s="99"/>
      <c r="C77" s="42"/>
      <c r="D77" s="42"/>
      <c r="E77" s="43"/>
      <c r="F77" s="55"/>
      <c r="G77" s="42"/>
      <c r="H77" s="55"/>
      <c r="I77" s="53"/>
      <c r="J77" s="45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53"/>
      <c r="AA77" s="115"/>
      <c r="AB77" s="225"/>
      <c r="AC77" s="54"/>
    </row>
    <row r="78" spans="2:29" ht="12.75" customHeight="1" x14ac:dyDescent="0.2">
      <c r="B78" s="99"/>
      <c r="C78" s="42"/>
      <c r="D78" s="42"/>
      <c r="E78" s="43"/>
      <c r="F78" s="55"/>
      <c r="G78" s="42"/>
      <c r="H78" s="55"/>
      <c r="I78" s="53"/>
      <c r="J78" s="45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53"/>
      <c r="AA78" s="115"/>
      <c r="AB78" s="225"/>
      <c r="AC78" s="54"/>
    </row>
    <row r="79" spans="2:29" ht="12.75" customHeight="1" x14ac:dyDescent="0.2">
      <c r="B79" s="99"/>
      <c r="C79" s="42"/>
      <c r="D79" s="42"/>
      <c r="E79" s="43"/>
      <c r="F79" s="55"/>
      <c r="G79" s="42"/>
      <c r="H79" s="55"/>
      <c r="I79" s="53"/>
      <c r="J79" s="45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53"/>
      <c r="AA79" s="115"/>
      <c r="AB79" s="225"/>
      <c r="AC79" s="54"/>
    </row>
    <row r="80" spans="2:29" ht="12.75" customHeight="1" x14ac:dyDescent="0.2">
      <c r="B80" s="99"/>
      <c r="C80" s="42"/>
      <c r="D80" s="42"/>
      <c r="E80" s="43"/>
      <c r="F80" s="55"/>
      <c r="G80" s="42"/>
      <c r="H80" s="55"/>
      <c r="I80" s="53"/>
      <c r="J80" s="45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53"/>
      <c r="AA80" s="115"/>
      <c r="AB80" s="225"/>
      <c r="AC80" s="54"/>
    </row>
    <row r="81" spans="2:29" ht="12.75" customHeight="1" x14ac:dyDescent="0.2">
      <c r="B81" s="99"/>
      <c r="C81" s="42"/>
      <c r="D81" s="42"/>
      <c r="E81" s="43"/>
      <c r="F81" s="55"/>
      <c r="G81" s="42"/>
      <c r="H81" s="55"/>
      <c r="I81" s="53"/>
      <c r="J81" s="45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53"/>
      <c r="AA81" s="115"/>
      <c r="AB81" s="225"/>
      <c r="AC81" s="54"/>
    </row>
    <row r="82" spans="2:29" ht="12.75" customHeight="1" x14ac:dyDescent="0.2">
      <c r="B82" s="99"/>
      <c r="C82" s="57"/>
      <c r="D82" s="57"/>
      <c r="E82" s="58"/>
      <c r="F82" s="59"/>
      <c r="G82" s="57"/>
      <c r="H82" s="59"/>
      <c r="I82" s="60"/>
      <c r="J82" s="61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60"/>
      <c r="AA82" s="115"/>
      <c r="AB82" s="225"/>
      <c r="AC82" s="40"/>
    </row>
    <row r="83" spans="2:29" ht="12.75" customHeight="1" thickBot="1" x14ac:dyDescent="0.25">
      <c r="B83" s="100"/>
      <c r="C83" s="42"/>
      <c r="D83" s="42"/>
      <c r="E83" s="46"/>
      <c r="F83" s="44"/>
      <c r="G83" s="42"/>
      <c r="H83" s="47"/>
      <c r="I83" s="48"/>
      <c r="J83" s="45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53"/>
      <c r="AA83" s="226"/>
      <c r="AB83" s="227"/>
      <c r="AC83" s="11"/>
    </row>
    <row r="84" spans="2:29" ht="12.75" customHeight="1" thickBot="1" x14ac:dyDescent="0.25">
      <c r="B84" s="236" t="s">
        <v>1</v>
      </c>
      <c r="C84" s="237"/>
      <c r="D84" s="237"/>
      <c r="E84" s="237"/>
      <c r="F84" s="237"/>
      <c r="G84" s="237"/>
      <c r="H84" s="237"/>
      <c r="I84" s="238"/>
      <c r="J84" s="74">
        <f t="shared" ref="J84:Z84" si="14">IF(SUM(J24:J83)&gt;0,SUM(J24:J83),"")</f>
        <v>1237.5</v>
      </c>
      <c r="K84" s="49">
        <f t="shared" si="14"/>
        <v>400</v>
      </c>
      <c r="L84" s="49">
        <f t="shared" si="14"/>
        <v>9</v>
      </c>
      <c r="M84" s="49">
        <f t="shared" si="14"/>
        <v>2</v>
      </c>
      <c r="N84" s="49">
        <f t="shared" si="14"/>
        <v>1</v>
      </c>
      <c r="O84" s="49">
        <f t="shared" si="14"/>
        <v>4</v>
      </c>
      <c r="P84" s="49">
        <f t="shared" si="14"/>
        <v>2000</v>
      </c>
      <c r="Q84" s="49" t="str">
        <f t="shared" si="14"/>
        <v/>
      </c>
      <c r="R84" s="49" t="str">
        <f t="shared" si="14"/>
        <v/>
      </c>
      <c r="S84" s="49">
        <f>IF(SUM(S24:S83)&gt;0,SUM(S24:S83),"")</f>
        <v>7</v>
      </c>
      <c r="T84" s="49">
        <f t="shared" si="14"/>
        <v>5</v>
      </c>
      <c r="U84" s="49" t="str">
        <f t="shared" si="14"/>
        <v/>
      </c>
      <c r="V84" s="49">
        <f t="shared" si="14"/>
        <v>4</v>
      </c>
      <c r="W84" s="49">
        <f t="shared" si="14"/>
        <v>2002</v>
      </c>
      <c r="X84" s="49">
        <f t="shared" si="14"/>
        <v>400</v>
      </c>
      <c r="Y84" s="49">
        <f t="shared" si="14"/>
        <v>40</v>
      </c>
      <c r="Z84" s="96">
        <f t="shared" si="14"/>
        <v>3</v>
      </c>
      <c r="AA84" s="117" t="str">
        <f>IF(AC8="","",IF(OR(AC23="", AC23="LS", AC23="LUMP"),IF(SUM(COUNTIF(AC24:AC83,"LS")+COUNTIF(AC24:AC83,"LUMP"))&gt;0,"LS",""),IF(SUM(AC24:AC83)&gt;0,ROUNDUP(SUM(AC24:AC83),0),"")))</f>
        <v/>
      </c>
      <c r="AB84" s="118"/>
      <c r="AC84" s="119"/>
    </row>
  </sheetData>
  <mergeCells count="284">
    <mergeCell ref="AA84:AC84"/>
    <mergeCell ref="AA66:AB66"/>
    <mergeCell ref="AA67:AB67"/>
    <mergeCell ref="AA69:AB69"/>
    <mergeCell ref="AA70:AB70"/>
    <mergeCell ref="AA71:AB71"/>
    <mergeCell ref="AA72:AB72"/>
    <mergeCell ref="AA82:AB82"/>
    <mergeCell ref="AA83:AB83"/>
    <mergeCell ref="AA73:AB73"/>
    <mergeCell ref="AA74:AB74"/>
    <mergeCell ref="AA75:AB75"/>
    <mergeCell ref="AA76:AB76"/>
    <mergeCell ref="AA77:AB77"/>
    <mergeCell ref="AA78:AB78"/>
    <mergeCell ref="AA79:AB79"/>
    <mergeCell ref="AA80:AB80"/>
    <mergeCell ref="AA81:AB81"/>
    <mergeCell ref="AA24:AB29"/>
    <mergeCell ref="AA30:AB32"/>
    <mergeCell ref="AA33:AB35"/>
    <mergeCell ref="AA36:AB40"/>
    <mergeCell ref="AA41:AB45"/>
    <mergeCell ref="AA46:AB50"/>
    <mergeCell ref="AA55:AB58"/>
    <mergeCell ref="AA59:AB63"/>
    <mergeCell ref="AA64:AB65"/>
    <mergeCell ref="AA51:AB54"/>
    <mergeCell ref="B24:B29"/>
    <mergeCell ref="B30:B35"/>
    <mergeCell ref="B36:B40"/>
    <mergeCell ref="B41:B45"/>
    <mergeCell ref="B46:B50"/>
    <mergeCell ref="B51:B54"/>
    <mergeCell ref="B55:B58"/>
    <mergeCell ref="B59:B63"/>
    <mergeCell ref="B64:B65"/>
    <mergeCell ref="AC64:AC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R64:R65"/>
    <mergeCell ref="S64:S65"/>
    <mergeCell ref="T64:T65"/>
    <mergeCell ref="U64:U65"/>
    <mergeCell ref="V64:V65"/>
    <mergeCell ref="W64:W65"/>
    <mergeCell ref="X64:X65"/>
    <mergeCell ref="Y64:Y65"/>
    <mergeCell ref="X55:X58"/>
    <mergeCell ref="Y55:Y58"/>
    <mergeCell ref="Z55:Z58"/>
    <mergeCell ref="M59:M63"/>
    <mergeCell ref="N59:N63"/>
    <mergeCell ref="O59:O63"/>
    <mergeCell ref="U51:U54"/>
    <mergeCell ref="T51:T54"/>
    <mergeCell ref="S51:S54"/>
    <mergeCell ref="R51:R54"/>
    <mergeCell ref="Q51:Q54"/>
    <mergeCell ref="N51:N54"/>
    <mergeCell ref="M51:M54"/>
    <mergeCell ref="Z51:Z54"/>
    <mergeCell ref="Y51:Y54"/>
    <mergeCell ref="X51:X54"/>
    <mergeCell ref="W51:W54"/>
    <mergeCell ref="V51:V54"/>
    <mergeCell ref="O51:O54"/>
    <mergeCell ref="V59:V63"/>
    <mergeCell ref="W59:W63"/>
    <mergeCell ref="X59:X63"/>
    <mergeCell ref="Y59:Y63"/>
    <mergeCell ref="Z59:Z63"/>
    <mergeCell ref="E41:E45"/>
    <mergeCell ref="F46:F50"/>
    <mergeCell ref="E46:E50"/>
    <mergeCell ref="M46:M50"/>
    <mergeCell ref="I46:I50"/>
    <mergeCell ref="H46:H50"/>
    <mergeCell ref="N46:N50"/>
    <mergeCell ref="K46:K50"/>
    <mergeCell ref="J46:J50"/>
    <mergeCell ref="N41:N45"/>
    <mergeCell ref="M41:M45"/>
    <mergeCell ref="L41:L45"/>
    <mergeCell ref="K41:K45"/>
    <mergeCell ref="J41:J45"/>
    <mergeCell ref="I41:I45"/>
    <mergeCell ref="H41:H45"/>
    <mergeCell ref="G41:G45"/>
    <mergeCell ref="F41:F45"/>
    <mergeCell ref="T46:T50"/>
    <mergeCell ref="S46:S50"/>
    <mergeCell ref="V46:V50"/>
    <mergeCell ref="U46:U50"/>
    <mergeCell ref="R46:R50"/>
    <mergeCell ref="Q46:Q50"/>
    <mergeCell ref="P46:P50"/>
    <mergeCell ref="O46:O50"/>
    <mergeCell ref="Z36:Z40"/>
    <mergeCell ref="Y36:Y40"/>
    <mergeCell ref="X36:X40"/>
    <mergeCell ref="W36:W40"/>
    <mergeCell ref="Z46:Z50"/>
    <mergeCell ref="Y46:Y50"/>
    <mergeCell ref="X46:X50"/>
    <mergeCell ref="W46:W50"/>
    <mergeCell ref="T41:T45"/>
    <mergeCell ref="V36:V40"/>
    <mergeCell ref="U36:U40"/>
    <mergeCell ref="T36:T40"/>
    <mergeCell ref="V41:V45"/>
    <mergeCell ref="U41:U45"/>
    <mergeCell ref="Z41:Z45"/>
    <mergeCell ref="Y41:Y45"/>
    <mergeCell ref="X41:X45"/>
    <mergeCell ref="W41:W45"/>
    <mergeCell ref="S41:S45"/>
    <mergeCell ref="M36:M40"/>
    <mergeCell ref="H36:H40"/>
    <mergeCell ref="G36:G40"/>
    <mergeCell ref="F36:F40"/>
    <mergeCell ref="E36:E40"/>
    <mergeCell ref="D36:D40"/>
    <mergeCell ref="L36:L40"/>
    <mergeCell ref="K36:K40"/>
    <mergeCell ref="J36:J40"/>
    <mergeCell ref="I36:I40"/>
    <mergeCell ref="S36:S40"/>
    <mergeCell ref="R36:R40"/>
    <mergeCell ref="Q36:Q40"/>
    <mergeCell ref="P36:P40"/>
    <mergeCell ref="O36:O40"/>
    <mergeCell ref="N36:N40"/>
    <mergeCell ref="R41:R45"/>
    <mergeCell ref="Q41:Q45"/>
    <mergeCell ref="P41:P45"/>
    <mergeCell ref="O41:O45"/>
    <mergeCell ref="D41:D45"/>
    <mergeCell ref="C36:C40"/>
    <mergeCell ref="T30:T35"/>
    <mergeCell ref="S30:S35"/>
    <mergeCell ref="R30:R35"/>
    <mergeCell ref="Q30:Q35"/>
    <mergeCell ref="P30:P35"/>
    <mergeCell ref="O30:O35"/>
    <mergeCell ref="N30:N35"/>
    <mergeCell ref="M30:M35"/>
    <mergeCell ref="L30:L35"/>
    <mergeCell ref="K30:K35"/>
    <mergeCell ref="J30:J35"/>
    <mergeCell ref="I30:I35"/>
    <mergeCell ref="H30:H35"/>
    <mergeCell ref="G30:G35"/>
    <mergeCell ref="F30:F35"/>
    <mergeCell ref="E30:E35"/>
    <mergeCell ref="D30:D35"/>
    <mergeCell ref="C30:C35"/>
    <mergeCell ref="Y11:Y22"/>
    <mergeCell ref="Z11:Z22"/>
    <mergeCell ref="AA10:AC10"/>
    <mergeCell ref="AA11:AB16"/>
    <mergeCell ref="B10:B23"/>
    <mergeCell ref="C10:C23"/>
    <mergeCell ref="D10:D23"/>
    <mergeCell ref="E10:E23"/>
    <mergeCell ref="F10:H23"/>
    <mergeCell ref="I10:I23"/>
    <mergeCell ref="J11:J22"/>
    <mergeCell ref="K11:K22"/>
    <mergeCell ref="L11:L22"/>
    <mergeCell ref="AA17:AB19"/>
    <mergeCell ref="AA21:AB23"/>
    <mergeCell ref="AA20:AB20"/>
    <mergeCell ref="C7:AC7"/>
    <mergeCell ref="R11:R22"/>
    <mergeCell ref="S11:S22"/>
    <mergeCell ref="T11:T22"/>
    <mergeCell ref="U11:U22"/>
    <mergeCell ref="V11:V22"/>
    <mergeCell ref="W11:W22"/>
    <mergeCell ref="G24:G29"/>
    <mergeCell ref="F24:F29"/>
    <mergeCell ref="E24:E29"/>
    <mergeCell ref="T24:T29"/>
    <mergeCell ref="S24:S29"/>
    <mergeCell ref="R24:R29"/>
    <mergeCell ref="Q24:Q29"/>
    <mergeCell ref="P24:P29"/>
    <mergeCell ref="O24:O29"/>
    <mergeCell ref="N24:N29"/>
    <mergeCell ref="M24:M29"/>
    <mergeCell ref="M11:M22"/>
    <mergeCell ref="N11:N22"/>
    <mergeCell ref="O11:O22"/>
    <mergeCell ref="P11:P22"/>
    <mergeCell ref="Q11:Q22"/>
    <mergeCell ref="X11:X22"/>
    <mergeCell ref="L24:L29"/>
    <mergeCell ref="D24:D29"/>
    <mergeCell ref="C24:C29"/>
    <mergeCell ref="Z30:Z35"/>
    <mergeCell ref="Y30:Y35"/>
    <mergeCell ref="X30:X35"/>
    <mergeCell ref="W30:W35"/>
    <mergeCell ref="V30:V35"/>
    <mergeCell ref="U30:U35"/>
    <mergeCell ref="K24:K29"/>
    <mergeCell ref="J24:J29"/>
    <mergeCell ref="I24:I29"/>
    <mergeCell ref="H24:H29"/>
    <mergeCell ref="Z24:Z29"/>
    <mergeCell ref="Y24:Y29"/>
    <mergeCell ref="X24:X29"/>
    <mergeCell ref="W24:W29"/>
    <mergeCell ref="V24:V29"/>
    <mergeCell ref="U24:U29"/>
    <mergeCell ref="D46:D50"/>
    <mergeCell ref="C46:C50"/>
    <mergeCell ref="L51:L54"/>
    <mergeCell ref="K51:K54"/>
    <mergeCell ref="J51:J54"/>
    <mergeCell ref="D51:D54"/>
    <mergeCell ref="C51:C54"/>
    <mergeCell ref="G46:G50"/>
    <mergeCell ref="I51:I54"/>
    <mergeCell ref="H51:H54"/>
    <mergeCell ref="G51:G54"/>
    <mergeCell ref="F51:F54"/>
    <mergeCell ref="E51:E54"/>
    <mergeCell ref="C41:C45"/>
    <mergeCell ref="P51:P54"/>
    <mergeCell ref="V55:V58"/>
    <mergeCell ref="W55:W58"/>
    <mergeCell ref="P55:P58"/>
    <mergeCell ref="Q55:Q58"/>
    <mergeCell ref="R55:R58"/>
    <mergeCell ref="S55:S58"/>
    <mergeCell ref="T55:T58"/>
    <mergeCell ref="U55:U58"/>
    <mergeCell ref="J55:J58"/>
    <mergeCell ref="K55:K58"/>
    <mergeCell ref="L55:L58"/>
    <mergeCell ref="M55:M58"/>
    <mergeCell ref="N55:N58"/>
    <mergeCell ref="O55:O58"/>
    <mergeCell ref="C55:C58"/>
    <mergeCell ref="D55:D58"/>
    <mergeCell ref="E55:E58"/>
    <mergeCell ref="F55:F58"/>
    <mergeCell ref="G55:G58"/>
    <mergeCell ref="H55:H58"/>
    <mergeCell ref="I55:I58"/>
    <mergeCell ref="L46:L50"/>
    <mergeCell ref="Z64:Z65"/>
    <mergeCell ref="B84:I84"/>
    <mergeCell ref="P59:P63"/>
    <mergeCell ref="Q59:Q63"/>
    <mergeCell ref="R59:R63"/>
    <mergeCell ref="S59:S63"/>
    <mergeCell ref="T59:T63"/>
    <mergeCell ref="U59:U63"/>
    <mergeCell ref="C59:C63"/>
    <mergeCell ref="D59:D63"/>
    <mergeCell ref="E59:E63"/>
    <mergeCell ref="F59:F63"/>
    <mergeCell ref="G59:G63"/>
    <mergeCell ref="H59:H63"/>
    <mergeCell ref="I59:I63"/>
    <mergeCell ref="J59:J63"/>
    <mergeCell ref="K59:K63"/>
    <mergeCell ref="L59:L63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FA08-D8CC-404E-9BCF-E12073416052}">
  <sheetPr>
    <tabColor rgb="FFFFFF00"/>
    <pageSetUpPr fitToPage="1"/>
  </sheetPr>
  <dimension ref="A1:AJ84"/>
  <sheetViews>
    <sheetView showGridLines="0" tabSelected="1" zoomScaleNormal="100" workbookViewId="0">
      <selection activeCell="J8" sqref="J8"/>
    </sheetView>
  </sheetViews>
  <sheetFormatPr defaultRowHeight="12.75" customHeight="1" x14ac:dyDescent="0.2"/>
  <cols>
    <col min="1" max="1" width="2.5703125" style="5" customWidth="1"/>
    <col min="2" max="3" width="8.7109375" style="5" customWidth="1"/>
    <col min="4" max="5" width="6.7109375" style="5" customWidth="1"/>
    <col min="6" max="6" width="8.7109375" style="5" customWidth="1"/>
    <col min="7" max="7" width="4.28515625" style="5" customWidth="1"/>
    <col min="8" max="8" width="8.7109375" style="5" customWidth="1"/>
    <col min="9" max="9" width="6.7109375" style="5" customWidth="1"/>
    <col min="10" max="10" width="7.7109375" style="6" customWidth="1"/>
    <col min="11" max="28" width="7.7109375" style="5" customWidth="1"/>
    <col min="29" max="29" width="58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C1" s="2"/>
      <c r="D1" s="2"/>
      <c r="E1" s="3"/>
      <c r="F1" s="3" t="s">
        <v>5</v>
      </c>
      <c r="G1" s="3" t="s">
        <v>12</v>
      </c>
      <c r="H1" s="2" t="s">
        <v>11</v>
      </c>
      <c r="I1" s="1"/>
      <c r="J1" s="1"/>
      <c r="K1" s="1"/>
      <c r="L1" s="16"/>
      <c r="M1" s="1"/>
      <c r="N1" s="1"/>
      <c r="O1" s="1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8"/>
      <c r="AC1" s="18"/>
    </row>
    <row r="2" spans="1:36" ht="12.75" customHeight="1" x14ac:dyDescent="0.2">
      <c r="C2" s="2"/>
      <c r="D2" s="2"/>
      <c r="E2" s="3"/>
      <c r="F2" s="3" t="s">
        <v>2</v>
      </c>
      <c r="G2" s="3" t="s">
        <v>13</v>
      </c>
      <c r="H2" s="2" t="s">
        <v>4</v>
      </c>
      <c r="I2" s="1"/>
      <c r="J2" s="1"/>
      <c r="K2" s="1"/>
      <c r="L2" s="16"/>
      <c r="M2" s="1"/>
      <c r="N2" s="1"/>
      <c r="O2" s="1"/>
      <c r="P2" s="16"/>
      <c r="Q2" s="16"/>
      <c r="R2" s="16"/>
      <c r="S2" s="16"/>
      <c r="T2" s="16"/>
      <c r="U2" s="16"/>
      <c r="V2" s="1"/>
      <c r="W2" s="1"/>
      <c r="X2" s="1"/>
      <c r="Y2" s="1"/>
      <c r="Z2" s="1"/>
      <c r="AA2" s="1"/>
      <c r="AB2" s="18"/>
      <c r="AC2" s="18"/>
    </row>
    <row r="3" spans="1:36" ht="12.75" customHeight="1" x14ac:dyDescent="0.2">
      <c r="C3" s="2"/>
      <c r="D3" s="3"/>
      <c r="E3" s="3"/>
      <c r="F3" s="3"/>
      <c r="G3" s="3" t="s">
        <v>14</v>
      </c>
      <c r="H3" s="2" t="s">
        <v>3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8"/>
      <c r="AC3" s="18"/>
    </row>
    <row r="4" spans="1:36" ht="12.75" customHeight="1" x14ac:dyDescent="0.2">
      <c r="C4" s="2"/>
      <c r="D4" s="3"/>
      <c r="E4" s="4"/>
      <c r="F4" s="4"/>
      <c r="G4" s="3" t="s">
        <v>15</v>
      </c>
      <c r="H4" s="2" t="s">
        <v>9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8"/>
      <c r="AC4" s="18"/>
    </row>
    <row r="5" spans="1:36" ht="12.75" customHeight="1" x14ac:dyDescent="0.2">
      <c r="C5" s="2"/>
      <c r="D5" s="3"/>
      <c r="E5" s="4"/>
      <c r="F5" s="4"/>
      <c r="G5" s="3" t="s">
        <v>16</v>
      </c>
      <c r="H5" s="2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17"/>
      <c r="X5" s="1"/>
      <c r="Y5" s="1"/>
      <c r="Z5" s="17"/>
      <c r="AA5" s="29"/>
      <c r="AB5" s="18"/>
      <c r="AC5" s="18"/>
    </row>
    <row r="6" spans="1:36" ht="12.75" customHeight="1" thickBot="1" x14ac:dyDescent="0.25"/>
    <row r="7" spans="1:36" ht="12.75" customHeight="1" thickBot="1" x14ac:dyDescent="0.25">
      <c r="B7" s="20" t="s">
        <v>8</v>
      </c>
      <c r="C7" s="184" t="str">
        <f>"SUBSUMMARY SHEET " &amp; B8</f>
        <v>SUBSUMMARY SHEET 20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E7" s="22">
        <v>1</v>
      </c>
      <c r="AF7" s="23" t="s">
        <v>18</v>
      </c>
      <c r="AG7" s="24"/>
      <c r="AH7" s="24"/>
      <c r="AI7" s="24"/>
      <c r="AJ7" s="24"/>
    </row>
    <row r="8" spans="1:36" ht="12.75" customHeight="1" thickBot="1" x14ac:dyDescent="0.25">
      <c r="B8" s="21">
        <v>20</v>
      </c>
      <c r="C8" s="24" t="s">
        <v>6</v>
      </c>
      <c r="D8" s="24"/>
      <c r="E8" s="24"/>
      <c r="F8" s="24"/>
      <c r="G8" s="24"/>
      <c r="H8" s="24"/>
      <c r="I8" s="28"/>
      <c r="J8" s="19" t="s">
        <v>241</v>
      </c>
      <c r="K8" s="19" t="s">
        <v>242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36" ht="12.75" customHeight="1" thickBot="1" x14ac:dyDescent="0.25">
      <c r="C9" s="25" t="s">
        <v>7</v>
      </c>
      <c r="D9" s="25"/>
      <c r="E9" s="25"/>
      <c r="F9" s="25"/>
      <c r="G9" s="25"/>
      <c r="H9" s="25"/>
      <c r="I9" s="25"/>
      <c r="J9" s="15"/>
      <c r="K9" s="15"/>
      <c r="L9" s="15" t="s">
        <v>243</v>
      </c>
      <c r="M9" s="15" t="s">
        <v>244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36" ht="12.75" customHeight="1" x14ac:dyDescent="0.2">
      <c r="B10" s="185" t="s">
        <v>459</v>
      </c>
      <c r="C10" s="161" t="s">
        <v>17</v>
      </c>
      <c r="D10" s="164" t="s">
        <v>19</v>
      </c>
      <c r="E10" s="164" t="s">
        <v>20</v>
      </c>
      <c r="F10" s="171" t="s">
        <v>21</v>
      </c>
      <c r="G10" s="172"/>
      <c r="H10" s="173"/>
      <c r="I10" s="180" t="s">
        <v>41</v>
      </c>
      <c r="J10" s="26" t="str">
        <f t="shared" ref="J10:AB10" si="0">IF(OR(TRIM(J8)=0,TRIM(J8)=""),"",IF(IFERROR(TRIM(INDEX(QryItemNamed,MATCH(TRIM(J8),ITEM,0),2)),"")="Y","SPECIAL",LEFT(IFERROR(TRIM(INDEX(ITEM,MATCH(TRIM(J8),ITEM,0))),""),3)))</f>
        <v>SPECIAL</v>
      </c>
      <c r="K10" s="8" t="str">
        <f t="shared" si="0"/>
        <v>SPECIAL</v>
      </c>
      <c r="L10" s="8">
        <v>626</v>
      </c>
      <c r="M10" s="8" t="s">
        <v>245</v>
      </c>
      <c r="N10" s="8" t="str">
        <f t="shared" si="0"/>
        <v/>
      </c>
      <c r="O10" s="8" t="str">
        <f t="shared" si="0"/>
        <v/>
      </c>
      <c r="P10" s="8" t="str">
        <f t="shared" ref="P10" si="1">IF(OR(TRIM(P8)=0,TRIM(P8)=""),"",IF(IFERROR(TRIM(INDEX(QryItemNamed,MATCH(TRIM(P8),ITEM,0),2)),"")="Y","SPECIAL",LEFT(IFERROR(TRIM(INDEX(ITEM,MATCH(TRIM(P8),ITEM,0))),""),3)))</f>
        <v/>
      </c>
      <c r="Q10" s="8" t="str">
        <f t="shared" ref="Q10:R10" si="2">IF(OR(TRIM(Q8)=0,TRIM(Q8)=""),"",IF(IFERROR(TRIM(INDEX(QryItemNamed,MATCH(TRIM(Q8),ITEM,0),2)),"")="Y","SPECIAL",LEFT(IFERROR(TRIM(INDEX(ITEM,MATCH(TRIM(Q8),ITEM,0))),""),3)))</f>
        <v/>
      </c>
      <c r="R10" s="8" t="str">
        <f t="shared" si="2"/>
        <v/>
      </c>
      <c r="S10" s="8"/>
      <c r="T10" s="8"/>
      <c r="U10" s="8" t="str">
        <f t="shared" si="0"/>
        <v/>
      </c>
      <c r="V10" s="8"/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284" t="s">
        <v>45</v>
      </c>
    </row>
    <row r="11" spans="1:36" ht="12.75" customHeight="1" x14ac:dyDescent="0.2">
      <c r="B11" s="186"/>
      <c r="C11" s="162"/>
      <c r="D11" s="165"/>
      <c r="E11" s="165"/>
      <c r="F11" s="174"/>
      <c r="G11" s="175"/>
      <c r="H11" s="176"/>
      <c r="I11" s="181"/>
      <c r="J11" s="188" t="str">
        <f t="shared" ref="J11:AB11" si="3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CABLE BARRIER WITH CONCRETE LINE POST FOUNDATION</v>
      </c>
      <c r="K11" s="135" t="str">
        <f t="shared" si="3"/>
        <v>CABLE BARRIER, ANCHOR ASSEMBLY</v>
      </c>
      <c r="L11" s="135" t="str">
        <f t="shared" ref="L11:M11" si="4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BARRIER REFLECTOR, TYPE 6</v>
      </c>
      <c r="M11" s="135" t="str">
        <f t="shared" si="4"/>
        <v>NO MOW STRIP</v>
      </c>
      <c r="N11" s="135" t="str">
        <f t="shared" si="3"/>
        <v/>
      </c>
      <c r="O11" s="135" t="str">
        <f t="shared" si="3"/>
        <v/>
      </c>
      <c r="P11" s="135" t="str">
        <f t="shared" ref="P11" si="5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/>
      </c>
      <c r="Q11" s="135" t="str">
        <f t="shared" ref="Q11:R11" si="6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/>
      </c>
      <c r="R11" s="135" t="str">
        <f t="shared" si="6"/>
        <v/>
      </c>
      <c r="S11" s="135"/>
      <c r="T11" s="135"/>
      <c r="U11" s="135" t="str">
        <f t="shared" si="3"/>
        <v/>
      </c>
      <c r="V11" s="135" t="str">
        <f t="shared" si="3"/>
        <v/>
      </c>
      <c r="W11" s="135" t="str">
        <f t="shared" si="3"/>
        <v/>
      </c>
      <c r="X11" s="135" t="str">
        <f t="shared" si="3"/>
        <v/>
      </c>
      <c r="Y11" s="135" t="str">
        <f t="shared" si="3"/>
        <v/>
      </c>
      <c r="Z11" s="135" t="str">
        <f t="shared" si="3"/>
        <v/>
      </c>
      <c r="AA11" s="135" t="str">
        <f t="shared" si="3"/>
        <v/>
      </c>
      <c r="AB11" s="135" t="str">
        <f t="shared" si="3"/>
        <v/>
      </c>
      <c r="AC11" s="285"/>
    </row>
    <row r="12" spans="1:36" ht="12.75" customHeight="1" x14ac:dyDescent="0.2">
      <c r="B12" s="186"/>
      <c r="C12" s="162"/>
      <c r="D12" s="165"/>
      <c r="E12" s="165"/>
      <c r="F12" s="174"/>
      <c r="G12" s="175"/>
      <c r="H12" s="176"/>
      <c r="I12" s="181"/>
      <c r="J12" s="188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285"/>
    </row>
    <row r="13" spans="1:36" ht="12.75" customHeight="1" x14ac:dyDescent="0.2">
      <c r="B13" s="186"/>
      <c r="C13" s="162"/>
      <c r="D13" s="165"/>
      <c r="E13" s="165"/>
      <c r="F13" s="174"/>
      <c r="G13" s="175"/>
      <c r="H13" s="176"/>
      <c r="I13" s="181"/>
      <c r="J13" s="188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285"/>
    </row>
    <row r="14" spans="1:36" ht="12.75" customHeight="1" x14ac:dyDescent="0.2">
      <c r="B14" s="186"/>
      <c r="C14" s="162"/>
      <c r="D14" s="165"/>
      <c r="E14" s="165"/>
      <c r="F14" s="174"/>
      <c r="G14" s="175"/>
      <c r="H14" s="176"/>
      <c r="I14" s="181"/>
      <c r="J14" s="188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285"/>
    </row>
    <row r="15" spans="1:36" ht="12.75" customHeight="1" x14ac:dyDescent="0.2">
      <c r="B15" s="186"/>
      <c r="C15" s="162"/>
      <c r="D15" s="165"/>
      <c r="E15" s="165"/>
      <c r="F15" s="174"/>
      <c r="G15" s="175"/>
      <c r="H15" s="176"/>
      <c r="I15" s="181"/>
      <c r="J15" s="188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285"/>
    </row>
    <row r="16" spans="1:36" ht="12.75" customHeight="1" x14ac:dyDescent="0.2">
      <c r="B16" s="186"/>
      <c r="C16" s="162"/>
      <c r="D16" s="165"/>
      <c r="E16" s="165"/>
      <c r="F16" s="174"/>
      <c r="G16" s="175"/>
      <c r="H16" s="176"/>
      <c r="I16" s="181"/>
      <c r="J16" s="188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285"/>
    </row>
    <row r="17" spans="2:29" ht="12.75" customHeight="1" x14ac:dyDescent="0.2">
      <c r="B17" s="186"/>
      <c r="C17" s="162"/>
      <c r="D17" s="165"/>
      <c r="E17" s="165"/>
      <c r="F17" s="174"/>
      <c r="G17" s="175"/>
      <c r="H17" s="176"/>
      <c r="I17" s="181"/>
      <c r="J17" s="188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285"/>
    </row>
    <row r="18" spans="2:29" ht="12.75" customHeight="1" x14ac:dyDescent="0.2">
      <c r="B18" s="186"/>
      <c r="C18" s="162"/>
      <c r="D18" s="165"/>
      <c r="E18" s="165"/>
      <c r="F18" s="174"/>
      <c r="G18" s="175"/>
      <c r="H18" s="176"/>
      <c r="I18" s="181"/>
      <c r="J18" s="188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285"/>
    </row>
    <row r="19" spans="2:29" ht="12.75" customHeight="1" x14ac:dyDescent="0.2">
      <c r="B19" s="186"/>
      <c r="C19" s="162"/>
      <c r="D19" s="165"/>
      <c r="E19" s="165"/>
      <c r="F19" s="174"/>
      <c r="G19" s="175"/>
      <c r="H19" s="176"/>
      <c r="I19" s="181"/>
      <c r="J19" s="188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285"/>
    </row>
    <row r="20" spans="2:29" ht="12.75" customHeight="1" x14ac:dyDescent="0.2">
      <c r="B20" s="186"/>
      <c r="C20" s="162"/>
      <c r="D20" s="165"/>
      <c r="E20" s="165"/>
      <c r="F20" s="174"/>
      <c r="G20" s="175"/>
      <c r="H20" s="176"/>
      <c r="I20" s="181"/>
      <c r="J20" s="188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285"/>
    </row>
    <row r="21" spans="2:29" ht="12.75" customHeight="1" x14ac:dyDescent="0.2">
      <c r="B21" s="186"/>
      <c r="C21" s="162"/>
      <c r="D21" s="165"/>
      <c r="E21" s="165"/>
      <c r="F21" s="174"/>
      <c r="G21" s="175"/>
      <c r="H21" s="176"/>
      <c r="I21" s="181"/>
      <c r="J21" s="188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285"/>
    </row>
    <row r="22" spans="2:29" ht="12.75" customHeight="1" x14ac:dyDescent="0.2">
      <c r="B22" s="186"/>
      <c r="C22" s="162"/>
      <c r="D22" s="165"/>
      <c r="E22" s="165"/>
      <c r="F22" s="174"/>
      <c r="G22" s="175"/>
      <c r="H22" s="176"/>
      <c r="I22" s="181"/>
      <c r="J22" s="188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286"/>
    </row>
    <row r="23" spans="2:29" ht="12.75" customHeight="1" thickBot="1" x14ac:dyDescent="0.25">
      <c r="B23" s="187"/>
      <c r="C23" s="163"/>
      <c r="D23" s="166"/>
      <c r="E23" s="166"/>
      <c r="F23" s="177"/>
      <c r="G23" s="178"/>
      <c r="H23" s="179"/>
      <c r="I23" s="182"/>
      <c r="J23" s="27" t="str">
        <f t="shared" ref="J23:AB23" si="7">IF(OR(TRIM(J8)=0,TRIM(J8)=""),"",IFERROR(TRIM(INDEX(QryItemNamed,MATCH(TRIM(J8),ITEM,0),3)),""))</f>
        <v>FT</v>
      </c>
      <c r="K23" s="10" t="str">
        <f t="shared" si="7"/>
        <v>EACH</v>
      </c>
      <c r="L23" s="10" t="s">
        <v>38</v>
      </c>
      <c r="M23" s="10" t="s">
        <v>246</v>
      </c>
      <c r="N23" s="10" t="str">
        <f t="shared" si="7"/>
        <v/>
      </c>
      <c r="O23" s="10" t="str">
        <f t="shared" si="7"/>
        <v/>
      </c>
      <c r="P23" s="10" t="str">
        <f t="shared" ref="P23" si="8">IF(OR(TRIM(P8)=0,TRIM(P8)=""),"",IFERROR(TRIM(INDEX(QryItemNamed,MATCH(TRIM(P8),ITEM,0),3)),""))</f>
        <v/>
      </c>
      <c r="Q23" s="10" t="str">
        <f t="shared" ref="Q23:R23" si="9">IF(OR(TRIM(Q8)=0,TRIM(Q8)=""),"",IFERROR(TRIM(INDEX(QryItemNamed,MATCH(TRIM(Q8),ITEM,0),3)),""))</f>
        <v/>
      </c>
      <c r="R23" s="10" t="str">
        <f t="shared" si="9"/>
        <v/>
      </c>
      <c r="S23" s="10"/>
      <c r="T23" s="10"/>
      <c r="U23" s="10" t="str">
        <f t="shared" si="7"/>
        <v/>
      </c>
      <c r="V23" s="10"/>
      <c r="W23" s="10" t="str">
        <f t="shared" si="7"/>
        <v/>
      </c>
      <c r="X23" s="10" t="str">
        <f t="shared" si="7"/>
        <v/>
      </c>
      <c r="Y23" s="10" t="str">
        <f t="shared" si="7"/>
        <v/>
      </c>
      <c r="Z23" s="10" t="str">
        <f t="shared" si="7"/>
        <v/>
      </c>
      <c r="AA23" s="10" t="str">
        <f t="shared" si="7"/>
        <v/>
      </c>
      <c r="AB23" s="10" t="str">
        <f t="shared" si="7"/>
        <v/>
      </c>
      <c r="AC23" s="38"/>
    </row>
    <row r="24" spans="2:29" ht="12.75" customHeight="1" x14ac:dyDescent="0.2">
      <c r="B24" s="189" t="s">
        <v>447</v>
      </c>
      <c r="C24" s="139" t="s">
        <v>249</v>
      </c>
      <c r="D24" s="139" t="s">
        <v>247</v>
      </c>
      <c r="E24" s="159" t="s">
        <v>248</v>
      </c>
      <c r="F24" s="160">
        <v>23.295000000000002</v>
      </c>
      <c r="G24" s="139" t="s">
        <v>0</v>
      </c>
      <c r="H24" s="160">
        <v>23.609000000000002</v>
      </c>
      <c r="I24" s="155" t="s">
        <v>250</v>
      </c>
      <c r="J24" s="143">
        <v>1560</v>
      </c>
      <c r="K24" s="139">
        <v>2</v>
      </c>
      <c r="L24" s="139">
        <v>18</v>
      </c>
      <c r="M24" s="139">
        <v>738</v>
      </c>
      <c r="N24" s="139"/>
      <c r="O24" s="139"/>
      <c r="P24" s="139"/>
      <c r="Q24" s="283"/>
      <c r="R24" s="283"/>
      <c r="S24" s="159"/>
      <c r="T24" s="139"/>
      <c r="U24" s="139"/>
      <c r="V24" s="139"/>
      <c r="W24" s="139"/>
      <c r="X24" s="139"/>
      <c r="Y24" s="139"/>
      <c r="Z24" s="139"/>
      <c r="AA24" s="139"/>
      <c r="AB24" s="139"/>
      <c r="AC24" s="39" t="s">
        <v>251</v>
      </c>
    </row>
    <row r="25" spans="2:29" ht="12.75" customHeight="1" x14ac:dyDescent="0.2">
      <c r="B25" s="190"/>
      <c r="C25" s="121"/>
      <c r="D25" s="121"/>
      <c r="E25" s="133"/>
      <c r="F25" s="130"/>
      <c r="G25" s="121"/>
      <c r="H25" s="130"/>
      <c r="I25" s="127"/>
      <c r="J25" s="124"/>
      <c r="K25" s="121"/>
      <c r="L25" s="121"/>
      <c r="M25" s="121"/>
      <c r="N25" s="121"/>
      <c r="O25" s="121"/>
      <c r="P25" s="121"/>
      <c r="Q25" s="280"/>
      <c r="R25" s="280"/>
      <c r="S25" s="133"/>
      <c r="T25" s="121"/>
      <c r="U25" s="121"/>
      <c r="V25" s="121"/>
      <c r="W25" s="121"/>
      <c r="X25" s="121"/>
      <c r="Y25" s="121"/>
      <c r="Z25" s="121"/>
      <c r="AA25" s="121"/>
      <c r="AB25" s="121"/>
      <c r="AC25" s="276" t="s">
        <v>259</v>
      </c>
    </row>
    <row r="26" spans="2:29" ht="12.75" customHeight="1" x14ac:dyDescent="0.2">
      <c r="B26" s="190"/>
      <c r="C26" s="121"/>
      <c r="D26" s="121"/>
      <c r="E26" s="133"/>
      <c r="F26" s="130"/>
      <c r="G26" s="121"/>
      <c r="H26" s="130"/>
      <c r="I26" s="127"/>
      <c r="J26" s="124"/>
      <c r="K26" s="121"/>
      <c r="L26" s="121"/>
      <c r="M26" s="121"/>
      <c r="N26" s="121"/>
      <c r="O26" s="121"/>
      <c r="P26" s="121"/>
      <c r="Q26" s="280"/>
      <c r="R26" s="280"/>
      <c r="S26" s="133"/>
      <c r="T26" s="121"/>
      <c r="U26" s="121"/>
      <c r="V26" s="121"/>
      <c r="W26" s="121"/>
      <c r="X26" s="121"/>
      <c r="Y26" s="121"/>
      <c r="Z26" s="121"/>
      <c r="AA26" s="121"/>
      <c r="AB26" s="121"/>
      <c r="AC26" s="276"/>
    </row>
    <row r="27" spans="2:29" ht="12.75" customHeight="1" x14ac:dyDescent="0.2">
      <c r="B27" s="190"/>
      <c r="C27" s="121"/>
      <c r="D27" s="121"/>
      <c r="E27" s="133"/>
      <c r="F27" s="130"/>
      <c r="G27" s="121"/>
      <c r="H27" s="130"/>
      <c r="I27" s="127"/>
      <c r="J27" s="124"/>
      <c r="K27" s="121"/>
      <c r="L27" s="121"/>
      <c r="M27" s="121"/>
      <c r="N27" s="121"/>
      <c r="O27" s="121"/>
      <c r="P27" s="121"/>
      <c r="Q27" s="280"/>
      <c r="R27" s="280"/>
      <c r="S27" s="133"/>
      <c r="T27" s="121"/>
      <c r="U27" s="121"/>
      <c r="V27" s="121"/>
      <c r="W27" s="121"/>
      <c r="X27" s="121"/>
      <c r="Y27" s="121"/>
      <c r="Z27" s="121"/>
      <c r="AA27" s="121"/>
      <c r="AB27" s="121"/>
      <c r="AC27" s="72" t="s">
        <v>470</v>
      </c>
    </row>
    <row r="28" spans="2:29" ht="12.75" customHeight="1" x14ac:dyDescent="0.2">
      <c r="B28" s="190"/>
      <c r="C28" s="121"/>
      <c r="D28" s="121"/>
      <c r="E28" s="133"/>
      <c r="F28" s="130"/>
      <c r="G28" s="121"/>
      <c r="H28" s="130"/>
      <c r="I28" s="127"/>
      <c r="J28" s="124"/>
      <c r="K28" s="121"/>
      <c r="L28" s="121"/>
      <c r="M28" s="121"/>
      <c r="N28" s="121"/>
      <c r="O28" s="121"/>
      <c r="P28" s="121"/>
      <c r="Q28" s="280"/>
      <c r="R28" s="280"/>
      <c r="S28" s="133"/>
      <c r="T28" s="121"/>
      <c r="U28" s="121"/>
      <c r="V28" s="121"/>
      <c r="W28" s="121"/>
      <c r="X28" s="121"/>
      <c r="Y28" s="121"/>
      <c r="Z28" s="121"/>
      <c r="AA28" s="121"/>
      <c r="AB28" s="121"/>
      <c r="AC28" s="72" t="s">
        <v>471</v>
      </c>
    </row>
    <row r="29" spans="2:29" ht="12.75" customHeight="1" x14ac:dyDescent="0.2">
      <c r="B29" s="190"/>
      <c r="C29" s="121"/>
      <c r="D29" s="121"/>
      <c r="E29" s="133"/>
      <c r="F29" s="130"/>
      <c r="G29" s="121"/>
      <c r="H29" s="130"/>
      <c r="I29" s="127"/>
      <c r="J29" s="124"/>
      <c r="K29" s="121"/>
      <c r="L29" s="121"/>
      <c r="M29" s="121"/>
      <c r="N29" s="121"/>
      <c r="O29" s="121"/>
      <c r="P29" s="121"/>
      <c r="Q29" s="280"/>
      <c r="R29" s="280"/>
      <c r="S29" s="133"/>
      <c r="T29" s="121"/>
      <c r="U29" s="121"/>
      <c r="V29" s="121"/>
      <c r="W29" s="121"/>
      <c r="X29" s="121"/>
      <c r="Y29" s="121"/>
      <c r="Z29" s="121"/>
      <c r="AA29" s="121"/>
      <c r="AB29" s="121"/>
      <c r="AC29" s="72" t="s">
        <v>252</v>
      </c>
    </row>
    <row r="30" spans="2:29" ht="12.75" customHeight="1" x14ac:dyDescent="0.2">
      <c r="B30" s="190"/>
      <c r="C30" s="121"/>
      <c r="D30" s="121"/>
      <c r="E30" s="133"/>
      <c r="F30" s="130"/>
      <c r="G30" s="121"/>
      <c r="H30" s="130"/>
      <c r="I30" s="127"/>
      <c r="J30" s="124"/>
      <c r="K30" s="121"/>
      <c r="L30" s="121"/>
      <c r="M30" s="121"/>
      <c r="N30" s="121"/>
      <c r="O30" s="121"/>
      <c r="P30" s="121"/>
      <c r="Q30" s="280"/>
      <c r="R30" s="280"/>
      <c r="S30" s="133"/>
      <c r="T30" s="121"/>
      <c r="U30" s="121"/>
      <c r="V30" s="121"/>
      <c r="W30" s="121"/>
      <c r="X30" s="121"/>
      <c r="Y30" s="121"/>
      <c r="Z30" s="121"/>
      <c r="AA30" s="121"/>
      <c r="AB30" s="121"/>
      <c r="AC30" s="276" t="s">
        <v>472</v>
      </c>
    </row>
    <row r="31" spans="2:29" ht="12.75" customHeight="1" x14ac:dyDescent="0.2">
      <c r="B31" s="191"/>
      <c r="C31" s="122"/>
      <c r="D31" s="122"/>
      <c r="E31" s="134"/>
      <c r="F31" s="131"/>
      <c r="G31" s="122"/>
      <c r="H31" s="131"/>
      <c r="I31" s="128"/>
      <c r="J31" s="125"/>
      <c r="K31" s="122"/>
      <c r="L31" s="122"/>
      <c r="M31" s="122"/>
      <c r="N31" s="122"/>
      <c r="O31" s="122"/>
      <c r="P31" s="122"/>
      <c r="Q31" s="281"/>
      <c r="R31" s="281"/>
      <c r="S31" s="134"/>
      <c r="T31" s="122"/>
      <c r="U31" s="122"/>
      <c r="V31" s="122"/>
      <c r="W31" s="122"/>
      <c r="X31" s="122"/>
      <c r="Y31" s="122"/>
      <c r="Z31" s="122"/>
      <c r="AA31" s="122"/>
      <c r="AB31" s="122"/>
      <c r="AC31" s="282"/>
    </row>
    <row r="32" spans="2:29" ht="12.75" customHeight="1" x14ac:dyDescent="0.2">
      <c r="B32" s="198" t="s">
        <v>447</v>
      </c>
      <c r="C32" s="120" t="s">
        <v>253</v>
      </c>
      <c r="D32" s="120" t="s">
        <v>247</v>
      </c>
      <c r="E32" s="132" t="s">
        <v>248</v>
      </c>
      <c r="F32" s="129">
        <v>23.59</v>
      </c>
      <c r="G32" s="120" t="s">
        <v>0</v>
      </c>
      <c r="H32" s="129">
        <v>23.963999999999999</v>
      </c>
      <c r="I32" s="126" t="s">
        <v>250</v>
      </c>
      <c r="J32" s="123">
        <v>1870</v>
      </c>
      <c r="K32" s="120">
        <v>2</v>
      </c>
      <c r="L32" s="120">
        <v>21</v>
      </c>
      <c r="M32" s="120">
        <v>876</v>
      </c>
      <c r="N32" s="120"/>
      <c r="O32" s="120"/>
      <c r="P32" s="120"/>
      <c r="Q32" s="279"/>
      <c r="R32" s="279"/>
      <c r="S32" s="132"/>
      <c r="T32" s="120"/>
      <c r="U32" s="120"/>
      <c r="V32" s="120"/>
      <c r="W32" s="120"/>
      <c r="X32" s="120"/>
      <c r="Y32" s="120"/>
      <c r="Z32" s="120"/>
      <c r="AA32" s="120"/>
      <c r="AB32" s="120"/>
      <c r="AC32" s="41" t="s">
        <v>251</v>
      </c>
    </row>
    <row r="33" spans="2:29" ht="12.75" customHeight="1" x14ac:dyDescent="0.2">
      <c r="B33" s="190"/>
      <c r="C33" s="121"/>
      <c r="D33" s="121"/>
      <c r="E33" s="133"/>
      <c r="F33" s="130"/>
      <c r="G33" s="121"/>
      <c r="H33" s="130"/>
      <c r="I33" s="127"/>
      <c r="J33" s="124"/>
      <c r="K33" s="121"/>
      <c r="L33" s="121"/>
      <c r="M33" s="121"/>
      <c r="N33" s="121"/>
      <c r="O33" s="121"/>
      <c r="P33" s="121"/>
      <c r="Q33" s="280"/>
      <c r="R33" s="280"/>
      <c r="S33" s="133"/>
      <c r="T33" s="121"/>
      <c r="U33" s="121"/>
      <c r="V33" s="121"/>
      <c r="W33" s="121"/>
      <c r="X33" s="121"/>
      <c r="Y33" s="121"/>
      <c r="Z33" s="121"/>
      <c r="AA33" s="121"/>
      <c r="AB33" s="121"/>
      <c r="AC33" s="276" t="s">
        <v>479</v>
      </c>
    </row>
    <row r="34" spans="2:29" ht="12.75" customHeight="1" x14ac:dyDescent="0.2">
      <c r="B34" s="190"/>
      <c r="C34" s="121"/>
      <c r="D34" s="121"/>
      <c r="E34" s="133"/>
      <c r="F34" s="130"/>
      <c r="G34" s="121"/>
      <c r="H34" s="130"/>
      <c r="I34" s="127"/>
      <c r="J34" s="124"/>
      <c r="K34" s="121"/>
      <c r="L34" s="121"/>
      <c r="M34" s="121"/>
      <c r="N34" s="121"/>
      <c r="O34" s="121"/>
      <c r="P34" s="121"/>
      <c r="Q34" s="280"/>
      <c r="R34" s="280"/>
      <c r="S34" s="133"/>
      <c r="T34" s="121"/>
      <c r="U34" s="121"/>
      <c r="V34" s="121"/>
      <c r="W34" s="121"/>
      <c r="X34" s="121"/>
      <c r="Y34" s="121"/>
      <c r="Z34" s="121"/>
      <c r="AA34" s="121"/>
      <c r="AB34" s="121"/>
      <c r="AC34" s="276"/>
    </row>
    <row r="35" spans="2:29" ht="12.75" customHeight="1" x14ac:dyDescent="0.2">
      <c r="B35" s="190"/>
      <c r="C35" s="121"/>
      <c r="D35" s="121"/>
      <c r="E35" s="133"/>
      <c r="F35" s="130"/>
      <c r="G35" s="121"/>
      <c r="H35" s="130"/>
      <c r="I35" s="127"/>
      <c r="J35" s="124"/>
      <c r="K35" s="121"/>
      <c r="L35" s="121"/>
      <c r="M35" s="121"/>
      <c r="N35" s="121"/>
      <c r="O35" s="121"/>
      <c r="P35" s="121"/>
      <c r="Q35" s="280"/>
      <c r="R35" s="280"/>
      <c r="S35" s="133"/>
      <c r="T35" s="121"/>
      <c r="U35" s="121"/>
      <c r="V35" s="121"/>
      <c r="W35" s="121"/>
      <c r="X35" s="121"/>
      <c r="Y35" s="121"/>
      <c r="Z35" s="121"/>
      <c r="AA35" s="121"/>
      <c r="AB35" s="121"/>
      <c r="AC35" s="72" t="s">
        <v>473</v>
      </c>
    </row>
    <row r="36" spans="2:29" ht="12.75" customHeight="1" x14ac:dyDescent="0.2">
      <c r="B36" s="190"/>
      <c r="C36" s="121"/>
      <c r="D36" s="121"/>
      <c r="E36" s="133"/>
      <c r="F36" s="130"/>
      <c r="G36" s="121"/>
      <c r="H36" s="130"/>
      <c r="I36" s="127"/>
      <c r="J36" s="124"/>
      <c r="K36" s="121"/>
      <c r="L36" s="121"/>
      <c r="M36" s="121"/>
      <c r="N36" s="121"/>
      <c r="O36" s="121"/>
      <c r="P36" s="121"/>
      <c r="Q36" s="280"/>
      <c r="R36" s="280"/>
      <c r="S36" s="133"/>
      <c r="T36" s="121"/>
      <c r="U36" s="121"/>
      <c r="V36" s="121"/>
      <c r="W36" s="121"/>
      <c r="X36" s="121"/>
      <c r="Y36" s="121"/>
      <c r="Z36" s="121"/>
      <c r="AA36" s="121"/>
      <c r="AB36" s="121"/>
      <c r="AC36" s="72" t="s">
        <v>254</v>
      </c>
    </row>
    <row r="37" spans="2:29" ht="12.75" customHeight="1" x14ac:dyDescent="0.2">
      <c r="B37" s="190"/>
      <c r="C37" s="121"/>
      <c r="D37" s="121"/>
      <c r="E37" s="133"/>
      <c r="F37" s="130"/>
      <c r="G37" s="121"/>
      <c r="H37" s="130"/>
      <c r="I37" s="127"/>
      <c r="J37" s="124"/>
      <c r="K37" s="121"/>
      <c r="L37" s="121"/>
      <c r="M37" s="121"/>
      <c r="N37" s="121"/>
      <c r="O37" s="121"/>
      <c r="P37" s="121"/>
      <c r="Q37" s="280"/>
      <c r="R37" s="280"/>
      <c r="S37" s="133"/>
      <c r="T37" s="121"/>
      <c r="U37" s="121"/>
      <c r="V37" s="121"/>
      <c r="W37" s="121"/>
      <c r="X37" s="121"/>
      <c r="Y37" s="121"/>
      <c r="Z37" s="121"/>
      <c r="AA37" s="121"/>
      <c r="AB37" s="121"/>
      <c r="AC37" s="276" t="s">
        <v>260</v>
      </c>
    </row>
    <row r="38" spans="2:29" ht="12.75" customHeight="1" x14ac:dyDescent="0.2">
      <c r="B38" s="191"/>
      <c r="C38" s="122"/>
      <c r="D38" s="122"/>
      <c r="E38" s="134"/>
      <c r="F38" s="131"/>
      <c r="G38" s="122"/>
      <c r="H38" s="131"/>
      <c r="I38" s="128"/>
      <c r="J38" s="125"/>
      <c r="K38" s="122"/>
      <c r="L38" s="122"/>
      <c r="M38" s="122"/>
      <c r="N38" s="122"/>
      <c r="O38" s="122"/>
      <c r="P38" s="122"/>
      <c r="Q38" s="281"/>
      <c r="R38" s="281"/>
      <c r="S38" s="134"/>
      <c r="T38" s="122"/>
      <c r="U38" s="122"/>
      <c r="V38" s="122"/>
      <c r="W38" s="122"/>
      <c r="X38" s="122"/>
      <c r="Y38" s="122"/>
      <c r="Z38" s="122"/>
      <c r="AA38" s="122"/>
      <c r="AB38" s="122"/>
      <c r="AC38" s="282"/>
    </row>
    <row r="39" spans="2:29" ht="12.75" customHeight="1" x14ac:dyDescent="0.2">
      <c r="B39" s="198" t="s">
        <v>447</v>
      </c>
      <c r="C39" s="120" t="s">
        <v>255</v>
      </c>
      <c r="D39" s="120" t="s">
        <v>247</v>
      </c>
      <c r="E39" s="132" t="s">
        <v>248</v>
      </c>
      <c r="F39" s="129">
        <v>23.971</v>
      </c>
      <c r="G39" s="120" t="s">
        <v>0</v>
      </c>
      <c r="H39" s="129">
        <v>24.436</v>
      </c>
      <c r="I39" s="126" t="s">
        <v>250</v>
      </c>
      <c r="J39" s="123">
        <v>2355</v>
      </c>
      <c r="K39" s="120">
        <v>2</v>
      </c>
      <c r="L39" s="120">
        <v>26</v>
      </c>
      <c r="M39" s="120">
        <v>1091</v>
      </c>
      <c r="N39" s="120"/>
      <c r="O39" s="120"/>
      <c r="P39" s="120"/>
      <c r="Q39" s="279"/>
      <c r="R39" s="279"/>
      <c r="S39" s="132"/>
      <c r="T39" s="120"/>
      <c r="U39" s="120"/>
      <c r="V39" s="120"/>
      <c r="W39" s="120"/>
      <c r="X39" s="120"/>
      <c r="Y39" s="120"/>
      <c r="Z39" s="120"/>
      <c r="AA39" s="120"/>
      <c r="AB39" s="120"/>
      <c r="AC39" s="41" t="s">
        <v>256</v>
      </c>
    </row>
    <row r="40" spans="2:29" ht="12.75" customHeight="1" x14ac:dyDescent="0.2">
      <c r="B40" s="190"/>
      <c r="C40" s="121"/>
      <c r="D40" s="121"/>
      <c r="E40" s="133"/>
      <c r="F40" s="130"/>
      <c r="G40" s="121"/>
      <c r="H40" s="130"/>
      <c r="I40" s="127"/>
      <c r="J40" s="124"/>
      <c r="K40" s="121"/>
      <c r="L40" s="121"/>
      <c r="M40" s="121"/>
      <c r="N40" s="121"/>
      <c r="O40" s="121"/>
      <c r="P40" s="121"/>
      <c r="Q40" s="280"/>
      <c r="R40" s="280"/>
      <c r="S40" s="133"/>
      <c r="T40" s="121"/>
      <c r="U40" s="121"/>
      <c r="V40" s="121"/>
      <c r="W40" s="121"/>
      <c r="X40" s="121"/>
      <c r="Y40" s="121"/>
      <c r="Z40" s="121"/>
      <c r="AA40" s="121"/>
      <c r="AB40" s="121"/>
      <c r="AC40" s="276" t="s">
        <v>474</v>
      </c>
    </row>
    <row r="41" spans="2:29" ht="12.75" customHeight="1" x14ac:dyDescent="0.2">
      <c r="B41" s="190"/>
      <c r="C41" s="121"/>
      <c r="D41" s="121"/>
      <c r="E41" s="133"/>
      <c r="F41" s="130"/>
      <c r="G41" s="121"/>
      <c r="H41" s="130"/>
      <c r="I41" s="127"/>
      <c r="J41" s="124"/>
      <c r="K41" s="121"/>
      <c r="L41" s="121"/>
      <c r="M41" s="121"/>
      <c r="N41" s="121"/>
      <c r="O41" s="121"/>
      <c r="P41" s="121"/>
      <c r="Q41" s="280"/>
      <c r="R41" s="280"/>
      <c r="S41" s="133"/>
      <c r="T41" s="121"/>
      <c r="U41" s="121"/>
      <c r="V41" s="121"/>
      <c r="W41" s="121"/>
      <c r="X41" s="121"/>
      <c r="Y41" s="121"/>
      <c r="Z41" s="121"/>
      <c r="AA41" s="121"/>
      <c r="AB41" s="121"/>
      <c r="AC41" s="276"/>
    </row>
    <row r="42" spans="2:29" ht="12.75" customHeight="1" x14ac:dyDescent="0.2">
      <c r="B42" s="190"/>
      <c r="C42" s="121"/>
      <c r="D42" s="121"/>
      <c r="E42" s="133"/>
      <c r="F42" s="130"/>
      <c r="G42" s="121"/>
      <c r="H42" s="130"/>
      <c r="I42" s="127"/>
      <c r="J42" s="124"/>
      <c r="K42" s="121"/>
      <c r="L42" s="121"/>
      <c r="M42" s="121"/>
      <c r="N42" s="121"/>
      <c r="O42" s="121"/>
      <c r="P42" s="121"/>
      <c r="Q42" s="280"/>
      <c r="R42" s="280"/>
      <c r="S42" s="133"/>
      <c r="T42" s="121"/>
      <c r="U42" s="121"/>
      <c r="V42" s="121"/>
      <c r="W42" s="121"/>
      <c r="X42" s="121"/>
      <c r="Y42" s="121"/>
      <c r="Z42" s="121"/>
      <c r="AA42" s="121"/>
      <c r="AB42" s="121"/>
      <c r="AC42" s="72" t="s">
        <v>254</v>
      </c>
    </row>
    <row r="43" spans="2:29" ht="12.75" customHeight="1" x14ac:dyDescent="0.2">
      <c r="B43" s="190"/>
      <c r="C43" s="121"/>
      <c r="D43" s="121"/>
      <c r="E43" s="133"/>
      <c r="F43" s="130"/>
      <c r="G43" s="121"/>
      <c r="H43" s="130"/>
      <c r="I43" s="127"/>
      <c r="J43" s="124"/>
      <c r="K43" s="121"/>
      <c r="L43" s="121"/>
      <c r="M43" s="121"/>
      <c r="N43" s="121"/>
      <c r="O43" s="121"/>
      <c r="P43" s="121"/>
      <c r="Q43" s="280"/>
      <c r="R43" s="280"/>
      <c r="S43" s="133"/>
      <c r="T43" s="121"/>
      <c r="U43" s="121"/>
      <c r="V43" s="121"/>
      <c r="W43" s="121"/>
      <c r="X43" s="121"/>
      <c r="Y43" s="121"/>
      <c r="Z43" s="121"/>
      <c r="AA43" s="121"/>
      <c r="AB43" s="121"/>
      <c r="AC43" s="72" t="s">
        <v>475</v>
      </c>
    </row>
    <row r="44" spans="2:29" ht="12.75" customHeight="1" x14ac:dyDescent="0.2">
      <c r="B44" s="190"/>
      <c r="C44" s="121"/>
      <c r="D44" s="121"/>
      <c r="E44" s="133"/>
      <c r="F44" s="130"/>
      <c r="G44" s="121"/>
      <c r="H44" s="130"/>
      <c r="I44" s="127"/>
      <c r="J44" s="124"/>
      <c r="K44" s="121"/>
      <c r="L44" s="121"/>
      <c r="M44" s="121"/>
      <c r="N44" s="121"/>
      <c r="O44" s="121"/>
      <c r="P44" s="121"/>
      <c r="Q44" s="280"/>
      <c r="R44" s="280"/>
      <c r="S44" s="133"/>
      <c r="T44" s="121"/>
      <c r="U44" s="121"/>
      <c r="V44" s="121"/>
      <c r="W44" s="121"/>
      <c r="X44" s="121"/>
      <c r="Y44" s="121"/>
      <c r="Z44" s="121"/>
      <c r="AA44" s="121"/>
      <c r="AB44" s="121"/>
      <c r="AC44" s="276" t="s">
        <v>480</v>
      </c>
    </row>
    <row r="45" spans="2:29" ht="12.75" customHeight="1" x14ac:dyDescent="0.2">
      <c r="B45" s="191"/>
      <c r="C45" s="122"/>
      <c r="D45" s="122"/>
      <c r="E45" s="134"/>
      <c r="F45" s="131"/>
      <c r="G45" s="122"/>
      <c r="H45" s="131"/>
      <c r="I45" s="128"/>
      <c r="J45" s="125"/>
      <c r="K45" s="122"/>
      <c r="L45" s="122"/>
      <c r="M45" s="122"/>
      <c r="N45" s="122"/>
      <c r="O45" s="122"/>
      <c r="P45" s="122"/>
      <c r="Q45" s="281"/>
      <c r="R45" s="281"/>
      <c r="S45" s="134"/>
      <c r="T45" s="122"/>
      <c r="U45" s="122"/>
      <c r="V45" s="122"/>
      <c r="W45" s="122"/>
      <c r="X45" s="122"/>
      <c r="Y45" s="122"/>
      <c r="Z45" s="122"/>
      <c r="AA45" s="122"/>
      <c r="AB45" s="122"/>
      <c r="AC45" s="282"/>
    </row>
    <row r="46" spans="2:29" ht="12.75" customHeight="1" x14ac:dyDescent="0.2">
      <c r="B46" s="198" t="s">
        <v>447</v>
      </c>
      <c r="C46" s="120" t="s">
        <v>257</v>
      </c>
      <c r="D46" s="120" t="s">
        <v>247</v>
      </c>
      <c r="E46" s="132" t="s">
        <v>248</v>
      </c>
      <c r="F46" s="129">
        <v>24.417000000000002</v>
      </c>
      <c r="G46" s="120" t="s">
        <v>0</v>
      </c>
      <c r="H46" s="129">
        <v>24.83</v>
      </c>
      <c r="I46" s="126" t="s">
        <v>250</v>
      </c>
      <c r="J46" s="123">
        <v>2080</v>
      </c>
      <c r="K46" s="120">
        <v>2</v>
      </c>
      <c r="L46" s="120">
        <v>23</v>
      </c>
      <c r="M46" s="120">
        <v>969</v>
      </c>
      <c r="N46" s="120"/>
      <c r="O46" s="120"/>
      <c r="P46" s="120"/>
      <c r="Q46" s="279"/>
      <c r="R46" s="279"/>
      <c r="S46" s="132"/>
      <c r="T46" s="120"/>
      <c r="U46" s="120"/>
      <c r="V46" s="120"/>
      <c r="W46" s="120"/>
      <c r="X46" s="120"/>
      <c r="Y46" s="120"/>
      <c r="Z46" s="120"/>
      <c r="AA46" s="120"/>
      <c r="AB46" s="120"/>
      <c r="AC46" s="41" t="s">
        <v>256</v>
      </c>
    </row>
    <row r="47" spans="2:29" ht="12.75" customHeight="1" x14ac:dyDescent="0.2">
      <c r="B47" s="190"/>
      <c r="C47" s="121"/>
      <c r="D47" s="121"/>
      <c r="E47" s="133"/>
      <c r="F47" s="130"/>
      <c r="G47" s="121"/>
      <c r="H47" s="130"/>
      <c r="I47" s="127"/>
      <c r="J47" s="124"/>
      <c r="K47" s="121"/>
      <c r="L47" s="121"/>
      <c r="M47" s="121"/>
      <c r="N47" s="121"/>
      <c r="O47" s="121"/>
      <c r="P47" s="121"/>
      <c r="Q47" s="280"/>
      <c r="R47" s="280"/>
      <c r="S47" s="133"/>
      <c r="T47" s="121"/>
      <c r="U47" s="121"/>
      <c r="V47" s="121"/>
      <c r="W47" s="121"/>
      <c r="X47" s="121"/>
      <c r="Y47" s="121"/>
      <c r="Z47" s="121"/>
      <c r="AA47" s="121"/>
      <c r="AB47" s="121"/>
      <c r="AC47" s="276" t="s">
        <v>476</v>
      </c>
    </row>
    <row r="48" spans="2:29" ht="12.75" customHeight="1" x14ac:dyDescent="0.2">
      <c r="B48" s="190"/>
      <c r="C48" s="121"/>
      <c r="D48" s="121"/>
      <c r="E48" s="133"/>
      <c r="F48" s="130"/>
      <c r="G48" s="121"/>
      <c r="H48" s="130"/>
      <c r="I48" s="127"/>
      <c r="J48" s="124"/>
      <c r="K48" s="121"/>
      <c r="L48" s="121"/>
      <c r="M48" s="121"/>
      <c r="N48" s="121"/>
      <c r="O48" s="121"/>
      <c r="P48" s="121"/>
      <c r="Q48" s="280"/>
      <c r="R48" s="280"/>
      <c r="S48" s="133"/>
      <c r="T48" s="121"/>
      <c r="U48" s="121"/>
      <c r="V48" s="121"/>
      <c r="W48" s="121"/>
      <c r="X48" s="121"/>
      <c r="Y48" s="121"/>
      <c r="Z48" s="121"/>
      <c r="AA48" s="121"/>
      <c r="AB48" s="121"/>
      <c r="AC48" s="276"/>
    </row>
    <row r="49" spans="2:29" ht="12.75" customHeight="1" x14ac:dyDescent="0.2">
      <c r="B49" s="190"/>
      <c r="C49" s="121"/>
      <c r="D49" s="121"/>
      <c r="E49" s="133"/>
      <c r="F49" s="130"/>
      <c r="G49" s="121"/>
      <c r="H49" s="130"/>
      <c r="I49" s="127"/>
      <c r="J49" s="124"/>
      <c r="K49" s="121"/>
      <c r="L49" s="121"/>
      <c r="M49" s="121"/>
      <c r="N49" s="121"/>
      <c r="O49" s="121"/>
      <c r="P49" s="121"/>
      <c r="Q49" s="280"/>
      <c r="R49" s="280"/>
      <c r="S49" s="133"/>
      <c r="T49" s="121"/>
      <c r="U49" s="121"/>
      <c r="V49" s="121"/>
      <c r="W49" s="121"/>
      <c r="X49" s="121"/>
      <c r="Y49" s="121"/>
      <c r="Z49" s="121"/>
      <c r="AA49" s="121"/>
      <c r="AB49" s="121"/>
      <c r="AC49" s="72" t="s">
        <v>477</v>
      </c>
    </row>
    <row r="50" spans="2:29" ht="12.75" customHeight="1" x14ac:dyDescent="0.2">
      <c r="B50" s="190"/>
      <c r="C50" s="121"/>
      <c r="D50" s="121"/>
      <c r="E50" s="133"/>
      <c r="F50" s="130"/>
      <c r="G50" s="121"/>
      <c r="H50" s="130"/>
      <c r="I50" s="127"/>
      <c r="J50" s="124"/>
      <c r="K50" s="121"/>
      <c r="L50" s="121"/>
      <c r="M50" s="121"/>
      <c r="N50" s="121"/>
      <c r="O50" s="121"/>
      <c r="P50" s="121"/>
      <c r="Q50" s="280"/>
      <c r="R50" s="280"/>
      <c r="S50" s="133"/>
      <c r="T50" s="121"/>
      <c r="U50" s="121"/>
      <c r="V50" s="121"/>
      <c r="W50" s="121"/>
      <c r="X50" s="121"/>
      <c r="Y50" s="121"/>
      <c r="Z50" s="121"/>
      <c r="AA50" s="121"/>
      <c r="AB50" s="121"/>
      <c r="AC50" s="72" t="s">
        <v>478</v>
      </c>
    </row>
    <row r="51" spans="2:29" ht="12.75" customHeight="1" x14ac:dyDescent="0.2">
      <c r="B51" s="190"/>
      <c r="C51" s="121"/>
      <c r="D51" s="121"/>
      <c r="E51" s="133"/>
      <c r="F51" s="130"/>
      <c r="G51" s="121"/>
      <c r="H51" s="130"/>
      <c r="I51" s="127"/>
      <c r="J51" s="124"/>
      <c r="K51" s="121"/>
      <c r="L51" s="121"/>
      <c r="M51" s="121"/>
      <c r="N51" s="121"/>
      <c r="O51" s="121"/>
      <c r="P51" s="121"/>
      <c r="Q51" s="280"/>
      <c r="R51" s="280"/>
      <c r="S51" s="133"/>
      <c r="T51" s="121"/>
      <c r="U51" s="121"/>
      <c r="V51" s="121"/>
      <c r="W51" s="121"/>
      <c r="X51" s="121"/>
      <c r="Y51" s="121"/>
      <c r="Z51" s="121"/>
      <c r="AA51" s="121"/>
      <c r="AB51" s="121"/>
      <c r="AC51" s="276" t="s">
        <v>481</v>
      </c>
    </row>
    <row r="52" spans="2:29" ht="12.75" customHeight="1" x14ac:dyDescent="0.2">
      <c r="B52" s="191"/>
      <c r="C52" s="122"/>
      <c r="D52" s="122"/>
      <c r="E52" s="134"/>
      <c r="F52" s="131"/>
      <c r="G52" s="122"/>
      <c r="H52" s="131"/>
      <c r="I52" s="128"/>
      <c r="J52" s="125"/>
      <c r="K52" s="122"/>
      <c r="L52" s="122"/>
      <c r="M52" s="122"/>
      <c r="N52" s="122"/>
      <c r="O52" s="122"/>
      <c r="P52" s="122"/>
      <c r="Q52" s="281"/>
      <c r="R52" s="281"/>
      <c r="S52" s="134"/>
      <c r="T52" s="122"/>
      <c r="U52" s="122"/>
      <c r="V52" s="122"/>
      <c r="W52" s="122"/>
      <c r="X52" s="122"/>
      <c r="Y52" s="122"/>
      <c r="Z52" s="122"/>
      <c r="AA52" s="122"/>
      <c r="AB52" s="122"/>
      <c r="AC52" s="282"/>
    </row>
    <row r="53" spans="2:29" ht="12.75" customHeight="1" x14ac:dyDescent="0.2">
      <c r="B53" s="198" t="s">
        <v>447</v>
      </c>
      <c r="C53" s="120" t="s">
        <v>258</v>
      </c>
      <c r="D53" s="120" t="s">
        <v>247</v>
      </c>
      <c r="E53" s="132" t="s">
        <v>248</v>
      </c>
      <c r="F53" s="129">
        <v>24.811</v>
      </c>
      <c r="G53" s="120" t="s">
        <v>0</v>
      </c>
      <c r="H53" s="129">
        <v>25.251000000000001</v>
      </c>
      <c r="I53" s="126" t="s">
        <v>250</v>
      </c>
      <c r="J53" s="123">
        <v>2225</v>
      </c>
      <c r="K53" s="120">
        <v>2</v>
      </c>
      <c r="L53" s="120">
        <v>25</v>
      </c>
      <c r="M53" s="120">
        <v>1033</v>
      </c>
      <c r="N53" s="120"/>
      <c r="O53" s="120"/>
      <c r="P53" s="120"/>
      <c r="Q53" s="279"/>
      <c r="R53" s="279"/>
      <c r="S53" s="132"/>
      <c r="T53" s="120"/>
      <c r="U53" s="120"/>
      <c r="V53" s="120"/>
      <c r="W53" s="120"/>
      <c r="X53" s="120"/>
      <c r="Y53" s="120"/>
      <c r="Z53" s="120"/>
      <c r="AA53" s="120"/>
      <c r="AB53" s="120"/>
      <c r="AC53" s="41" t="s">
        <v>256</v>
      </c>
    </row>
    <row r="54" spans="2:29" ht="12.75" customHeight="1" x14ac:dyDescent="0.2">
      <c r="B54" s="190"/>
      <c r="C54" s="121"/>
      <c r="D54" s="121"/>
      <c r="E54" s="133"/>
      <c r="F54" s="130"/>
      <c r="G54" s="121"/>
      <c r="H54" s="130"/>
      <c r="I54" s="127"/>
      <c r="J54" s="124"/>
      <c r="K54" s="121"/>
      <c r="L54" s="121"/>
      <c r="M54" s="121"/>
      <c r="N54" s="121"/>
      <c r="O54" s="121"/>
      <c r="P54" s="121"/>
      <c r="Q54" s="280"/>
      <c r="R54" s="280"/>
      <c r="S54" s="133"/>
      <c r="T54" s="121"/>
      <c r="U54" s="121"/>
      <c r="V54" s="121"/>
      <c r="W54" s="121"/>
      <c r="X54" s="121"/>
      <c r="Y54" s="121"/>
      <c r="Z54" s="121"/>
      <c r="AA54" s="121"/>
      <c r="AB54" s="121"/>
      <c r="AC54" s="276" t="s">
        <v>482</v>
      </c>
    </row>
    <row r="55" spans="2:29" ht="12.75" customHeight="1" x14ac:dyDescent="0.2">
      <c r="B55" s="190"/>
      <c r="C55" s="121"/>
      <c r="D55" s="121"/>
      <c r="E55" s="133"/>
      <c r="F55" s="130"/>
      <c r="G55" s="121"/>
      <c r="H55" s="130"/>
      <c r="I55" s="127"/>
      <c r="J55" s="124"/>
      <c r="K55" s="121"/>
      <c r="L55" s="121"/>
      <c r="M55" s="121"/>
      <c r="N55" s="121"/>
      <c r="O55" s="121"/>
      <c r="P55" s="121"/>
      <c r="Q55" s="280"/>
      <c r="R55" s="280"/>
      <c r="S55" s="133"/>
      <c r="T55" s="121"/>
      <c r="U55" s="121"/>
      <c r="V55" s="121"/>
      <c r="W55" s="121"/>
      <c r="X55" s="121"/>
      <c r="Y55" s="121"/>
      <c r="Z55" s="121"/>
      <c r="AA55" s="121"/>
      <c r="AB55" s="121"/>
      <c r="AC55" s="276"/>
    </row>
    <row r="56" spans="2:29" ht="12.75" customHeight="1" x14ac:dyDescent="0.2">
      <c r="B56" s="190"/>
      <c r="C56" s="121"/>
      <c r="D56" s="121"/>
      <c r="E56" s="133"/>
      <c r="F56" s="130"/>
      <c r="G56" s="121"/>
      <c r="H56" s="130"/>
      <c r="I56" s="127"/>
      <c r="J56" s="124"/>
      <c r="K56" s="121"/>
      <c r="L56" s="121"/>
      <c r="M56" s="121"/>
      <c r="N56" s="121"/>
      <c r="O56" s="121"/>
      <c r="P56" s="121"/>
      <c r="Q56" s="280"/>
      <c r="R56" s="280"/>
      <c r="S56" s="133"/>
      <c r="T56" s="121"/>
      <c r="U56" s="121"/>
      <c r="V56" s="121"/>
      <c r="W56" s="121"/>
      <c r="X56" s="121"/>
      <c r="Y56" s="121"/>
      <c r="Z56" s="121"/>
      <c r="AA56" s="121"/>
      <c r="AB56" s="121"/>
      <c r="AC56" s="72" t="s">
        <v>252</v>
      </c>
    </row>
    <row r="57" spans="2:29" ht="12.75" customHeight="1" x14ac:dyDescent="0.2">
      <c r="B57" s="190"/>
      <c r="C57" s="121"/>
      <c r="D57" s="121"/>
      <c r="E57" s="133"/>
      <c r="F57" s="130"/>
      <c r="G57" s="121"/>
      <c r="H57" s="130"/>
      <c r="I57" s="127"/>
      <c r="J57" s="124"/>
      <c r="K57" s="121"/>
      <c r="L57" s="121"/>
      <c r="M57" s="121"/>
      <c r="N57" s="121"/>
      <c r="O57" s="121"/>
      <c r="P57" s="121"/>
      <c r="Q57" s="280"/>
      <c r="R57" s="280"/>
      <c r="S57" s="133"/>
      <c r="T57" s="121"/>
      <c r="U57" s="121"/>
      <c r="V57" s="121"/>
      <c r="W57" s="121"/>
      <c r="X57" s="121"/>
      <c r="Y57" s="121"/>
      <c r="Z57" s="121"/>
      <c r="AA57" s="121"/>
      <c r="AB57" s="121"/>
      <c r="AC57" s="72" t="s">
        <v>483</v>
      </c>
    </row>
    <row r="58" spans="2:29" ht="12.75" customHeight="1" x14ac:dyDescent="0.2">
      <c r="B58" s="190"/>
      <c r="C58" s="121"/>
      <c r="D58" s="121"/>
      <c r="E58" s="133"/>
      <c r="F58" s="130"/>
      <c r="G58" s="121"/>
      <c r="H58" s="130"/>
      <c r="I58" s="127"/>
      <c r="J58" s="124"/>
      <c r="K58" s="121"/>
      <c r="L58" s="121"/>
      <c r="M58" s="121"/>
      <c r="N58" s="121"/>
      <c r="O58" s="121"/>
      <c r="P58" s="121"/>
      <c r="Q58" s="280"/>
      <c r="R58" s="280"/>
      <c r="S58" s="133"/>
      <c r="T58" s="121"/>
      <c r="U58" s="121"/>
      <c r="V58" s="121"/>
      <c r="W58" s="121"/>
      <c r="X58" s="121"/>
      <c r="Y58" s="121"/>
      <c r="Z58" s="121"/>
      <c r="AA58" s="121"/>
      <c r="AB58" s="121"/>
      <c r="AC58" s="72" t="s">
        <v>484</v>
      </c>
    </row>
    <row r="59" spans="2:29" ht="12.75" customHeight="1" x14ac:dyDescent="0.2">
      <c r="B59" s="190"/>
      <c r="C59" s="121"/>
      <c r="D59" s="121"/>
      <c r="E59" s="133"/>
      <c r="F59" s="130"/>
      <c r="G59" s="121"/>
      <c r="H59" s="130"/>
      <c r="I59" s="127"/>
      <c r="J59" s="124"/>
      <c r="K59" s="121"/>
      <c r="L59" s="121"/>
      <c r="M59" s="121"/>
      <c r="N59" s="121"/>
      <c r="O59" s="121"/>
      <c r="P59" s="121"/>
      <c r="Q59" s="280"/>
      <c r="R59" s="280"/>
      <c r="S59" s="133"/>
      <c r="T59" s="121"/>
      <c r="U59" s="121"/>
      <c r="V59" s="121"/>
      <c r="W59" s="121"/>
      <c r="X59" s="121"/>
      <c r="Y59" s="121"/>
      <c r="Z59" s="121"/>
      <c r="AA59" s="121"/>
      <c r="AB59" s="121"/>
      <c r="AC59" s="276" t="s">
        <v>485</v>
      </c>
    </row>
    <row r="60" spans="2:29" ht="12.75" customHeight="1" x14ac:dyDescent="0.2">
      <c r="B60" s="191"/>
      <c r="C60" s="122"/>
      <c r="D60" s="122"/>
      <c r="E60" s="134"/>
      <c r="F60" s="131"/>
      <c r="G60" s="122"/>
      <c r="H60" s="131"/>
      <c r="I60" s="128"/>
      <c r="J60" s="125"/>
      <c r="K60" s="122"/>
      <c r="L60" s="122"/>
      <c r="M60" s="122"/>
      <c r="N60" s="122"/>
      <c r="O60" s="122"/>
      <c r="P60" s="122"/>
      <c r="Q60" s="281"/>
      <c r="R60" s="281"/>
      <c r="S60" s="134"/>
      <c r="T60" s="122"/>
      <c r="U60" s="122"/>
      <c r="V60" s="122"/>
      <c r="W60" s="122"/>
      <c r="X60" s="122"/>
      <c r="Y60" s="122"/>
      <c r="Z60" s="122"/>
      <c r="AA60" s="122"/>
      <c r="AB60" s="122"/>
      <c r="AC60" s="282"/>
    </row>
    <row r="61" spans="2:29" ht="12.75" customHeight="1" x14ac:dyDescent="0.2">
      <c r="B61" s="99"/>
      <c r="C61" s="42"/>
      <c r="D61" s="42"/>
      <c r="E61" s="43"/>
      <c r="F61" s="55"/>
      <c r="G61" s="42"/>
      <c r="H61" s="55"/>
      <c r="I61" s="53"/>
      <c r="J61" s="56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11"/>
    </row>
    <row r="62" spans="2:29" ht="12.75" customHeight="1" x14ac:dyDescent="0.2">
      <c r="B62" s="99"/>
      <c r="C62" s="42"/>
      <c r="D62" s="42"/>
      <c r="E62" s="43"/>
      <c r="F62" s="55"/>
      <c r="G62" s="42"/>
      <c r="H62" s="55"/>
      <c r="I62" s="53"/>
      <c r="J62" s="56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11"/>
    </row>
    <row r="63" spans="2:29" ht="12.75" customHeight="1" x14ac:dyDescent="0.2">
      <c r="B63" s="99"/>
      <c r="C63" s="42"/>
      <c r="D63" s="42"/>
      <c r="E63" s="43"/>
      <c r="F63" s="55"/>
      <c r="G63" s="42"/>
      <c r="H63" s="55"/>
      <c r="I63" s="53"/>
      <c r="J63" s="56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11"/>
    </row>
    <row r="64" spans="2:29" ht="12.75" customHeight="1" x14ac:dyDescent="0.2">
      <c r="B64" s="99"/>
      <c r="C64" s="42"/>
      <c r="D64" s="42"/>
      <c r="E64" s="43"/>
      <c r="F64" s="55"/>
      <c r="G64" s="42"/>
      <c r="H64" s="55"/>
      <c r="I64" s="53"/>
      <c r="J64" s="56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11"/>
    </row>
    <row r="65" spans="2:29" ht="12.75" customHeight="1" x14ac:dyDescent="0.2">
      <c r="B65" s="99"/>
      <c r="C65" s="42"/>
      <c r="D65" s="42"/>
      <c r="E65" s="43"/>
      <c r="F65" s="55"/>
      <c r="G65" s="42"/>
      <c r="H65" s="55"/>
      <c r="I65" s="53"/>
      <c r="J65" s="56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11"/>
    </row>
    <row r="66" spans="2:29" ht="12.75" customHeight="1" x14ac:dyDescent="0.2">
      <c r="B66" s="99"/>
      <c r="C66" s="42"/>
      <c r="D66" s="42"/>
      <c r="E66" s="43"/>
      <c r="F66" s="55"/>
      <c r="G66" s="42"/>
      <c r="H66" s="55"/>
      <c r="I66" s="60"/>
      <c r="J66" s="61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11"/>
    </row>
    <row r="67" spans="2:29" ht="12.75" customHeight="1" x14ac:dyDescent="0.2">
      <c r="B67" s="99"/>
      <c r="C67" s="42"/>
      <c r="D67" s="42"/>
      <c r="E67" s="43"/>
      <c r="F67" s="55"/>
      <c r="G67" s="42"/>
      <c r="H67" s="55"/>
      <c r="I67" s="53"/>
      <c r="J67" s="45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54"/>
    </row>
    <row r="68" spans="2:29" ht="12.75" customHeight="1" x14ac:dyDescent="0.2">
      <c r="B68" s="99"/>
      <c r="C68" s="42"/>
      <c r="D68" s="42"/>
      <c r="E68" s="43"/>
      <c r="F68" s="55"/>
      <c r="G68" s="42"/>
      <c r="H68" s="55"/>
      <c r="I68" s="53"/>
      <c r="J68" s="45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54"/>
    </row>
    <row r="69" spans="2:29" ht="12.75" customHeight="1" x14ac:dyDescent="0.2">
      <c r="B69" s="99"/>
      <c r="C69" s="42"/>
      <c r="D69" s="42"/>
      <c r="E69" s="43"/>
      <c r="F69" s="55"/>
      <c r="G69" s="42"/>
      <c r="H69" s="55"/>
      <c r="I69" s="53"/>
      <c r="J69" s="45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54"/>
    </row>
    <row r="70" spans="2:29" ht="12.75" customHeight="1" x14ac:dyDescent="0.2">
      <c r="B70" s="99"/>
      <c r="C70" s="42"/>
      <c r="D70" s="42"/>
      <c r="E70" s="43"/>
      <c r="F70" s="55"/>
      <c r="G70" s="42"/>
      <c r="H70" s="55"/>
      <c r="I70" s="53"/>
      <c r="J70" s="45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54"/>
    </row>
    <row r="71" spans="2:29" ht="12.75" customHeight="1" x14ac:dyDescent="0.2">
      <c r="B71" s="99"/>
      <c r="C71" s="42"/>
      <c r="D71" s="42"/>
      <c r="E71" s="43"/>
      <c r="F71" s="55"/>
      <c r="G71" s="42"/>
      <c r="H71" s="55"/>
      <c r="I71" s="53"/>
      <c r="J71" s="45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54"/>
    </row>
    <row r="72" spans="2:29" ht="12.75" customHeight="1" x14ac:dyDescent="0.2">
      <c r="B72" s="99"/>
      <c r="C72" s="42"/>
      <c r="D72" s="42"/>
      <c r="E72" s="43"/>
      <c r="F72" s="55"/>
      <c r="G72" s="42"/>
      <c r="H72" s="55"/>
      <c r="I72" s="53"/>
      <c r="J72" s="45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54"/>
    </row>
    <row r="73" spans="2:29" ht="12.75" customHeight="1" x14ac:dyDescent="0.2">
      <c r="B73" s="99"/>
      <c r="C73" s="42"/>
      <c r="D73" s="42"/>
      <c r="E73" s="43"/>
      <c r="F73" s="55"/>
      <c r="G73" s="42"/>
      <c r="H73" s="55"/>
      <c r="I73" s="53"/>
      <c r="J73" s="45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54"/>
    </row>
    <row r="74" spans="2:29" ht="12.75" customHeight="1" x14ac:dyDescent="0.2">
      <c r="B74" s="99"/>
      <c r="C74" s="42"/>
      <c r="D74" s="42"/>
      <c r="E74" s="43"/>
      <c r="F74" s="55"/>
      <c r="G74" s="42"/>
      <c r="H74" s="55"/>
      <c r="I74" s="53"/>
      <c r="J74" s="45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54"/>
    </row>
    <row r="75" spans="2:29" ht="12.75" customHeight="1" x14ac:dyDescent="0.2">
      <c r="B75" s="99"/>
      <c r="C75" s="42"/>
      <c r="D75" s="42"/>
      <c r="E75" s="43"/>
      <c r="F75" s="55"/>
      <c r="G75" s="42"/>
      <c r="H75" s="55"/>
      <c r="I75" s="53"/>
      <c r="J75" s="45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54"/>
    </row>
    <row r="76" spans="2:29" ht="12.75" customHeight="1" x14ac:dyDescent="0.2">
      <c r="B76" s="99"/>
      <c r="C76" s="42"/>
      <c r="D76" s="42"/>
      <c r="E76" s="43"/>
      <c r="F76" s="55"/>
      <c r="G76" s="42"/>
      <c r="H76" s="55"/>
      <c r="I76" s="53"/>
      <c r="J76" s="45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54"/>
    </row>
    <row r="77" spans="2:29" ht="12.75" customHeight="1" x14ac:dyDescent="0.2">
      <c r="B77" s="99"/>
      <c r="C77" s="42"/>
      <c r="D77" s="42"/>
      <c r="E77" s="43"/>
      <c r="F77" s="55"/>
      <c r="G77" s="42"/>
      <c r="H77" s="55"/>
      <c r="I77" s="53"/>
      <c r="J77" s="45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54"/>
    </row>
    <row r="78" spans="2:29" ht="12.75" customHeight="1" x14ac:dyDescent="0.2">
      <c r="B78" s="99"/>
      <c r="C78" s="42"/>
      <c r="D78" s="42"/>
      <c r="E78" s="43"/>
      <c r="F78" s="55"/>
      <c r="G78" s="42"/>
      <c r="H78" s="55"/>
      <c r="I78" s="53"/>
      <c r="J78" s="45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54"/>
    </row>
    <row r="79" spans="2:29" ht="12.75" customHeight="1" x14ac:dyDescent="0.2">
      <c r="B79" s="99"/>
      <c r="C79" s="42"/>
      <c r="D79" s="42"/>
      <c r="E79" s="43"/>
      <c r="F79" s="55"/>
      <c r="G79" s="42"/>
      <c r="H79" s="55"/>
      <c r="I79" s="53"/>
      <c r="J79" s="45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54"/>
    </row>
    <row r="80" spans="2:29" ht="12.75" customHeight="1" x14ac:dyDescent="0.2">
      <c r="B80" s="99"/>
      <c r="C80" s="42"/>
      <c r="D80" s="42"/>
      <c r="E80" s="43"/>
      <c r="F80" s="55"/>
      <c r="G80" s="42"/>
      <c r="H80" s="55"/>
      <c r="I80" s="53"/>
      <c r="J80" s="45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54"/>
    </row>
    <row r="81" spans="2:29" ht="12.75" customHeight="1" x14ac:dyDescent="0.2">
      <c r="B81" s="99"/>
      <c r="C81" s="42"/>
      <c r="D81" s="42"/>
      <c r="E81" s="43"/>
      <c r="F81" s="55"/>
      <c r="G81" s="42"/>
      <c r="H81" s="55"/>
      <c r="I81" s="53"/>
      <c r="J81" s="45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54"/>
    </row>
    <row r="82" spans="2:29" ht="12.75" customHeight="1" x14ac:dyDescent="0.2">
      <c r="B82" s="99"/>
      <c r="C82" s="57"/>
      <c r="D82" s="57"/>
      <c r="E82" s="58"/>
      <c r="F82" s="59"/>
      <c r="G82" s="57"/>
      <c r="H82" s="59"/>
      <c r="I82" s="60"/>
      <c r="J82" s="61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40"/>
    </row>
    <row r="83" spans="2:29" ht="12.75" customHeight="1" thickBot="1" x14ac:dyDescent="0.25">
      <c r="B83" s="100"/>
      <c r="C83" s="42"/>
      <c r="D83" s="42"/>
      <c r="E83" s="46"/>
      <c r="F83" s="44"/>
      <c r="G83" s="42"/>
      <c r="H83" s="47"/>
      <c r="I83" s="48"/>
      <c r="J83" s="45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11"/>
    </row>
    <row r="84" spans="2:29" ht="12.75" customHeight="1" thickBot="1" x14ac:dyDescent="0.25">
      <c r="B84" s="236" t="s">
        <v>1</v>
      </c>
      <c r="C84" s="237"/>
      <c r="D84" s="237"/>
      <c r="E84" s="237"/>
      <c r="F84" s="237"/>
      <c r="G84" s="237"/>
      <c r="H84" s="237"/>
      <c r="I84" s="238"/>
      <c r="J84" s="49">
        <f>IF(SUM(J24:J83)&gt;0,SUM(J24:J83),"")</f>
        <v>10090</v>
      </c>
      <c r="K84" s="49">
        <f t="shared" ref="K84:AB84" si="10">IF(SUM(K24:K83)&gt;0,SUM(K24:K83),"")</f>
        <v>10</v>
      </c>
      <c r="L84" s="49">
        <f t="shared" si="10"/>
        <v>113</v>
      </c>
      <c r="M84" s="49">
        <f t="shared" si="10"/>
        <v>4707</v>
      </c>
      <c r="N84" s="49" t="str">
        <f t="shared" si="10"/>
        <v/>
      </c>
      <c r="O84" s="49" t="str">
        <f t="shared" si="10"/>
        <v/>
      </c>
      <c r="P84" s="49" t="str">
        <f>IF(SUM(P24:P83)&gt;0,SUM(P24:P83),"")</f>
        <v/>
      </c>
      <c r="Q84" s="73" t="str">
        <f t="shared" si="10"/>
        <v/>
      </c>
      <c r="R84" s="73" t="str">
        <f t="shared" si="10"/>
        <v/>
      </c>
      <c r="S84" s="49" t="str">
        <f t="shared" si="10"/>
        <v/>
      </c>
      <c r="T84" s="49" t="str">
        <f t="shared" si="10"/>
        <v/>
      </c>
      <c r="U84" s="74" t="str">
        <f t="shared" si="10"/>
        <v/>
      </c>
      <c r="V84" s="74" t="str">
        <f t="shared" si="10"/>
        <v/>
      </c>
      <c r="W84" s="74" t="str">
        <f t="shared" si="10"/>
        <v/>
      </c>
      <c r="X84" s="74" t="str">
        <f t="shared" si="10"/>
        <v/>
      </c>
      <c r="Y84" s="74" t="str">
        <f t="shared" si="10"/>
        <v/>
      </c>
      <c r="Z84" s="74" t="str">
        <f t="shared" si="10"/>
        <v/>
      </c>
      <c r="AA84" s="74" t="str">
        <f t="shared" si="10"/>
        <v/>
      </c>
      <c r="AB84" s="74" t="str">
        <f t="shared" si="10"/>
        <v/>
      </c>
      <c r="AC84" s="14" t="str">
        <f t="shared" ref="AC84" si="11">IF(AC8="","",IF(OR(AC23="", AC23="LS", AC23="LUMP"),IF(SUM(COUNTIF(AC24:AC83,"LS")+COUNTIF(AC24:AC83,"LUMP"))&gt;0,"LS",""),IF(SUM(AC24:AC83)&gt;0,ROUNDUP(SUM(AC24:AC83),0),"")))</f>
        <v/>
      </c>
    </row>
  </sheetData>
  <mergeCells count="173">
    <mergeCell ref="B24:B31"/>
    <mergeCell ref="B32:B38"/>
    <mergeCell ref="B39:B45"/>
    <mergeCell ref="B46:B52"/>
    <mergeCell ref="B53:B60"/>
    <mergeCell ref="I53:I60"/>
    <mergeCell ref="H53:H60"/>
    <mergeCell ref="G53:G60"/>
    <mergeCell ref="F53:F60"/>
    <mergeCell ref="E53:E60"/>
    <mergeCell ref="D53:D60"/>
    <mergeCell ref="C53:C60"/>
    <mergeCell ref="C46:C52"/>
    <mergeCell ref="F24:F31"/>
    <mergeCell ref="E24:E31"/>
    <mergeCell ref="D24:D31"/>
    <mergeCell ref="C24:C31"/>
    <mergeCell ref="C32:C38"/>
    <mergeCell ref="I32:I38"/>
    <mergeCell ref="H32:H38"/>
    <mergeCell ref="G32:G38"/>
    <mergeCell ref="F32:F38"/>
    <mergeCell ref="E32:E38"/>
    <mergeCell ref="D32:D38"/>
    <mergeCell ref="S53:S60"/>
    <mergeCell ref="R53:R60"/>
    <mergeCell ref="Q53:Q60"/>
    <mergeCell ref="P53:P60"/>
    <mergeCell ref="O53:O60"/>
    <mergeCell ref="AC54:AC55"/>
    <mergeCell ref="AC59:AC60"/>
    <mergeCell ref="AB53:AB60"/>
    <mergeCell ref="AA53:AA60"/>
    <mergeCell ref="Z53:Z60"/>
    <mergeCell ref="Y53:Y60"/>
    <mergeCell ref="X53:X60"/>
    <mergeCell ref="C7:AC7"/>
    <mergeCell ref="Y11:Y22"/>
    <mergeCell ref="Z11:Z22"/>
    <mergeCell ref="AA11:AA22"/>
    <mergeCell ref="AB11:AB22"/>
    <mergeCell ref="Q24:Q31"/>
    <mergeCell ref="P24:P31"/>
    <mergeCell ref="K24:K31"/>
    <mergeCell ref="J24:J31"/>
    <mergeCell ref="I24:I31"/>
    <mergeCell ref="H24:H31"/>
    <mergeCell ref="G24:G31"/>
    <mergeCell ref="L24:L31"/>
    <mergeCell ref="V24:V31"/>
    <mergeCell ref="N24:N31"/>
    <mergeCell ref="M24:M31"/>
    <mergeCell ref="AC10:AC22"/>
    <mergeCell ref="AC25:AC26"/>
    <mergeCell ref="AC30:AC31"/>
    <mergeCell ref="AB24:AB31"/>
    <mergeCell ref="AA24:AA31"/>
    <mergeCell ref="Z24:Z31"/>
    <mergeCell ref="Y24:Y31"/>
    <mergeCell ref="X24:X31"/>
    <mergeCell ref="B10:B23"/>
    <mergeCell ref="C10:C23"/>
    <mergeCell ref="D10:D23"/>
    <mergeCell ref="E10:E23"/>
    <mergeCell ref="F10:H23"/>
    <mergeCell ref="I10:I23"/>
    <mergeCell ref="J11:J22"/>
    <mergeCell ref="K11:K22"/>
    <mergeCell ref="X11:X22"/>
    <mergeCell ref="R11:R22"/>
    <mergeCell ref="S11:S22"/>
    <mergeCell ref="T11:T22"/>
    <mergeCell ref="U11:U22"/>
    <mergeCell ref="V11:V22"/>
    <mergeCell ref="W11:W22"/>
    <mergeCell ref="L11:L22"/>
    <mergeCell ref="M11:M22"/>
    <mergeCell ref="N11:N22"/>
    <mergeCell ref="O11:O22"/>
    <mergeCell ref="P11:P22"/>
    <mergeCell ref="Q11:Q22"/>
    <mergeCell ref="N53:N60"/>
    <mergeCell ref="M53:M60"/>
    <mergeCell ref="L53:L60"/>
    <mergeCell ref="K53:K60"/>
    <mergeCell ref="J53:J60"/>
    <mergeCell ref="W24:W31"/>
    <mergeCell ref="U24:U31"/>
    <mergeCell ref="T24:T31"/>
    <mergeCell ref="S24:S31"/>
    <mergeCell ref="R24:R31"/>
    <mergeCell ref="O24:O31"/>
    <mergeCell ref="W32:W38"/>
    <mergeCell ref="V32:V38"/>
    <mergeCell ref="J32:J38"/>
    <mergeCell ref="Q32:Q38"/>
    <mergeCell ref="P32:P38"/>
    <mergeCell ref="O32:O38"/>
    <mergeCell ref="N32:N38"/>
    <mergeCell ref="M32:M38"/>
    <mergeCell ref="L32:L38"/>
    <mergeCell ref="W53:W60"/>
    <mergeCell ref="V53:V60"/>
    <mergeCell ref="U53:U60"/>
    <mergeCell ref="T53:T60"/>
    <mergeCell ref="T39:T45"/>
    <mergeCell ref="S39:S45"/>
    <mergeCell ref="L39:L45"/>
    <mergeCell ref="K39:K45"/>
    <mergeCell ref="U32:U38"/>
    <mergeCell ref="T32:T38"/>
    <mergeCell ref="S32:S38"/>
    <mergeCell ref="R32:R38"/>
    <mergeCell ref="K32:K38"/>
    <mergeCell ref="AC33:AC34"/>
    <mergeCell ref="AC37:AC38"/>
    <mergeCell ref="AB32:AB38"/>
    <mergeCell ref="AA32:AA38"/>
    <mergeCell ref="Z32:Z38"/>
    <mergeCell ref="Y32:Y38"/>
    <mergeCell ref="AC44:AC45"/>
    <mergeCell ref="AB39:AB45"/>
    <mergeCell ref="AA39:AA45"/>
    <mergeCell ref="Z39:Z45"/>
    <mergeCell ref="Y39:Y45"/>
    <mergeCell ref="C39:C45"/>
    <mergeCell ref="AC47:AC48"/>
    <mergeCell ref="AC51:AC52"/>
    <mergeCell ref="I39:I45"/>
    <mergeCell ref="H39:H45"/>
    <mergeCell ref="G39:G45"/>
    <mergeCell ref="F39:F45"/>
    <mergeCell ref="E39:E45"/>
    <mergeCell ref="I46:I52"/>
    <mergeCell ref="H46:H52"/>
    <mergeCell ref="G46:G52"/>
    <mergeCell ref="F46:F52"/>
    <mergeCell ref="E46:E52"/>
    <mergeCell ref="U46:U52"/>
    <mergeCell ref="T46:T52"/>
    <mergeCell ref="S46:S52"/>
    <mergeCell ref="R46:R52"/>
    <mergeCell ref="Q46:Q52"/>
    <mergeCell ref="P46:P52"/>
    <mergeCell ref="X39:X45"/>
    <mergeCell ref="J46:J52"/>
    <mergeCell ref="W39:W45"/>
    <mergeCell ref="V39:V45"/>
    <mergeCell ref="U39:U45"/>
    <mergeCell ref="X32:X38"/>
    <mergeCell ref="O46:O52"/>
    <mergeCell ref="B84:I84"/>
    <mergeCell ref="N46:N52"/>
    <mergeCell ref="AC40:AC41"/>
    <mergeCell ref="M46:M52"/>
    <mergeCell ref="D39:D45"/>
    <mergeCell ref="R39:R45"/>
    <mergeCell ref="Q39:Q45"/>
    <mergeCell ref="P39:P45"/>
    <mergeCell ref="O39:O45"/>
    <mergeCell ref="N39:N45"/>
    <mergeCell ref="M39:M45"/>
    <mergeCell ref="AB46:AB52"/>
    <mergeCell ref="AA46:AA52"/>
    <mergeCell ref="Z46:Z52"/>
    <mergeCell ref="Y46:Y52"/>
    <mergeCell ref="X46:X52"/>
    <mergeCell ref="W46:W52"/>
    <mergeCell ref="V46:V52"/>
    <mergeCell ref="D46:D52"/>
    <mergeCell ref="J39:J45"/>
    <mergeCell ref="L46:L52"/>
    <mergeCell ref="K46:K52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FAI-22_SUBSUMMARIES</vt:lpstr>
      <vt:lpstr>KNO-36_SUBSUMMARIES</vt:lpstr>
      <vt:lpstr>COS-36_SUBSUMMARIES</vt:lpstr>
      <vt:lpstr>GUE-70_SUBSUMMARIES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Russo, Trina</cp:lastModifiedBy>
  <cp:lastPrinted>2024-08-20T12:35:42Z</cp:lastPrinted>
  <dcterms:created xsi:type="dcterms:W3CDTF">2005-09-27T11:52:28Z</dcterms:created>
  <dcterms:modified xsi:type="dcterms:W3CDTF">2025-01-08T17:52:46Z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