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161789\"/>
    </mc:Choice>
  </mc:AlternateContent>
  <xr:revisionPtr revIDLastSave="0" documentId="13_ncr:1_{DFF07E69-81AD-4E7B-BB51-E97E9AB56A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 Location" sheetId="1" r:id="rId1"/>
    <sheet name="Deck Sealing Calculations" sheetId="6" r:id="rId2"/>
    <sheet name="Pavement Markings Calculations" sheetId="7" r:id="rId3"/>
  </sheets>
  <definedNames>
    <definedName name="_xlnm.Print_Area" localSheetId="1">'Deck Sealing Calculations'!$A$6:$AH$62</definedName>
    <definedName name="_xlnm.Print_Area" localSheetId="2">'Pavement Markings Calculations'!$A$6:$P$21</definedName>
    <definedName name="_xlnm.Print_Titles" localSheetId="1">'Deck Sealing Calculations'!$1:$5</definedName>
    <definedName name="_xlnm.Print_Titles" localSheetId="2">'Pavement Markings Calculations'!$1:$5</definedName>
    <definedName name="print1" localSheetId="1">'Deck Sealing Calculations'!#REF!</definedName>
    <definedName name="print1" localSheetId="2">#REF!</definedName>
    <definedName name="print1">#REF!</definedName>
    <definedName name="print2">#REF!</definedName>
    <definedName name="print3">#REF!</definedName>
    <definedName name="print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K11" i="7"/>
  <c r="E11" i="7"/>
  <c r="M11" i="7" l="1"/>
  <c r="N11" i="7"/>
  <c r="L11" i="7"/>
  <c r="R14" i="1" s="1"/>
  <c r="F11" i="7"/>
  <c r="M14" i="1"/>
  <c r="L14" i="1"/>
  <c r="N10" i="1"/>
  <c r="N12" i="1"/>
  <c r="N13" i="1"/>
  <c r="N14" i="1"/>
  <c r="N15" i="1"/>
  <c r="N16" i="1"/>
  <c r="N17" i="1"/>
  <c r="N18" i="1"/>
  <c r="N19" i="1"/>
  <c r="N20" i="1"/>
  <c r="N21" i="1"/>
  <c r="N22" i="1"/>
  <c r="N23" i="1"/>
  <c r="N9" i="1"/>
  <c r="K10" i="1"/>
  <c r="K14" i="1"/>
  <c r="K17" i="1"/>
  <c r="K20" i="1"/>
  <c r="K22" i="1"/>
  <c r="K9" i="1"/>
  <c r="J10" i="1"/>
  <c r="J14" i="1"/>
  <c r="J17" i="1"/>
  <c r="J20" i="1"/>
  <c r="J22" i="1"/>
  <c r="J9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9" i="1"/>
  <c r="H11" i="1"/>
  <c r="H12" i="1"/>
  <c r="H14" i="1"/>
  <c r="H15" i="1"/>
  <c r="H16" i="1"/>
  <c r="H17" i="1"/>
  <c r="H18" i="1"/>
  <c r="H19" i="1"/>
  <c r="H20" i="1"/>
  <c r="H21" i="1"/>
  <c r="H22" i="1"/>
  <c r="H23" i="1"/>
  <c r="H9" i="1"/>
  <c r="R12" i="1"/>
  <c r="P23" i="1"/>
  <c r="K15" i="7"/>
  <c r="E15" i="7"/>
  <c r="K20" i="7"/>
  <c r="E20" i="7"/>
  <c r="F20" i="7" s="1"/>
  <c r="K18" i="7"/>
  <c r="E18" i="7"/>
  <c r="N18" i="7" s="1"/>
  <c r="K16" i="7"/>
  <c r="E16" i="7"/>
  <c r="N16" i="7" s="1"/>
  <c r="K13" i="7"/>
  <c r="H13" i="7"/>
  <c r="E13" i="7"/>
  <c r="N13" i="7" s="1"/>
  <c r="K12" i="7"/>
  <c r="H12" i="7"/>
  <c r="E12" i="7"/>
  <c r="N12" i="7" s="1"/>
  <c r="K10" i="7"/>
  <c r="L10" i="7" s="1"/>
  <c r="R13" i="1" s="1"/>
  <c r="E10" i="7"/>
  <c r="F10" i="7" s="1"/>
  <c r="P13" i="1" s="1"/>
  <c r="K9" i="7"/>
  <c r="E9" i="7"/>
  <c r="N9" i="7" s="1"/>
  <c r="K8" i="7"/>
  <c r="E8" i="7"/>
  <c r="K7" i="7"/>
  <c r="L7" i="7" s="1"/>
  <c r="R10" i="1" s="1"/>
  <c r="E7" i="7"/>
  <c r="N7" i="7" s="1"/>
  <c r="N8" i="7"/>
  <c r="N10" i="7"/>
  <c r="N15" i="7"/>
  <c r="N17" i="7"/>
  <c r="N19" i="7"/>
  <c r="N20" i="7"/>
  <c r="K17" i="7"/>
  <c r="K19" i="7"/>
  <c r="E17" i="7"/>
  <c r="E19" i="7"/>
  <c r="W52" i="6"/>
  <c r="S52" i="6"/>
  <c r="W48" i="6"/>
  <c r="S47" i="6"/>
  <c r="AE31" i="6"/>
  <c r="W50" i="6" s="1"/>
  <c r="AE40" i="6"/>
  <c r="F30" i="6"/>
  <c r="F31" i="6"/>
  <c r="F32" i="6"/>
  <c r="F33" i="6"/>
  <c r="F34" i="6"/>
  <c r="F35" i="6"/>
  <c r="F36" i="6"/>
  <c r="F37" i="6"/>
  <c r="F38" i="6"/>
  <c r="F39" i="6"/>
  <c r="F40" i="6"/>
  <c r="F41" i="6"/>
  <c r="Z1" i="6"/>
  <c r="J11" i="6"/>
  <c r="J12" i="6"/>
  <c r="J13" i="6"/>
  <c r="J14" i="6"/>
  <c r="J15" i="6"/>
  <c r="J16" i="6"/>
  <c r="J17" i="6"/>
  <c r="J18" i="6"/>
  <c r="J19" i="6"/>
  <c r="J20" i="6"/>
  <c r="J21" i="6"/>
  <c r="J22" i="6"/>
  <c r="F11" i="6"/>
  <c r="F12" i="6"/>
  <c r="F13" i="6"/>
  <c r="F14" i="6"/>
  <c r="F15" i="6"/>
  <c r="F16" i="6"/>
  <c r="F17" i="6"/>
  <c r="F18" i="6"/>
  <c r="F19" i="6"/>
  <c r="F20" i="6"/>
  <c r="F21" i="6"/>
  <c r="F22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P14" i="7"/>
  <c r="B14" i="7"/>
  <c r="C14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6" i="7"/>
  <c r="B11" i="7"/>
  <c r="C11" i="7"/>
  <c r="P11" i="7"/>
  <c r="B9" i="7"/>
  <c r="C9" i="7"/>
  <c r="L9" i="7"/>
  <c r="M9" i="7"/>
  <c r="P9" i="7"/>
  <c r="B10" i="7"/>
  <c r="C10" i="7"/>
  <c r="M10" i="7"/>
  <c r="P10" i="7"/>
  <c r="B51" i="6"/>
  <c r="F51" i="6"/>
  <c r="J51" i="6"/>
  <c r="B32" i="6"/>
  <c r="J32" i="6"/>
  <c r="B6" i="7"/>
  <c r="C6" i="7"/>
  <c r="E6" i="7"/>
  <c r="F6" i="7" s="1"/>
  <c r="P9" i="1" s="1"/>
  <c r="K6" i="7"/>
  <c r="L6" i="7" s="1"/>
  <c r="R9" i="1" s="1"/>
  <c r="M6" i="7"/>
  <c r="P6" i="7"/>
  <c r="AJ48" i="6"/>
  <c r="AJ49" i="6" s="1"/>
  <c r="AJ50" i="6" s="1"/>
  <c r="B48" i="6"/>
  <c r="F48" i="6"/>
  <c r="J48" i="6"/>
  <c r="AJ29" i="6"/>
  <c r="AJ30" i="6" s="1"/>
  <c r="AJ31" i="6" s="1"/>
  <c r="B29" i="6"/>
  <c r="F29" i="6"/>
  <c r="J29" i="6"/>
  <c r="AE29" i="6"/>
  <c r="M10" i="1" s="1"/>
  <c r="AJ10" i="6"/>
  <c r="AJ11" i="6" s="1"/>
  <c r="AJ12" i="6" s="1"/>
  <c r="AJ14" i="6" s="1"/>
  <c r="AJ15" i="6" s="1"/>
  <c r="AJ16" i="6" s="1"/>
  <c r="AJ17" i="6" s="1"/>
  <c r="AJ18" i="6" s="1"/>
  <c r="AJ19" i="6" s="1"/>
  <c r="AJ20" i="6" s="1"/>
  <c r="AJ21" i="6" s="1"/>
  <c r="AJ22" i="6" s="1"/>
  <c r="AJ23" i="6" s="1"/>
  <c r="F10" i="6"/>
  <c r="J10" i="6"/>
  <c r="B7" i="7"/>
  <c r="C7" i="7"/>
  <c r="M7" i="7"/>
  <c r="P7" i="7"/>
  <c r="M8" i="7"/>
  <c r="B20" i="7"/>
  <c r="C20" i="7"/>
  <c r="L20" i="7"/>
  <c r="R23" i="1" s="1"/>
  <c r="M20" i="7"/>
  <c r="P20" i="7"/>
  <c r="B61" i="6"/>
  <c r="F61" i="6"/>
  <c r="J61" i="6"/>
  <c r="B42" i="6"/>
  <c r="F42" i="6"/>
  <c r="J42" i="6"/>
  <c r="F23" i="6"/>
  <c r="J23" i="6"/>
  <c r="AE9" i="6"/>
  <c r="L9" i="1" s="1"/>
  <c r="O11" i="7" l="1"/>
  <c r="P14" i="1"/>
  <c r="F9" i="7"/>
  <c r="P12" i="1" s="1"/>
  <c r="F7" i="7"/>
  <c r="P10" i="1" s="1"/>
  <c r="W59" i="6"/>
  <c r="AE52" i="6"/>
  <c r="O14" i="1" s="1"/>
  <c r="O10" i="7"/>
  <c r="O9" i="7"/>
  <c r="N6" i="7"/>
  <c r="AJ51" i="6"/>
  <c r="AJ52" i="6" s="1"/>
  <c r="AJ53" i="6" s="1"/>
  <c r="AJ54" i="6" s="1"/>
  <c r="AJ55" i="6" s="1"/>
  <c r="AJ56" i="6" s="1"/>
  <c r="AJ57" i="6" s="1"/>
  <c r="AJ58" i="6" s="1"/>
  <c r="AJ59" i="6" s="1"/>
  <c r="AJ60" i="6" s="1"/>
  <c r="AJ61" i="6" s="1"/>
  <c r="O6" i="7"/>
  <c r="AJ32" i="6"/>
  <c r="AJ13" i="6"/>
  <c r="AE13" i="6" s="1"/>
  <c r="AE10" i="6"/>
  <c r="S48" i="6" s="1"/>
  <c r="AE48" i="6" s="1"/>
  <c r="O10" i="1" s="1"/>
  <c r="O7" i="7"/>
  <c r="O20" i="7"/>
  <c r="J60" i="6"/>
  <c r="J59" i="6"/>
  <c r="J58" i="6"/>
  <c r="J57" i="6"/>
  <c r="J56" i="6"/>
  <c r="J55" i="6"/>
  <c r="J54" i="6"/>
  <c r="J53" i="6"/>
  <c r="J52" i="6"/>
  <c r="J50" i="6"/>
  <c r="J49" i="6"/>
  <c r="J47" i="6"/>
  <c r="F60" i="6"/>
  <c r="F59" i="6"/>
  <c r="F58" i="6"/>
  <c r="F57" i="6"/>
  <c r="F56" i="6"/>
  <c r="F55" i="6"/>
  <c r="F54" i="6"/>
  <c r="F53" i="6"/>
  <c r="F52" i="6"/>
  <c r="F50" i="6"/>
  <c r="F49" i="6"/>
  <c r="F47" i="6"/>
  <c r="B60" i="6"/>
  <c r="B59" i="6"/>
  <c r="B58" i="6"/>
  <c r="B57" i="6"/>
  <c r="B56" i="6"/>
  <c r="B55" i="6"/>
  <c r="B54" i="6"/>
  <c r="B53" i="6"/>
  <c r="B52" i="6"/>
  <c r="B50" i="6"/>
  <c r="B49" i="6"/>
  <c r="B47" i="6"/>
  <c r="AE28" i="6"/>
  <c r="B33" i="6"/>
  <c r="B34" i="6"/>
  <c r="B35" i="6"/>
  <c r="B36" i="6"/>
  <c r="B37" i="6"/>
  <c r="B38" i="6"/>
  <c r="B39" i="6"/>
  <c r="B40" i="6"/>
  <c r="B41" i="6"/>
  <c r="AJ33" i="6" l="1"/>
  <c r="AE32" i="6"/>
  <c r="W51" i="6" s="1"/>
  <c r="M9" i="1"/>
  <c r="W47" i="6"/>
  <c r="L13" i="1"/>
  <c r="S51" i="6"/>
  <c r="AE51" i="6" l="1"/>
  <c r="O13" i="1" s="1"/>
  <c r="AE47" i="6"/>
  <c r="O9" i="1" s="1"/>
  <c r="AE46" i="6"/>
  <c r="AJ34" i="6"/>
  <c r="AE33" i="6"/>
  <c r="M19" i="7"/>
  <c r="M18" i="7"/>
  <c r="M17" i="7"/>
  <c r="M16" i="7"/>
  <c r="M15" i="7"/>
  <c r="M13" i="7"/>
  <c r="M12" i="7"/>
  <c r="AJ35" i="6" l="1"/>
  <c r="AE34" i="6"/>
  <c r="W53" i="6" s="1"/>
  <c r="P13" i="7"/>
  <c r="P15" i="7"/>
  <c r="P16" i="7"/>
  <c r="P17" i="7"/>
  <c r="P18" i="7"/>
  <c r="P19" i="7"/>
  <c r="P8" i="7"/>
  <c r="P12" i="7"/>
  <c r="B19" i="7"/>
  <c r="B18" i="7"/>
  <c r="B17" i="7"/>
  <c r="B16" i="7"/>
  <c r="B15" i="7"/>
  <c r="B13" i="7"/>
  <c r="B12" i="7"/>
  <c r="B8" i="7"/>
  <c r="L19" i="7"/>
  <c r="R22" i="1" s="1"/>
  <c r="L17" i="7"/>
  <c r="R20" i="1" s="1"/>
  <c r="L16" i="7"/>
  <c r="R19" i="1" s="1"/>
  <c r="L15" i="7"/>
  <c r="R18" i="1" s="1"/>
  <c r="L13" i="7"/>
  <c r="R16" i="1" s="1"/>
  <c r="L12" i="7"/>
  <c r="R15" i="1" s="1"/>
  <c r="L8" i="7"/>
  <c r="R11" i="1" s="1"/>
  <c r="F18" i="7"/>
  <c r="C8" i="7"/>
  <c r="C12" i="7"/>
  <c r="C13" i="7"/>
  <c r="C15" i="7"/>
  <c r="C16" i="7"/>
  <c r="C17" i="7"/>
  <c r="C18" i="7"/>
  <c r="C19" i="7"/>
  <c r="O18" i="7" l="1"/>
  <c r="P21" i="1"/>
  <c r="AE35" i="6"/>
  <c r="W54" i="6" s="1"/>
  <c r="AJ36" i="6"/>
  <c r="L18" i="7"/>
  <c r="R21" i="1" s="1"/>
  <c r="F13" i="7"/>
  <c r="P16" i="1" s="1"/>
  <c r="F12" i="7"/>
  <c r="P15" i="1" s="1"/>
  <c r="F8" i="7"/>
  <c r="P11" i="1" s="1"/>
  <c r="F16" i="7"/>
  <c r="P19" i="1" s="1"/>
  <c r="F15" i="7"/>
  <c r="P18" i="1" s="1"/>
  <c r="I13" i="7"/>
  <c r="Q16" i="1" s="1"/>
  <c r="F17" i="7"/>
  <c r="P20" i="1" s="1"/>
  <c r="I12" i="7"/>
  <c r="Q15" i="1" s="1"/>
  <c r="F19" i="7"/>
  <c r="P22" i="1" s="1"/>
  <c r="J41" i="6"/>
  <c r="J40" i="6"/>
  <c r="J39" i="6"/>
  <c r="J38" i="6"/>
  <c r="J37" i="6"/>
  <c r="J36" i="6"/>
  <c r="J35" i="6"/>
  <c r="J34" i="6"/>
  <c r="J33" i="6"/>
  <c r="J31" i="6"/>
  <c r="B31" i="6"/>
  <c r="J30" i="6"/>
  <c r="B30" i="6"/>
  <c r="J28" i="6"/>
  <c r="F28" i="6"/>
  <c r="B28" i="6"/>
  <c r="J9" i="6"/>
  <c r="F9" i="6"/>
  <c r="B9" i="6"/>
  <c r="AE27" i="6"/>
  <c r="AE8" i="6"/>
  <c r="AJ37" i="6" l="1"/>
  <c r="AE36" i="6"/>
  <c r="L21" i="7"/>
  <c r="I21" i="7"/>
  <c r="F21" i="7"/>
  <c r="R24" i="1"/>
  <c r="O12" i="7"/>
  <c r="AE11" i="6"/>
  <c r="O8" i="7"/>
  <c r="O15" i="7"/>
  <c r="O16" i="7"/>
  <c r="O19" i="7"/>
  <c r="O17" i="7"/>
  <c r="O13" i="7"/>
  <c r="S49" i="6" l="1"/>
  <c r="L11" i="1"/>
  <c r="W55" i="6"/>
  <c r="M17" i="1"/>
  <c r="AJ38" i="6"/>
  <c r="AE37" i="6"/>
  <c r="W56" i="6" s="1"/>
  <c r="Q24" i="1"/>
  <c r="O21" i="7"/>
  <c r="P24" i="1"/>
  <c r="AE30" i="6"/>
  <c r="W49" i="6" s="1"/>
  <c r="AE38" i="6" l="1"/>
  <c r="W57" i="6" s="1"/>
  <c r="AJ39" i="6"/>
  <c r="AE49" i="6"/>
  <c r="O11" i="1" s="1"/>
  <c r="AE12" i="6"/>
  <c r="S50" i="6" l="1"/>
  <c r="AE50" i="6" s="1"/>
  <c r="O12" i="1" s="1"/>
  <c r="L12" i="1"/>
  <c r="AJ40" i="6"/>
  <c r="AJ41" i="6" s="1"/>
  <c r="AE39" i="6"/>
  <c r="AE14" i="6"/>
  <c r="W58" i="6" l="1"/>
  <c r="M20" i="1"/>
  <c r="AJ42" i="6"/>
  <c r="AE41" i="6"/>
  <c r="AE15" i="6"/>
  <c r="L15" i="1" l="1"/>
  <c r="S53" i="6"/>
  <c r="AE53" i="6" s="1"/>
  <c r="O15" i="1" s="1"/>
  <c r="M22" i="1"/>
  <c r="W60" i="6"/>
  <c r="AE16" i="6"/>
  <c r="S54" i="6" l="1"/>
  <c r="AE54" i="6" s="1"/>
  <c r="O16" i="1" s="1"/>
  <c r="L16" i="1"/>
  <c r="AE17" i="6"/>
  <c r="S55" i="6" l="1"/>
  <c r="AE55" i="6" s="1"/>
  <c r="O17" i="1" s="1"/>
  <c r="L17" i="1"/>
  <c r="AE18" i="6"/>
  <c r="S56" i="6" l="1"/>
  <c r="AE56" i="6" s="1"/>
  <c r="O18" i="1" s="1"/>
  <c r="L18" i="1"/>
  <c r="AE19" i="6"/>
  <c r="S57" i="6" l="1"/>
  <c r="AE57" i="6" s="1"/>
  <c r="O19" i="1" s="1"/>
  <c r="L19" i="1"/>
  <c r="AE20" i="6"/>
  <c r="L20" i="1" l="1"/>
  <c r="S58" i="6"/>
  <c r="AE58" i="6" s="1"/>
  <c r="O20" i="1" s="1"/>
  <c r="AE23" i="6"/>
  <c r="AE21" i="6"/>
  <c r="S61" i="6" l="1"/>
  <c r="L23" i="1"/>
  <c r="L21" i="1"/>
  <c r="S59" i="6"/>
  <c r="AE59" i="6" s="1"/>
  <c r="O21" i="1" s="1"/>
  <c r="AE22" i="6"/>
  <c r="AE42" i="6"/>
  <c r="L22" i="1" l="1"/>
  <c r="S60" i="6"/>
  <c r="AE60" i="6" s="1"/>
  <c r="O22" i="1" s="1"/>
  <c r="W61" i="6"/>
  <c r="AE61" i="6" s="1"/>
  <c r="O23" i="1" s="1"/>
  <c r="AE24" i="6"/>
  <c r="N24" i="1" l="1"/>
  <c r="AE62" i="6"/>
  <c r="L24" i="1"/>
  <c r="AE43" i="6"/>
  <c r="M24" i="1" l="1"/>
  <c r="L25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<sst xmlns="http://schemas.openxmlformats.org/spreadsheetml/2006/main" count="145" uniqueCount="71">
  <si>
    <t>LOCATION</t>
  </si>
  <si>
    <t>COUNTY</t>
  </si>
  <si>
    <t>ROUTE</t>
  </si>
  <si>
    <t>BRIDGE NUMBER</t>
  </si>
  <si>
    <t>SFN</t>
  </si>
  <si>
    <t>FEATURES INTERSECTED</t>
  </si>
  <si>
    <t>PROJECT LOCATIONS</t>
  </si>
  <si>
    <t>BRIDGE NO.</t>
  </si>
  <si>
    <t>APPROACH SLAB</t>
  </si>
  <si>
    <t>TOTAL =</t>
  </si>
  <si>
    <t>W</t>
  </si>
  <si>
    <t>L</t>
  </si>
  <si>
    <t>#</t>
  </si>
  <si>
    <t>MILE</t>
  </si>
  <si>
    <t>DESCRIPTION:</t>
  </si>
  <si>
    <t>CALCULATION SHEET</t>
  </si>
  <si>
    <t>CRS:</t>
  </si>
  <si>
    <t>CHECKED BY:</t>
  </si>
  <si>
    <t>PID:</t>
  </si>
  <si>
    <t>DISTRICT 5 BRIDGE</t>
  </si>
  <si>
    <t>INITIALS:</t>
  </si>
  <si>
    <t>DATE:</t>
  </si>
  <si>
    <t>OHIO DEPARTMENT OF TRANSPORTATION</t>
  </si>
  <si>
    <t>BRIDGE DECK</t>
  </si>
  <si>
    <t>APPROACH SLABS</t>
  </si>
  <si>
    <t>PAVEMENT MARKINGS</t>
  </si>
  <si>
    <t>EDGE LINE, 6"</t>
  </si>
  <si>
    <t>LANE LINE, 6"</t>
  </si>
  <si>
    <t>CENTERLINE</t>
  </si>
  <si>
    <t>T</t>
  </si>
  <si>
    <t>F</t>
  </si>
  <si>
    <t>E</t>
  </si>
  <si>
    <t>REMOVAL OF PAVEMENT MARKING</t>
  </si>
  <si>
    <t>TOTAL</t>
  </si>
  <si>
    <t>SUB-TOTAL</t>
  </si>
  <si>
    <t>ITEM 512 - SEALING CONCRETE BRIDGE DECKS WITH HMWM, AS PER PLAN</t>
  </si>
  <si>
    <t>SQ YD</t>
  </si>
  <si>
    <t>SEALING CONCRETE BRIDGE DECKS WITH HMWM, AS PER PLAN</t>
  </si>
  <si>
    <t>BRIDGE</t>
  </si>
  <si>
    <t>COS</t>
  </si>
  <si>
    <t>GUE</t>
  </si>
  <si>
    <t>MUS</t>
  </si>
  <si>
    <t>SR 93</t>
  </si>
  <si>
    <t>SR 541</t>
  </si>
  <si>
    <t>IR 77</t>
  </si>
  <si>
    <t>IR 70</t>
  </si>
  <si>
    <t>SR 83</t>
  </si>
  <si>
    <t>WHITE EYES CREEK</t>
  </si>
  <si>
    <t>WILLS CREEK</t>
  </si>
  <si>
    <t>BIRDS RUN</t>
  </si>
  <si>
    <t>12.32L</t>
  </si>
  <si>
    <t>12.32R</t>
  </si>
  <si>
    <t>SR 265</t>
  </si>
  <si>
    <t>TR 55 (ARROWHEAD RD)</t>
  </si>
  <si>
    <t>CR 73 (COUNTY HOME RD)</t>
  </si>
  <si>
    <t>CUOH RR AND CROOKED CREEK</t>
  </si>
  <si>
    <t>TRIB OF WHITE EYES CREEK</t>
  </si>
  <si>
    <t>BRANCH OF WHITE EYES CREEK</t>
  </si>
  <si>
    <t>ITEM 519 - PATCHING CONCRETE BRIDGE DECK - TYPE B</t>
  </si>
  <si>
    <t>EST % AREA</t>
  </si>
  <si>
    <t>PATCHING CONCRETE BRIDGE DECK - TYPE B</t>
  </si>
  <si>
    <t>JKS</t>
  </si>
  <si>
    <t>D05-FY26-BRIDGE REHAB EAST</t>
  </si>
  <si>
    <t>SEALING QUANTITIES</t>
  </si>
  <si>
    <t>DECK</t>
  </si>
  <si>
    <t>APP SLABS</t>
  </si>
  <si>
    <t>BRIDGE DATA</t>
  </si>
  <si>
    <t>LENGTH</t>
  </si>
  <si>
    <t>WIDTH</t>
  </si>
  <si>
    <t>FEET</t>
  </si>
  <si>
    <t>AREA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</si>
</sst>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FF"/>
      <name val="Arial"/>
      <family val="2"/>
    </font>
    <font>
      <sz val="10"/>
      <color indexed="17"/>
      <name val="Arial"/>
      <family val="2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name val="Calibri"/>
      <family val="2"/>
      <scheme val="minor"/>
    </font>
    <font>
      <i/>
      <sz val="8"/>
      <color rgb="FFFF00FF"/>
      <name val="Calibri"/>
      <family val="2"/>
      <scheme val="minor"/>
    </font>
    <font>
      <b/>
      <i/>
      <sz val="1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rgb="FFFF00FF"/>
      <name val="Arial"/>
      <family val="2"/>
    </font>
    <font>
      <i/>
      <sz val="11"/>
      <color rgb="FFFF00FF"/>
      <name val="Arial"/>
      <family val="2"/>
    </font>
    <font>
      <sz val="10"/>
      <color rgb="FFFF00FF"/>
      <name val="Arial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gray0625">
        <bgColor theme="0"/>
      </patternFill>
    </fill>
    <fill>
      <patternFill patternType="solid">
        <fgColor theme="0"/>
        <bgColor indexed="64"/>
      </patternFill>
    </fill>
  </fills>
  <borders count="126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indexed="17"/>
      </right>
      <top/>
      <bottom/>
      <diagonal/>
    </border>
    <border>
      <left style="thick">
        <color indexed="17"/>
      </left>
      <right/>
      <top/>
      <bottom/>
      <diagonal/>
    </border>
    <border>
      <left style="medium">
        <color indexed="17"/>
      </left>
      <right style="thick">
        <color indexed="17"/>
      </right>
      <top style="double">
        <color indexed="17"/>
      </top>
      <bottom style="thick">
        <color indexed="17"/>
      </bottom>
      <diagonal/>
    </border>
    <border>
      <left style="medium">
        <color indexed="17"/>
      </left>
      <right style="medium">
        <color indexed="17"/>
      </right>
      <top style="double">
        <color indexed="17"/>
      </top>
      <bottom style="thick">
        <color indexed="17"/>
      </bottom>
      <diagonal/>
    </border>
    <border>
      <left/>
      <right style="medium">
        <color indexed="17"/>
      </right>
      <top style="double">
        <color indexed="17"/>
      </top>
      <bottom style="thick">
        <color indexed="17"/>
      </bottom>
      <diagonal/>
    </border>
    <border>
      <left/>
      <right/>
      <top style="double">
        <color indexed="17"/>
      </top>
      <bottom style="thick">
        <color indexed="17"/>
      </bottom>
      <diagonal/>
    </border>
    <border>
      <left style="thick">
        <color indexed="17"/>
      </left>
      <right/>
      <top style="double">
        <color indexed="17"/>
      </top>
      <bottom style="thick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 style="thick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thick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/>
      <right style="thick">
        <color indexed="17"/>
      </right>
      <top style="medium">
        <color indexed="17"/>
      </top>
      <bottom style="thin">
        <color indexed="17"/>
      </bottom>
      <diagonal/>
    </border>
    <border>
      <left/>
      <right/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ck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thick">
        <color indexed="17"/>
      </right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thick">
        <color indexed="17"/>
      </left>
      <right/>
      <top style="medium">
        <color indexed="17"/>
      </top>
      <bottom style="medium">
        <color indexed="17"/>
      </bottom>
      <diagonal/>
    </border>
    <border>
      <left/>
      <right style="thick">
        <color indexed="17"/>
      </right>
      <top style="thick">
        <color indexed="17"/>
      </top>
      <bottom style="medium">
        <color indexed="17"/>
      </bottom>
      <diagonal/>
    </border>
    <border>
      <left/>
      <right/>
      <top style="thick">
        <color indexed="17"/>
      </top>
      <bottom style="medium">
        <color indexed="17"/>
      </bottom>
      <diagonal/>
    </border>
    <border>
      <left style="thick">
        <color indexed="17"/>
      </left>
      <right/>
      <top style="thick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/>
      <bottom style="thin">
        <color indexed="17"/>
      </bottom>
      <diagonal/>
    </border>
    <border>
      <left style="thick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ck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thick">
        <color indexed="17"/>
      </right>
      <top style="medium">
        <color indexed="17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17"/>
      </left>
      <right/>
      <top style="thin">
        <color indexed="17"/>
      </top>
      <bottom style="double">
        <color indexed="17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/>
      <right style="medium">
        <color indexed="17"/>
      </right>
      <top style="thin">
        <color indexed="17"/>
      </top>
      <bottom style="double">
        <color indexed="17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14" fontId="4" fillId="0" borderId="0"/>
  </cellStyleXfs>
  <cellXfs count="235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4" fillId="0" borderId="0" xfId="1"/>
    <xf numFmtId="0" fontId="4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49" xfId="1" applyBorder="1"/>
    <xf numFmtId="0" fontId="6" fillId="0" borderId="0" xfId="1" applyFont="1" applyAlignment="1">
      <alignment horizontal="right"/>
    </xf>
    <xf numFmtId="0" fontId="6" fillId="0" borderId="0" xfId="1" applyFont="1"/>
    <xf numFmtId="0" fontId="4" fillId="0" borderId="0" xfId="1" applyAlignment="1">
      <alignment horizontal="centerContinuous"/>
    </xf>
    <xf numFmtId="0" fontId="6" fillId="0" borderId="0" xfId="1" applyFont="1" applyAlignment="1">
      <alignment horizontal="centerContinuous"/>
    </xf>
    <xf numFmtId="0" fontId="4" fillId="0" borderId="0" xfId="1" applyAlignment="1">
      <alignment horizontal="center"/>
    </xf>
    <xf numFmtId="0" fontId="6" fillId="0" borderId="0" xfId="1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0" fontId="11" fillId="2" borderId="17" xfId="1" applyFont="1" applyFill="1" applyBorder="1" applyAlignment="1">
      <alignment horizontal="right" vertical="center"/>
    </xf>
    <xf numFmtId="0" fontId="11" fillId="2" borderId="0" xfId="1" applyFont="1" applyFill="1" applyAlignment="1">
      <alignment horizontal="right" vertical="center"/>
    </xf>
    <xf numFmtId="164" fontId="13" fillId="2" borderId="0" xfId="1" applyNumberFormat="1" applyFont="1" applyFill="1" applyAlignment="1">
      <alignment horizontal="center" vertical="center"/>
    </xf>
    <xf numFmtId="164" fontId="13" fillId="2" borderId="1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22" xfId="1" applyFont="1" applyFill="1" applyBorder="1" applyAlignment="1">
      <alignment vertical="center"/>
    </xf>
    <xf numFmtId="0" fontId="11" fillId="3" borderId="21" xfId="1" applyFont="1" applyFill="1" applyBorder="1" applyAlignment="1">
      <alignment vertical="center"/>
    </xf>
    <xf numFmtId="0" fontId="11" fillId="3" borderId="20" xfId="1" applyFont="1" applyFill="1" applyBorder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0" fillId="0" borderId="0" xfId="0" applyAlignment="1">
      <alignment vertical="center"/>
    </xf>
    <xf numFmtId="0" fontId="20" fillId="0" borderId="0" xfId="0" applyFont="1" applyAlignment="1">
      <alignment horizontal="center" vertical="center"/>
    </xf>
    <xf numFmtId="0" fontId="0" fillId="0" borderId="66" xfId="0" applyBorder="1" applyAlignment="1">
      <alignment horizontal="center" vertical="center"/>
    </xf>
    <xf numFmtId="2" fontId="0" fillId="0" borderId="66" xfId="0" applyNumberFormat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2" fontId="0" fillId="0" borderId="90" xfId="0" applyNumberFormat="1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2" fontId="0" fillId="0" borderId="71" xfId="0" applyNumberFormat="1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2" fontId="0" fillId="0" borderId="97" xfId="0" applyNumberFormat="1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 wrapText="1"/>
    </xf>
    <xf numFmtId="0" fontId="15" fillId="0" borderId="84" xfId="0" applyFont="1" applyBorder="1" applyAlignment="1">
      <alignment horizontal="center" vertical="center" wrapText="1"/>
    </xf>
    <xf numFmtId="0" fontId="15" fillId="0" borderId="111" xfId="0" applyFont="1" applyBorder="1" applyAlignment="1">
      <alignment horizontal="center" vertical="center" wrapText="1"/>
    </xf>
    <xf numFmtId="0" fontId="15" fillId="0" borderId="112" xfId="0" applyFont="1" applyBorder="1" applyAlignment="1">
      <alignment horizontal="center" vertical="center" wrapText="1"/>
    </xf>
    <xf numFmtId="0" fontId="15" fillId="0" borderId="114" xfId="0" applyFont="1" applyBorder="1" applyAlignment="1">
      <alignment horizontal="center" vertical="center" wrapText="1"/>
    </xf>
    <xf numFmtId="1" fontId="0" fillId="0" borderId="115" xfId="0" applyNumberFormat="1" applyBorder="1" applyAlignment="1">
      <alignment horizontal="center" vertical="center"/>
    </xf>
    <xf numFmtId="1" fontId="0" fillId="0" borderId="116" xfId="0" applyNumberFormat="1" applyBorder="1" applyAlignment="1">
      <alignment horizontal="center" vertical="center"/>
    </xf>
    <xf numFmtId="0" fontId="0" fillId="0" borderId="117" xfId="0" applyBorder="1" applyAlignment="1">
      <alignment horizontal="center" vertical="center"/>
    </xf>
    <xf numFmtId="1" fontId="0" fillId="0" borderId="118" xfId="0" applyNumberFormat="1" applyBorder="1" applyAlignment="1">
      <alignment horizontal="center" vertical="center"/>
    </xf>
    <xf numFmtId="1" fontId="15" fillId="0" borderId="112" xfId="0" applyNumberFormat="1" applyFont="1" applyBorder="1" applyAlignment="1">
      <alignment horizontal="center" vertical="center"/>
    </xf>
    <xf numFmtId="1" fontId="15" fillId="0" borderId="119" xfId="0" applyNumberFormat="1" applyFont="1" applyBorder="1" applyAlignment="1">
      <alignment horizontal="center" vertical="center"/>
    </xf>
    <xf numFmtId="0" fontId="15" fillId="0" borderId="107" xfId="0" applyFont="1" applyBorder="1" applyAlignment="1">
      <alignment horizontal="center" vertical="center" wrapText="1"/>
    </xf>
    <xf numFmtId="2" fontId="0" fillId="0" borderId="70" xfId="0" applyNumberFormat="1" applyBorder="1" applyAlignment="1">
      <alignment horizontal="center" vertical="center"/>
    </xf>
    <xf numFmtId="2" fontId="0" fillId="0" borderId="100" xfId="0" applyNumberFormat="1" applyBorder="1" applyAlignment="1">
      <alignment horizontal="center" vertical="center"/>
    </xf>
    <xf numFmtId="0" fontId="15" fillId="0" borderId="108" xfId="0" applyFont="1" applyBorder="1" applyAlignment="1">
      <alignment horizontal="center" vertical="center" wrapText="1"/>
    </xf>
    <xf numFmtId="0" fontId="15" fillId="0" borderId="82" xfId="0" applyFont="1" applyBorder="1" applyAlignment="1">
      <alignment vertical="center"/>
    </xf>
    <xf numFmtId="0" fontId="15" fillId="0" borderId="0" xfId="0" applyFont="1" applyAlignment="1">
      <alignment vertical="center"/>
    </xf>
    <xf numFmtId="1" fontId="0" fillId="0" borderId="123" xfId="0" applyNumberFormat="1" applyBorder="1" applyAlignment="1">
      <alignment horizontal="center" vertical="center"/>
    </xf>
    <xf numFmtId="1" fontId="0" fillId="0" borderId="124" xfId="0" applyNumberFormat="1" applyBorder="1" applyAlignment="1">
      <alignment horizontal="center" vertical="center"/>
    </xf>
    <xf numFmtId="1" fontId="0" fillId="0" borderId="125" xfId="0" applyNumberFormat="1" applyBorder="1" applyAlignment="1">
      <alignment horizontal="center" vertical="center"/>
    </xf>
    <xf numFmtId="9" fontId="0" fillId="0" borderId="89" xfId="0" applyNumberFormat="1" applyBorder="1" applyAlignment="1">
      <alignment horizontal="center" vertical="center"/>
    </xf>
    <xf numFmtId="9" fontId="0" fillId="0" borderId="94" xfId="0" applyNumberFormat="1" applyBorder="1" applyAlignment="1">
      <alignment horizontal="center" vertical="center"/>
    </xf>
    <xf numFmtId="9" fontId="0" fillId="0" borderId="96" xfId="0" applyNumberFormat="1" applyBorder="1" applyAlignment="1">
      <alignment horizontal="center" vertical="center"/>
    </xf>
    <xf numFmtId="0" fontId="20" fillId="0" borderId="8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83" xfId="0" applyFont="1" applyBorder="1" applyAlignment="1">
      <alignment horizontal="center" vertical="center"/>
    </xf>
    <xf numFmtId="0" fontId="15" fillId="0" borderId="103" xfId="0" applyFont="1" applyBorder="1" applyAlignment="1">
      <alignment horizontal="center" vertical="center"/>
    </xf>
    <xf numFmtId="0" fontId="15" fillId="0" borderId="108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74" xfId="0" applyFont="1" applyBorder="1" applyAlignment="1">
      <alignment horizontal="center" vertical="center"/>
    </xf>
    <xf numFmtId="0" fontId="15" fillId="0" borderId="7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73" xfId="0" applyFont="1" applyBorder="1" applyAlignment="1">
      <alignment horizontal="center" vertical="center" textRotation="90" wrapText="1"/>
    </xf>
    <xf numFmtId="0" fontId="15" fillId="0" borderId="74" xfId="0" applyFont="1" applyBorder="1" applyAlignment="1">
      <alignment horizontal="center" vertical="center" textRotation="90" wrapText="1"/>
    </xf>
    <xf numFmtId="0" fontId="15" fillId="0" borderId="55" xfId="0" applyFont="1" applyBorder="1" applyAlignment="1">
      <alignment horizontal="center" vertical="center" textRotation="90" wrapText="1"/>
    </xf>
    <xf numFmtId="0" fontId="15" fillId="0" borderId="87" xfId="0" applyFont="1" applyBorder="1" applyAlignment="1">
      <alignment horizontal="center" vertical="center" textRotation="90" wrapText="1"/>
    </xf>
    <xf numFmtId="0" fontId="20" fillId="0" borderId="76" xfId="0" applyFont="1" applyBorder="1" applyAlignment="1">
      <alignment horizontal="center" vertical="center"/>
    </xf>
    <xf numFmtId="0" fontId="20" fillId="0" borderId="77" xfId="0" applyFont="1" applyBorder="1" applyAlignment="1">
      <alignment horizontal="center" vertical="center"/>
    </xf>
    <xf numFmtId="0" fontId="20" fillId="0" borderId="78" xfId="0" applyFont="1" applyBorder="1" applyAlignment="1">
      <alignment horizontal="center" vertical="center"/>
    </xf>
    <xf numFmtId="0" fontId="20" fillId="0" borderId="79" xfId="0" applyFont="1" applyBorder="1" applyAlignment="1">
      <alignment horizontal="center" vertical="center"/>
    </xf>
    <xf numFmtId="0" fontId="20" fillId="0" borderId="80" xfId="0" applyFont="1" applyBorder="1" applyAlignment="1">
      <alignment horizontal="center" vertical="center"/>
    </xf>
    <xf numFmtId="0" fontId="20" fillId="0" borderId="81" xfId="0" applyFont="1" applyBorder="1" applyAlignment="1">
      <alignment horizontal="center" vertical="center"/>
    </xf>
    <xf numFmtId="0" fontId="15" fillId="0" borderId="85" xfId="0" applyFont="1" applyBorder="1" applyAlignment="1">
      <alignment horizontal="center" vertical="center"/>
    </xf>
    <xf numFmtId="0" fontId="15" fillId="0" borderId="88" xfId="0" applyFont="1" applyBorder="1" applyAlignment="1">
      <alignment horizontal="center" vertical="center"/>
    </xf>
    <xf numFmtId="0" fontId="15" fillId="0" borderId="84" xfId="0" applyFont="1" applyBorder="1" applyAlignment="1">
      <alignment horizontal="center" vertical="center" textRotation="90" wrapText="1"/>
    </xf>
    <xf numFmtId="0" fontId="15" fillId="0" borderId="86" xfId="0" applyFont="1" applyBorder="1" applyAlignment="1">
      <alignment horizontal="center" vertical="center" textRotation="90" wrapText="1"/>
    </xf>
    <xf numFmtId="0" fontId="20" fillId="0" borderId="103" xfId="0" applyFont="1" applyBorder="1" applyAlignment="1">
      <alignment horizontal="center" vertical="center"/>
    </xf>
    <xf numFmtId="0" fontId="20" fillId="0" borderId="107" xfId="0" applyFont="1" applyBorder="1" applyAlignment="1">
      <alignment horizontal="center" vertical="center"/>
    </xf>
    <xf numFmtId="0" fontId="20" fillId="0" borderId="108" xfId="0" applyFont="1" applyBorder="1" applyAlignment="1">
      <alignment horizontal="center" vertical="center"/>
    </xf>
    <xf numFmtId="0" fontId="15" fillId="0" borderId="104" xfId="0" applyFont="1" applyBorder="1" applyAlignment="1">
      <alignment horizontal="center" vertical="center" textRotation="90" wrapText="1"/>
    </xf>
    <xf numFmtId="0" fontId="15" fillId="0" borderId="105" xfId="0" applyFont="1" applyBorder="1" applyAlignment="1">
      <alignment horizontal="center" vertical="center" textRotation="90" wrapText="1"/>
    </xf>
    <xf numFmtId="0" fontId="15" fillId="0" borderId="106" xfId="0" applyFont="1" applyBorder="1" applyAlignment="1">
      <alignment horizontal="center" vertical="center" textRotation="90" wrapText="1"/>
    </xf>
    <xf numFmtId="0" fontId="15" fillId="0" borderId="7" xfId="0" applyFont="1" applyBorder="1" applyAlignment="1">
      <alignment horizontal="center" vertical="center" textRotation="90" wrapText="1"/>
    </xf>
    <xf numFmtId="0" fontId="15" fillId="0" borderId="109" xfId="0" applyFont="1" applyBorder="1" applyAlignment="1">
      <alignment horizontal="center" vertical="center" textRotation="90" wrapText="1"/>
    </xf>
    <xf numFmtId="0" fontId="15" fillId="0" borderId="110" xfId="0" applyFont="1" applyBorder="1" applyAlignment="1">
      <alignment horizontal="center" vertical="center" textRotation="90" wrapText="1"/>
    </xf>
    <xf numFmtId="2" fontId="15" fillId="0" borderId="121" xfId="0" applyNumberFormat="1" applyFont="1" applyBorder="1" applyAlignment="1">
      <alignment horizontal="center" vertical="center"/>
    </xf>
    <xf numFmtId="2" fontId="15" fillId="0" borderId="122" xfId="0" applyNumberFormat="1" applyFont="1" applyBorder="1" applyAlignment="1">
      <alignment horizontal="center" vertical="center"/>
    </xf>
    <xf numFmtId="2" fontId="15" fillId="0" borderId="104" xfId="0" applyNumberFormat="1" applyFont="1" applyBorder="1" applyAlignment="1">
      <alignment horizontal="center" vertical="center"/>
    </xf>
    <xf numFmtId="2" fontId="15" fillId="0" borderId="109" xfId="0" applyNumberFormat="1" applyFont="1" applyBorder="1" applyAlignment="1">
      <alignment horizontal="center" vertical="center"/>
    </xf>
    <xf numFmtId="0" fontId="15" fillId="0" borderId="76" xfId="0" applyFont="1" applyBorder="1" applyAlignment="1">
      <alignment horizontal="center" vertical="center" textRotation="90" wrapText="1"/>
    </xf>
    <xf numFmtId="0" fontId="15" fillId="0" borderId="77" xfId="0" applyFont="1" applyBorder="1" applyAlignment="1">
      <alignment horizontal="center" vertical="center" textRotation="90" wrapText="1"/>
    </xf>
    <xf numFmtId="0" fontId="15" fillId="0" borderId="78" xfId="0" applyFont="1" applyBorder="1" applyAlignment="1">
      <alignment horizontal="center" vertical="center" textRotation="90" wrapText="1"/>
    </xf>
    <xf numFmtId="0" fontId="15" fillId="0" borderId="79" xfId="0" applyFont="1" applyBorder="1" applyAlignment="1">
      <alignment horizontal="center" vertical="center" textRotation="90" wrapText="1"/>
    </xf>
    <xf numFmtId="0" fontId="15" fillId="0" borderId="80" xfId="0" applyFont="1" applyBorder="1" applyAlignment="1">
      <alignment horizontal="center" vertical="center" textRotation="90" wrapText="1"/>
    </xf>
    <xf numFmtId="0" fontId="15" fillId="0" borderId="81" xfId="0" applyFont="1" applyBorder="1" applyAlignment="1">
      <alignment horizontal="center" vertical="center" textRotation="90" wrapText="1"/>
    </xf>
    <xf numFmtId="1" fontId="15" fillId="0" borderId="76" xfId="0" applyNumberFormat="1" applyFont="1" applyBorder="1" applyAlignment="1">
      <alignment horizontal="center" vertical="center"/>
    </xf>
    <xf numFmtId="1" fontId="15" fillId="0" borderId="77" xfId="0" applyNumberFormat="1" applyFont="1" applyBorder="1" applyAlignment="1">
      <alignment horizontal="center" vertical="center"/>
    </xf>
    <xf numFmtId="1" fontId="15" fillId="0" borderId="80" xfId="0" applyNumberFormat="1" applyFont="1" applyBorder="1" applyAlignment="1">
      <alignment horizontal="center" vertical="center"/>
    </xf>
    <xf numFmtId="1" fontId="15" fillId="0" borderId="81" xfId="0" applyNumberFormat="1" applyFont="1" applyBorder="1" applyAlignment="1">
      <alignment horizontal="center" vertical="center"/>
    </xf>
    <xf numFmtId="1" fontId="15" fillId="0" borderId="120" xfId="0" applyNumberFormat="1" applyFont="1" applyBorder="1" applyAlignment="1">
      <alignment horizontal="center" vertical="center"/>
    </xf>
    <xf numFmtId="0" fontId="15" fillId="0" borderId="113" xfId="0" applyFont="1" applyBorder="1" applyAlignment="1">
      <alignment horizontal="center" vertical="center"/>
    </xf>
    <xf numFmtId="0" fontId="13" fillId="3" borderId="24" xfId="1" applyFont="1" applyFill="1" applyBorder="1" applyAlignment="1">
      <alignment horizontal="center" vertical="center" shrinkToFit="1"/>
    </xf>
    <xf numFmtId="0" fontId="13" fillId="3" borderId="23" xfId="1" applyFont="1" applyFill="1" applyBorder="1" applyAlignment="1">
      <alignment horizontal="center" vertical="center" shrinkToFit="1"/>
    </xf>
    <xf numFmtId="0" fontId="14" fillId="3" borderId="28" xfId="1" applyFont="1" applyFill="1" applyBorder="1" applyAlignment="1">
      <alignment horizontal="center" vertical="center" shrinkToFit="1"/>
    </xf>
    <xf numFmtId="0" fontId="14" fillId="3" borderId="32" xfId="1" applyFont="1" applyFill="1" applyBorder="1" applyAlignment="1">
      <alignment horizontal="center" vertical="center" shrinkToFit="1"/>
    </xf>
    <xf numFmtId="0" fontId="13" fillId="3" borderId="29" xfId="1" applyFont="1" applyFill="1" applyBorder="1" applyAlignment="1">
      <alignment horizontal="center" vertical="center"/>
    </xf>
    <xf numFmtId="0" fontId="13" fillId="3" borderId="27" xfId="1" applyFont="1" applyFill="1" applyBorder="1" applyAlignment="1">
      <alignment horizontal="center" vertical="center"/>
    </xf>
    <xf numFmtId="0" fontId="13" fillId="3" borderId="26" xfId="1" applyFont="1" applyFill="1" applyBorder="1" applyAlignment="1">
      <alignment horizontal="center" vertical="center"/>
    </xf>
    <xf numFmtId="0" fontId="14" fillId="3" borderId="35" xfId="1" applyFont="1" applyFill="1" applyBorder="1" applyAlignment="1">
      <alignment horizontal="center" vertical="center" shrinkToFit="1"/>
    </xf>
    <xf numFmtId="0" fontId="14" fillId="3" borderId="62" xfId="1" applyFont="1" applyFill="1" applyBorder="1" applyAlignment="1">
      <alignment horizontal="center" vertical="center" shrinkToFit="1"/>
    </xf>
    <xf numFmtId="0" fontId="13" fillId="3" borderId="28" xfId="1" applyFont="1" applyFill="1" applyBorder="1" applyAlignment="1">
      <alignment horizontal="center" vertical="center"/>
    </xf>
    <xf numFmtId="9" fontId="17" fillId="3" borderId="28" xfId="1" applyNumberFormat="1" applyFont="1" applyFill="1" applyBorder="1" applyAlignment="1">
      <alignment horizontal="center" vertical="center" shrinkToFit="1"/>
    </xf>
    <xf numFmtId="9" fontId="17" fillId="3" borderId="27" xfId="1" applyNumberFormat="1" applyFont="1" applyFill="1" applyBorder="1" applyAlignment="1">
      <alignment horizontal="center" vertical="center" shrinkToFit="1"/>
    </xf>
    <xf numFmtId="9" fontId="17" fillId="3" borderId="26" xfId="1" applyNumberFormat="1" applyFont="1" applyFill="1" applyBorder="1" applyAlignment="1">
      <alignment horizontal="center" vertical="center" shrinkToFit="1"/>
    </xf>
    <xf numFmtId="1" fontId="14" fillId="3" borderId="25" xfId="1" applyNumberFormat="1" applyFont="1" applyFill="1" applyBorder="1" applyAlignment="1">
      <alignment horizontal="center" vertical="center" shrinkToFit="1"/>
    </xf>
    <xf numFmtId="0" fontId="14" fillId="3" borderId="24" xfId="1" applyFont="1" applyFill="1" applyBorder="1" applyAlignment="1">
      <alignment horizontal="center" vertical="center" shrinkToFit="1"/>
    </xf>
    <xf numFmtId="1" fontId="14" fillId="3" borderId="28" xfId="1" applyNumberFormat="1" applyFont="1" applyFill="1" applyBorder="1" applyAlignment="1">
      <alignment horizontal="center" vertical="center"/>
    </xf>
    <xf numFmtId="1" fontId="14" fillId="3" borderId="27" xfId="1" applyNumberFormat="1" applyFont="1" applyFill="1" applyBorder="1" applyAlignment="1">
      <alignment horizontal="center" vertical="center"/>
    </xf>
    <xf numFmtId="1" fontId="14" fillId="3" borderId="30" xfId="1" applyNumberFormat="1" applyFont="1" applyFill="1" applyBorder="1" applyAlignment="1">
      <alignment horizontal="center" vertical="center"/>
    </xf>
    <xf numFmtId="0" fontId="17" fillId="3" borderId="28" xfId="1" applyFont="1" applyFill="1" applyBorder="1" applyAlignment="1">
      <alignment horizontal="center" vertical="center" shrinkToFit="1"/>
    </xf>
    <xf numFmtId="0" fontId="17" fillId="3" borderId="27" xfId="1" applyFont="1" applyFill="1" applyBorder="1" applyAlignment="1">
      <alignment horizontal="center" vertical="center" shrinkToFit="1"/>
    </xf>
    <xf numFmtId="0" fontId="17" fillId="3" borderId="26" xfId="1" applyFont="1" applyFill="1" applyBorder="1" applyAlignment="1">
      <alignment horizontal="center" vertical="center" shrinkToFit="1"/>
    </xf>
    <xf numFmtId="0" fontId="18" fillId="3" borderId="28" xfId="1" applyFont="1" applyFill="1" applyBorder="1" applyAlignment="1">
      <alignment horizontal="center" vertical="center" shrinkToFit="1"/>
    </xf>
    <xf numFmtId="0" fontId="18" fillId="3" borderId="32" xfId="1" applyFont="1" applyFill="1" applyBorder="1" applyAlignment="1">
      <alignment horizontal="center" vertical="center" shrinkToFit="1"/>
    </xf>
    <xf numFmtId="0" fontId="17" fillId="3" borderId="31" xfId="1" applyFont="1" applyFill="1" applyBorder="1" applyAlignment="1">
      <alignment horizontal="center" vertical="center" shrinkToFit="1"/>
    </xf>
    <xf numFmtId="0" fontId="13" fillId="3" borderId="31" xfId="1" applyFont="1" applyFill="1" applyBorder="1" applyAlignment="1">
      <alignment horizontal="center" vertical="center" shrinkToFit="1"/>
    </xf>
    <xf numFmtId="0" fontId="13" fillId="3" borderId="26" xfId="1" applyFont="1" applyFill="1" applyBorder="1" applyAlignment="1">
      <alignment horizontal="center" vertical="center" shrinkToFit="1"/>
    </xf>
    <xf numFmtId="0" fontId="17" fillId="3" borderId="24" xfId="1" applyFont="1" applyFill="1" applyBorder="1" applyAlignment="1">
      <alignment horizontal="center" vertical="center" shrinkToFit="1"/>
    </xf>
    <xf numFmtId="0" fontId="17" fillId="3" borderId="23" xfId="1" applyFont="1" applyFill="1" applyBorder="1" applyAlignment="1">
      <alignment horizontal="center" vertical="center" shrinkToFit="1"/>
    </xf>
    <xf numFmtId="0" fontId="18" fillId="3" borderId="25" xfId="1" applyFont="1" applyFill="1" applyBorder="1" applyAlignment="1">
      <alignment horizontal="center" vertical="center" shrinkToFit="1"/>
    </xf>
    <xf numFmtId="0" fontId="18" fillId="3" borderId="24" xfId="1" applyFont="1" applyFill="1" applyBorder="1" applyAlignment="1">
      <alignment horizontal="center" vertical="center" shrinkToFit="1"/>
    </xf>
    <xf numFmtId="1" fontId="13" fillId="3" borderId="19" xfId="1" applyNumberFormat="1" applyFont="1" applyFill="1" applyBorder="1" applyAlignment="1">
      <alignment horizontal="center" vertical="center"/>
    </xf>
    <xf numFmtId="1" fontId="13" fillId="3" borderId="18" xfId="1" applyNumberFormat="1" applyFont="1" applyFill="1" applyBorder="1" applyAlignment="1">
      <alignment horizontal="center" vertical="center"/>
    </xf>
    <xf numFmtId="0" fontId="13" fillId="3" borderId="47" xfId="1" applyFont="1" applyFill="1" applyBorder="1" applyAlignment="1">
      <alignment horizontal="center" vertical="center" shrinkToFit="1"/>
    </xf>
    <xf numFmtId="0" fontId="13" fillId="3" borderId="46" xfId="1" applyFont="1" applyFill="1" applyBorder="1" applyAlignment="1">
      <alignment horizontal="center" vertical="center" shrinkToFit="1"/>
    </xf>
    <xf numFmtId="1" fontId="14" fillId="3" borderId="48" xfId="1" applyNumberFormat="1" applyFont="1" applyFill="1" applyBorder="1" applyAlignment="1">
      <alignment horizontal="center" vertical="center" shrinkToFit="1"/>
    </xf>
    <xf numFmtId="0" fontId="14" fillId="3" borderId="47" xfId="1" applyFont="1" applyFill="1" applyBorder="1" applyAlignment="1">
      <alignment horizontal="center" vertical="center" shrinkToFit="1"/>
    </xf>
    <xf numFmtId="0" fontId="11" fillId="3" borderId="40" xfId="1" applyFont="1" applyFill="1" applyBorder="1" applyAlignment="1">
      <alignment horizontal="center" vertical="center"/>
    </xf>
    <xf numFmtId="0" fontId="11" fillId="3" borderId="39" xfId="1" applyFont="1" applyFill="1" applyBorder="1" applyAlignment="1">
      <alignment horizontal="center" vertical="center"/>
    </xf>
    <xf numFmtId="0" fontId="11" fillId="3" borderId="41" xfId="1" applyFont="1" applyFill="1" applyBorder="1" applyAlignment="1">
      <alignment horizontal="center" vertical="center"/>
    </xf>
    <xf numFmtId="9" fontId="17" fillId="3" borderId="35" xfId="1" applyNumberFormat="1" applyFont="1" applyFill="1" applyBorder="1" applyAlignment="1">
      <alignment horizontal="center" vertical="center" shrinkToFit="1"/>
    </xf>
    <xf numFmtId="9" fontId="17" fillId="3" borderId="34" xfId="1" applyNumberFormat="1" applyFont="1" applyFill="1" applyBorder="1" applyAlignment="1">
      <alignment horizontal="center" vertical="center" shrinkToFit="1"/>
    </xf>
    <xf numFmtId="9" fontId="17" fillId="3" borderId="36" xfId="1" applyNumberFormat="1" applyFont="1" applyFill="1" applyBorder="1" applyAlignment="1">
      <alignment horizontal="center" vertical="center" shrinkToFit="1"/>
    </xf>
    <xf numFmtId="0" fontId="13" fillId="3" borderId="37" xfId="1" applyFont="1" applyFill="1" applyBorder="1" applyAlignment="1">
      <alignment horizontal="center" vertical="center"/>
    </xf>
    <xf numFmtId="0" fontId="13" fillId="3" borderId="34" xfId="1" applyFont="1" applyFill="1" applyBorder="1" applyAlignment="1">
      <alignment horizontal="center" vertical="center"/>
    </xf>
    <xf numFmtId="0" fontId="13" fillId="3" borderId="36" xfId="1" applyFont="1" applyFill="1" applyBorder="1" applyAlignment="1">
      <alignment horizontal="center" vertical="center"/>
    </xf>
    <xf numFmtId="0" fontId="13" fillId="3" borderId="35" xfId="1" applyFont="1" applyFill="1" applyBorder="1" applyAlignment="1">
      <alignment horizontal="center" vertical="center"/>
    </xf>
    <xf numFmtId="0" fontId="12" fillId="3" borderId="52" xfId="1" applyFont="1" applyFill="1" applyBorder="1" applyAlignment="1">
      <alignment horizontal="center" vertical="center"/>
    </xf>
    <xf numFmtId="0" fontId="12" fillId="3" borderId="53" xfId="1" applyFont="1" applyFill="1" applyBorder="1" applyAlignment="1">
      <alignment horizontal="center" vertical="center"/>
    </xf>
    <xf numFmtId="0" fontId="13" fillId="3" borderId="67" xfId="1" applyFont="1" applyFill="1" applyBorder="1" applyAlignment="1">
      <alignment horizontal="center" vertical="center"/>
    </xf>
    <xf numFmtId="0" fontId="13" fillId="3" borderId="68" xfId="1" applyFont="1" applyFill="1" applyBorder="1" applyAlignment="1">
      <alignment horizontal="center" vertical="center"/>
    </xf>
    <xf numFmtId="0" fontId="13" fillId="3" borderId="69" xfId="1" applyFont="1" applyFill="1" applyBorder="1" applyAlignment="1">
      <alignment horizontal="center" vertical="center"/>
    </xf>
    <xf numFmtId="0" fontId="12" fillId="0" borderId="40" xfId="1" applyFont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12" fillId="3" borderId="40" xfId="1" applyFont="1" applyFill="1" applyBorder="1" applyAlignment="1">
      <alignment horizontal="center" vertical="center"/>
    </xf>
    <xf numFmtId="0" fontId="12" fillId="3" borderId="39" xfId="1" applyFont="1" applyFill="1" applyBorder="1" applyAlignment="1">
      <alignment horizontal="center" vertical="center"/>
    </xf>
    <xf numFmtId="0" fontId="12" fillId="3" borderId="41" xfId="1" applyFont="1" applyFill="1" applyBorder="1" applyAlignment="1">
      <alignment horizontal="center" vertical="center"/>
    </xf>
    <xf numFmtId="0" fontId="11" fillId="3" borderId="45" xfId="1" applyFont="1" applyFill="1" applyBorder="1" applyAlignment="1">
      <alignment horizontal="center" vertical="center" shrinkToFit="1"/>
    </xf>
    <xf numFmtId="0" fontId="11" fillId="3" borderId="44" xfId="1" applyFont="1" applyFill="1" applyBorder="1" applyAlignment="1">
      <alignment horizontal="center" vertical="center" shrinkToFit="1"/>
    </xf>
    <xf numFmtId="0" fontId="11" fillId="3" borderId="43" xfId="1" applyFont="1" applyFill="1" applyBorder="1" applyAlignment="1">
      <alignment horizontal="center" vertical="center" shrinkToFit="1"/>
    </xf>
    <xf numFmtId="1" fontId="14" fillId="3" borderId="35" xfId="1" applyNumberFormat="1" applyFont="1" applyFill="1" applyBorder="1" applyAlignment="1">
      <alignment horizontal="center" vertical="center"/>
    </xf>
    <xf numFmtId="1" fontId="14" fillId="3" borderId="34" xfId="1" applyNumberFormat="1" applyFont="1" applyFill="1" applyBorder="1" applyAlignment="1">
      <alignment horizontal="center" vertical="center"/>
    </xf>
    <xf numFmtId="1" fontId="14" fillId="3" borderId="33" xfId="1" applyNumberFormat="1" applyFont="1" applyFill="1" applyBorder="1" applyAlignment="1">
      <alignment horizontal="center" vertical="center"/>
    </xf>
    <xf numFmtId="0" fontId="11" fillId="3" borderId="38" xfId="1" applyFont="1" applyFill="1" applyBorder="1" applyAlignment="1">
      <alignment horizontal="center" vertical="center"/>
    </xf>
    <xf numFmtId="0" fontId="18" fillId="3" borderId="48" xfId="1" applyFont="1" applyFill="1" applyBorder="1" applyAlignment="1">
      <alignment horizontal="center" vertical="center" shrinkToFit="1"/>
    </xf>
    <xf numFmtId="0" fontId="18" fillId="3" borderId="47" xfId="1" applyFont="1" applyFill="1" applyBorder="1" applyAlignment="1">
      <alignment horizontal="center" vertical="center" shrinkToFit="1"/>
    </xf>
    <xf numFmtId="0" fontId="13" fillId="3" borderId="61" xfId="1" applyFont="1" applyFill="1" applyBorder="1" applyAlignment="1">
      <alignment horizontal="center" vertical="center" shrinkToFit="1"/>
    </xf>
    <xf numFmtId="0" fontId="13" fillId="3" borderId="36" xfId="1" applyFont="1" applyFill="1" applyBorder="1" applyAlignment="1">
      <alignment horizontal="center" vertical="center" shrinkToFit="1"/>
    </xf>
    <xf numFmtId="1" fontId="14" fillId="3" borderId="63" xfId="1" applyNumberFormat="1" applyFont="1" applyFill="1" applyBorder="1" applyAlignment="1">
      <alignment horizontal="center" vertical="center"/>
    </xf>
    <xf numFmtId="1" fontId="14" fillId="3" borderId="64" xfId="1" applyNumberFormat="1" applyFont="1" applyFill="1" applyBorder="1" applyAlignment="1">
      <alignment horizontal="center" vertical="center"/>
    </xf>
    <xf numFmtId="1" fontId="14" fillId="3" borderId="65" xfId="1" applyNumberFormat="1" applyFont="1" applyFill="1" applyBorder="1" applyAlignment="1">
      <alignment horizontal="center" vertical="center"/>
    </xf>
    <xf numFmtId="1" fontId="14" fillId="3" borderId="28" xfId="1" applyNumberFormat="1" applyFont="1" applyFill="1" applyBorder="1" applyAlignment="1">
      <alignment horizontal="center" vertical="center" shrinkToFit="1"/>
    </xf>
    <xf numFmtId="1" fontId="14" fillId="3" borderId="32" xfId="1" applyNumberFormat="1" applyFont="1" applyFill="1" applyBorder="1" applyAlignment="1">
      <alignment horizontal="center" vertical="center" shrinkToFit="1"/>
    </xf>
    <xf numFmtId="0" fontId="17" fillId="3" borderId="35" xfId="1" applyFont="1" applyFill="1" applyBorder="1" applyAlignment="1">
      <alignment horizontal="center" vertical="center" shrinkToFit="1"/>
    </xf>
    <xf numFmtId="0" fontId="17" fillId="3" borderId="34" xfId="1" applyFont="1" applyFill="1" applyBorder="1" applyAlignment="1">
      <alignment horizontal="center" vertical="center" shrinkToFit="1"/>
    </xf>
    <xf numFmtId="0" fontId="17" fillId="3" borderId="36" xfId="1" applyFont="1" applyFill="1" applyBorder="1" applyAlignment="1">
      <alignment horizontal="center" vertical="center" shrinkToFit="1"/>
    </xf>
    <xf numFmtId="0" fontId="17" fillId="3" borderId="47" xfId="1" applyFont="1" applyFill="1" applyBorder="1" applyAlignment="1">
      <alignment horizontal="center" vertical="center" shrinkToFit="1"/>
    </xf>
    <xf numFmtId="0" fontId="17" fillId="3" borderId="46" xfId="1" applyFont="1" applyFill="1" applyBorder="1" applyAlignment="1">
      <alignment horizontal="center" vertical="center" shrinkToFit="1"/>
    </xf>
    <xf numFmtId="0" fontId="11" fillId="3" borderId="42" xfId="1" applyFont="1" applyFill="1" applyBorder="1" applyAlignment="1">
      <alignment horizontal="center" vertical="center" shrinkToFit="1"/>
    </xf>
    <xf numFmtId="0" fontId="11" fillId="3" borderId="39" xfId="1" applyFont="1" applyFill="1" applyBorder="1" applyAlignment="1">
      <alignment horizontal="center" vertical="center" shrinkToFit="1"/>
    </xf>
    <xf numFmtId="0" fontId="11" fillId="3" borderId="38" xfId="1" applyFont="1" applyFill="1" applyBorder="1" applyAlignment="1">
      <alignment horizontal="center" vertical="center" shrinkToFit="1"/>
    </xf>
    <xf numFmtId="15" fontId="19" fillId="0" borderId="50" xfId="2" applyNumberFormat="1" applyFont="1" applyBorder="1" applyAlignment="1" applyProtection="1">
      <alignment horizontal="center" vertical="center"/>
      <protection locked="0"/>
    </xf>
    <xf numFmtId="0" fontId="19" fillId="0" borderId="50" xfId="1" applyFont="1" applyBorder="1" applyAlignment="1" applyProtection="1">
      <alignment horizontal="center" vertical="center"/>
      <protection locked="0"/>
    </xf>
    <xf numFmtId="0" fontId="19" fillId="0" borderId="27" xfId="1" applyFont="1" applyBorder="1" applyAlignment="1" applyProtection="1">
      <alignment horizontal="center" vertical="center"/>
      <protection locked="0"/>
    </xf>
    <xf numFmtId="0" fontId="19" fillId="0" borderId="27" xfId="1" applyFont="1" applyBorder="1" applyAlignment="1" applyProtection="1">
      <alignment horizontal="center" vertical="center" shrinkToFit="1"/>
      <protection locked="0"/>
    </xf>
    <xf numFmtId="0" fontId="13" fillId="3" borderId="51" xfId="1" applyFont="1" applyFill="1" applyBorder="1" applyAlignment="1">
      <alignment horizontal="center" vertical="center"/>
    </xf>
    <xf numFmtId="0" fontId="13" fillId="3" borderId="54" xfId="1" applyFont="1" applyFill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3">
    <cellStyle name="Date" xfId="2" xr:uid="{00000000-0005-0000-0000-000000000000}"/>
    <cellStyle name="Normal" xfId="0" builtinId="0"/>
    <cellStyle name="Normal 2" xfId="1" xr:uid="{00000000-0005-0000-0000-000002000000}"/>
  </cellStyles>
  <dxfs count="0"/>
  <tableStyles count="1" defaultTableStyle="TableStyleMedium2" defaultPivotStyle="PivotStyleLight16">
    <tableStyle name="Invisible" pivot="0" table="0" count="0" xr9:uid="{335DB68C-A804-4F9F-B3D5-B83DB061BCD1}"/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68580</xdr:rowOff>
    </xdr:from>
    <xdr:ext cx="889747" cy="753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580"/>
          <a:ext cx="889747" cy="753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7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30"/>
  <sheetViews>
    <sheetView tabSelected="1" zoomScale="70" zoomScaleNormal="70" workbookViewId="0">
      <selection activeCell="G28" sqref="G28"/>
    </sheetView>
  </sheetViews>
  <sheetFormatPr defaultColWidth="8.85546875" defaultRowHeight="15" x14ac:dyDescent="0.25"/>
  <cols>
    <col min="1" max="1" width="1.7109375" style="1" customWidth="1"/>
    <col min="2" max="6" width="10.7109375" style="1" customWidth="1"/>
    <col min="7" max="7" width="35.7109375" style="1" customWidth="1"/>
    <col min="8" max="11" width="11.85546875" style="1" customWidth="1"/>
    <col min="12" max="13" width="15.7109375" style="1" customWidth="1"/>
    <col min="14" max="14" width="12.28515625" style="1" customWidth="1"/>
    <col min="15" max="18" width="10.7109375" style="1" customWidth="1"/>
    <col min="19" max="19" width="17.5703125" style="1" customWidth="1"/>
    <col min="20" max="25" width="3.7109375" style="1" customWidth="1"/>
    <col min="26" max="16384" width="8.85546875" style="1"/>
  </cols>
  <sheetData>
    <row r="1" spans="2:19" ht="25.15" customHeight="1" thickBot="1" x14ac:dyDescent="0.3">
      <c r="L1" s="39"/>
      <c r="M1" s="39"/>
      <c r="N1" s="39"/>
      <c r="O1" s="39"/>
      <c r="S1" s="33"/>
    </row>
    <row r="2" spans="2:19" ht="25.15" customHeight="1" thickBot="1" x14ac:dyDescent="0.3">
      <c r="B2" s="100" t="s">
        <v>6</v>
      </c>
      <c r="C2" s="87"/>
      <c r="D2" s="87"/>
      <c r="E2" s="87"/>
      <c r="F2" s="87"/>
      <c r="G2" s="101"/>
      <c r="H2" s="87" t="s">
        <v>66</v>
      </c>
      <c r="I2" s="87"/>
      <c r="J2" s="87"/>
      <c r="K2" s="87"/>
      <c r="L2" s="110" t="s">
        <v>38</v>
      </c>
      <c r="M2" s="111"/>
      <c r="N2" s="111"/>
      <c r="O2" s="111"/>
      <c r="P2" s="110" t="s">
        <v>25</v>
      </c>
      <c r="Q2" s="111"/>
      <c r="R2" s="112"/>
      <c r="S2" s="33"/>
    </row>
    <row r="3" spans="2:19" ht="25.15" customHeight="1" thickBot="1" x14ac:dyDescent="0.3">
      <c r="B3" s="102"/>
      <c r="C3" s="88"/>
      <c r="D3" s="88"/>
      <c r="E3" s="88"/>
      <c r="F3" s="88"/>
      <c r="G3" s="103"/>
      <c r="H3" s="88"/>
      <c r="I3" s="88"/>
      <c r="J3" s="88"/>
      <c r="K3" s="88"/>
      <c r="L3" s="90">
        <v>512</v>
      </c>
      <c r="M3" s="91"/>
      <c r="N3" s="90">
        <v>519</v>
      </c>
      <c r="O3" s="91"/>
      <c r="P3" s="64">
        <v>642</v>
      </c>
      <c r="Q3" s="64">
        <v>642</v>
      </c>
      <c r="R3" s="64">
        <v>642</v>
      </c>
      <c r="S3" s="37"/>
    </row>
    <row r="4" spans="2:19" ht="49.9" customHeight="1" thickBot="1" x14ac:dyDescent="0.3">
      <c r="B4" s="104"/>
      <c r="C4" s="89"/>
      <c r="D4" s="89"/>
      <c r="E4" s="89"/>
      <c r="F4" s="89"/>
      <c r="G4" s="105"/>
      <c r="H4" s="89"/>
      <c r="I4" s="89"/>
      <c r="J4" s="89"/>
      <c r="K4" s="89"/>
      <c r="L4" s="113" t="s">
        <v>37</v>
      </c>
      <c r="M4" s="114"/>
      <c r="N4" s="123" t="s">
        <v>60</v>
      </c>
      <c r="O4" s="124"/>
      <c r="P4" s="96" t="s">
        <v>26</v>
      </c>
      <c r="Q4" s="96" t="s">
        <v>27</v>
      </c>
      <c r="R4" s="96" t="s">
        <v>28</v>
      </c>
      <c r="S4" s="37"/>
    </row>
    <row r="5" spans="2:19" ht="35.25" customHeight="1" thickTop="1" thickBot="1" x14ac:dyDescent="0.3">
      <c r="B5" s="108" t="s">
        <v>0</v>
      </c>
      <c r="C5" s="98" t="s">
        <v>1</v>
      </c>
      <c r="D5" s="98" t="s">
        <v>2</v>
      </c>
      <c r="E5" s="98" t="s">
        <v>3</v>
      </c>
      <c r="F5" s="98" t="s">
        <v>4</v>
      </c>
      <c r="G5" s="106" t="s">
        <v>5</v>
      </c>
      <c r="H5" s="90" t="s">
        <v>23</v>
      </c>
      <c r="I5" s="91"/>
      <c r="J5" s="90" t="s">
        <v>24</v>
      </c>
      <c r="K5" s="91"/>
      <c r="L5" s="115"/>
      <c r="M5" s="116"/>
      <c r="N5" s="125"/>
      <c r="O5" s="126"/>
      <c r="P5" s="97"/>
      <c r="Q5" s="97"/>
      <c r="R5" s="97"/>
      <c r="S5" s="37"/>
    </row>
    <row r="6" spans="2:19" ht="49.9" customHeight="1" thickTop="1" thickBot="1" x14ac:dyDescent="0.3">
      <c r="B6" s="108"/>
      <c r="C6" s="98"/>
      <c r="D6" s="98"/>
      <c r="E6" s="98"/>
      <c r="F6" s="98"/>
      <c r="G6" s="106"/>
      <c r="H6" s="92" t="s">
        <v>67</v>
      </c>
      <c r="I6" s="92" t="s">
        <v>68</v>
      </c>
      <c r="J6" s="92" t="s">
        <v>67</v>
      </c>
      <c r="K6" s="92" t="s">
        <v>68</v>
      </c>
      <c r="L6" s="117"/>
      <c r="M6" s="118"/>
      <c r="N6" s="125"/>
      <c r="O6" s="126"/>
      <c r="P6" s="97"/>
      <c r="Q6" s="97"/>
      <c r="R6" s="97"/>
      <c r="S6" s="37"/>
    </row>
    <row r="7" spans="2:19" ht="30" customHeight="1" thickBot="1" x14ac:dyDescent="0.3">
      <c r="B7" s="108"/>
      <c r="C7" s="98"/>
      <c r="D7" s="98"/>
      <c r="E7" s="98"/>
      <c r="F7" s="98"/>
      <c r="G7" s="106"/>
      <c r="H7" s="93"/>
      <c r="I7" s="94"/>
      <c r="J7" s="94"/>
      <c r="K7" s="94"/>
      <c r="L7" s="65" t="s">
        <v>23</v>
      </c>
      <c r="M7" s="66" t="s">
        <v>8</v>
      </c>
      <c r="N7" s="127"/>
      <c r="O7" s="128"/>
      <c r="P7" s="97"/>
      <c r="Q7" s="97"/>
      <c r="R7" s="97"/>
      <c r="S7" s="37"/>
    </row>
    <row r="8" spans="2:19" ht="25.15" customHeight="1" thickBot="1" x14ac:dyDescent="0.3">
      <c r="B8" s="109"/>
      <c r="C8" s="99"/>
      <c r="D8" s="99"/>
      <c r="E8" s="99"/>
      <c r="F8" s="99"/>
      <c r="G8" s="107"/>
      <c r="H8" s="63" t="s">
        <v>69</v>
      </c>
      <c r="I8" s="63" t="s">
        <v>69</v>
      </c>
      <c r="J8" s="63" t="s">
        <v>69</v>
      </c>
      <c r="K8" s="63" t="s">
        <v>69</v>
      </c>
      <c r="L8" s="67" t="s">
        <v>36</v>
      </c>
      <c r="M8" s="68" t="s">
        <v>36</v>
      </c>
      <c r="N8" s="67" t="s">
        <v>70</v>
      </c>
      <c r="O8" s="78" t="s">
        <v>36</v>
      </c>
      <c r="P8" s="64" t="s">
        <v>13</v>
      </c>
      <c r="Q8" s="75" t="s">
        <v>13</v>
      </c>
      <c r="R8" s="64" t="s">
        <v>13</v>
      </c>
      <c r="S8" s="5"/>
    </row>
    <row r="9" spans="2:19" ht="19.899999999999999" customHeight="1" x14ac:dyDescent="0.25">
      <c r="B9" s="43">
        <v>1</v>
      </c>
      <c r="C9" s="44" t="s">
        <v>39</v>
      </c>
      <c r="D9" s="44" t="s">
        <v>42</v>
      </c>
      <c r="E9" s="45">
        <v>0.23</v>
      </c>
      <c r="F9" s="44">
        <v>1601768</v>
      </c>
      <c r="G9" s="46" t="s">
        <v>47</v>
      </c>
      <c r="H9" s="57">
        <f>'Deck Sealing Calculations'!S9</f>
        <v>134</v>
      </c>
      <c r="I9" s="57">
        <f>'Deck Sealing Calculations'!W9</f>
        <v>32</v>
      </c>
      <c r="J9" s="57">
        <f>'Deck Sealing Calculations'!S28</f>
        <v>25</v>
      </c>
      <c r="K9" s="42">
        <f>'Deck Sealing Calculations'!W28</f>
        <v>32</v>
      </c>
      <c r="L9" s="47">
        <f>'Deck Sealing Calculations'!AE9</f>
        <v>476</v>
      </c>
      <c r="M9" s="69">
        <f>'Deck Sealing Calculations'!AE28</f>
        <v>178</v>
      </c>
      <c r="N9" s="84">
        <f>'Deck Sealing Calculations'!O47</f>
        <v>0.05</v>
      </c>
      <c r="O9" s="81">
        <f>'Deck Sealing Calculations'!AE47</f>
        <v>32.700000000000003</v>
      </c>
      <c r="P9" s="77">
        <f>'Pavement Markings Calculations'!F6</f>
        <v>7.0000000000000007E-2</v>
      </c>
      <c r="Q9" s="76"/>
      <c r="R9" s="77">
        <f>'Pavement Markings Calculations'!L6</f>
        <v>0.03</v>
      </c>
      <c r="S9" s="60"/>
    </row>
    <row r="10" spans="2:19" ht="19.899999999999999" customHeight="1" x14ac:dyDescent="0.25">
      <c r="B10" s="47">
        <v>2</v>
      </c>
      <c r="C10" s="40" t="s">
        <v>39</v>
      </c>
      <c r="D10" s="40" t="s">
        <v>43</v>
      </c>
      <c r="E10" s="41">
        <v>33.36</v>
      </c>
      <c r="F10" s="40">
        <v>1602578</v>
      </c>
      <c r="G10" s="48" t="s">
        <v>48</v>
      </c>
      <c r="H10" s="58"/>
      <c r="I10" s="58"/>
      <c r="J10" s="58">
        <f>'Deck Sealing Calculations'!S29</f>
        <v>15</v>
      </c>
      <c r="K10" s="42">
        <f>'Deck Sealing Calculations'!W29</f>
        <v>30</v>
      </c>
      <c r="L10" s="49"/>
      <c r="M10" s="70">
        <f>'Deck Sealing Calculations'!AE29</f>
        <v>100</v>
      </c>
      <c r="N10" s="85">
        <f>'Deck Sealing Calculations'!O48</f>
        <v>0.05</v>
      </c>
      <c r="O10" s="82">
        <f>'Deck Sealing Calculations'!AE48</f>
        <v>5</v>
      </c>
      <c r="P10" s="77">
        <f>'Pavement Markings Calculations'!F7</f>
        <v>0.01</v>
      </c>
      <c r="Q10" s="76"/>
      <c r="R10" s="77">
        <f>'Pavement Markings Calculations'!L7</f>
        <v>0.01</v>
      </c>
      <c r="S10" s="60"/>
    </row>
    <row r="11" spans="2:19" ht="19.899999999999999" customHeight="1" x14ac:dyDescent="0.25">
      <c r="B11" s="49">
        <v>3</v>
      </c>
      <c r="C11" s="50" t="s">
        <v>40</v>
      </c>
      <c r="D11" s="50" t="s">
        <v>43</v>
      </c>
      <c r="E11" s="51">
        <v>1.58</v>
      </c>
      <c r="F11" s="50">
        <v>3006034</v>
      </c>
      <c r="G11" s="52" t="s">
        <v>49</v>
      </c>
      <c r="H11" s="58">
        <f>'Deck Sealing Calculations'!S11</f>
        <v>118.52</v>
      </c>
      <c r="I11" s="58">
        <f>'Deck Sealing Calculations'!W11</f>
        <v>32</v>
      </c>
      <c r="J11" s="58"/>
      <c r="K11" s="42"/>
      <c r="L11" s="49">
        <f>'Deck Sealing Calculations'!AE11</f>
        <v>421</v>
      </c>
      <c r="M11" s="70"/>
      <c r="N11" s="85">
        <v>0.1</v>
      </c>
      <c r="O11" s="82">
        <f>'Deck Sealing Calculations'!AE49</f>
        <v>42.1</v>
      </c>
      <c r="P11" s="77">
        <f>'Pavement Markings Calculations'!F8</f>
        <v>0.04</v>
      </c>
      <c r="Q11" s="76"/>
      <c r="R11" s="77">
        <f>'Pavement Markings Calculations'!L8</f>
        <v>0.02</v>
      </c>
      <c r="S11" s="61"/>
    </row>
    <row r="12" spans="2:19" ht="19.899999999999999" customHeight="1" x14ac:dyDescent="0.25">
      <c r="B12" s="49">
        <v>4</v>
      </c>
      <c r="C12" s="50" t="s">
        <v>40</v>
      </c>
      <c r="D12" s="50" t="s">
        <v>43</v>
      </c>
      <c r="E12" s="51">
        <v>3.72</v>
      </c>
      <c r="F12" s="50">
        <v>3006069</v>
      </c>
      <c r="G12" s="52" t="s">
        <v>48</v>
      </c>
      <c r="H12" s="58">
        <f>'Deck Sealing Calculations'!S12</f>
        <v>199.5</v>
      </c>
      <c r="I12" s="58">
        <f>'Deck Sealing Calculations'!W12</f>
        <v>28.5</v>
      </c>
      <c r="J12" s="58"/>
      <c r="K12" s="42"/>
      <c r="L12" s="49">
        <f>'Deck Sealing Calculations'!AE12</f>
        <v>632</v>
      </c>
      <c r="M12" s="70"/>
      <c r="N12" s="85">
        <f>'Deck Sealing Calculations'!O50</f>
        <v>0.05</v>
      </c>
      <c r="O12" s="82">
        <f>'Deck Sealing Calculations'!AE50</f>
        <v>31.6</v>
      </c>
      <c r="P12" s="77">
        <f>'Pavement Markings Calculations'!F9</f>
        <v>0.08</v>
      </c>
      <c r="Q12" s="76"/>
      <c r="R12" s="77">
        <f>'Pavement Markings Calculations'!L9</f>
        <v>0.04</v>
      </c>
      <c r="S12" s="61"/>
    </row>
    <row r="13" spans="2:19" ht="19.899999999999999" customHeight="1" x14ac:dyDescent="0.25">
      <c r="B13" s="49">
        <v>5</v>
      </c>
      <c r="C13" s="50" t="s">
        <v>40</v>
      </c>
      <c r="D13" s="50" t="s">
        <v>43</v>
      </c>
      <c r="E13" s="51">
        <v>7.46</v>
      </c>
      <c r="F13" s="50">
        <v>3006158</v>
      </c>
      <c r="G13" s="52" t="s">
        <v>48</v>
      </c>
      <c r="H13" s="58">
        <f>'Deck Sealing Calculations'!S13</f>
        <v>275.5</v>
      </c>
      <c r="I13" s="58">
        <f>'Deck Sealing Calculations'!W13</f>
        <v>26.17</v>
      </c>
      <c r="J13" s="58"/>
      <c r="K13" s="42"/>
      <c r="L13" s="49">
        <f>'Deck Sealing Calculations'!AE13</f>
        <v>801</v>
      </c>
      <c r="M13" s="70"/>
      <c r="N13" s="85">
        <f>'Deck Sealing Calculations'!O51</f>
        <v>0.05</v>
      </c>
      <c r="O13" s="82">
        <f>'Deck Sealing Calculations'!AE51</f>
        <v>40.050000000000004</v>
      </c>
      <c r="P13" s="77">
        <f>'Pavement Markings Calculations'!F10</f>
        <v>0.1</v>
      </c>
      <c r="Q13" s="76"/>
      <c r="R13" s="77">
        <f>'Pavement Markings Calculations'!L10</f>
        <v>0.05</v>
      </c>
      <c r="S13" s="61"/>
    </row>
    <row r="14" spans="2:19" ht="19.899999999999999" customHeight="1" x14ac:dyDescent="0.25">
      <c r="B14" s="49">
        <v>6</v>
      </c>
      <c r="C14" s="50" t="s">
        <v>40</v>
      </c>
      <c r="D14" s="50" t="s">
        <v>43</v>
      </c>
      <c r="E14" s="51">
        <v>8.4</v>
      </c>
      <c r="F14" s="50">
        <v>3006212</v>
      </c>
      <c r="G14" s="52" t="s">
        <v>44</v>
      </c>
      <c r="H14" s="58">
        <f>'Deck Sealing Calculations'!S14</f>
        <v>250.5</v>
      </c>
      <c r="I14" s="58">
        <f>'Deck Sealing Calculations'!W14</f>
        <v>31</v>
      </c>
      <c r="J14" s="58">
        <f>'Deck Sealing Calculations'!S33</f>
        <v>25</v>
      </c>
      <c r="K14" s="42">
        <f>'Deck Sealing Calculations'!W33</f>
        <v>32</v>
      </c>
      <c r="L14" s="49">
        <f>'Deck Sealing Calculations'!AE14</f>
        <v>863</v>
      </c>
      <c r="M14" s="70">
        <f>'Deck Sealing Calculations'!AE33</f>
        <v>178</v>
      </c>
      <c r="N14" s="85">
        <f>'Deck Sealing Calculations'!O52</f>
        <v>0.05</v>
      </c>
      <c r="O14" s="82">
        <f>'Deck Sealing Calculations'!AE52</f>
        <v>52.030555555555559</v>
      </c>
      <c r="P14" s="77">
        <f>'Pavement Markings Calculations'!F11</f>
        <v>0.11</v>
      </c>
      <c r="Q14" s="76"/>
      <c r="R14" s="77">
        <f>'Pavement Markings Calculations'!L11</f>
        <v>0.06</v>
      </c>
      <c r="S14" s="61"/>
    </row>
    <row r="15" spans="2:19" ht="19.899999999999999" customHeight="1" x14ac:dyDescent="0.25">
      <c r="B15" s="49">
        <v>11</v>
      </c>
      <c r="C15" s="50" t="s">
        <v>40</v>
      </c>
      <c r="D15" s="50" t="s">
        <v>45</v>
      </c>
      <c r="E15" s="51" t="s">
        <v>50</v>
      </c>
      <c r="F15" s="50">
        <v>3001474</v>
      </c>
      <c r="G15" s="52" t="s">
        <v>52</v>
      </c>
      <c r="H15" s="58">
        <f>'Deck Sealing Calculations'!S15</f>
        <v>448.08</v>
      </c>
      <c r="I15" s="58">
        <f>'Deck Sealing Calculations'!W15</f>
        <v>53.5</v>
      </c>
      <c r="J15" s="58"/>
      <c r="K15" s="42"/>
      <c r="L15" s="49">
        <f>'Deck Sealing Calculations'!AE15</f>
        <v>2664</v>
      </c>
      <c r="M15" s="70"/>
      <c r="N15" s="85">
        <f>'Deck Sealing Calculations'!O53</f>
        <v>0.02</v>
      </c>
      <c r="O15" s="82">
        <f>'Deck Sealing Calculations'!AE53</f>
        <v>53.28</v>
      </c>
      <c r="P15" s="77">
        <f>'Pavement Markings Calculations'!F12</f>
        <v>0.08</v>
      </c>
      <c r="Q15" s="76">
        <f>'Pavement Markings Calculations'!I12</f>
        <v>0.08</v>
      </c>
      <c r="R15" s="77">
        <f>'Pavement Markings Calculations'!L12</f>
        <v>0.08</v>
      </c>
      <c r="S15" s="61"/>
    </row>
    <row r="16" spans="2:19" ht="19.899999999999999" customHeight="1" x14ac:dyDescent="0.25">
      <c r="B16" s="49">
        <v>12</v>
      </c>
      <c r="C16" s="50" t="s">
        <v>40</v>
      </c>
      <c r="D16" s="50" t="s">
        <v>45</v>
      </c>
      <c r="E16" s="51" t="s">
        <v>51</v>
      </c>
      <c r="F16" s="50">
        <v>3001504</v>
      </c>
      <c r="G16" s="52" t="s">
        <v>52</v>
      </c>
      <c r="H16" s="58">
        <f>'Deck Sealing Calculations'!S16</f>
        <v>448.08</v>
      </c>
      <c r="I16" s="58">
        <f>'Deck Sealing Calculations'!W16</f>
        <v>53.5</v>
      </c>
      <c r="J16" s="58"/>
      <c r="K16" s="42"/>
      <c r="L16" s="49">
        <f>'Deck Sealing Calculations'!AE16</f>
        <v>2664</v>
      </c>
      <c r="M16" s="70"/>
      <c r="N16" s="85">
        <f>'Deck Sealing Calculations'!O54</f>
        <v>0.02</v>
      </c>
      <c r="O16" s="82">
        <f>'Deck Sealing Calculations'!AE54</f>
        <v>53.28</v>
      </c>
      <c r="P16" s="77">
        <f>'Pavement Markings Calculations'!F13</f>
        <v>0.08</v>
      </c>
      <c r="Q16" s="76">
        <f>'Pavement Markings Calculations'!I13</f>
        <v>0.08</v>
      </c>
      <c r="R16" s="77">
        <f>'Pavement Markings Calculations'!L13</f>
        <v>0.08</v>
      </c>
      <c r="S16" s="61"/>
    </row>
    <row r="17" spans="2:19" ht="19.899999999999999" customHeight="1" x14ac:dyDescent="0.25">
      <c r="B17" s="49">
        <v>15</v>
      </c>
      <c r="C17" s="50" t="s">
        <v>40</v>
      </c>
      <c r="D17" s="50" t="s">
        <v>45</v>
      </c>
      <c r="E17" s="51">
        <v>13.34</v>
      </c>
      <c r="F17" s="50">
        <v>3001628</v>
      </c>
      <c r="G17" s="52" t="s">
        <v>53</v>
      </c>
      <c r="H17" s="58">
        <f>'Deck Sealing Calculations'!S17</f>
        <v>252</v>
      </c>
      <c r="I17" s="58">
        <f>'Deck Sealing Calculations'!W17</f>
        <v>24</v>
      </c>
      <c r="J17" s="58">
        <f>'Deck Sealing Calculations'!S36</f>
        <v>25</v>
      </c>
      <c r="K17" s="42">
        <f>'Deck Sealing Calculations'!W36</f>
        <v>24</v>
      </c>
      <c r="L17" s="49">
        <f>'Deck Sealing Calculations'!AE17</f>
        <v>672</v>
      </c>
      <c r="M17" s="70">
        <f>'Deck Sealing Calculations'!AE36</f>
        <v>133</v>
      </c>
      <c r="N17" s="85">
        <f>'Deck Sealing Calculations'!O55</f>
        <v>0.05</v>
      </c>
      <c r="O17" s="82">
        <f>'Deck Sealing Calculations'!AE55</f>
        <v>40.25</v>
      </c>
      <c r="P17" s="77"/>
      <c r="Q17" s="76"/>
      <c r="R17" s="77"/>
      <c r="S17" s="61"/>
    </row>
    <row r="18" spans="2:19" ht="19.899999999999999" customHeight="1" x14ac:dyDescent="0.25">
      <c r="B18" s="49">
        <v>18</v>
      </c>
      <c r="C18" s="50" t="s">
        <v>40</v>
      </c>
      <c r="D18" s="50" t="s">
        <v>45</v>
      </c>
      <c r="E18" s="51">
        <v>17.3</v>
      </c>
      <c r="F18" s="50">
        <v>3001741</v>
      </c>
      <c r="G18" s="52" t="s">
        <v>54</v>
      </c>
      <c r="H18" s="58">
        <f>'Deck Sealing Calculations'!S18</f>
        <v>286.39999999999998</v>
      </c>
      <c r="I18" s="58">
        <f>'Deck Sealing Calculations'!W18</f>
        <v>27.5</v>
      </c>
      <c r="J18" s="58"/>
      <c r="K18" s="42"/>
      <c r="L18" s="49">
        <f>'Deck Sealing Calculations'!AE18</f>
        <v>875</v>
      </c>
      <c r="M18" s="70"/>
      <c r="N18" s="85">
        <f>'Deck Sealing Calculations'!O56</f>
        <v>0.02</v>
      </c>
      <c r="O18" s="82">
        <f>'Deck Sealing Calculations'!AE56</f>
        <v>17.5</v>
      </c>
      <c r="P18" s="77">
        <f>'Pavement Markings Calculations'!F15</f>
        <v>0.11</v>
      </c>
      <c r="Q18" s="76"/>
      <c r="R18" s="77">
        <f>'Pavement Markings Calculations'!L15</f>
        <v>0.05</v>
      </c>
      <c r="S18" s="61"/>
    </row>
    <row r="19" spans="2:19" ht="19.899999999999999" customHeight="1" x14ac:dyDescent="0.25">
      <c r="B19" s="49">
        <v>19</v>
      </c>
      <c r="C19" s="50" t="s">
        <v>41</v>
      </c>
      <c r="D19" s="50" t="s">
        <v>46</v>
      </c>
      <c r="E19" s="51">
        <v>1.38</v>
      </c>
      <c r="F19" s="50">
        <v>6003842</v>
      </c>
      <c r="G19" s="52" t="s">
        <v>55</v>
      </c>
      <c r="H19" s="58">
        <f>'Deck Sealing Calculations'!S19</f>
        <v>294.04000000000002</v>
      </c>
      <c r="I19" s="58">
        <f>'Deck Sealing Calculations'!W19</f>
        <v>33</v>
      </c>
      <c r="J19" s="58"/>
      <c r="K19" s="42"/>
      <c r="L19" s="49">
        <f>'Deck Sealing Calculations'!AE19</f>
        <v>1078</v>
      </c>
      <c r="M19" s="70"/>
      <c r="N19" s="85">
        <f>'Deck Sealing Calculations'!O57</f>
        <v>0.02</v>
      </c>
      <c r="O19" s="82">
        <f>'Deck Sealing Calculations'!AE57</f>
        <v>21.56</v>
      </c>
      <c r="P19" s="77">
        <f>'Pavement Markings Calculations'!F16</f>
        <v>0.11</v>
      </c>
      <c r="Q19" s="76"/>
      <c r="R19" s="77">
        <f>'Pavement Markings Calculations'!L16</f>
        <v>0.06</v>
      </c>
      <c r="S19" s="61"/>
    </row>
    <row r="20" spans="2:19" ht="19.899999999999999" customHeight="1" x14ac:dyDescent="0.25">
      <c r="B20" s="49">
        <v>20</v>
      </c>
      <c r="C20" s="50" t="s">
        <v>41</v>
      </c>
      <c r="D20" s="50" t="s">
        <v>46</v>
      </c>
      <c r="E20" s="51">
        <v>7.16</v>
      </c>
      <c r="F20" s="50">
        <v>6003885</v>
      </c>
      <c r="G20" s="52" t="s">
        <v>56</v>
      </c>
      <c r="H20" s="58">
        <f>'Deck Sealing Calculations'!S20</f>
        <v>22.5</v>
      </c>
      <c r="I20" s="58">
        <f>'Deck Sealing Calculations'!W20</f>
        <v>34</v>
      </c>
      <c r="J20" s="58">
        <f>'Deck Sealing Calculations'!S39</f>
        <v>15</v>
      </c>
      <c r="K20" s="42">
        <f>'Deck Sealing Calculations'!W39</f>
        <v>34</v>
      </c>
      <c r="L20" s="49">
        <f>'Deck Sealing Calculations'!AE20</f>
        <v>85</v>
      </c>
      <c r="M20" s="70">
        <f>'Deck Sealing Calculations'!AE39</f>
        <v>113</v>
      </c>
      <c r="N20" s="85">
        <f>'Deck Sealing Calculations'!O58</f>
        <v>0.1</v>
      </c>
      <c r="O20" s="82">
        <f>'Deck Sealing Calculations'!AE58</f>
        <v>19.8</v>
      </c>
      <c r="P20" s="77">
        <f>'Pavement Markings Calculations'!F17</f>
        <v>0.02</v>
      </c>
      <c r="Q20" s="76"/>
      <c r="R20" s="77">
        <f>'Pavement Markings Calculations'!L17</f>
        <v>0.01</v>
      </c>
      <c r="S20" s="61"/>
    </row>
    <row r="21" spans="2:19" ht="19.899999999999999" customHeight="1" x14ac:dyDescent="0.25">
      <c r="B21" s="49">
        <v>21</v>
      </c>
      <c r="C21" s="50" t="s">
        <v>41</v>
      </c>
      <c r="D21" s="50" t="s">
        <v>46</v>
      </c>
      <c r="E21" s="51">
        <v>9.2200000000000006</v>
      </c>
      <c r="F21" s="50">
        <v>6003966</v>
      </c>
      <c r="G21" s="52" t="s">
        <v>57</v>
      </c>
      <c r="H21" s="58">
        <f>'Deck Sealing Calculations'!S21</f>
        <v>12.5</v>
      </c>
      <c r="I21" s="58">
        <f>'Deck Sealing Calculations'!W21</f>
        <v>30.17</v>
      </c>
      <c r="J21" s="58"/>
      <c r="K21" s="42"/>
      <c r="L21" s="49">
        <f>'Deck Sealing Calculations'!AE21</f>
        <v>42</v>
      </c>
      <c r="M21" s="70"/>
      <c r="N21" s="85">
        <f>'Deck Sealing Calculations'!O59</f>
        <v>0.1</v>
      </c>
      <c r="O21" s="82">
        <f>'Deck Sealing Calculations'!AE59</f>
        <v>4.2</v>
      </c>
      <c r="P21" s="77">
        <f>'Pavement Markings Calculations'!F18</f>
        <v>0.01</v>
      </c>
      <c r="Q21" s="76"/>
      <c r="R21" s="77">
        <f>'Pavement Markings Calculations'!L18</f>
        <v>0.01</v>
      </c>
      <c r="S21" s="61"/>
    </row>
    <row r="22" spans="2:19" ht="19.899999999999999" customHeight="1" x14ac:dyDescent="0.25">
      <c r="B22" s="49">
        <v>22</v>
      </c>
      <c r="C22" s="50" t="s">
        <v>41</v>
      </c>
      <c r="D22" s="50" t="s">
        <v>46</v>
      </c>
      <c r="E22" s="51">
        <v>11.34</v>
      </c>
      <c r="F22" s="50">
        <v>6004008</v>
      </c>
      <c r="G22" s="52" t="s">
        <v>47</v>
      </c>
      <c r="H22" s="58">
        <f>'Deck Sealing Calculations'!S22</f>
        <v>92</v>
      </c>
      <c r="I22" s="58">
        <f>'Deck Sealing Calculations'!W22</f>
        <v>33.5</v>
      </c>
      <c r="J22" s="58">
        <f>'Deck Sealing Calculations'!S41</f>
        <v>20</v>
      </c>
      <c r="K22" s="42">
        <f>'Deck Sealing Calculations'!W41</f>
        <v>33.5</v>
      </c>
      <c r="L22" s="49">
        <f>'Deck Sealing Calculations'!AE22</f>
        <v>342</v>
      </c>
      <c r="M22" s="70">
        <f>'Deck Sealing Calculations'!AE41</f>
        <v>149</v>
      </c>
      <c r="N22" s="85">
        <f>'Deck Sealing Calculations'!O60</f>
        <v>0.05</v>
      </c>
      <c r="O22" s="82">
        <f>'Deck Sealing Calculations'!AE60</f>
        <v>24.55</v>
      </c>
      <c r="P22" s="77">
        <f>'Pavement Markings Calculations'!F19</f>
        <v>0.05</v>
      </c>
      <c r="Q22" s="76"/>
      <c r="R22" s="77">
        <f>'Pavement Markings Calculations'!L19</f>
        <v>0.03</v>
      </c>
      <c r="S22" s="61"/>
    </row>
    <row r="23" spans="2:19" ht="19.899999999999999" customHeight="1" thickBot="1" x14ac:dyDescent="0.3">
      <c r="B23" s="53">
        <v>23</v>
      </c>
      <c r="C23" s="54" t="s">
        <v>41</v>
      </c>
      <c r="D23" s="54" t="s">
        <v>46</v>
      </c>
      <c r="E23" s="55">
        <v>11.67</v>
      </c>
      <c r="F23" s="54">
        <v>6004024</v>
      </c>
      <c r="G23" s="56" t="s">
        <v>57</v>
      </c>
      <c r="H23" s="59">
        <f>'Deck Sealing Calculations'!S23</f>
        <v>15.5</v>
      </c>
      <c r="I23" s="59">
        <f>'Deck Sealing Calculations'!W23</f>
        <v>30.17</v>
      </c>
      <c r="J23" s="59"/>
      <c r="K23" s="42"/>
      <c r="L23" s="71">
        <f>'Deck Sealing Calculations'!AE23</f>
        <v>52</v>
      </c>
      <c r="M23" s="72"/>
      <c r="N23" s="86">
        <f>'Deck Sealing Calculations'!O61</f>
        <v>0.1</v>
      </c>
      <c r="O23" s="83">
        <f>'Deck Sealing Calculations'!AE61</f>
        <v>5.2</v>
      </c>
      <c r="P23" s="77">
        <f>'Pavement Markings Calculations'!F20</f>
        <v>0.01</v>
      </c>
      <c r="Q23" s="76"/>
      <c r="R23" s="77">
        <f>'Pavement Markings Calculations'!L20</f>
        <v>0.01</v>
      </c>
      <c r="S23" s="61"/>
    </row>
    <row r="24" spans="2:19" ht="19.899999999999999" customHeight="1" thickBot="1" x14ac:dyDescent="0.3">
      <c r="B24" s="95"/>
      <c r="C24" s="95"/>
      <c r="D24" s="95"/>
      <c r="E24" s="95"/>
      <c r="F24" s="95"/>
      <c r="G24" s="79"/>
      <c r="H24" s="79"/>
      <c r="I24" s="79"/>
      <c r="J24" s="90" t="s">
        <v>34</v>
      </c>
      <c r="K24" s="91"/>
      <c r="L24" s="73">
        <f t="shared" ref="L24:R24" si="0">SUM(L9:L23)</f>
        <v>11667</v>
      </c>
      <c r="M24" s="74">
        <f t="shared" si="0"/>
        <v>851</v>
      </c>
      <c r="N24" s="129">
        <f>SUM(O9:O23)</f>
        <v>443.10055555555556</v>
      </c>
      <c r="O24" s="130"/>
      <c r="P24" s="119">
        <f t="shared" si="0"/>
        <v>0.88000000000000012</v>
      </c>
      <c r="Q24" s="121">
        <f t="shared" si="0"/>
        <v>0.16</v>
      </c>
      <c r="R24" s="119">
        <f t="shared" si="0"/>
        <v>0.54</v>
      </c>
      <c r="S24" s="62"/>
    </row>
    <row r="25" spans="2:19" ht="19.899999999999999" customHeight="1" thickTop="1" thickBot="1" x14ac:dyDescent="0.3">
      <c r="B25" s="95"/>
      <c r="C25" s="95"/>
      <c r="D25" s="95"/>
      <c r="E25" s="95"/>
      <c r="F25" s="95"/>
      <c r="G25" s="80"/>
      <c r="H25" s="80"/>
      <c r="I25" s="80"/>
      <c r="J25" s="90" t="s">
        <v>33</v>
      </c>
      <c r="K25" s="91"/>
      <c r="L25" s="133">
        <f>L24+M24</f>
        <v>12518</v>
      </c>
      <c r="M25" s="134"/>
      <c r="N25" s="131"/>
      <c r="O25" s="132"/>
      <c r="P25" s="120"/>
      <c r="Q25" s="122"/>
      <c r="R25" s="120"/>
      <c r="S25" s="62"/>
    </row>
    <row r="26" spans="2:19" ht="19.899999999999999" customHeight="1" x14ac:dyDescent="0.25"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2:19" ht="19.899999999999999" customHeight="1" x14ac:dyDescent="0.25"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2:19" ht="19.899999999999999" customHeight="1" x14ac:dyDescent="0.25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29" spans="2:19" ht="19.899999999999999" customHeight="1" x14ac:dyDescent="0.25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2:19" ht="19.899999999999999" customHeight="1" x14ac:dyDescent="0.25"/>
  </sheetData>
  <mergeCells count="31">
    <mergeCell ref="L2:O2"/>
    <mergeCell ref="R24:R25"/>
    <mergeCell ref="Q24:Q25"/>
    <mergeCell ref="P24:P25"/>
    <mergeCell ref="N3:O3"/>
    <mergeCell ref="N4:O7"/>
    <mergeCell ref="N24:O25"/>
    <mergeCell ref="L25:M25"/>
    <mergeCell ref="B24:F25"/>
    <mergeCell ref="J24:K24"/>
    <mergeCell ref="J25:K25"/>
    <mergeCell ref="P4:P7"/>
    <mergeCell ref="F5:F8"/>
    <mergeCell ref="E5:E8"/>
    <mergeCell ref="D5:D8"/>
    <mergeCell ref="B2:G4"/>
    <mergeCell ref="G5:G8"/>
    <mergeCell ref="C5:C8"/>
    <mergeCell ref="B5:B8"/>
    <mergeCell ref="P2:R2"/>
    <mergeCell ref="L4:M6"/>
    <mergeCell ref="L3:M3"/>
    <mergeCell ref="R4:R7"/>
    <mergeCell ref="Q4:Q7"/>
    <mergeCell ref="H2:K4"/>
    <mergeCell ref="H5:I5"/>
    <mergeCell ref="J5:K5"/>
    <mergeCell ref="H6:H7"/>
    <mergeCell ref="I6:I7"/>
    <mergeCell ref="J6:J7"/>
    <mergeCell ref="K6:K7"/>
  </mergeCells>
  <phoneticPr fontId="1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1167"/>
  <sheetViews>
    <sheetView showGridLines="0" view="pageBreakPreview" topLeftCell="A38" zoomScale="85" zoomScaleNormal="85" zoomScaleSheetLayoutView="85" workbookViewId="0">
      <selection activeCell="W37" sqref="W37:X37"/>
    </sheetView>
  </sheetViews>
  <sheetFormatPr defaultColWidth="8.85546875" defaultRowHeight="12.75" x14ac:dyDescent="0.2"/>
  <cols>
    <col min="1" max="1" width="10.7109375" style="7" customWidth="1"/>
    <col min="2" max="19" width="3.28515625" style="7" customWidth="1"/>
    <col min="20" max="20" width="4.85546875" style="7" customWidth="1"/>
    <col min="21" max="34" width="3.28515625" style="7" customWidth="1"/>
    <col min="35" max="35" width="1.5703125" style="7" customWidth="1"/>
    <col min="36" max="36" width="9.140625" style="8" customWidth="1"/>
    <col min="37" max="16384" width="8.85546875" style="7"/>
  </cols>
  <sheetData>
    <row r="1" spans="2:36" ht="20.100000000000001" customHeight="1" x14ac:dyDescent="0.2">
      <c r="H1" s="13"/>
      <c r="I1" s="13"/>
      <c r="J1" s="14" t="s">
        <v>22</v>
      </c>
      <c r="K1" s="14"/>
      <c r="L1" s="14"/>
      <c r="M1" s="14"/>
      <c r="N1" s="14"/>
      <c r="O1" s="13"/>
      <c r="P1" s="13"/>
      <c r="Q1" s="13"/>
      <c r="R1" s="13"/>
      <c r="S1" s="13"/>
      <c r="T1" s="13"/>
      <c r="U1" s="13"/>
      <c r="V1" s="13"/>
      <c r="X1" s="12"/>
      <c r="Y1" s="11" t="s">
        <v>21</v>
      </c>
      <c r="Z1" s="216" t="e" vm="1">
        <f>_xleta.TODAY</f>
        <v>#VALUE!</v>
      </c>
      <c r="AA1" s="217"/>
      <c r="AB1" s="217"/>
      <c r="AC1" s="15"/>
      <c r="AF1" s="11" t="s">
        <v>20</v>
      </c>
      <c r="AG1" s="217" t="s">
        <v>61</v>
      </c>
      <c r="AH1" s="217"/>
    </row>
    <row r="2" spans="2:36" ht="20.100000000000001" customHeight="1" x14ac:dyDescent="0.2">
      <c r="H2" s="13"/>
      <c r="J2" s="14" t="s">
        <v>19</v>
      </c>
      <c r="K2" s="14"/>
      <c r="L2" s="14"/>
      <c r="M2" s="14"/>
      <c r="N2" s="14"/>
      <c r="O2" s="13"/>
      <c r="P2" s="13"/>
      <c r="Q2" s="13"/>
      <c r="R2" s="13"/>
      <c r="S2" s="13"/>
      <c r="T2" s="13"/>
      <c r="U2" s="13"/>
      <c r="V2" s="13"/>
      <c r="X2" s="12"/>
      <c r="Y2" s="11" t="s">
        <v>18</v>
      </c>
      <c r="Z2" s="218">
        <v>121867</v>
      </c>
      <c r="AA2" s="218"/>
      <c r="AB2" s="218"/>
      <c r="AC2" s="15"/>
      <c r="AF2" s="11" t="s">
        <v>17</v>
      </c>
      <c r="AG2" s="218"/>
      <c r="AH2" s="218"/>
    </row>
    <row r="3" spans="2:36" ht="20.100000000000001" customHeight="1" x14ac:dyDescent="0.2">
      <c r="J3" s="12"/>
      <c r="K3" s="16"/>
      <c r="L3" s="16"/>
      <c r="M3" s="16"/>
      <c r="N3" s="16"/>
      <c r="O3" s="15"/>
      <c r="P3" s="15"/>
      <c r="Q3" s="15"/>
      <c r="R3" s="15"/>
      <c r="S3" s="15"/>
      <c r="T3" s="15"/>
      <c r="U3" s="15"/>
      <c r="V3" s="15"/>
      <c r="X3" s="12"/>
      <c r="Y3" s="11" t="s">
        <v>16</v>
      </c>
      <c r="Z3" s="217" t="s">
        <v>62</v>
      </c>
      <c r="AA3" s="217"/>
      <c r="AB3" s="217"/>
      <c r="AC3" s="217"/>
      <c r="AD3" s="217"/>
      <c r="AE3" s="217"/>
      <c r="AF3" s="217"/>
      <c r="AG3" s="217"/>
      <c r="AH3" s="217"/>
    </row>
    <row r="4" spans="2:36" ht="20.100000000000001" customHeight="1" x14ac:dyDescent="0.2">
      <c r="G4" s="13"/>
      <c r="H4" s="13"/>
      <c r="I4" s="13"/>
      <c r="J4" s="14" t="s">
        <v>15</v>
      </c>
      <c r="K4" s="14"/>
      <c r="L4" s="14"/>
      <c r="M4" s="14"/>
      <c r="N4" s="14"/>
      <c r="O4" s="13"/>
      <c r="P4" s="13"/>
      <c r="Q4" s="13"/>
      <c r="R4" s="13"/>
      <c r="S4" s="13"/>
      <c r="T4" s="13"/>
      <c r="U4" s="13"/>
      <c r="V4" s="13"/>
      <c r="X4" s="12"/>
      <c r="Y4" s="11" t="s">
        <v>14</v>
      </c>
      <c r="Z4" s="219" t="s">
        <v>63</v>
      </c>
      <c r="AA4" s="219"/>
      <c r="AB4" s="219"/>
      <c r="AC4" s="219"/>
      <c r="AD4" s="219"/>
      <c r="AE4" s="219"/>
      <c r="AF4" s="219"/>
      <c r="AG4" s="219"/>
      <c r="AH4" s="219"/>
    </row>
    <row r="5" spans="2:36" ht="17.45" customHeight="1" thickBot="1" x14ac:dyDescent="0.25">
      <c r="Z5" s="10"/>
      <c r="AA5" s="10"/>
      <c r="AB5" s="10"/>
      <c r="AC5" s="10"/>
      <c r="AD5" s="10"/>
      <c r="AE5" s="10"/>
      <c r="AF5" s="10"/>
      <c r="AG5" s="10"/>
      <c r="AH5" s="10"/>
    </row>
    <row r="6" spans="2:36" ht="20.100000000000001" customHeight="1" thickTop="1" thickBot="1" x14ac:dyDescent="0.25">
      <c r="B6" s="192" t="s">
        <v>35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4"/>
    </row>
    <row r="7" spans="2:36" ht="20.100000000000001" customHeight="1" thickBot="1" x14ac:dyDescent="0.25">
      <c r="B7" s="213" t="s">
        <v>23</v>
      </c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5"/>
    </row>
    <row r="8" spans="2:36" ht="20.100000000000001" customHeight="1" thickBot="1" x14ac:dyDescent="0.25">
      <c r="B8" s="181" t="s">
        <v>0</v>
      </c>
      <c r="C8" s="182"/>
      <c r="D8" s="182"/>
      <c r="E8" s="182"/>
      <c r="F8" s="186" t="s">
        <v>4</v>
      </c>
      <c r="G8" s="187"/>
      <c r="H8" s="187"/>
      <c r="I8" s="188"/>
      <c r="J8" s="189" t="s">
        <v>7</v>
      </c>
      <c r="K8" s="190"/>
      <c r="L8" s="190"/>
      <c r="M8" s="190"/>
      <c r="N8" s="191"/>
      <c r="O8" s="171" t="s">
        <v>12</v>
      </c>
      <c r="P8" s="172"/>
      <c r="Q8" s="172"/>
      <c r="R8" s="173"/>
      <c r="S8" s="171" t="s">
        <v>11</v>
      </c>
      <c r="T8" s="172"/>
      <c r="U8" s="172"/>
      <c r="V8" s="173"/>
      <c r="W8" s="171" t="s">
        <v>10</v>
      </c>
      <c r="X8" s="172"/>
      <c r="Y8" s="172"/>
      <c r="Z8" s="173"/>
      <c r="AA8" s="171"/>
      <c r="AB8" s="172"/>
      <c r="AC8" s="172"/>
      <c r="AD8" s="173"/>
      <c r="AE8" s="171" t="str">
        <f>IF(AND(0&lt;ABS($S9),0&lt;ABS($W9),0&lt;ABS($AA9)),"CU YD",IF(AND(0&lt;ABS($S9),0&lt;ABS($W9)),"SQ YD",IF(AND(0&lt;ABS($S9)),"FT","EACH")))</f>
        <v>SQ YD</v>
      </c>
      <c r="AF8" s="172"/>
      <c r="AG8" s="172"/>
      <c r="AH8" s="198"/>
    </row>
    <row r="9" spans="2:36" ht="20.100000000000001" customHeight="1" x14ac:dyDescent="0.2">
      <c r="B9" s="220">
        <f>IF('Project Location'!B9=0," ",'Project Location'!B9)</f>
        <v>1</v>
      </c>
      <c r="C9" s="221"/>
      <c r="D9" s="221"/>
      <c r="E9" s="221"/>
      <c r="F9" s="144">
        <f>IF('Project Location'!F9=0," ",'Project Location'!F9)</f>
        <v>1601768</v>
      </c>
      <c r="G9" s="140"/>
      <c r="H9" s="140"/>
      <c r="I9" s="141"/>
      <c r="J9" s="180" t="str">
        <f>IF('Project Location'!C9=0," ",CONCATENATE('Project Location'!C9,"-",'Project Location'!D9,"-",'Project Location'!E9))</f>
        <v>COS-SR 93-0.23</v>
      </c>
      <c r="K9" s="178"/>
      <c r="L9" s="178"/>
      <c r="M9" s="178"/>
      <c r="N9" s="179"/>
      <c r="O9" s="208">
        <v>1</v>
      </c>
      <c r="P9" s="209"/>
      <c r="Q9" s="209"/>
      <c r="R9" s="210"/>
      <c r="S9" s="199">
        <v>134</v>
      </c>
      <c r="T9" s="200"/>
      <c r="U9" s="211"/>
      <c r="V9" s="212"/>
      <c r="W9" s="199">
        <v>32</v>
      </c>
      <c r="X9" s="200"/>
      <c r="Y9" s="167"/>
      <c r="Z9" s="168"/>
      <c r="AA9" s="142"/>
      <c r="AB9" s="143"/>
      <c r="AC9" s="201"/>
      <c r="AD9" s="202"/>
      <c r="AE9" s="195">
        <f t="shared" ref="AE9:AE22" si="0">ROUND(IF(AND(0&lt;ABS($S9),0&lt;ABS($W9),0&lt;ABS($AA9)),ROUND(($O9*IF($U9&gt;0,($S9+$U9)/2,$S9)*IF($Y9&gt;0,($W9+$Y9)/2,$W9)*IF($AC9&gt;0,($AA9+$AC9)/2,$AA9))/AJ9,1),IF(AND(0&lt;ABS($S9),0&lt;ABS($W9)),ROUND(($O9*IF($U9&gt;0,($S9+$U9)/2,$S9)*IF($Y9&gt;0,($W9+$Y9)/2,$W9))/AJ9,1),IF(AND(0&lt;ABS($S9)),ROUND($O9*$S9,1),$O9))),0)</f>
        <v>476</v>
      </c>
      <c r="AF9" s="196"/>
      <c r="AG9" s="196"/>
      <c r="AH9" s="197"/>
      <c r="AJ9" s="9">
        <v>9</v>
      </c>
    </row>
    <row r="10" spans="2:36" ht="20.100000000000001" customHeight="1" x14ac:dyDescent="0.2">
      <c r="B10" s="139">
        <f>IF('Project Location'!B10=0," ",'Project Location'!B10)</f>
        <v>2</v>
      </c>
      <c r="C10" s="140"/>
      <c r="D10" s="140"/>
      <c r="E10" s="141"/>
      <c r="F10" s="144">
        <f>IF('Project Location'!F10=0," ",'Project Location'!F10)</f>
        <v>1602578</v>
      </c>
      <c r="G10" s="140"/>
      <c r="H10" s="140"/>
      <c r="I10" s="141"/>
      <c r="J10" s="144" t="str">
        <f>IF('Project Location'!C10=0," ",CONCATENATE('Project Location'!C10,"-",'Project Location'!D10,"-",'Project Location'!E10))</f>
        <v>COS-SR 541-33.36</v>
      </c>
      <c r="K10" s="140"/>
      <c r="L10" s="140"/>
      <c r="M10" s="140"/>
      <c r="N10" s="141"/>
      <c r="O10" s="153">
        <v>0</v>
      </c>
      <c r="P10" s="154"/>
      <c r="Q10" s="154"/>
      <c r="R10" s="155"/>
      <c r="S10" s="163">
        <v>283</v>
      </c>
      <c r="T10" s="164"/>
      <c r="U10" s="161"/>
      <c r="V10" s="162"/>
      <c r="W10" s="163">
        <v>30</v>
      </c>
      <c r="X10" s="164"/>
      <c r="Y10" s="135"/>
      <c r="Z10" s="136"/>
      <c r="AA10" s="137"/>
      <c r="AB10" s="138"/>
      <c r="AC10" s="159"/>
      <c r="AD10" s="160"/>
      <c r="AE10" s="150">
        <f t="shared" ref="AE10" si="1">ROUND(IF(AND(0&lt;ABS($S10),0&lt;ABS($W10),0&lt;ABS($AA10)),ROUND(($O10*IF($U10&gt;0,($S10+$U10)/2,$S10)*IF($Y10&gt;0,($W10+$Y10)/2,$W10)*IF($AC10&gt;0,($AA10+$AC10)/2,$AA10))/AJ10,1),IF(AND(0&lt;ABS($S10),0&lt;ABS($W10)),ROUND(($O10*IF($U10&gt;0,($S10+$U10)/2,$S10)*IF($Y10&gt;0,($W10+$Y10)/2,$W10))/AJ10,1),IF(AND(0&lt;ABS($S10)),ROUND($O10*$S10,1),$O10))),0)</f>
        <v>0</v>
      </c>
      <c r="AF10" s="151"/>
      <c r="AG10" s="151"/>
      <c r="AH10" s="152"/>
      <c r="AJ10" s="8">
        <f>AJ9</f>
        <v>9</v>
      </c>
    </row>
    <row r="11" spans="2:36" ht="20.100000000000001" customHeight="1" x14ac:dyDescent="0.2">
      <c r="B11" s="139">
        <f>IF('Project Location'!B11=0," ",'Project Location'!B11)</f>
        <v>3</v>
      </c>
      <c r="C11" s="140"/>
      <c r="D11" s="140"/>
      <c r="E11" s="141"/>
      <c r="F11" s="144">
        <f>IF('Project Location'!F11=0," ",'Project Location'!F11)</f>
        <v>3006034</v>
      </c>
      <c r="G11" s="140"/>
      <c r="H11" s="140"/>
      <c r="I11" s="141"/>
      <c r="J11" s="144" t="str">
        <f>IF('Project Location'!C11=0," ",CONCATENATE('Project Location'!C11,"-",'Project Location'!D11,"-",'Project Location'!E11))</f>
        <v>GUE-SR 541-1.58</v>
      </c>
      <c r="K11" s="140"/>
      <c r="L11" s="140"/>
      <c r="M11" s="140"/>
      <c r="N11" s="141"/>
      <c r="O11" s="153">
        <v>1</v>
      </c>
      <c r="P11" s="154"/>
      <c r="Q11" s="154"/>
      <c r="R11" s="155"/>
      <c r="S11" s="163">
        <v>118.52</v>
      </c>
      <c r="T11" s="164"/>
      <c r="U11" s="161"/>
      <c r="V11" s="162"/>
      <c r="W11" s="163">
        <v>32</v>
      </c>
      <c r="X11" s="164"/>
      <c r="Y11" s="135"/>
      <c r="Z11" s="136"/>
      <c r="AA11" s="137"/>
      <c r="AB11" s="138"/>
      <c r="AC11" s="159"/>
      <c r="AD11" s="160"/>
      <c r="AE11" s="150">
        <f t="shared" si="0"/>
        <v>421</v>
      </c>
      <c r="AF11" s="151"/>
      <c r="AG11" s="151"/>
      <c r="AH11" s="152"/>
      <c r="AJ11" s="8">
        <f t="shared" ref="AJ11:AJ23" si="2">AJ10</f>
        <v>9</v>
      </c>
    </row>
    <row r="12" spans="2:36" ht="20.100000000000001" customHeight="1" x14ac:dyDescent="0.2">
      <c r="B12" s="139">
        <f>IF('Project Location'!B12=0," ",'Project Location'!B12)</f>
        <v>4</v>
      </c>
      <c r="C12" s="140"/>
      <c r="D12" s="140"/>
      <c r="E12" s="141"/>
      <c r="F12" s="144">
        <f>IF('Project Location'!F12=0," ",'Project Location'!F12)</f>
        <v>3006069</v>
      </c>
      <c r="G12" s="140"/>
      <c r="H12" s="140"/>
      <c r="I12" s="141"/>
      <c r="J12" s="144" t="str">
        <f>IF('Project Location'!C12=0," ",CONCATENATE('Project Location'!C12,"-",'Project Location'!D12,"-",'Project Location'!E12))</f>
        <v>GUE-SR 541-3.72</v>
      </c>
      <c r="K12" s="140"/>
      <c r="L12" s="140"/>
      <c r="M12" s="140"/>
      <c r="N12" s="141"/>
      <c r="O12" s="153">
        <v>1</v>
      </c>
      <c r="P12" s="154"/>
      <c r="Q12" s="154"/>
      <c r="R12" s="155"/>
      <c r="S12" s="163">
        <v>199.5</v>
      </c>
      <c r="T12" s="164"/>
      <c r="U12" s="161"/>
      <c r="V12" s="162"/>
      <c r="W12" s="163">
        <v>28.5</v>
      </c>
      <c r="X12" s="164"/>
      <c r="Y12" s="135"/>
      <c r="Z12" s="136"/>
      <c r="AA12" s="137"/>
      <c r="AB12" s="138"/>
      <c r="AC12" s="159"/>
      <c r="AD12" s="160"/>
      <c r="AE12" s="150">
        <f t="shared" si="0"/>
        <v>632</v>
      </c>
      <c r="AF12" s="151"/>
      <c r="AG12" s="151"/>
      <c r="AH12" s="152"/>
      <c r="AJ12" s="8">
        <f t="shared" si="2"/>
        <v>9</v>
      </c>
    </row>
    <row r="13" spans="2:36" ht="20.100000000000001" customHeight="1" x14ac:dyDescent="0.2">
      <c r="B13" s="139">
        <f>IF('Project Location'!B13=0," ",'Project Location'!B13)</f>
        <v>5</v>
      </c>
      <c r="C13" s="140"/>
      <c r="D13" s="140"/>
      <c r="E13" s="141"/>
      <c r="F13" s="144">
        <f>IF('Project Location'!F13=0," ",'Project Location'!F13)</f>
        <v>3006158</v>
      </c>
      <c r="G13" s="140"/>
      <c r="H13" s="140"/>
      <c r="I13" s="141"/>
      <c r="J13" s="144" t="str">
        <f>IF('Project Location'!C13=0," ",CONCATENATE('Project Location'!C13,"-",'Project Location'!D13,"-",'Project Location'!E13))</f>
        <v>GUE-SR 541-7.46</v>
      </c>
      <c r="K13" s="140"/>
      <c r="L13" s="140"/>
      <c r="M13" s="140"/>
      <c r="N13" s="141"/>
      <c r="O13" s="153">
        <v>1</v>
      </c>
      <c r="P13" s="154"/>
      <c r="Q13" s="154"/>
      <c r="R13" s="155"/>
      <c r="S13" s="156">
        <v>275.5</v>
      </c>
      <c r="T13" s="157"/>
      <c r="U13" s="158"/>
      <c r="V13" s="155"/>
      <c r="W13" s="156">
        <v>26.17</v>
      </c>
      <c r="X13" s="157"/>
      <c r="Y13" s="159"/>
      <c r="Z13" s="160"/>
      <c r="AA13" s="137"/>
      <c r="AB13" s="138"/>
      <c r="AC13" s="159"/>
      <c r="AD13" s="160"/>
      <c r="AE13" s="150">
        <f t="shared" ref="AE13" si="3">ROUND(IF(AND(0&lt;ABS($S13),0&lt;ABS($W13),0&lt;ABS($AA13)),ROUND(($O13*IF($U13&gt;0,($S13+$U13)/2,$S13)*IF($Y13&gt;0,($W13+$Y13)/2,$W13)*IF($AC13&gt;0,($AA13+$AC13)/2,$AA13))/AJ13,1),IF(AND(0&lt;ABS($S13),0&lt;ABS($W13)),ROUND(($O13*IF($U13&gt;0,($S13+$U13)/2,$S13)*IF($Y13&gt;0,($W13+$Y13)/2,$W13))/AJ13,1),IF(AND(0&lt;ABS($S13)),ROUND($O13*$S13,1),$O13))),0)</f>
        <v>801</v>
      </c>
      <c r="AF13" s="151"/>
      <c r="AG13" s="151"/>
      <c r="AH13" s="152"/>
      <c r="AJ13" s="8">
        <f>AJ11</f>
        <v>9</v>
      </c>
    </row>
    <row r="14" spans="2:36" ht="20.100000000000001" customHeight="1" x14ac:dyDescent="0.2">
      <c r="B14" s="139">
        <f>IF('Project Location'!B14=0," ",'Project Location'!B14)</f>
        <v>6</v>
      </c>
      <c r="C14" s="140"/>
      <c r="D14" s="140"/>
      <c r="E14" s="141"/>
      <c r="F14" s="144">
        <f>IF('Project Location'!F14=0," ",'Project Location'!F14)</f>
        <v>3006212</v>
      </c>
      <c r="G14" s="140"/>
      <c r="H14" s="140"/>
      <c r="I14" s="141"/>
      <c r="J14" s="144" t="str">
        <f>IF('Project Location'!C14=0," ",CONCATENATE('Project Location'!C14,"-",'Project Location'!D14,"-",'Project Location'!E14))</f>
        <v>GUE-SR 541-8.4</v>
      </c>
      <c r="K14" s="140"/>
      <c r="L14" s="140"/>
      <c r="M14" s="140"/>
      <c r="N14" s="141"/>
      <c r="O14" s="153">
        <v>1</v>
      </c>
      <c r="P14" s="154"/>
      <c r="Q14" s="154"/>
      <c r="R14" s="155"/>
      <c r="S14" s="156">
        <v>250.5</v>
      </c>
      <c r="T14" s="157"/>
      <c r="U14" s="158"/>
      <c r="V14" s="155"/>
      <c r="W14" s="156">
        <v>31</v>
      </c>
      <c r="X14" s="157"/>
      <c r="Y14" s="159"/>
      <c r="Z14" s="160"/>
      <c r="AA14" s="137"/>
      <c r="AB14" s="138"/>
      <c r="AC14" s="159"/>
      <c r="AD14" s="160"/>
      <c r="AE14" s="150">
        <f t="shared" si="0"/>
        <v>863</v>
      </c>
      <c r="AF14" s="151"/>
      <c r="AG14" s="151"/>
      <c r="AH14" s="152"/>
      <c r="AJ14" s="8">
        <f>AJ12</f>
        <v>9</v>
      </c>
    </row>
    <row r="15" spans="2:36" ht="20.100000000000001" customHeight="1" x14ac:dyDescent="0.2">
      <c r="B15" s="139">
        <f>IF('Project Location'!B15=0," ",'Project Location'!B15)</f>
        <v>11</v>
      </c>
      <c r="C15" s="140"/>
      <c r="D15" s="140"/>
      <c r="E15" s="141"/>
      <c r="F15" s="144">
        <f>IF('Project Location'!F15=0," ",'Project Location'!F15)</f>
        <v>3001474</v>
      </c>
      <c r="G15" s="140"/>
      <c r="H15" s="140"/>
      <c r="I15" s="141"/>
      <c r="J15" s="144" t="str">
        <f>IF('Project Location'!C15=0," ",CONCATENATE('Project Location'!C15,"-",'Project Location'!D15,"-",'Project Location'!E15))</f>
        <v>GUE-IR 70-12.32L</v>
      </c>
      <c r="K15" s="140"/>
      <c r="L15" s="140"/>
      <c r="M15" s="140"/>
      <c r="N15" s="141"/>
      <c r="O15" s="153">
        <v>1</v>
      </c>
      <c r="P15" s="154"/>
      <c r="Q15" s="154"/>
      <c r="R15" s="155"/>
      <c r="S15" s="163">
        <v>448.08</v>
      </c>
      <c r="T15" s="164"/>
      <c r="U15" s="161"/>
      <c r="V15" s="162"/>
      <c r="W15" s="163">
        <v>53.5</v>
      </c>
      <c r="X15" s="164"/>
      <c r="Y15" s="135"/>
      <c r="Z15" s="136"/>
      <c r="AA15" s="137"/>
      <c r="AB15" s="138"/>
      <c r="AC15" s="159"/>
      <c r="AD15" s="160"/>
      <c r="AE15" s="150">
        <f t="shared" si="0"/>
        <v>2664</v>
      </c>
      <c r="AF15" s="151"/>
      <c r="AG15" s="151"/>
      <c r="AH15" s="152"/>
      <c r="AJ15" s="8">
        <f t="shared" si="2"/>
        <v>9</v>
      </c>
    </row>
    <row r="16" spans="2:36" ht="20.100000000000001" customHeight="1" x14ac:dyDescent="0.2">
      <c r="B16" s="139">
        <f>IF('Project Location'!B16=0," ",'Project Location'!B16)</f>
        <v>12</v>
      </c>
      <c r="C16" s="140"/>
      <c r="D16" s="140"/>
      <c r="E16" s="141"/>
      <c r="F16" s="144">
        <f>IF('Project Location'!F16=0," ",'Project Location'!F16)</f>
        <v>3001504</v>
      </c>
      <c r="G16" s="140"/>
      <c r="H16" s="140"/>
      <c r="I16" s="141"/>
      <c r="J16" s="144" t="str">
        <f>IF('Project Location'!C16=0," ",CONCATENATE('Project Location'!C16,"-",'Project Location'!D16,"-",'Project Location'!E16))</f>
        <v>GUE-IR 70-12.32R</v>
      </c>
      <c r="K16" s="140"/>
      <c r="L16" s="140"/>
      <c r="M16" s="140"/>
      <c r="N16" s="141"/>
      <c r="O16" s="153">
        <v>1</v>
      </c>
      <c r="P16" s="154"/>
      <c r="Q16" s="154"/>
      <c r="R16" s="155"/>
      <c r="S16" s="163">
        <v>448.08</v>
      </c>
      <c r="T16" s="164"/>
      <c r="U16" s="161"/>
      <c r="V16" s="162"/>
      <c r="W16" s="163">
        <v>53.5</v>
      </c>
      <c r="X16" s="164"/>
      <c r="Y16" s="135"/>
      <c r="Z16" s="136"/>
      <c r="AA16" s="137"/>
      <c r="AB16" s="138"/>
      <c r="AC16" s="159"/>
      <c r="AD16" s="160"/>
      <c r="AE16" s="150">
        <f t="shared" si="0"/>
        <v>2664</v>
      </c>
      <c r="AF16" s="151"/>
      <c r="AG16" s="151"/>
      <c r="AH16" s="152"/>
      <c r="AJ16" s="8">
        <f t="shared" si="2"/>
        <v>9</v>
      </c>
    </row>
    <row r="17" spans="2:36" ht="20.100000000000001" customHeight="1" x14ac:dyDescent="0.2">
      <c r="B17" s="139">
        <f>IF('Project Location'!B17=0," ",'Project Location'!B17)</f>
        <v>15</v>
      </c>
      <c r="C17" s="140"/>
      <c r="D17" s="140"/>
      <c r="E17" s="141"/>
      <c r="F17" s="144">
        <f>IF('Project Location'!F17=0," ",'Project Location'!F17)</f>
        <v>3001628</v>
      </c>
      <c r="G17" s="140"/>
      <c r="H17" s="140"/>
      <c r="I17" s="141"/>
      <c r="J17" s="144" t="str">
        <f>IF('Project Location'!C17=0," ",CONCATENATE('Project Location'!C17,"-",'Project Location'!D17,"-",'Project Location'!E17))</f>
        <v>GUE-IR 70-13.34</v>
      </c>
      <c r="K17" s="140"/>
      <c r="L17" s="140"/>
      <c r="M17" s="140"/>
      <c r="N17" s="141"/>
      <c r="O17" s="153">
        <v>1</v>
      </c>
      <c r="P17" s="154"/>
      <c r="Q17" s="154"/>
      <c r="R17" s="155"/>
      <c r="S17" s="163">
        <v>252</v>
      </c>
      <c r="T17" s="164"/>
      <c r="U17" s="161"/>
      <c r="V17" s="162"/>
      <c r="W17" s="163">
        <v>24</v>
      </c>
      <c r="X17" s="164"/>
      <c r="Y17" s="135"/>
      <c r="Z17" s="136"/>
      <c r="AA17" s="137"/>
      <c r="AB17" s="138"/>
      <c r="AC17" s="159"/>
      <c r="AD17" s="160"/>
      <c r="AE17" s="150">
        <f t="shared" si="0"/>
        <v>672</v>
      </c>
      <c r="AF17" s="151"/>
      <c r="AG17" s="151"/>
      <c r="AH17" s="152"/>
      <c r="AJ17" s="8">
        <f t="shared" si="2"/>
        <v>9</v>
      </c>
    </row>
    <row r="18" spans="2:36" ht="20.100000000000001" customHeight="1" x14ac:dyDescent="0.2">
      <c r="B18" s="139">
        <f>IF('Project Location'!B18=0," ",'Project Location'!B18)</f>
        <v>18</v>
      </c>
      <c r="C18" s="140"/>
      <c r="D18" s="140"/>
      <c r="E18" s="141"/>
      <c r="F18" s="144">
        <f>IF('Project Location'!F18=0," ",'Project Location'!F18)</f>
        <v>3001741</v>
      </c>
      <c r="G18" s="140"/>
      <c r="H18" s="140"/>
      <c r="I18" s="141"/>
      <c r="J18" s="144" t="str">
        <f>IF('Project Location'!C18=0," ",CONCATENATE('Project Location'!C18,"-",'Project Location'!D18,"-",'Project Location'!E18))</f>
        <v>GUE-IR 70-17.3</v>
      </c>
      <c r="K18" s="140"/>
      <c r="L18" s="140"/>
      <c r="M18" s="140"/>
      <c r="N18" s="141"/>
      <c r="O18" s="153">
        <v>1</v>
      </c>
      <c r="P18" s="154"/>
      <c r="Q18" s="154"/>
      <c r="R18" s="155"/>
      <c r="S18" s="156">
        <v>286.39999999999998</v>
      </c>
      <c r="T18" s="157"/>
      <c r="U18" s="158"/>
      <c r="V18" s="155"/>
      <c r="W18" s="156">
        <v>27.5</v>
      </c>
      <c r="X18" s="157"/>
      <c r="Y18" s="159"/>
      <c r="Z18" s="160"/>
      <c r="AA18" s="137"/>
      <c r="AB18" s="138"/>
      <c r="AC18" s="159"/>
      <c r="AD18" s="160"/>
      <c r="AE18" s="150">
        <f t="shared" si="0"/>
        <v>875</v>
      </c>
      <c r="AF18" s="151"/>
      <c r="AG18" s="151"/>
      <c r="AH18" s="152"/>
      <c r="AJ18" s="8">
        <f t="shared" si="2"/>
        <v>9</v>
      </c>
    </row>
    <row r="19" spans="2:36" ht="20.100000000000001" customHeight="1" x14ac:dyDescent="0.2">
      <c r="B19" s="139">
        <f>IF('Project Location'!B19=0," ",'Project Location'!B19)</f>
        <v>19</v>
      </c>
      <c r="C19" s="140"/>
      <c r="D19" s="140"/>
      <c r="E19" s="141"/>
      <c r="F19" s="144">
        <f>IF('Project Location'!F19=0," ",'Project Location'!F19)</f>
        <v>6003842</v>
      </c>
      <c r="G19" s="140"/>
      <c r="H19" s="140"/>
      <c r="I19" s="141"/>
      <c r="J19" s="144" t="str">
        <f>IF('Project Location'!C19=0," ",CONCATENATE('Project Location'!C19,"-",'Project Location'!D19,"-",'Project Location'!E19))</f>
        <v>MUS-SR 83-1.38</v>
      </c>
      <c r="K19" s="140"/>
      <c r="L19" s="140"/>
      <c r="M19" s="140"/>
      <c r="N19" s="141"/>
      <c r="O19" s="153">
        <v>1</v>
      </c>
      <c r="P19" s="154"/>
      <c r="Q19" s="154"/>
      <c r="R19" s="155"/>
      <c r="S19" s="163">
        <v>294.04000000000002</v>
      </c>
      <c r="T19" s="164"/>
      <c r="U19" s="161"/>
      <c r="V19" s="162"/>
      <c r="W19" s="163">
        <v>33</v>
      </c>
      <c r="X19" s="164"/>
      <c r="Y19" s="135"/>
      <c r="Z19" s="136"/>
      <c r="AA19" s="137"/>
      <c r="AB19" s="138"/>
      <c r="AC19" s="159"/>
      <c r="AD19" s="160"/>
      <c r="AE19" s="150">
        <f t="shared" si="0"/>
        <v>1078</v>
      </c>
      <c r="AF19" s="151"/>
      <c r="AG19" s="151"/>
      <c r="AH19" s="152"/>
      <c r="AJ19" s="8">
        <f t="shared" si="2"/>
        <v>9</v>
      </c>
    </row>
    <row r="20" spans="2:36" ht="20.100000000000001" customHeight="1" x14ac:dyDescent="0.2">
      <c r="B20" s="139">
        <f>IF('Project Location'!B20=0," ",'Project Location'!B20)</f>
        <v>20</v>
      </c>
      <c r="C20" s="140"/>
      <c r="D20" s="140"/>
      <c r="E20" s="141"/>
      <c r="F20" s="144">
        <f>IF('Project Location'!F20=0," ",'Project Location'!F20)</f>
        <v>6003885</v>
      </c>
      <c r="G20" s="140"/>
      <c r="H20" s="140"/>
      <c r="I20" s="141"/>
      <c r="J20" s="144" t="str">
        <f>IF('Project Location'!C20=0," ",CONCATENATE('Project Location'!C20,"-",'Project Location'!D20,"-",'Project Location'!E20))</f>
        <v>MUS-SR 83-7.16</v>
      </c>
      <c r="K20" s="140"/>
      <c r="L20" s="140"/>
      <c r="M20" s="140"/>
      <c r="N20" s="141"/>
      <c r="O20" s="153">
        <v>1</v>
      </c>
      <c r="P20" s="154"/>
      <c r="Q20" s="154"/>
      <c r="R20" s="155"/>
      <c r="S20" s="163">
        <v>22.5</v>
      </c>
      <c r="T20" s="164"/>
      <c r="U20" s="161"/>
      <c r="V20" s="162"/>
      <c r="W20" s="163">
        <v>34</v>
      </c>
      <c r="X20" s="164"/>
      <c r="Y20" s="135"/>
      <c r="Z20" s="136"/>
      <c r="AA20" s="137"/>
      <c r="AB20" s="138"/>
      <c r="AC20" s="159"/>
      <c r="AD20" s="160"/>
      <c r="AE20" s="150">
        <f t="shared" si="0"/>
        <v>85</v>
      </c>
      <c r="AF20" s="151"/>
      <c r="AG20" s="151"/>
      <c r="AH20" s="152"/>
      <c r="AJ20" s="8">
        <f t="shared" si="2"/>
        <v>9</v>
      </c>
    </row>
    <row r="21" spans="2:36" ht="20.100000000000001" customHeight="1" x14ac:dyDescent="0.2">
      <c r="B21" s="139">
        <f>IF('Project Location'!B21=0," ",'Project Location'!B21)</f>
        <v>21</v>
      </c>
      <c r="C21" s="140"/>
      <c r="D21" s="140"/>
      <c r="E21" s="141"/>
      <c r="F21" s="144">
        <f>IF('Project Location'!F21=0," ",'Project Location'!F21)</f>
        <v>6003966</v>
      </c>
      <c r="G21" s="140"/>
      <c r="H21" s="140"/>
      <c r="I21" s="141"/>
      <c r="J21" s="144" t="str">
        <f>IF('Project Location'!C21=0," ",CONCATENATE('Project Location'!C21,"-",'Project Location'!D21,"-",'Project Location'!E21))</f>
        <v>MUS-SR 83-9.22</v>
      </c>
      <c r="K21" s="140"/>
      <c r="L21" s="140"/>
      <c r="M21" s="140"/>
      <c r="N21" s="141"/>
      <c r="O21" s="153">
        <v>1</v>
      </c>
      <c r="P21" s="154"/>
      <c r="Q21" s="154"/>
      <c r="R21" s="155"/>
      <c r="S21" s="163">
        <v>12.5</v>
      </c>
      <c r="T21" s="164"/>
      <c r="U21" s="161"/>
      <c r="V21" s="162"/>
      <c r="W21" s="163">
        <v>30.17</v>
      </c>
      <c r="X21" s="164"/>
      <c r="Y21" s="135"/>
      <c r="Z21" s="136"/>
      <c r="AA21" s="137"/>
      <c r="AB21" s="138"/>
      <c r="AC21" s="159"/>
      <c r="AD21" s="160"/>
      <c r="AE21" s="150">
        <f t="shared" si="0"/>
        <v>42</v>
      </c>
      <c r="AF21" s="151"/>
      <c r="AG21" s="151"/>
      <c r="AH21" s="152"/>
      <c r="AJ21" s="8">
        <f t="shared" si="2"/>
        <v>9</v>
      </c>
    </row>
    <row r="22" spans="2:36" ht="20.100000000000001" customHeight="1" x14ac:dyDescent="0.2">
      <c r="B22" s="139">
        <f>IF('Project Location'!B22=0," ",'Project Location'!B22)</f>
        <v>22</v>
      </c>
      <c r="C22" s="140"/>
      <c r="D22" s="140"/>
      <c r="E22" s="141"/>
      <c r="F22" s="144">
        <f>IF('Project Location'!F22=0," ",'Project Location'!F22)</f>
        <v>6004008</v>
      </c>
      <c r="G22" s="140"/>
      <c r="H22" s="140"/>
      <c r="I22" s="141"/>
      <c r="J22" s="144" t="str">
        <f>IF('Project Location'!C22=0," ",CONCATENATE('Project Location'!C22,"-",'Project Location'!D22,"-",'Project Location'!E22))</f>
        <v>MUS-SR 83-11.34</v>
      </c>
      <c r="K22" s="140"/>
      <c r="L22" s="140"/>
      <c r="M22" s="140"/>
      <c r="N22" s="141"/>
      <c r="O22" s="153">
        <v>1</v>
      </c>
      <c r="P22" s="154"/>
      <c r="Q22" s="154"/>
      <c r="R22" s="155"/>
      <c r="S22" s="163">
        <v>92</v>
      </c>
      <c r="T22" s="164"/>
      <c r="U22" s="161"/>
      <c r="V22" s="162"/>
      <c r="W22" s="163">
        <v>33.5</v>
      </c>
      <c r="X22" s="164"/>
      <c r="Y22" s="135"/>
      <c r="Z22" s="136"/>
      <c r="AA22" s="137"/>
      <c r="AB22" s="138"/>
      <c r="AC22" s="159"/>
      <c r="AD22" s="160"/>
      <c r="AE22" s="150">
        <f t="shared" si="0"/>
        <v>342</v>
      </c>
      <c r="AF22" s="151"/>
      <c r="AG22" s="151"/>
      <c r="AH22" s="152"/>
      <c r="AJ22" s="8">
        <f t="shared" si="2"/>
        <v>9</v>
      </c>
    </row>
    <row r="23" spans="2:36" ht="20.100000000000001" customHeight="1" thickBot="1" x14ac:dyDescent="0.25">
      <c r="B23" s="183">
        <f>IF('Project Location'!B23=0," ",'Project Location'!B23)</f>
        <v>23</v>
      </c>
      <c r="C23" s="184"/>
      <c r="D23" s="184"/>
      <c r="E23" s="185"/>
      <c r="F23" s="144">
        <f>IF('Project Location'!F23=0," ",'Project Location'!F23)</f>
        <v>6004024</v>
      </c>
      <c r="G23" s="140"/>
      <c r="H23" s="140"/>
      <c r="I23" s="141"/>
      <c r="J23" s="144" t="str">
        <f>IF('Project Location'!C23=0," ",CONCATENATE('Project Location'!C23,"-",'Project Location'!D23,"-",'Project Location'!E23))</f>
        <v>MUS-SR 83-11.67</v>
      </c>
      <c r="K23" s="140"/>
      <c r="L23" s="140"/>
      <c r="M23" s="140"/>
      <c r="N23" s="141"/>
      <c r="O23" s="153">
        <v>1</v>
      </c>
      <c r="P23" s="154"/>
      <c r="Q23" s="154"/>
      <c r="R23" s="155"/>
      <c r="S23" s="163">
        <v>15.5</v>
      </c>
      <c r="T23" s="164"/>
      <c r="U23" s="161"/>
      <c r="V23" s="162"/>
      <c r="W23" s="163">
        <v>30.17</v>
      </c>
      <c r="X23" s="164"/>
      <c r="Y23" s="135"/>
      <c r="Z23" s="136"/>
      <c r="AA23" s="137"/>
      <c r="AB23" s="138"/>
      <c r="AC23" s="159"/>
      <c r="AD23" s="160"/>
      <c r="AE23" s="150">
        <f t="shared" ref="AE23" si="4">ROUND(IF(AND(0&lt;ABS($S23),0&lt;ABS($W23),0&lt;ABS($AA23)),ROUND(($O23*IF($U23&gt;0,($S23+$U23)/2,$S23)*IF($Y23&gt;0,($W23+$Y23)/2,$W23)*IF($AC23&gt;0,($AA23+$AC23)/2,$AA23))/AJ23,1),IF(AND(0&lt;ABS($S23),0&lt;ABS($W23)),ROUND(($O23*IF($U23&gt;0,($S23+$U23)/2,$S23)*IF($Y23&gt;0,($W23+$Y23)/2,$W23))/AJ23,1),IF(AND(0&lt;ABS($S23)),ROUND($O23*$S23,1),$O23))),0)</f>
        <v>52</v>
      </c>
      <c r="AF23" s="151"/>
      <c r="AG23" s="151"/>
      <c r="AH23" s="152"/>
      <c r="AJ23" s="8">
        <f t="shared" si="2"/>
        <v>9</v>
      </c>
    </row>
    <row r="24" spans="2:36" ht="20.100000000000001" customHeight="1" thickTop="1" thickBot="1" x14ac:dyDescent="0.25">
      <c r="B24" s="34" t="s">
        <v>9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6"/>
      <c r="AE24" s="165">
        <f>SUM(AE9:AE23)</f>
        <v>11667</v>
      </c>
      <c r="AF24" s="165"/>
      <c r="AG24" s="165"/>
      <c r="AH24" s="166"/>
    </row>
    <row r="25" spans="2:36" ht="20.100000000000001" customHeight="1" thickTop="1" thickBot="1" x14ac:dyDescent="0.25">
      <c r="B25" s="192" t="s">
        <v>35</v>
      </c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4"/>
    </row>
    <row r="26" spans="2:36" ht="20.100000000000001" customHeight="1" thickBot="1" x14ac:dyDescent="0.25">
      <c r="B26" s="213" t="s">
        <v>24</v>
      </c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5"/>
    </row>
    <row r="27" spans="2:36" ht="20.100000000000001" customHeight="1" thickBot="1" x14ac:dyDescent="0.25">
      <c r="B27" s="181" t="s">
        <v>0</v>
      </c>
      <c r="C27" s="182"/>
      <c r="D27" s="182"/>
      <c r="E27" s="182"/>
      <c r="F27" s="186" t="s">
        <v>4</v>
      </c>
      <c r="G27" s="187"/>
      <c r="H27" s="187"/>
      <c r="I27" s="188"/>
      <c r="J27" s="189" t="s">
        <v>7</v>
      </c>
      <c r="K27" s="190"/>
      <c r="L27" s="190"/>
      <c r="M27" s="190"/>
      <c r="N27" s="191"/>
      <c r="O27" s="171" t="s">
        <v>12</v>
      </c>
      <c r="P27" s="172"/>
      <c r="Q27" s="172"/>
      <c r="R27" s="173"/>
      <c r="S27" s="171" t="s">
        <v>11</v>
      </c>
      <c r="T27" s="172"/>
      <c r="U27" s="172"/>
      <c r="V27" s="173"/>
      <c r="W27" s="171" t="s">
        <v>10</v>
      </c>
      <c r="X27" s="172"/>
      <c r="Y27" s="172"/>
      <c r="Z27" s="173"/>
      <c r="AA27" s="171"/>
      <c r="AB27" s="172"/>
      <c r="AC27" s="172"/>
      <c r="AD27" s="173"/>
      <c r="AE27" s="171" t="str">
        <f>IF(AND(0&lt;ABS($S28),0&lt;ABS($W28),0&lt;ABS($AA28)),"CU YD",IF(AND(0&lt;ABS($S28),0&lt;ABS($W28)),"SQ YD",IF(AND(0&lt;ABS($S28)),"FT","EACH")))</f>
        <v>SQ YD</v>
      </c>
      <c r="AF27" s="172"/>
      <c r="AG27" s="172"/>
      <c r="AH27" s="198"/>
    </row>
    <row r="28" spans="2:36" ht="20.100000000000001" customHeight="1" x14ac:dyDescent="0.2">
      <c r="B28" s="177">
        <f>IF('Project Location'!B9=0," ",'Project Location'!B9)</f>
        <v>1</v>
      </c>
      <c r="C28" s="178"/>
      <c r="D28" s="178"/>
      <c r="E28" s="179"/>
      <c r="F28" s="180">
        <f>IF('Project Location'!F9=0," ",'Project Location'!F9)</f>
        <v>1601768</v>
      </c>
      <c r="G28" s="178"/>
      <c r="H28" s="178"/>
      <c r="I28" s="179"/>
      <c r="J28" s="180" t="str">
        <f>IF('Project Location'!C9=0," ",CONCATENATE('Project Location'!C9,"-",'Project Location'!D9,"-",'Project Location'!E9))</f>
        <v>COS-SR 93-0.23</v>
      </c>
      <c r="K28" s="178"/>
      <c r="L28" s="178"/>
      <c r="M28" s="178"/>
      <c r="N28" s="179"/>
      <c r="O28" s="208">
        <v>2</v>
      </c>
      <c r="P28" s="209"/>
      <c r="Q28" s="209"/>
      <c r="R28" s="210"/>
      <c r="S28" s="199">
        <v>25</v>
      </c>
      <c r="T28" s="200"/>
      <c r="U28" s="211"/>
      <c r="V28" s="212"/>
      <c r="W28" s="199">
        <v>32</v>
      </c>
      <c r="X28" s="200"/>
      <c r="Y28" s="167"/>
      <c r="Z28" s="168"/>
      <c r="AA28" s="142"/>
      <c r="AB28" s="143"/>
      <c r="AC28" s="201"/>
      <c r="AD28" s="202"/>
      <c r="AE28" s="195">
        <f t="shared" ref="AE28:AE30" si="5">ROUND(IF(AND(0&lt;ABS($S28),0&lt;ABS($W28),0&lt;ABS($AA28)),ROUND(($O28*IF($U28&gt;0,($S28+$U28)/2,$S28)*IF($Y28&gt;0,($W28+$Y28)/2,$W28)*IF($AC28&gt;0,($AA28+$AC28)/2,$AA28))/AJ28,1),IF(AND(0&lt;ABS($S28),0&lt;ABS($W28)),ROUND(($O28*IF($U28&gt;0,($S28+$U28)/2,$S28)*IF($Y28&gt;0,($W28+$Y28)/2,$W28))/AJ28,1),IF(AND(0&lt;ABS($S28)),ROUND($O28*$S28,1),$O28))),0)</f>
        <v>178</v>
      </c>
      <c r="AF28" s="196"/>
      <c r="AG28" s="196"/>
      <c r="AH28" s="197"/>
      <c r="AJ28" s="9">
        <v>9</v>
      </c>
    </row>
    <row r="29" spans="2:36" ht="20.100000000000001" customHeight="1" x14ac:dyDescent="0.2">
      <c r="B29" s="139">
        <f>IF('Project Location'!B10=0," ",'Project Location'!B10)</f>
        <v>2</v>
      </c>
      <c r="C29" s="140"/>
      <c r="D29" s="140"/>
      <c r="E29" s="141"/>
      <c r="F29" s="144">
        <f>IF('Project Location'!F10=0," ",'Project Location'!F10)</f>
        <v>1602578</v>
      </c>
      <c r="G29" s="140"/>
      <c r="H29" s="140"/>
      <c r="I29" s="141"/>
      <c r="J29" s="144" t="str">
        <f>IF('Project Location'!C10=0," ",CONCATENATE('Project Location'!C10,"-",'Project Location'!D10,"-",'Project Location'!E10))</f>
        <v>COS-SR 541-33.36</v>
      </c>
      <c r="K29" s="140"/>
      <c r="L29" s="140"/>
      <c r="M29" s="140"/>
      <c r="N29" s="141"/>
      <c r="O29" s="153">
        <v>2</v>
      </c>
      <c r="P29" s="154"/>
      <c r="Q29" s="154"/>
      <c r="R29" s="155"/>
      <c r="S29" s="163">
        <v>15</v>
      </c>
      <c r="T29" s="164"/>
      <c r="U29" s="161"/>
      <c r="V29" s="162"/>
      <c r="W29" s="163">
        <v>30</v>
      </c>
      <c r="X29" s="164"/>
      <c r="Y29" s="135"/>
      <c r="Z29" s="136"/>
      <c r="AA29" s="137"/>
      <c r="AB29" s="138"/>
      <c r="AC29" s="159"/>
      <c r="AD29" s="160"/>
      <c r="AE29" s="150">
        <f t="shared" ref="AE29" si="6">ROUND(IF(AND(0&lt;ABS($S29),0&lt;ABS($W29),0&lt;ABS($AA29)),ROUND(($O29*IF($U29&gt;0,($S29+$U29)/2,$S29)*IF($Y29&gt;0,($W29+$Y29)/2,$W29)*IF($AC29&gt;0,($AA29+$AC29)/2,$AA29))/AJ29,1),IF(AND(0&lt;ABS($S29),0&lt;ABS($W29)),ROUND(($O29*IF($U29&gt;0,($S29+$U29)/2,$S29)*IF($Y29&gt;0,($W29+$Y29)/2,$W29))/AJ29,1),IF(AND(0&lt;ABS($S29)),ROUND($O29*$S29,1),$O29))),0)</f>
        <v>100</v>
      </c>
      <c r="AF29" s="151"/>
      <c r="AG29" s="151"/>
      <c r="AH29" s="152"/>
      <c r="AJ29" s="8">
        <f>AJ28</f>
        <v>9</v>
      </c>
    </row>
    <row r="30" spans="2:36" ht="20.100000000000001" customHeight="1" x14ac:dyDescent="0.2">
      <c r="B30" s="139">
        <f>IF('Project Location'!B11=0," ",'Project Location'!B11)</f>
        <v>3</v>
      </c>
      <c r="C30" s="140"/>
      <c r="D30" s="140"/>
      <c r="E30" s="141"/>
      <c r="F30" s="144">
        <f>IF('Project Location'!F11=0," ",'Project Location'!F11)</f>
        <v>3006034</v>
      </c>
      <c r="G30" s="140"/>
      <c r="H30" s="140"/>
      <c r="I30" s="141"/>
      <c r="J30" s="144" t="str">
        <f>IF('Project Location'!C11=0," ",CONCATENATE('Project Location'!C11,"-",'Project Location'!D11,"-",'Project Location'!E11))</f>
        <v>GUE-SR 541-1.58</v>
      </c>
      <c r="K30" s="140"/>
      <c r="L30" s="140"/>
      <c r="M30" s="140"/>
      <c r="N30" s="141"/>
      <c r="O30" s="153">
        <v>0</v>
      </c>
      <c r="P30" s="154"/>
      <c r="Q30" s="154"/>
      <c r="R30" s="155"/>
      <c r="S30" s="163">
        <v>25</v>
      </c>
      <c r="T30" s="164"/>
      <c r="U30" s="161"/>
      <c r="V30" s="162"/>
      <c r="W30" s="163">
        <v>20</v>
      </c>
      <c r="X30" s="164"/>
      <c r="Y30" s="135"/>
      <c r="Z30" s="136"/>
      <c r="AA30" s="137"/>
      <c r="AB30" s="138"/>
      <c r="AC30" s="159"/>
      <c r="AD30" s="160"/>
      <c r="AE30" s="150">
        <f t="shared" si="5"/>
        <v>0</v>
      </c>
      <c r="AF30" s="151"/>
      <c r="AG30" s="151"/>
      <c r="AH30" s="152"/>
      <c r="AJ30" s="8">
        <f t="shared" ref="AJ30:AJ31" si="7">AJ29</f>
        <v>9</v>
      </c>
    </row>
    <row r="31" spans="2:36" ht="20.100000000000001" customHeight="1" x14ac:dyDescent="0.2">
      <c r="B31" s="139">
        <f>IF('Project Location'!B12=0," ",'Project Location'!B12)</f>
        <v>4</v>
      </c>
      <c r="C31" s="140"/>
      <c r="D31" s="140"/>
      <c r="E31" s="141"/>
      <c r="F31" s="144">
        <f>IF('Project Location'!F12=0," ",'Project Location'!F12)</f>
        <v>3006069</v>
      </c>
      <c r="G31" s="140"/>
      <c r="H31" s="140"/>
      <c r="I31" s="141"/>
      <c r="J31" s="144" t="str">
        <f>IF('Project Location'!C12=0," ",CONCATENATE('Project Location'!C12,"-",'Project Location'!D12,"-",'Project Location'!E12))</f>
        <v>GUE-SR 541-3.72</v>
      </c>
      <c r="K31" s="140"/>
      <c r="L31" s="140"/>
      <c r="M31" s="140"/>
      <c r="N31" s="141"/>
      <c r="O31" s="153">
        <v>0</v>
      </c>
      <c r="P31" s="154"/>
      <c r="Q31" s="154"/>
      <c r="R31" s="155"/>
      <c r="S31" s="163">
        <v>25</v>
      </c>
      <c r="T31" s="164"/>
      <c r="U31" s="161"/>
      <c r="V31" s="162"/>
      <c r="W31" s="163">
        <v>20</v>
      </c>
      <c r="X31" s="164"/>
      <c r="Y31" s="135"/>
      <c r="Z31" s="136"/>
      <c r="AA31" s="137"/>
      <c r="AB31" s="138"/>
      <c r="AC31" s="159"/>
      <c r="AD31" s="160"/>
      <c r="AE31" s="150">
        <f t="shared" ref="AE31:AE41" si="8">ROUND(IF(AND(0&lt;ABS($S31),0&lt;ABS($W31),0&lt;ABS($AA31)),ROUND(($O31*IF($U31&gt;0,($S31+$U31)/2,$S31)*IF($Y31&gt;0,($W31+$Y31)/2,$W31)*IF($AC31&gt;0,($AA31+$AC31)/2,$AA31))/AJ31,1),IF(AND(0&lt;ABS($S31),0&lt;ABS($W31)),ROUND(($O31*IF($U31&gt;0,($S31+$U31)/2,$S31)*IF($Y31&gt;0,($W31+$Y31)/2,$W31))/AJ31,1),IF(AND(0&lt;ABS($S31)),ROUND($O31*$S31,1),$O31))),0)</f>
        <v>0</v>
      </c>
      <c r="AF31" s="151"/>
      <c r="AG31" s="151"/>
      <c r="AH31" s="152"/>
      <c r="AJ31" s="8">
        <f t="shared" si="7"/>
        <v>9</v>
      </c>
    </row>
    <row r="32" spans="2:36" ht="20.100000000000001" customHeight="1" x14ac:dyDescent="0.2">
      <c r="B32" s="139">
        <f>IF('Project Location'!B13=0," ",'Project Location'!B13)</f>
        <v>5</v>
      </c>
      <c r="C32" s="140"/>
      <c r="D32" s="140"/>
      <c r="E32" s="141"/>
      <c r="F32" s="144">
        <f>IF('Project Location'!F13=0," ",'Project Location'!F13)</f>
        <v>3006158</v>
      </c>
      <c r="G32" s="140"/>
      <c r="H32" s="140"/>
      <c r="I32" s="141"/>
      <c r="J32" s="144" t="str">
        <f>IF('Project Location'!C13=0," ",CONCATENATE('Project Location'!C13,"-",'Project Location'!D13,"-",'Project Location'!E13))</f>
        <v>GUE-SR 541-7.46</v>
      </c>
      <c r="K32" s="140"/>
      <c r="L32" s="140"/>
      <c r="M32" s="140"/>
      <c r="N32" s="141"/>
      <c r="O32" s="153">
        <v>0</v>
      </c>
      <c r="P32" s="154"/>
      <c r="Q32" s="154"/>
      <c r="R32" s="155"/>
      <c r="S32" s="163">
        <v>25</v>
      </c>
      <c r="T32" s="164"/>
      <c r="U32" s="161"/>
      <c r="V32" s="162"/>
      <c r="W32" s="163">
        <v>26.17</v>
      </c>
      <c r="X32" s="164"/>
      <c r="Y32" s="135"/>
      <c r="Z32" s="136"/>
      <c r="AA32" s="137"/>
      <c r="AB32" s="138"/>
      <c r="AC32" s="159"/>
      <c r="AD32" s="160"/>
      <c r="AE32" s="150">
        <f t="shared" si="8"/>
        <v>0</v>
      </c>
      <c r="AF32" s="151"/>
      <c r="AG32" s="151"/>
      <c r="AH32" s="152"/>
      <c r="AJ32" s="8">
        <f t="shared" ref="AJ32:AJ42" si="9">AJ31</f>
        <v>9</v>
      </c>
    </row>
    <row r="33" spans="2:37" ht="20.100000000000001" customHeight="1" x14ac:dyDescent="0.2">
      <c r="B33" s="139">
        <f>IF('Project Location'!B14=0," ",'Project Location'!B14)</f>
        <v>6</v>
      </c>
      <c r="C33" s="140"/>
      <c r="D33" s="140"/>
      <c r="E33" s="141"/>
      <c r="F33" s="144">
        <f>IF('Project Location'!F14=0," ",'Project Location'!F14)</f>
        <v>3006212</v>
      </c>
      <c r="G33" s="140"/>
      <c r="H33" s="140"/>
      <c r="I33" s="141"/>
      <c r="J33" s="144" t="str">
        <f>IF('Project Location'!C14=0," ",CONCATENATE('Project Location'!C14,"-",'Project Location'!D14,"-",'Project Location'!E14))</f>
        <v>GUE-SR 541-8.4</v>
      </c>
      <c r="K33" s="140"/>
      <c r="L33" s="140"/>
      <c r="M33" s="140"/>
      <c r="N33" s="141"/>
      <c r="O33" s="153">
        <v>2</v>
      </c>
      <c r="P33" s="154"/>
      <c r="Q33" s="154"/>
      <c r="R33" s="155"/>
      <c r="S33" s="163">
        <v>25</v>
      </c>
      <c r="T33" s="164"/>
      <c r="U33" s="161"/>
      <c r="V33" s="162"/>
      <c r="W33" s="163">
        <v>32</v>
      </c>
      <c r="X33" s="164"/>
      <c r="Y33" s="135"/>
      <c r="Z33" s="136"/>
      <c r="AA33" s="137"/>
      <c r="AB33" s="138"/>
      <c r="AC33" s="159"/>
      <c r="AD33" s="160"/>
      <c r="AE33" s="150">
        <f t="shared" si="8"/>
        <v>178</v>
      </c>
      <c r="AF33" s="151"/>
      <c r="AG33" s="151"/>
      <c r="AH33" s="152"/>
      <c r="AJ33" s="8">
        <f t="shared" si="9"/>
        <v>9</v>
      </c>
    </row>
    <row r="34" spans="2:37" ht="20.100000000000001" customHeight="1" x14ac:dyDescent="0.2">
      <c r="B34" s="139">
        <f>IF('Project Location'!B15=0," ",'Project Location'!B15)</f>
        <v>11</v>
      </c>
      <c r="C34" s="140"/>
      <c r="D34" s="140"/>
      <c r="E34" s="141"/>
      <c r="F34" s="144">
        <f>IF('Project Location'!F15=0," ",'Project Location'!F15)</f>
        <v>3001474</v>
      </c>
      <c r="G34" s="140"/>
      <c r="H34" s="140"/>
      <c r="I34" s="141"/>
      <c r="J34" s="144" t="str">
        <f>IF('Project Location'!C15=0," ",CONCATENATE('Project Location'!C15,"-",'Project Location'!D15,"-",'Project Location'!E15))</f>
        <v>GUE-IR 70-12.32L</v>
      </c>
      <c r="K34" s="140"/>
      <c r="L34" s="140"/>
      <c r="M34" s="140"/>
      <c r="N34" s="141"/>
      <c r="O34" s="153">
        <v>0</v>
      </c>
      <c r="P34" s="154"/>
      <c r="Q34" s="154"/>
      <c r="R34" s="155"/>
      <c r="S34" s="163">
        <v>30</v>
      </c>
      <c r="T34" s="164"/>
      <c r="U34" s="161"/>
      <c r="V34" s="162"/>
      <c r="W34" s="163">
        <v>53.5</v>
      </c>
      <c r="X34" s="164"/>
      <c r="Y34" s="135"/>
      <c r="Z34" s="136"/>
      <c r="AA34" s="137"/>
      <c r="AB34" s="138"/>
      <c r="AC34" s="159"/>
      <c r="AD34" s="160"/>
      <c r="AE34" s="150">
        <f t="shared" si="8"/>
        <v>0</v>
      </c>
      <c r="AF34" s="151"/>
      <c r="AG34" s="151"/>
      <c r="AH34" s="152"/>
      <c r="AJ34" s="8">
        <f t="shared" si="9"/>
        <v>9</v>
      </c>
    </row>
    <row r="35" spans="2:37" ht="20.100000000000001" customHeight="1" x14ac:dyDescent="0.2">
      <c r="B35" s="139">
        <f>IF('Project Location'!B16=0," ",'Project Location'!B16)</f>
        <v>12</v>
      </c>
      <c r="C35" s="140"/>
      <c r="D35" s="140"/>
      <c r="E35" s="141"/>
      <c r="F35" s="144">
        <f>IF('Project Location'!F16=0," ",'Project Location'!F16)</f>
        <v>3001504</v>
      </c>
      <c r="G35" s="140"/>
      <c r="H35" s="140"/>
      <c r="I35" s="141"/>
      <c r="J35" s="144" t="str">
        <f>IF('Project Location'!C16=0," ",CONCATENATE('Project Location'!C16,"-",'Project Location'!D16,"-",'Project Location'!E16))</f>
        <v>GUE-IR 70-12.32R</v>
      </c>
      <c r="K35" s="140"/>
      <c r="L35" s="140"/>
      <c r="M35" s="140"/>
      <c r="N35" s="141"/>
      <c r="O35" s="153">
        <v>0</v>
      </c>
      <c r="P35" s="154"/>
      <c r="Q35" s="154"/>
      <c r="R35" s="155"/>
      <c r="S35" s="163">
        <v>30</v>
      </c>
      <c r="T35" s="164"/>
      <c r="U35" s="161"/>
      <c r="V35" s="162"/>
      <c r="W35" s="163">
        <v>53.5</v>
      </c>
      <c r="X35" s="164"/>
      <c r="Y35" s="135"/>
      <c r="Z35" s="136"/>
      <c r="AA35" s="137"/>
      <c r="AB35" s="138"/>
      <c r="AC35" s="159"/>
      <c r="AD35" s="160"/>
      <c r="AE35" s="150">
        <f t="shared" si="8"/>
        <v>0</v>
      </c>
      <c r="AF35" s="151"/>
      <c r="AG35" s="151"/>
      <c r="AH35" s="152"/>
      <c r="AJ35" s="8">
        <f t="shared" si="9"/>
        <v>9</v>
      </c>
    </row>
    <row r="36" spans="2:37" ht="20.100000000000001" customHeight="1" x14ac:dyDescent="0.2">
      <c r="B36" s="139">
        <f>IF('Project Location'!B17=0," ",'Project Location'!B17)</f>
        <v>15</v>
      </c>
      <c r="C36" s="140"/>
      <c r="D36" s="140"/>
      <c r="E36" s="141"/>
      <c r="F36" s="144">
        <f>IF('Project Location'!F17=0," ",'Project Location'!F17)</f>
        <v>3001628</v>
      </c>
      <c r="G36" s="140"/>
      <c r="H36" s="140"/>
      <c r="I36" s="141"/>
      <c r="J36" s="144" t="str">
        <f>IF('Project Location'!C17=0," ",CONCATENATE('Project Location'!C17,"-",'Project Location'!D17,"-",'Project Location'!E17))</f>
        <v>GUE-IR 70-13.34</v>
      </c>
      <c r="K36" s="140"/>
      <c r="L36" s="140"/>
      <c r="M36" s="140"/>
      <c r="N36" s="141"/>
      <c r="O36" s="153">
        <v>2</v>
      </c>
      <c r="P36" s="154"/>
      <c r="Q36" s="154"/>
      <c r="R36" s="155"/>
      <c r="S36" s="163">
        <v>25</v>
      </c>
      <c r="T36" s="164"/>
      <c r="U36" s="161"/>
      <c r="V36" s="162"/>
      <c r="W36" s="163">
        <v>24</v>
      </c>
      <c r="X36" s="164"/>
      <c r="Y36" s="135"/>
      <c r="Z36" s="136"/>
      <c r="AA36" s="137"/>
      <c r="AB36" s="138"/>
      <c r="AC36" s="159"/>
      <c r="AD36" s="160"/>
      <c r="AE36" s="150">
        <f t="shared" si="8"/>
        <v>133</v>
      </c>
      <c r="AF36" s="151"/>
      <c r="AG36" s="151"/>
      <c r="AH36" s="152"/>
      <c r="AJ36" s="8">
        <f t="shared" si="9"/>
        <v>9</v>
      </c>
    </row>
    <row r="37" spans="2:37" ht="20.100000000000001" customHeight="1" x14ac:dyDescent="0.2">
      <c r="B37" s="139">
        <f>IF('Project Location'!B18=0," ",'Project Location'!B18)</f>
        <v>18</v>
      </c>
      <c r="C37" s="140"/>
      <c r="D37" s="140"/>
      <c r="E37" s="141"/>
      <c r="F37" s="144">
        <f>IF('Project Location'!F18=0," ",'Project Location'!F18)</f>
        <v>3001741</v>
      </c>
      <c r="G37" s="140"/>
      <c r="H37" s="140"/>
      <c r="I37" s="141"/>
      <c r="J37" s="144" t="str">
        <f>IF('Project Location'!C18=0," ",CONCATENATE('Project Location'!C18,"-",'Project Location'!D18,"-",'Project Location'!E18))</f>
        <v>GUE-IR 70-17.3</v>
      </c>
      <c r="K37" s="140"/>
      <c r="L37" s="140"/>
      <c r="M37" s="140"/>
      <c r="N37" s="141"/>
      <c r="O37" s="153">
        <v>0</v>
      </c>
      <c r="P37" s="154"/>
      <c r="Q37" s="154"/>
      <c r="R37" s="155"/>
      <c r="S37" s="163">
        <v>25</v>
      </c>
      <c r="T37" s="164"/>
      <c r="U37" s="161"/>
      <c r="V37" s="162"/>
      <c r="W37" s="163">
        <v>28.5</v>
      </c>
      <c r="X37" s="164"/>
      <c r="Y37" s="135"/>
      <c r="Z37" s="136"/>
      <c r="AA37" s="137"/>
      <c r="AB37" s="138"/>
      <c r="AC37" s="159"/>
      <c r="AD37" s="160"/>
      <c r="AE37" s="150">
        <f t="shared" si="8"/>
        <v>0</v>
      </c>
      <c r="AF37" s="151"/>
      <c r="AG37" s="151"/>
      <c r="AH37" s="152"/>
      <c r="AJ37" s="8">
        <f t="shared" si="9"/>
        <v>9</v>
      </c>
    </row>
    <row r="38" spans="2:37" ht="20.100000000000001" customHeight="1" x14ac:dyDescent="0.2">
      <c r="B38" s="139">
        <f>IF('Project Location'!B19=0," ",'Project Location'!B19)</f>
        <v>19</v>
      </c>
      <c r="C38" s="140"/>
      <c r="D38" s="140"/>
      <c r="E38" s="141"/>
      <c r="F38" s="144">
        <f>IF('Project Location'!F19=0," ",'Project Location'!F19)</f>
        <v>6003842</v>
      </c>
      <c r="G38" s="140"/>
      <c r="H38" s="140"/>
      <c r="I38" s="141"/>
      <c r="J38" s="144" t="str">
        <f>IF('Project Location'!C19=0," ",CONCATENATE('Project Location'!C19,"-",'Project Location'!D19,"-",'Project Location'!E19))</f>
        <v>MUS-SR 83-1.38</v>
      </c>
      <c r="K38" s="140"/>
      <c r="L38" s="140"/>
      <c r="M38" s="140"/>
      <c r="N38" s="141"/>
      <c r="O38" s="153">
        <v>0</v>
      </c>
      <c r="P38" s="154"/>
      <c r="Q38" s="154"/>
      <c r="R38" s="155"/>
      <c r="S38" s="163">
        <v>25</v>
      </c>
      <c r="T38" s="164"/>
      <c r="U38" s="161"/>
      <c r="V38" s="162"/>
      <c r="W38" s="163">
        <v>33</v>
      </c>
      <c r="X38" s="164"/>
      <c r="Y38" s="135"/>
      <c r="Z38" s="136"/>
      <c r="AA38" s="137"/>
      <c r="AB38" s="138"/>
      <c r="AC38" s="159"/>
      <c r="AD38" s="160"/>
      <c r="AE38" s="150">
        <f t="shared" si="8"/>
        <v>0</v>
      </c>
      <c r="AF38" s="151"/>
      <c r="AG38" s="151"/>
      <c r="AH38" s="152"/>
      <c r="AJ38" s="8">
        <f t="shared" si="9"/>
        <v>9</v>
      </c>
    </row>
    <row r="39" spans="2:37" ht="20.100000000000001" customHeight="1" x14ac:dyDescent="0.2">
      <c r="B39" s="139">
        <f>IF('Project Location'!B20=0," ",'Project Location'!B20)</f>
        <v>20</v>
      </c>
      <c r="C39" s="140"/>
      <c r="D39" s="140"/>
      <c r="E39" s="141"/>
      <c r="F39" s="144">
        <f>IF('Project Location'!F20=0," ",'Project Location'!F20)</f>
        <v>6003885</v>
      </c>
      <c r="G39" s="140"/>
      <c r="H39" s="140"/>
      <c r="I39" s="141"/>
      <c r="J39" s="144" t="str">
        <f>IF('Project Location'!C20=0," ",CONCATENATE('Project Location'!C20,"-",'Project Location'!D20,"-",'Project Location'!E20))</f>
        <v>MUS-SR 83-7.16</v>
      </c>
      <c r="K39" s="140"/>
      <c r="L39" s="140"/>
      <c r="M39" s="140"/>
      <c r="N39" s="141"/>
      <c r="O39" s="153">
        <v>2</v>
      </c>
      <c r="P39" s="154"/>
      <c r="Q39" s="154"/>
      <c r="R39" s="155"/>
      <c r="S39" s="163">
        <v>15</v>
      </c>
      <c r="T39" s="164"/>
      <c r="U39" s="161"/>
      <c r="V39" s="162"/>
      <c r="W39" s="163">
        <v>34</v>
      </c>
      <c r="X39" s="164"/>
      <c r="Y39" s="135"/>
      <c r="Z39" s="136"/>
      <c r="AA39" s="137"/>
      <c r="AB39" s="138"/>
      <c r="AC39" s="159"/>
      <c r="AD39" s="160"/>
      <c r="AE39" s="150">
        <f t="shared" si="8"/>
        <v>113</v>
      </c>
      <c r="AF39" s="151"/>
      <c r="AG39" s="151"/>
      <c r="AH39" s="152"/>
      <c r="AJ39" s="8">
        <f t="shared" si="9"/>
        <v>9</v>
      </c>
    </row>
    <row r="40" spans="2:37" ht="20.100000000000001" customHeight="1" x14ac:dyDescent="0.2">
      <c r="B40" s="139">
        <f>IF('Project Location'!B21=0," ",'Project Location'!B21)</f>
        <v>21</v>
      </c>
      <c r="C40" s="140"/>
      <c r="D40" s="140"/>
      <c r="E40" s="141"/>
      <c r="F40" s="144">
        <f>IF('Project Location'!F21=0," ",'Project Location'!F21)</f>
        <v>6003966</v>
      </c>
      <c r="G40" s="140"/>
      <c r="H40" s="140"/>
      <c r="I40" s="141"/>
      <c r="J40" s="144" t="str">
        <f>IF('Project Location'!C21=0," ",CONCATENATE('Project Location'!C21,"-",'Project Location'!D21,"-",'Project Location'!E21))</f>
        <v>MUS-SR 83-9.22</v>
      </c>
      <c r="K40" s="140"/>
      <c r="L40" s="140"/>
      <c r="M40" s="140"/>
      <c r="N40" s="141"/>
      <c r="O40" s="153">
        <v>0</v>
      </c>
      <c r="P40" s="154"/>
      <c r="Q40" s="154"/>
      <c r="R40" s="155"/>
      <c r="S40" s="163">
        <v>0</v>
      </c>
      <c r="T40" s="164"/>
      <c r="U40" s="161"/>
      <c r="V40" s="162"/>
      <c r="W40" s="163">
        <v>0</v>
      </c>
      <c r="X40" s="164"/>
      <c r="Y40" s="135"/>
      <c r="Z40" s="136"/>
      <c r="AA40" s="137"/>
      <c r="AB40" s="138"/>
      <c r="AC40" s="159"/>
      <c r="AD40" s="160"/>
      <c r="AE40" s="150">
        <f t="shared" si="8"/>
        <v>0</v>
      </c>
      <c r="AF40" s="151"/>
      <c r="AG40" s="151"/>
      <c r="AH40" s="152"/>
      <c r="AJ40" s="8">
        <f t="shared" si="9"/>
        <v>9</v>
      </c>
    </row>
    <row r="41" spans="2:37" ht="20.100000000000001" customHeight="1" x14ac:dyDescent="0.2">
      <c r="B41" s="139">
        <f>IF('Project Location'!B22=0," ",'Project Location'!B22)</f>
        <v>22</v>
      </c>
      <c r="C41" s="140"/>
      <c r="D41" s="140"/>
      <c r="E41" s="141"/>
      <c r="F41" s="144">
        <f>IF('Project Location'!F22=0," ",'Project Location'!F22)</f>
        <v>6004008</v>
      </c>
      <c r="G41" s="140"/>
      <c r="H41" s="140"/>
      <c r="I41" s="141"/>
      <c r="J41" s="144" t="str">
        <f>IF('Project Location'!C22=0," ",CONCATENATE('Project Location'!C22,"-",'Project Location'!D22,"-",'Project Location'!E22))</f>
        <v>MUS-SR 83-11.34</v>
      </c>
      <c r="K41" s="140"/>
      <c r="L41" s="140"/>
      <c r="M41" s="140"/>
      <c r="N41" s="141"/>
      <c r="O41" s="153">
        <v>2</v>
      </c>
      <c r="P41" s="154"/>
      <c r="Q41" s="154"/>
      <c r="R41" s="155"/>
      <c r="S41" s="163">
        <v>20</v>
      </c>
      <c r="T41" s="164"/>
      <c r="U41" s="161"/>
      <c r="V41" s="162"/>
      <c r="W41" s="163">
        <v>33.5</v>
      </c>
      <c r="X41" s="164"/>
      <c r="Y41" s="135"/>
      <c r="Z41" s="136"/>
      <c r="AA41" s="137"/>
      <c r="AB41" s="138"/>
      <c r="AC41" s="159"/>
      <c r="AD41" s="160"/>
      <c r="AE41" s="150">
        <f t="shared" si="8"/>
        <v>149</v>
      </c>
      <c r="AF41" s="151"/>
      <c r="AG41" s="151"/>
      <c r="AH41" s="152"/>
      <c r="AJ41" s="8">
        <f t="shared" si="9"/>
        <v>9</v>
      </c>
    </row>
    <row r="42" spans="2:37" ht="20.100000000000001" customHeight="1" thickBot="1" x14ac:dyDescent="0.25">
      <c r="B42" s="139">
        <f>IF('Project Location'!B23=0," ",'Project Location'!B23)</f>
        <v>23</v>
      </c>
      <c r="C42" s="140"/>
      <c r="D42" s="140"/>
      <c r="E42" s="141"/>
      <c r="F42" s="144">
        <f>IF('Project Location'!F23=0," ",'Project Location'!F23)</f>
        <v>6004024</v>
      </c>
      <c r="G42" s="140"/>
      <c r="H42" s="140"/>
      <c r="I42" s="141"/>
      <c r="J42" s="144" t="str">
        <f>IF('Project Location'!C23=0," ",CONCATENATE('Project Location'!C23,"-",'Project Location'!D23,"-",'Project Location'!E23))</f>
        <v>MUS-SR 83-11.67</v>
      </c>
      <c r="K42" s="140"/>
      <c r="L42" s="140"/>
      <c r="M42" s="140"/>
      <c r="N42" s="141"/>
      <c r="O42" s="153">
        <v>0</v>
      </c>
      <c r="P42" s="154"/>
      <c r="Q42" s="154"/>
      <c r="R42" s="155"/>
      <c r="S42" s="163">
        <v>0</v>
      </c>
      <c r="T42" s="164"/>
      <c r="U42" s="161"/>
      <c r="V42" s="162"/>
      <c r="W42" s="163">
        <v>0</v>
      </c>
      <c r="X42" s="164"/>
      <c r="Y42" s="135"/>
      <c r="Z42" s="136"/>
      <c r="AA42" s="137"/>
      <c r="AB42" s="138"/>
      <c r="AC42" s="159"/>
      <c r="AD42" s="160"/>
      <c r="AE42" s="150">
        <f t="shared" ref="AE42" si="10">ROUND(IF(AND(0&lt;ABS($S42),0&lt;ABS($W42),0&lt;ABS($AA42)),ROUND(($O42*IF($U42&gt;0,($S42+$U42)/2,$S42)*IF($Y42&gt;0,($W42+$Y42)/2,$W42)*IF($AC42&gt;0,($AA42+$AC42)/2,$AA42))/AJ42,1),IF(AND(0&lt;ABS($S42),0&lt;ABS($W42)),ROUND(($O42*IF($U42&gt;0,($S42+$U42)/2,$S42)*IF($Y42&gt;0,($W42+$Y42)/2,$W42))/AJ42,1),IF(AND(0&lt;ABS($S42)),ROUND($O42*$S42,1),$O42))),0)</f>
        <v>0</v>
      </c>
      <c r="AF42" s="151"/>
      <c r="AG42" s="151"/>
      <c r="AH42" s="152"/>
      <c r="AJ42" s="8">
        <f t="shared" si="9"/>
        <v>9</v>
      </c>
    </row>
    <row r="43" spans="2:37" ht="20.100000000000001" customHeight="1" thickTop="1" thickBot="1" x14ac:dyDescent="0.25">
      <c r="B43" s="34" t="s">
        <v>9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6"/>
      <c r="AE43" s="165">
        <f>SUM(AE28:AE42)</f>
        <v>851</v>
      </c>
      <c r="AF43" s="165"/>
      <c r="AG43" s="165"/>
      <c r="AH43" s="166"/>
    </row>
    <row r="44" spans="2:37" ht="20.100000000000001" customHeight="1" thickTop="1" thickBot="1" x14ac:dyDescent="0.25">
      <c r="B44" s="29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1"/>
      <c r="AF44" s="31"/>
      <c r="AG44" s="31"/>
      <c r="AH44" s="32"/>
    </row>
    <row r="45" spans="2:37" ht="20.100000000000001" customHeight="1" thickTop="1" thickBot="1" x14ac:dyDescent="0.25">
      <c r="B45" s="192" t="s">
        <v>58</v>
      </c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93"/>
      <c r="AG45" s="193"/>
      <c r="AH45" s="194"/>
    </row>
    <row r="46" spans="2:37" ht="20.100000000000001" customHeight="1" thickBot="1" x14ac:dyDescent="0.25">
      <c r="B46" s="181" t="s">
        <v>0</v>
      </c>
      <c r="C46" s="182"/>
      <c r="D46" s="182"/>
      <c r="E46" s="182"/>
      <c r="F46" s="186" t="s">
        <v>4</v>
      </c>
      <c r="G46" s="187"/>
      <c r="H46" s="187"/>
      <c r="I46" s="188"/>
      <c r="J46" s="189" t="s">
        <v>7</v>
      </c>
      <c r="K46" s="190"/>
      <c r="L46" s="190"/>
      <c r="M46" s="190"/>
      <c r="N46" s="191"/>
      <c r="O46" s="171" t="s">
        <v>59</v>
      </c>
      <c r="P46" s="172"/>
      <c r="Q46" s="172"/>
      <c r="R46" s="173"/>
      <c r="S46" s="171" t="s">
        <v>64</v>
      </c>
      <c r="T46" s="172"/>
      <c r="U46" s="172"/>
      <c r="V46" s="173"/>
      <c r="W46" s="171" t="s">
        <v>65</v>
      </c>
      <c r="X46" s="172"/>
      <c r="Y46" s="172"/>
      <c r="Z46" s="173"/>
      <c r="AA46" s="171"/>
      <c r="AB46" s="172"/>
      <c r="AC46" s="172"/>
      <c r="AD46" s="173"/>
      <c r="AE46" s="171" t="str">
        <f>IF(AND(0&lt;ABS($S47),0&lt;ABS($W47),0&lt;ABS($AA47)),"CU YD",IF(AND(0&lt;ABS($S47),0&lt;ABS($W47)),"SQ YD",IF(AND(0&lt;ABS($S47)),"FT","EACH")))</f>
        <v>SQ YD</v>
      </c>
      <c r="AF46" s="172"/>
      <c r="AG46" s="172"/>
      <c r="AH46" s="198"/>
    </row>
    <row r="47" spans="2:37" ht="20.100000000000001" customHeight="1" x14ac:dyDescent="0.2">
      <c r="B47" s="177">
        <f>IF('Project Location'!B9=0," ",'Project Location'!B9)</f>
        <v>1</v>
      </c>
      <c r="C47" s="178"/>
      <c r="D47" s="178"/>
      <c r="E47" s="179"/>
      <c r="F47" s="180">
        <f>IF('Project Location'!F9=0," ",'Project Location'!F9)</f>
        <v>1601768</v>
      </c>
      <c r="G47" s="178"/>
      <c r="H47" s="178"/>
      <c r="I47" s="179"/>
      <c r="J47" s="180" t="str">
        <f>IF('Project Location'!C9=0," ",CONCATENATE('Project Location'!C9,"-",'Project Location'!D9,"-",'Project Location'!E9))</f>
        <v>COS-SR 93-0.23</v>
      </c>
      <c r="K47" s="178"/>
      <c r="L47" s="178"/>
      <c r="M47" s="178"/>
      <c r="N47" s="179"/>
      <c r="O47" s="174">
        <v>0.05</v>
      </c>
      <c r="P47" s="175"/>
      <c r="Q47" s="175"/>
      <c r="R47" s="176"/>
      <c r="S47" s="169">
        <f>AE9</f>
        <v>476</v>
      </c>
      <c r="T47" s="170"/>
      <c r="U47" s="167"/>
      <c r="V47" s="168"/>
      <c r="W47" s="169">
        <f>AE28</f>
        <v>178</v>
      </c>
      <c r="X47" s="170"/>
      <c r="Y47" s="167"/>
      <c r="Z47" s="168"/>
      <c r="AA47" s="142"/>
      <c r="AB47" s="143"/>
      <c r="AC47" s="201"/>
      <c r="AD47" s="202"/>
      <c r="AE47" s="203">
        <f>(S47+W47)*O47</f>
        <v>32.700000000000003</v>
      </c>
      <c r="AF47" s="204"/>
      <c r="AG47" s="204"/>
      <c r="AH47" s="205"/>
      <c r="AJ47" s="9">
        <v>1</v>
      </c>
      <c r="AK47" s="9"/>
    </row>
    <row r="48" spans="2:37" ht="20.100000000000001" customHeight="1" x14ac:dyDescent="0.2">
      <c r="B48" s="139">
        <f>IF('Project Location'!B10=0," ",'Project Location'!B10)</f>
        <v>2</v>
      </c>
      <c r="C48" s="140"/>
      <c r="D48" s="140"/>
      <c r="E48" s="141"/>
      <c r="F48" s="144">
        <f>IF('Project Location'!F10=0," ",'Project Location'!F10)</f>
        <v>1602578</v>
      </c>
      <c r="G48" s="140"/>
      <c r="H48" s="140"/>
      <c r="I48" s="141"/>
      <c r="J48" s="144" t="str">
        <f>IF('Project Location'!C10=0," ",CONCATENATE('Project Location'!C10,"-",'Project Location'!D10,"-",'Project Location'!E10))</f>
        <v>COS-SR 541-33.36</v>
      </c>
      <c r="K48" s="140"/>
      <c r="L48" s="140"/>
      <c r="M48" s="140"/>
      <c r="N48" s="141"/>
      <c r="O48" s="145">
        <v>0.05</v>
      </c>
      <c r="P48" s="146"/>
      <c r="Q48" s="146"/>
      <c r="R48" s="147"/>
      <c r="S48" s="148">
        <f>AE10</f>
        <v>0</v>
      </c>
      <c r="T48" s="149"/>
      <c r="U48" s="135"/>
      <c r="V48" s="136"/>
      <c r="W48" s="148">
        <f>AE29</f>
        <v>100</v>
      </c>
      <c r="X48" s="149"/>
      <c r="Y48" s="135"/>
      <c r="Z48" s="136"/>
      <c r="AA48" s="137"/>
      <c r="AB48" s="138"/>
      <c r="AC48" s="159"/>
      <c r="AD48" s="160"/>
      <c r="AE48" s="150">
        <f>(S48+W48)*O48</f>
        <v>5</v>
      </c>
      <c r="AF48" s="151"/>
      <c r="AG48" s="151"/>
      <c r="AH48" s="152"/>
      <c r="AJ48" s="8">
        <f>AJ47</f>
        <v>1</v>
      </c>
      <c r="AK48" s="9"/>
    </row>
    <row r="49" spans="2:37" ht="20.100000000000001" customHeight="1" x14ac:dyDescent="0.2">
      <c r="B49" s="139">
        <f>IF('Project Location'!B11=0," ",'Project Location'!B11)</f>
        <v>3</v>
      </c>
      <c r="C49" s="140"/>
      <c r="D49" s="140"/>
      <c r="E49" s="141"/>
      <c r="F49" s="144">
        <f>IF('Project Location'!F11=0," ",'Project Location'!F11)</f>
        <v>3006034</v>
      </c>
      <c r="G49" s="140"/>
      <c r="H49" s="140"/>
      <c r="I49" s="141"/>
      <c r="J49" s="144" t="str">
        <f>IF('Project Location'!C11=0," ",CONCATENATE('Project Location'!C11,"-",'Project Location'!D11,"-",'Project Location'!E11))</f>
        <v>GUE-SR 541-1.58</v>
      </c>
      <c r="K49" s="140"/>
      <c r="L49" s="140"/>
      <c r="M49" s="140"/>
      <c r="N49" s="141"/>
      <c r="O49" s="145">
        <v>0.1</v>
      </c>
      <c r="P49" s="146"/>
      <c r="Q49" s="146"/>
      <c r="R49" s="147"/>
      <c r="S49" s="148">
        <f t="shared" ref="S49:S61" si="11">AE11</f>
        <v>421</v>
      </c>
      <c r="T49" s="149"/>
      <c r="U49" s="135"/>
      <c r="V49" s="136"/>
      <c r="W49" s="148">
        <f t="shared" ref="W49:W61" si="12">AE30</f>
        <v>0</v>
      </c>
      <c r="X49" s="149"/>
      <c r="Y49" s="135"/>
      <c r="Z49" s="136"/>
      <c r="AA49" s="137"/>
      <c r="AB49" s="138"/>
      <c r="AC49" s="159"/>
      <c r="AD49" s="160"/>
      <c r="AE49" s="150">
        <f t="shared" ref="AE49:AE61" si="13">(S49+W49)*O49</f>
        <v>42.1</v>
      </c>
      <c r="AF49" s="151"/>
      <c r="AG49" s="151"/>
      <c r="AH49" s="152"/>
      <c r="AJ49" s="8">
        <f t="shared" ref="AJ49:AJ50" si="14">AJ48</f>
        <v>1</v>
      </c>
      <c r="AK49" s="9"/>
    </row>
    <row r="50" spans="2:37" ht="20.100000000000001" customHeight="1" x14ac:dyDescent="0.2">
      <c r="B50" s="139">
        <f>IF('Project Location'!B12=0," ",'Project Location'!B12)</f>
        <v>4</v>
      </c>
      <c r="C50" s="140"/>
      <c r="D50" s="140"/>
      <c r="E50" s="141"/>
      <c r="F50" s="144">
        <f>IF('Project Location'!F12=0," ",'Project Location'!F12)</f>
        <v>3006069</v>
      </c>
      <c r="G50" s="140"/>
      <c r="H50" s="140"/>
      <c r="I50" s="141"/>
      <c r="J50" s="144" t="str">
        <f>IF('Project Location'!C12=0," ",CONCATENATE('Project Location'!C12,"-",'Project Location'!D12,"-",'Project Location'!E12))</f>
        <v>GUE-SR 541-3.72</v>
      </c>
      <c r="K50" s="140"/>
      <c r="L50" s="140"/>
      <c r="M50" s="140"/>
      <c r="N50" s="141"/>
      <c r="O50" s="145">
        <v>0.05</v>
      </c>
      <c r="P50" s="146"/>
      <c r="Q50" s="146"/>
      <c r="R50" s="147"/>
      <c r="S50" s="148">
        <f t="shared" si="11"/>
        <v>632</v>
      </c>
      <c r="T50" s="149"/>
      <c r="U50" s="135"/>
      <c r="V50" s="136"/>
      <c r="W50" s="148">
        <f t="shared" si="12"/>
        <v>0</v>
      </c>
      <c r="X50" s="149"/>
      <c r="Y50" s="135"/>
      <c r="Z50" s="136"/>
      <c r="AA50" s="137"/>
      <c r="AB50" s="138"/>
      <c r="AC50" s="159"/>
      <c r="AD50" s="160"/>
      <c r="AE50" s="150">
        <f t="shared" si="13"/>
        <v>31.6</v>
      </c>
      <c r="AF50" s="151"/>
      <c r="AG50" s="151"/>
      <c r="AH50" s="152"/>
      <c r="AJ50" s="8">
        <f t="shared" si="14"/>
        <v>1</v>
      </c>
      <c r="AK50" s="9"/>
    </row>
    <row r="51" spans="2:37" ht="20.100000000000001" customHeight="1" x14ac:dyDescent="0.2">
      <c r="B51" s="139">
        <f>IF('Project Location'!B13=0," ",'Project Location'!B13)</f>
        <v>5</v>
      </c>
      <c r="C51" s="140"/>
      <c r="D51" s="140"/>
      <c r="E51" s="141"/>
      <c r="F51" s="144">
        <f>IF('Project Location'!F13=0," ",'Project Location'!F13)</f>
        <v>3006158</v>
      </c>
      <c r="G51" s="140"/>
      <c r="H51" s="140"/>
      <c r="I51" s="141"/>
      <c r="J51" s="144" t="str">
        <f>IF('Project Location'!C13=0," ",CONCATENATE('Project Location'!C13,"-",'Project Location'!D13,"-",'Project Location'!E13))</f>
        <v>GUE-SR 541-7.46</v>
      </c>
      <c r="K51" s="140"/>
      <c r="L51" s="140"/>
      <c r="M51" s="140"/>
      <c r="N51" s="141"/>
      <c r="O51" s="145">
        <v>0.05</v>
      </c>
      <c r="P51" s="146"/>
      <c r="Q51" s="146"/>
      <c r="R51" s="147"/>
      <c r="S51" s="148">
        <f t="shared" si="11"/>
        <v>801</v>
      </c>
      <c r="T51" s="149"/>
      <c r="U51" s="135"/>
      <c r="V51" s="136"/>
      <c r="W51" s="148">
        <f t="shared" si="12"/>
        <v>0</v>
      </c>
      <c r="X51" s="149"/>
      <c r="Y51" s="135"/>
      <c r="Z51" s="136"/>
      <c r="AA51" s="137"/>
      <c r="AB51" s="138"/>
      <c r="AC51" s="159"/>
      <c r="AD51" s="160"/>
      <c r="AE51" s="150">
        <f t="shared" si="13"/>
        <v>40.050000000000004</v>
      </c>
      <c r="AF51" s="151"/>
      <c r="AG51" s="151"/>
      <c r="AH51" s="152"/>
      <c r="AJ51" s="8">
        <f t="shared" ref="AJ51:AJ61" si="15">AJ50</f>
        <v>1</v>
      </c>
      <c r="AK51" s="9"/>
    </row>
    <row r="52" spans="2:37" ht="20.100000000000001" customHeight="1" x14ac:dyDescent="0.2">
      <c r="B52" s="139">
        <f>IF('Project Location'!B14=0," ",'Project Location'!B14)</f>
        <v>6</v>
      </c>
      <c r="C52" s="140"/>
      <c r="D52" s="140"/>
      <c r="E52" s="141"/>
      <c r="F52" s="144">
        <f>IF('Project Location'!F14=0," ",'Project Location'!F14)</f>
        <v>3006212</v>
      </c>
      <c r="G52" s="140"/>
      <c r="H52" s="140"/>
      <c r="I52" s="141"/>
      <c r="J52" s="144" t="str">
        <f>IF('Project Location'!C14=0," ",CONCATENATE('Project Location'!C14,"-",'Project Location'!D14,"-",'Project Location'!E14))</f>
        <v>GUE-SR 541-8.4</v>
      </c>
      <c r="K52" s="140"/>
      <c r="L52" s="140"/>
      <c r="M52" s="140"/>
      <c r="N52" s="141"/>
      <c r="O52" s="145">
        <v>0.05</v>
      </c>
      <c r="P52" s="146"/>
      <c r="Q52" s="146"/>
      <c r="R52" s="147"/>
      <c r="S52" s="148">
        <f>(S14*W14)/9</f>
        <v>862.83333333333337</v>
      </c>
      <c r="T52" s="149"/>
      <c r="U52" s="159"/>
      <c r="V52" s="160"/>
      <c r="W52" s="206">
        <f>2*((S33*W33)/9)</f>
        <v>177.77777777777777</v>
      </c>
      <c r="X52" s="207"/>
      <c r="Y52" s="135"/>
      <c r="Z52" s="136"/>
      <c r="AA52" s="137"/>
      <c r="AB52" s="138"/>
      <c r="AC52" s="159"/>
      <c r="AD52" s="160"/>
      <c r="AE52" s="150">
        <f t="shared" si="13"/>
        <v>52.030555555555559</v>
      </c>
      <c r="AF52" s="151"/>
      <c r="AG52" s="151"/>
      <c r="AH52" s="152"/>
      <c r="AJ52" s="8">
        <f t="shared" si="15"/>
        <v>1</v>
      </c>
      <c r="AK52" s="9"/>
    </row>
    <row r="53" spans="2:37" ht="20.100000000000001" customHeight="1" x14ac:dyDescent="0.2">
      <c r="B53" s="139">
        <f>IF('Project Location'!B15=0," ",'Project Location'!B15)</f>
        <v>11</v>
      </c>
      <c r="C53" s="140"/>
      <c r="D53" s="140"/>
      <c r="E53" s="141"/>
      <c r="F53" s="144">
        <f>IF('Project Location'!F15=0," ",'Project Location'!F15)</f>
        <v>3001474</v>
      </c>
      <c r="G53" s="140"/>
      <c r="H53" s="140"/>
      <c r="I53" s="141"/>
      <c r="J53" s="144" t="str">
        <f>IF('Project Location'!C15=0," ",CONCATENATE('Project Location'!C15,"-",'Project Location'!D15,"-",'Project Location'!E15))</f>
        <v>GUE-IR 70-12.32L</v>
      </c>
      <c r="K53" s="140"/>
      <c r="L53" s="140"/>
      <c r="M53" s="140"/>
      <c r="N53" s="141"/>
      <c r="O53" s="145">
        <v>0.02</v>
      </c>
      <c r="P53" s="146"/>
      <c r="Q53" s="146"/>
      <c r="R53" s="147"/>
      <c r="S53" s="148">
        <f t="shared" si="11"/>
        <v>2664</v>
      </c>
      <c r="T53" s="149"/>
      <c r="U53" s="135"/>
      <c r="V53" s="136"/>
      <c r="W53" s="148">
        <f t="shared" si="12"/>
        <v>0</v>
      </c>
      <c r="X53" s="149"/>
      <c r="Y53" s="135"/>
      <c r="Z53" s="136"/>
      <c r="AA53" s="137"/>
      <c r="AB53" s="138"/>
      <c r="AC53" s="159"/>
      <c r="AD53" s="160"/>
      <c r="AE53" s="150">
        <f t="shared" si="13"/>
        <v>53.28</v>
      </c>
      <c r="AF53" s="151"/>
      <c r="AG53" s="151"/>
      <c r="AH53" s="152"/>
      <c r="AJ53" s="8">
        <f t="shared" si="15"/>
        <v>1</v>
      </c>
      <c r="AK53" s="9"/>
    </row>
    <row r="54" spans="2:37" ht="20.100000000000001" customHeight="1" x14ac:dyDescent="0.2">
      <c r="B54" s="139">
        <f>IF('Project Location'!B16=0," ",'Project Location'!B16)</f>
        <v>12</v>
      </c>
      <c r="C54" s="140"/>
      <c r="D54" s="140"/>
      <c r="E54" s="141"/>
      <c r="F54" s="144">
        <f>IF('Project Location'!F16=0," ",'Project Location'!F16)</f>
        <v>3001504</v>
      </c>
      <c r="G54" s="140"/>
      <c r="H54" s="140"/>
      <c r="I54" s="141"/>
      <c r="J54" s="144" t="str">
        <f>IF('Project Location'!C16=0," ",CONCATENATE('Project Location'!C16,"-",'Project Location'!D16,"-",'Project Location'!E16))</f>
        <v>GUE-IR 70-12.32R</v>
      </c>
      <c r="K54" s="140"/>
      <c r="L54" s="140"/>
      <c r="M54" s="140"/>
      <c r="N54" s="141"/>
      <c r="O54" s="145">
        <v>0.02</v>
      </c>
      <c r="P54" s="146"/>
      <c r="Q54" s="146"/>
      <c r="R54" s="147"/>
      <c r="S54" s="148">
        <f t="shared" si="11"/>
        <v>2664</v>
      </c>
      <c r="T54" s="149"/>
      <c r="U54" s="135"/>
      <c r="V54" s="136"/>
      <c r="W54" s="148">
        <f t="shared" si="12"/>
        <v>0</v>
      </c>
      <c r="X54" s="149"/>
      <c r="Y54" s="135"/>
      <c r="Z54" s="136"/>
      <c r="AA54" s="137"/>
      <c r="AB54" s="138"/>
      <c r="AC54" s="159"/>
      <c r="AD54" s="160"/>
      <c r="AE54" s="150">
        <f t="shared" si="13"/>
        <v>53.28</v>
      </c>
      <c r="AF54" s="151"/>
      <c r="AG54" s="151"/>
      <c r="AH54" s="152"/>
      <c r="AJ54" s="8">
        <f t="shared" si="15"/>
        <v>1</v>
      </c>
      <c r="AK54" s="9"/>
    </row>
    <row r="55" spans="2:37" ht="20.100000000000001" customHeight="1" x14ac:dyDescent="0.2">
      <c r="B55" s="139">
        <f>IF('Project Location'!B17=0," ",'Project Location'!B17)</f>
        <v>15</v>
      </c>
      <c r="C55" s="140"/>
      <c r="D55" s="140"/>
      <c r="E55" s="141"/>
      <c r="F55" s="144">
        <f>IF('Project Location'!F17=0," ",'Project Location'!F17)</f>
        <v>3001628</v>
      </c>
      <c r="G55" s="140"/>
      <c r="H55" s="140"/>
      <c r="I55" s="141"/>
      <c r="J55" s="144" t="str">
        <f>IF('Project Location'!C17=0," ",CONCATENATE('Project Location'!C17,"-",'Project Location'!D17,"-",'Project Location'!E17))</f>
        <v>GUE-IR 70-13.34</v>
      </c>
      <c r="K55" s="140"/>
      <c r="L55" s="140"/>
      <c r="M55" s="140"/>
      <c r="N55" s="141"/>
      <c r="O55" s="145">
        <v>0.05</v>
      </c>
      <c r="P55" s="146"/>
      <c r="Q55" s="146"/>
      <c r="R55" s="147"/>
      <c r="S55" s="148">
        <f t="shared" si="11"/>
        <v>672</v>
      </c>
      <c r="T55" s="149"/>
      <c r="U55" s="135"/>
      <c r="V55" s="136"/>
      <c r="W55" s="148">
        <f t="shared" si="12"/>
        <v>133</v>
      </c>
      <c r="X55" s="149"/>
      <c r="Y55" s="135"/>
      <c r="Z55" s="136"/>
      <c r="AA55" s="137"/>
      <c r="AB55" s="138"/>
      <c r="AC55" s="159"/>
      <c r="AD55" s="160"/>
      <c r="AE55" s="150">
        <f t="shared" si="13"/>
        <v>40.25</v>
      </c>
      <c r="AF55" s="151"/>
      <c r="AG55" s="151"/>
      <c r="AH55" s="152"/>
      <c r="AJ55" s="8">
        <f t="shared" si="15"/>
        <v>1</v>
      </c>
      <c r="AK55" s="9"/>
    </row>
    <row r="56" spans="2:37" ht="20.100000000000001" customHeight="1" x14ac:dyDescent="0.2">
      <c r="B56" s="139">
        <f>IF('Project Location'!B18=0," ",'Project Location'!B18)</f>
        <v>18</v>
      </c>
      <c r="C56" s="140"/>
      <c r="D56" s="140"/>
      <c r="E56" s="141"/>
      <c r="F56" s="144">
        <f>IF('Project Location'!F18=0," ",'Project Location'!F18)</f>
        <v>3001741</v>
      </c>
      <c r="G56" s="140"/>
      <c r="H56" s="140"/>
      <c r="I56" s="141"/>
      <c r="J56" s="144" t="str">
        <f>IF('Project Location'!C18=0," ",CONCATENATE('Project Location'!C18,"-",'Project Location'!D18,"-",'Project Location'!E18))</f>
        <v>GUE-IR 70-17.3</v>
      </c>
      <c r="K56" s="140"/>
      <c r="L56" s="140"/>
      <c r="M56" s="140"/>
      <c r="N56" s="141"/>
      <c r="O56" s="145">
        <v>0.02</v>
      </c>
      <c r="P56" s="146"/>
      <c r="Q56" s="146"/>
      <c r="R56" s="147"/>
      <c r="S56" s="148">
        <f t="shared" si="11"/>
        <v>875</v>
      </c>
      <c r="T56" s="149"/>
      <c r="U56" s="135"/>
      <c r="V56" s="136"/>
      <c r="W56" s="148">
        <f t="shared" si="12"/>
        <v>0</v>
      </c>
      <c r="X56" s="149"/>
      <c r="Y56" s="135"/>
      <c r="Z56" s="136"/>
      <c r="AA56" s="137"/>
      <c r="AB56" s="138"/>
      <c r="AC56" s="159"/>
      <c r="AD56" s="160"/>
      <c r="AE56" s="150">
        <f t="shared" si="13"/>
        <v>17.5</v>
      </c>
      <c r="AF56" s="151"/>
      <c r="AG56" s="151"/>
      <c r="AH56" s="152"/>
      <c r="AJ56" s="8">
        <f t="shared" si="15"/>
        <v>1</v>
      </c>
      <c r="AK56" s="9"/>
    </row>
    <row r="57" spans="2:37" ht="20.100000000000001" customHeight="1" x14ac:dyDescent="0.2">
      <c r="B57" s="139">
        <f>IF('Project Location'!B19=0," ",'Project Location'!B19)</f>
        <v>19</v>
      </c>
      <c r="C57" s="140"/>
      <c r="D57" s="140"/>
      <c r="E57" s="141"/>
      <c r="F57" s="144">
        <f>IF('Project Location'!F19=0," ",'Project Location'!F19)</f>
        <v>6003842</v>
      </c>
      <c r="G57" s="140"/>
      <c r="H57" s="140"/>
      <c r="I57" s="141"/>
      <c r="J57" s="144" t="str">
        <f>IF('Project Location'!C19=0," ",CONCATENATE('Project Location'!C19,"-",'Project Location'!D19,"-",'Project Location'!E19))</f>
        <v>MUS-SR 83-1.38</v>
      </c>
      <c r="K57" s="140"/>
      <c r="L57" s="140"/>
      <c r="M57" s="140"/>
      <c r="N57" s="141"/>
      <c r="O57" s="145">
        <v>0.02</v>
      </c>
      <c r="P57" s="146"/>
      <c r="Q57" s="146"/>
      <c r="R57" s="147"/>
      <c r="S57" s="148">
        <f t="shared" si="11"/>
        <v>1078</v>
      </c>
      <c r="T57" s="149"/>
      <c r="U57" s="135"/>
      <c r="V57" s="136"/>
      <c r="W57" s="148">
        <f t="shared" si="12"/>
        <v>0</v>
      </c>
      <c r="X57" s="149"/>
      <c r="Y57" s="135"/>
      <c r="Z57" s="136"/>
      <c r="AA57" s="137"/>
      <c r="AB57" s="138"/>
      <c r="AC57" s="159"/>
      <c r="AD57" s="160"/>
      <c r="AE57" s="150">
        <f t="shared" si="13"/>
        <v>21.56</v>
      </c>
      <c r="AF57" s="151"/>
      <c r="AG57" s="151"/>
      <c r="AH57" s="152"/>
      <c r="AJ57" s="8">
        <f t="shared" si="15"/>
        <v>1</v>
      </c>
      <c r="AK57" s="9"/>
    </row>
    <row r="58" spans="2:37" ht="20.100000000000001" customHeight="1" x14ac:dyDescent="0.2">
      <c r="B58" s="139">
        <f>IF('Project Location'!B20=0," ",'Project Location'!B20)</f>
        <v>20</v>
      </c>
      <c r="C58" s="140"/>
      <c r="D58" s="140"/>
      <c r="E58" s="141"/>
      <c r="F58" s="144">
        <f>IF('Project Location'!F20=0," ",'Project Location'!F20)</f>
        <v>6003885</v>
      </c>
      <c r="G58" s="140"/>
      <c r="H58" s="140"/>
      <c r="I58" s="141"/>
      <c r="J58" s="144" t="str">
        <f>IF('Project Location'!C20=0," ",CONCATENATE('Project Location'!C20,"-",'Project Location'!D20,"-",'Project Location'!E20))</f>
        <v>MUS-SR 83-7.16</v>
      </c>
      <c r="K58" s="140"/>
      <c r="L58" s="140"/>
      <c r="M58" s="140"/>
      <c r="N58" s="141"/>
      <c r="O58" s="145">
        <v>0.1</v>
      </c>
      <c r="P58" s="146"/>
      <c r="Q58" s="146"/>
      <c r="R58" s="147"/>
      <c r="S58" s="148">
        <f t="shared" si="11"/>
        <v>85</v>
      </c>
      <c r="T58" s="149"/>
      <c r="U58" s="135"/>
      <c r="V58" s="136"/>
      <c r="W58" s="148">
        <f t="shared" si="12"/>
        <v>113</v>
      </c>
      <c r="X58" s="149"/>
      <c r="Y58" s="135"/>
      <c r="Z58" s="136"/>
      <c r="AA58" s="137"/>
      <c r="AB58" s="138"/>
      <c r="AC58" s="159"/>
      <c r="AD58" s="160"/>
      <c r="AE58" s="150">
        <f t="shared" si="13"/>
        <v>19.8</v>
      </c>
      <c r="AF58" s="151"/>
      <c r="AG58" s="151"/>
      <c r="AH58" s="152"/>
      <c r="AJ58" s="8">
        <f t="shared" si="15"/>
        <v>1</v>
      </c>
      <c r="AK58" s="9"/>
    </row>
    <row r="59" spans="2:37" ht="20.100000000000001" customHeight="1" x14ac:dyDescent="0.2">
      <c r="B59" s="139">
        <f>IF('Project Location'!B21=0," ",'Project Location'!B21)</f>
        <v>21</v>
      </c>
      <c r="C59" s="140"/>
      <c r="D59" s="140"/>
      <c r="E59" s="141"/>
      <c r="F59" s="144">
        <f>IF('Project Location'!F21=0," ",'Project Location'!F21)</f>
        <v>6003966</v>
      </c>
      <c r="G59" s="140"/>
      <c r="H59" s="140"/>
      <c r="I59" s="141"/>
      <c r="J59" s="144" t="str">
        <f>IF('Project Location'!C21=0," ",CONCATENATE('Project Location'!C21,"-",'Project Location'!D21,"-",'Project Location'!E21))</f>
        <v>MUS-SR 83-9.22</v>
      </c>
      <c r="K59" s="140"/>
      <c r="L59" s="140"/>
      <c r="M59" s="140"/>
      <c r="N59" s="141"/>
      <c r="O59" s="145">
        <v>0.1</v>
      </c>
      <c r="P59" s="146"/>
      <c r="Q59" s="146"/>
      <c r="R59" s="147"/>
      <c r="S59" s="148">
        <f t="shared" si="11"/>
        <v>42</v>
      </c>
      <c r="T59" s="149"/>
      <c r="U59" s="135"/>
      <c r="V59" s="136"/>
      <c r="W59" s="148">
        <f t="shared" si="12"/>
        <v>0</v>
      </c>
      <c r="X59" s="149"/>
      <c r="Y59" s="135"/>
      <c r="Z59" s="136"/>
      <c r="AA59" s="137"/>
      <c r="AB59" s="138"/>
      <c r="AC59" s="159"/>
      <c r="AD59" s="160"/>
      <c r="AE59" s="150">
        <f t="shared" si="13"/>
        <v>4.2</v>
      </c>
      <c r="AF59" s="151"/>
      <c r="AG59" s="151"/>
      <c r="AH59" s="152"/>
      <c r="AJ59" s="8">
        <f t="shared" si="15"/>
        <v>1</v>
      </c>
      <c r="AK59" s="9"/>
    </row>
    <row r="60" spans="2:37" ht="20.100000000000001" customHeight="1" x14ac:dyDescent="0.2">
      <c r="B60" s="139">
        <f>IF('Project Location'!B22=0," ",'Project Location'!B22)</f>
        <v>22</v>
      </c>
      <c r="C60" s="140"/>
      <c r="D60" s="140"/>
      <c r="E60" s="141"/>
      <c r="F60" s="144">
        <f>IF('Project Location'!F22=0," ",'Project Location'!F22)</f>
        <v>6004008</v>
      </c>
      <c r="G60" s="140"/>
      <c r="H60" s="140"/>
      <c r="I60" s="141"/>
      <c r="J60" s="144" t="str">
        <f>IF('Project Location'!C22=0," ",CONCATENATE('Project Location'!C22,"-",'Project Location'!D22,"-",'Project Location'!E22))</f>
        <v>MUS-SR 83-11.34</v>
      </c>
      <c r="K60" s="140"/>
      <c r="L60" s="140"/>
      <c r="M60" s="140"/>
      <c r="N60" s="141"/>
      <c r="O60" s="145">
        <v>0.05</v>
      </c>
      <c r="P60" s="146"/>
      <c r="Q60" s="146"/>
      <c r="R60" s="147"/>
      <c r="S60" s="148">
        <f t="shared" si="11"/>
        <v>342</v>
      </c>
      <c r="T60" s="149"/>
      <c r="U60" s="135"/>
      <c r="V60" s="136"/>
      <c r="W60" s="148">
        <f t="shared" si="12"/>
        <v>149</v>
      </c>
      <c r="X60" s="149"/>
      <c r="Y60" s="135"/>
      <c r="Z60" s="136"/>
      <c r="AA60" s="137"/>
      <c r="AB60" s="138"/>
      <c r="AC60" s="159"/>
      <c r="AD60" s="160"/>
      <c r="AE60" s="150">
        <f t="shared" si="13"/>
        <v>24.55</v>
      </c>
      <c r="AF60" s="151"/>
      <c r="AG60" s="151"/>
      <c r="AH60" s="152"/>
      <c r="AJ60" s="8">
        <f t="shared" si="15"/>
        <v>1</v>
      </c>
      <c r="AK60" s="9"/>
    </row>
    <row r="61" spans="2:37" ht="20.100000000000001" customHeight="1" thickBot="1" x14ac:dyDescent="0.25">
      <c r="B61" s="139">
        <f>IF('Project Location'!B23=0," ",'Project Location'!B23)</f>
        <v>23</v>
      </c>
      <c r="C61" s="140"/>
      <c r="D61" s="140"/>
      <c r="E61" s="141"/>
      <c r="F61" s="144">
        <f>IF('Project Location'!F23=0," ",'Project Location'!F23)</f>
        <v>6004024</v>
      </c>
      <c r="G61" s="140"/>
      <c r="H61" s="140"/>
      <c r="I61" s="141"/>
      <c r="J61" s="144" t="str">
        <f>IF('Project Location'!C23=0," ",CONCATENATE('Project Location'!C23,"-",'Project Location'!D23,"-",'Project Location'!E23))</f>
        <v>MUS-SR 83-11.67</v>
      </c>
      <c r="K61" s="140"/>
      <c r="L61" s="140"/>
      <c r="M61" s="140"/>
      <c r="N61" s="141"/>
      <c r="O61" s="145">
        <v>0.1</v>
      </c>
      <c r="P61" s="146"/>
      <c r="Q61" s="146"/>
      <c r="R61" s="147"/>
      <c r="S61" s="148">
        <f t="shared" si="11"/>
        <v>52</v>
      </c>
      <c r="T61" s="149"/>
      <c r="U61" s="135"/>
      <c r="V61" s="136"/>
      <c r="W61" s="148">
        <f t="shared" si="12"/>
        <v>0</v>
      </c>
      <c r="X61" s="149"/>
      <c r="Y61" s="135"/>
      <c r="Z61" s="136"/>
      <c r="AA61" s="137"/>
      <c r="AB61" s="138"/>
      <c r="AC61" s="159"/>
      <c r="AD61" s="160"/>
      <c r="AE61" s="150">
        <f t="shared" si="13"/>
        <v>5.2</v>
      </c>
      <c r="AF61" s="151"/>
      <c r="AG61" s="151"/>
      <c r="AH61" s="152"/>
      <c r="AJ61" s="8">
        <f t="shared" si="15"/>
        <v>1</v>
      </c>
      <c r="AK61" s="9"/>
    </row>
    <row r="62" spans="2:37" ht="20.100000000000001" customHeight="1" thickTop="1" thickBot="1" x14ac:dyDescent="0.25">
      <c r="B62" s="34" t="s">
        <v>9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6"/>
      <c r="AE62" s="165">
        <f>SUM(AE47:AE61)</f>
        <v>443.10055555555556</v>
      </c>
      <c r="AF62" s="165"/>
      <c r="AG62" s="165"/>
      <c r="AH62" s="166"/>
    </row>
    <row r="63" spans="2:37" ht="20.100000000000001" customHeight="1" thickTop="1" x14ac:dyDescent="0.2"/>
    <row r="64" spans="2:37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</sheetData>
  <mergeCells count="533">
    <mergeCell ref="O59:R59"/>
    <mergeCell ref="O55:R55"/>
    <mergeCell ref="O56:R56"/>
    <mergeCell ref="B59:E59"/>
    <mergeCell ref="F59:I59"/>
    <mergeCell ref="J59:N59"/>
    <mergeCell ref="S59:T59"/>
    <mergeCell ref="U59:V59"/>
    <mergeCell ref="B60:E60"/>
    <mergeCell ref="F60:I60"/>
    <mergeCell ref="J60:N60"/>
    <mergeCell ref="O60:R60"/>
    <mergeCell ref="B57:E57"/>
    <mergeCell ref="F57:I57"/>
    <mergeCell ref="J57:N57"/>
    <mergeCell ref="S57:T57"/>
    <mergeCell ref="U57:V57"/>
    <mergeCell ref="B56:E56"/>
    <mergeCell ref="F56:I56"/>
    <mergeCell ref="J56:N56"/>
    <mergeCell ref="S56:T56"/>
    <mergeCell ref="U56:V56"/>
    <mergeCell ref="B58:E58"/>
    <mergeCell ref="B55:E55"/>
    <mergeCell ref="F55:I55"/>
    <mergeCell ref="J55:N55"/>
    <mergeCell ref="S55:T55"/>
    <mergeCell ref="U55:V55"/>
    <mergeCell ref="W55:X55"/>
    <mergeCell ref="F58:I58"/>
    <mergeCell ref="J58:N58"/>
    <mergeCell ref="S58:T58"/>
    <mergeCell ref="U58:V58"/>
    <mergeCell ref="W58:X58"/>
    <mergeCell ref="O57:R57"/>
    <mergeCell ref="O58:R58"/>
    <mergeCell ref="W57:X57"/>
    <mergeCell ref="W56:X56"/>
    <mergeCell ref="J53:N53"/>
    <mergeCell ref="S53:T53"/>
    <mergeCell ref="U53:V53"/>
    <mergeCell ref="W53:X53"/>
    <mergeCell ref="Y53:Z53"/>
    <mergeCell ref="AA53:AB53"/>
    <mergeCell ref="AC53:AD53"/>
    <mergeCell ref="B54:E54"/>
    <mergeCell ref="F54:I54"/>
    <mergeCell ref="J54:N54"/>
    <mergeCell ref="S54:T54"/>
    <mergeCell ref="U54:V54"/>
    <mergeCell ref="W54:X54"/>
    <mergeCell ref="O54:R54"/>
    <mergeCell ref="Y15:Z15"/>
    <mergeCell ref="S17:T17"/>
    <mergeCell ref="U17:V17"/>
    <mergeCell ref="W17:X17"/>
    <mergeCell ref="Y17:Z17"/>
    <mergeCell ref="J15:N15"/>
    <mergeCell ref="B52:E52"/>
    <mergeCell ref="F52:I52"/>
    <mergeCell ref="J52:N52"/>
    <mergeCell ref="B50:E50"/>
    <mergeCell ref="F50:I50"/>
    <mergeCell ref="J50:N50"/>
    <mergeCell ref="S49:T49"/>
    <mergeCell ref="U49:V49"/>
    <mergeCell ref="W49:X49"/>
    <mergeCell ref="S50:T50"/>
    <mergeCell ref="U50:V50"/>
    <mergeCell ref="W50:X50"/>
    <mergeCell ref="B49:E49"/>
    <mergeCell ref="F49:I49"/>
    <mergeCell ref="J49:N49"/>
    <mergeCell ref="J51:N51"/>
    <mergeCell ref="O51:R51"/>
    <mergeCell ref="S51:T51"/>
    <mergeCell ref="Z1:AB1"/>
    <mergeCell ref="Z3:AH3"/>
    <mergeCell ref="AG1:AH1"/>
    <mergeCell ref="Z2:AB2"/>
    <mergeCell ref="AA9:AB9"/>
    <mergeCell ref="AE9:AH9"/>
    <mergeCell ref="Z4:AH4"/>
    <mergeCell ref="B7:AH7"/>
    <mergeCell ref="AG2:AH2"/>
    <mergeCell ref="AC9:AD9"/>
    <mergeCell ref="S8:V8"/>
    <mergeCell ref="S9:T9"/>
    <mergeCell ref="U9:V9"/>
    <mergeCell ref="AE8:AH8"/>
    <mergeCell ref="J8:N8"/>
    <mergeCell ref="F8:I8"/>
    <mergeCell ref="B6:AH6"/>
    <mergeCell ref="AA8:AD8"/>
    <mergeCell ref="W8:Z8"/>
    <mergeCell ref="W9:X9"/>
    <mergeCell ref="Y9:Z9"/>
    <mergeCell ref="B8:E8"/>
    <mergeCell ref="B9:E9"/>
    <mergeCell ref="J9:N9"/>
    <mergeCell ref="Y11:Z11"/>
    <mergeCell ref="AA11:AB11"/>
    <mergeCell ref="B17:E17"/>
    <mergeCell ref="B15:E15"/>
    <mergeCell ref="F15:I15"/>
    <mergeCell ref="Y12:Z12"/>
    <mergeCell ref="U11:V11"/>
    <mergeCell ref="O12:R12"/>
    <mergeCell ref="S12:T12"/>
    <mergeCell ref="U12:V12"/>
    <mergeCell ref="U13:V13"/>
    <mergeCell ref="W13:X13"/>
    <mergeCell ref="Y13:Z13"/>
    <mergeCell ref="W14:X14"/>
    <mergeCell ref="Y14:Z14"/>
    <mergeCell ref="AA14:AB14"/>
    <mergeCell ref="O17:R17"/>
    <mergeCell ref="B14:E14"/>
    <mergeCell ref="B16:E16"/>
    <mergeCell ref="O14:R14"/>
    <mergeCell ref="S14:T14"/>
    <mergeCell ref="U14:V14"/>
    <mergeCell ref="U15:V15"/>
    <mergeCell ref="W15:X15"/>
    <mergeCell ref="AA13:AB13"/>
    <mergeCell ref="AC13:AD13"/>
    <mergeCell ref="AE13:AH13"/>
    <mergeCell ref="AC17:AD17"/>
    <mergeCell ref="AA17:AB17"/>
    <mergeCell ref="AE18:AH18"/>
    <mergeCell ref="AC11:AD11"/>
    <mergeCell ref="AE11:AH11"/>
    <mergeCell ref="AC14:AD14"/>
    <mergeCell ref="AE17:AH17"/>
    <mergeCell ref="AA12:AB12"/>
    <mergeCell ref="AC12:AD12"/>
    <mergeCell ref="AE12:AH12"/>
    <mergeCell ref="AA15:AB15"/>
    <mergeCell ref="AE16:AH16"/>
    <mergeCell ref="AC15:AD15"/>
    <mergeCell ref="AE15:AH15"/>
    <mergeCell ref="AA16:AB16"/>
    <mergeCell ref="AC16:AD16"/>
    <mergeCell ref="AE14:AH14"/>
    <mergeCell ref="AE10:AH10"/>
    <mergeCell ref="AC29:AD29"/>
    <mergeCell ref="AE29:AH29"/>
    <mergeCell ref="Y10:Z10"/>
    <mergeCell ref="AA10:AB10"/>
    <mergeCell ref="AE22:AH22"/>
    <mergeCell ref="S22:T22"/>
    <mergeCell ref="U22:V22"/>
    <mergeCell ref="W22:X22"/>
    <mergeCell ref="Y22:Z22"/>
    <mergeCell ref="W19:X19"/>
    <mergeCell ref="U20:V20"/>
    <mergeCell ref="W20:X20"/>
    <mergeCell ref="Y20:Z20"/>
    <mergeCell ref="S20:T20"/>
    <mergeCell ref="AE21:AH21"/>
    <mergeCell ref="AC19:AD19"/>
    <mergeCell ref="AA19:AB19"/>
    <mergeCell ref="S19:T19"/>
    <mergeCell ref="U19:V19"/>
    <mergeCell ref="AE19:AH19"/>
    <mergeCell ref="AA18:AB18"/>
    <mergeCell ref="AA20:AB20"/>
    <mergeCell ref="AC18:AD18"/>
    <mergeCell ref="O8:R8"/>
    <mergeCell ref="O15:R15"/>
    <mergeCell ref="S15:T15"/>
    <mergeCell ref="O9:R9"/>
    <mergeCell ref="O11:R11"/>
    <mergeCell ref="S11:T11"/>
    <mergeCell ref="AC22:AD22"/>
    <mergeCell ref="AA22:AB22"/>
    <mergeCell ref="AC30:AD30"/>
    <mergeCell ref="O28:R28"/>
    <mergeCell ref="S28:T28"/>
    <mergeCell ref="U28:V28"/>
    <mergeCell ref="AC10:AD10"/>
    <mergeCell ref="W12:X12"/>
    <mergeCell ref="O16:R16"/>
    <mergeCell ref="S16:T16"/>
    <mergeCell ref="U16:V16"/>
    <mergeCell ref="W16:X16"/>
    <mergeCell ref="Y16:Z16"/>
    <mergeCell ref="B26:AH26"/>
    <mergeCell ref="AA27:AD27"/>
    <mergeCell ref="O19:R19"/>
    <mergeCell ref="O20:R20"/>
    <mergeCell ref="Y19:Z19"/>
    <mergeCell ref="F39:I39"/>
    <mergeCell ref="AC37:AD37"/>
    <mergeCell ref="J39:N39"/>
    <mergeCell ref="Y36:Z36"/>
    <mergeCell ref="B46:E46"/>
    <mergeCell ref="F46:I46"/>
    <mergeCell ref="J46:N46"/>
    <mergeCell ref="B29:E29"/>
    <mergeCell ref="J36:N36"/>
    <mergeCell ref="B41:E41"/>
    <mergeCell ref="F41:I41"/>
    <mergeCell ref="B40:E40"/>
    <mergeCell ref="F40:I40"/>
    <mergeCell ref="B42:E42"/>
    <mergeCell ref="B38:E38"/>
    <mergeCell ref="J38:N38"/>
    <mergeCell ref="B37:E37"/>
    <mergeCell ref="B39:E39"/>
    <mergeCell ref="B34:E34"/>
    <mergeCell ref="F34:I34"/>
    <mergeCell ref="J34:N34"/>
    <mergeCell ref="B31:E31"/>
    <mergeCell ref="F31:I31"/>
    <mergeCell ref="J31:N31"/>
    <mergeCell ref="B36:E36"/>
    <mergeCell ref="F36:I36"/>
    <mergeCell ref="W31:X31"/>
    <mergeCell ref="Y31:Z31"/>
    <mergeCell ref="B33:E33"/>
    <mergeCell ref="B35:E35"/>
    <mergeCell ref="F35:I35"/>
    <mergeCell ref="J35:N35"/>
    <mergeCell ref="W35:X35"/>
    <mergeCell ref="O35:R35"/>
    <mergeCell ref="S35:T35"/>
    <mergeCell ref="W36:X36"/>
    <mergeCell ref="J33:N33"/>
    <mergeCell ref="B32:E32"/>
    <mergeCell ref="F32:I32"/>
    <mergeCell ref="J32:N32"/>
    <mergeCell ref="S52:T52"/>
    <mergeCell ref="AE53:AH53"/>
    <mergeCell ref="AE54:AH54"/>
    <mergeCell ref="AC58:AD58"/>
    <mergeCell ref="Y56:Z56"/>
    <mergeCell ref="AA56:AB56"/>
    <mergeCell ref="AA28:AB28"/>
    <mergeCell ref="Y50:Z50"/>
    <mergeCell ref="AA50:AB50"/>
    <mergeCell ref="AC50:AD50"/>
    <mergeCell ref="AA49:AB49"/>
    <mergeCell ref="AC49:AD49"/>
    <mergeCell ref="AC34:AD34"/>
    <mergeCell ref="AC28:AD28"/>
    <mergeCell ref="Y49:Z49"/>
    <mergeCell ref="AE34:AH34"/>
    <mergeCell ref="AC31:AD31"/>
    <mergeCell ref="AA31:AB31"/>
    <mergeCell ref="AC33:AD33"/>
    <mergeCell ref="AE33:AH33"/>
    <mergeCell ref="Y34:Z34"/>
    <mergeCell ref="AA34:AB34"/>
    <mergeCell ref="AA35:AB35"/>
    <mergeCell ref="S46:V46"/>
    <mergeCell ref="AE59:AH59"/>
    <mergeCell ref="AE50:AH50"/>
    <mergeCell ref="U52:V52"/>
    <mergeCell ref="W52:X52"/>
    <mergeCell ref="AE52:AH52"/>
    <mergeCell ref="Y52:Z52"/>
    <mergeCell ref="AC55:AD55"/>
    <mergeCell ref="AA55:AB55"/>
    <mergeCell ref="AC52:AD52"/>
    <mergeCell ref="AA52:AB52"/>
    <mergeCell ref="Y59:Z59"/>
    <mergeCell ref="W59:X59"/>
    <mergeCell ref="AA58:AB58"/>
    <mergeCell ref="AE56:AH56"/>
    <mergeCell ref="Y57:Z57"/>
    <mergeCell ref="AA57:AB57"/>
    <mergeCell ref="AC57:AD57"/>
    <mergeCell ref="AE57:AH57"/>
    <mergeCell ref="Y58:Z58"/>
    <mergeCell ref="AE51:AH51"/>
    <mergeCell ref="AE32:AH32"/>
    <mergeCell ref="AE35:AH35"/>
    <mergeCell ref="AC47:AD47"/>
    <mergeCell ref="AE47:AH47"/>
    <mergeCell ref="AE36:AH36"/>
    <mergeCell ref="AE46:AH46"/>
    <mergeCell ref="W46:Z46"/>
    <mergeCell ref="B45:AH45"/>
    <mergeCell ref="AA46:AD46"/>
    <mergeCell ref="B47:E47"/>
    <mergeCell ref="F33:I33"/>
    <mergeCell ref="F47:I47"/>
    <mergeCell ref="J47:N47"/>
    <mergeCell ref="AE42:AH42"/>
    <mergeCell ref="AE38:AH38"/>
    <mergeCell ref="AE37:AH37"/>
    <mergeCell ref="U37:V37"/>
    <mergeCell ref="AC39:AD39"/>
    <mergeCell ref="AE39:AH39"/>
    <mergeCell ref="U39:V39"/>
    <mergeCell ref="F38:I38"/>
    <mergeCell ref="F37:I37"/>
    <mergeCell ref="J37:N37"/>
    <mergeCell ref="O37:R37"/>
    <mergeCell ref="F9:I9"/>
    <mergeCell ref="F14:I14"/>
    <mergeCell ref="F12:I12"/>
    <mergeCell ref="F11:I11"/>
    <mergeCell ref="O30:R30"/>
    <mergeCell ref="F21:I21"/>
    <mergeCell ref="F27:I27"/>
    <mergeCell ref="J27:N27"/>
    <mergeCell ref="J22:N22"/>
    <mergeCell ref="J21:N21"/>
    <mergeCell ref="B25:AH25"/>
    <mergeCell ref="AE24:AH24"/>
    <mergeCell ref="B30:E30"/>
    <mergeCell ref="F30:I30"/>
    <mergeCell ref="J30:N30"/>
    <mergeCell ref="AC21:AD21"/>
    <mergeCell ref="AE28:AH28"/>
    <mergeCell ref="AE30:AH30"/>
    <mergeCell ref="AE27:AH27"/>
    <mergeCell ref="W28:X28"/>
    <mergeCell ref="Y28:Z28"/>
    <mergeCell ref="O27:R27"/>
    <mergeCell ref="S27:V27"/>
    <mergeCell ref="W27:Z27"/>
    <mergeCell ref="B11:E11"/>
    <mergeCell ref="B12:E12"/>
    <mergeCell ref="J14:N14"/>
    <mergeCell ref="B23:E23"/>
    <mergeCell ref="F23:I23"/>
    <mergeCell ref="J23:N23"/>
    <mergeCell ref="U10:V10"/>
    <mergeCell ref="W10:X10"/>
    <mergeCell ref="J12:N12"/>
    <mergeCell ref="J11:N11"/>
    <mergeCell ref="F17:I17"/>
    <mergeCell ref="F16:I16"/>
    <mergeCell ref="W11:X11"/>
    <mergeCell ref="J13:N13"/>
    <mergeCell ref="O13:R13"/>
    <mergeCell ref="S13:T13"/>
    <mergeCell ref="J17:N17"/>
    <mergeCell ref="J16:N16"/>
    <mergeCell ref="F10:I10"/>
    <mergeCell ref="J10:N10"/>
    <mergeCell ref="O10:R10"/>
    <mergeCell ref="S10:T10"/>
    <mergeCell ref="S23:T23"/>
    <mergeCell ref="B13:E13"/>
    <mergeCell ref="F13:I13"/>
    <mergeCell ref="B19:E19"/>
    <mergeCell ref="B20:E20"/>
    <mergeCell ref="B21:E21"/>
    <mergeCell ref="B18:E18"/>
    <mergeCell ref="B28:E28"/>
    <mergeCell ref="O21:R21"/>
    <mergeCell ref="S21:T21"/>
    <mergeCell ref="F28:I28"/>
    <mergeCell ref="J28:N28"/>
    <mergeCell ref="B27:E27"/>
    <mergeCell ref="B22:E22"/>
    <mergeCell ref="B10:E10"/>
    <mergeCell ref="AE43:AH43"/>
    <mergeCell ref="W41:X41"/>
    <mergeCell ref="Y41:Z41"/>
    <mergeCell ref="AA41:AB41"/>
    <mergeCell ref="AC41:AD41"/>
    <mergeCell ref="AE40:AH40"/>
    <mergeCell ref="J40:N40"/>
    <mergeCell ref="O40:R40"/>
    <mergeCell ref="U40:V40"/>
    <mergeCell ref="W40:X40"/>
    <mergeCell ref="Y40:Z40"/>
    <mergeCell ref="AA40:AB40"/>
    <mergeCell ref="AC40:AD40"/>
    <mergeCell ref="S40:T40"/>
    <mergeCell ref="J41:N41"/>
    <mergeCell ref="O41:R41"/>
    <mergeCell ref="S41:T41"/>
    <mergeCell ref="AE41:AH41"/>
    <mergeCell ref="U34:V34"/>
    <mergeCell ref="F29:I29"/>
    <mergeCell ref="J29:N29"/>
    <mergeCell ref="O29:R29"/>
    <mergeCell ref="S29:T29"/>
    <mergeCell ref="W29:X29"/>
    <mergeCell ref="Y29:Z29"/>
    <mergeCell ref="AA29:AB29"/>
    <mergeCell ref="AA39:AB39"/>
    <mergeCell ref="Y35:Z35"/>
    <mergeCell ref="U35:V35"/>
    <mergeCell ref="O33:R33"/>
    <mergeCell ref="AA37:AB37"/>
    <mergeCell ref="AA36:AB36"/>
    <mergeCell ref="U36:V36"/>
    <mergeCell ref="S33:T33"/>
    <mergeCell ref="AA33:AB33"/>
    <mergeCell ref="U33:V33"/>
    <mergeCell ref="W33:X33"/>
    <mergeCell ref="Y33:Z33"/>
    <mergeCell ref="S30:T30"/>
    <mergeCell ref="AA38:AB38"/>
    <mergeCell ref="W39:X39"/>
    <mergeCell ref="Y39:Z39"/>
    <mergeCell ref="O32:R32"/>
    <mergeCell ref="O31:R31"/>
    <mergeCell ref="S31:T31"/>
    <mergeCell ref="O34:R34"/>
    <mergeCell ref="S34:T34"/>
    <mergeCell ref="AE31:AH31"/>
    <mergeCell ref="Y30:Z30"/>
    <mergeCell ref="O36:R36"/>
    <mergeCell ref="S36:T36"/>
    <mergeCell ref="Y51:Z51"/>
    <mergeCell ref="Y23:Z23"/>
    <mergeCell ref="AA23:AB23"/>
    <mergeCell ref="W37:X37"/>
    <mergeCell ref="Y37:Z37"/>
    <mergeCell ref="O39:R39"/>
    <mergeCell ref="U41:V41"/>
    <mergeCell ref="S39:T39"/>
    <mergeCell ref="U38:V38"/>
    <mergeCell ref="W38:X38"/>
    <mergeCell ref="Y38:Z38"/>
    <mergeCell ref="O46:R46"/>
    <mergeCell ref="O47:R47"/>
    <mergeCell ref="O38:R38"/>
    <mergeCell ref="S38:T38"/>
    <mergeCell ref="W34:X34"/>
    <mergeCell ref="AA30:AB30"/>
    <mergeCell ref="U29:V29"/>
    <mergeCell ref="AC42:AD42"/>
    <mergeCell ref="U30:V30"/>
    <mergeCell ref="U31:V31"/>
    <mergeCell ref="W30:X30"/>
    <mergeCell ref="S37:T37"/>
    <mergeCell ref="S32:T32"/>
    <mergeCell ref="U32:V32"/>
    <mergeCell ref="W32:X32"/>
    <mergeCell ref="Y32:Z32"/>
    <mergeCell ref="AA32:AB32"/>
    <mergeCell ref="AC38:AD38"/>
    <mergeCell ref="AC35:AD35"/>
    <mergeCell ref="AC36:AD36"/>
    <mergeCell ref="AC32:AD32"/>
    <mergeCell ref="AE62:AH62"/>
    <mergeCell ref="AC61:AD61"/>
    <mergeCell ref="AE61:AH61"/>
    <mergeCell ref="O42:R42"/>
    <mergeCell ref="S42:T42"/>
    <mergeCell ref="U42:V42"/>
    <mergeCell ref="W42:X42"/>
    <mergeCell ref="Y42:Z42"/>
    <mergeCell ref="AA42:AB42"/>
    <mergeCell ref="AE49:AH49"/>
    <mergeCell ref="Y47:Z47"/>
    <mergeCell ref="W60:X60"/>
    <mergeCell ref="S60:T60"/>
    <mergeCell ref="AC56:AD56"/>
    <mergeCell ref="Y60:Z60"/>
    <mergeCell ref="Y55:Z55"/>
    <mergeCell ref="Y54:Z54"/>
    <mergeCell ref="AA51:AB51"/>
    <mergeCell ref="AC51:AD51"/>
    <mergeCell ref="AA60:AB60"/>
    <mergeCell ref="AC60:AD60"/>
    <mergeCell ref="AE60:AH60"/>
    <mergeCell ref="AE55:AH55"/>
    <mergeCell ref="AA54:AB54"/>
    <mergeCell ref="O61:R61"/>
    <mergeCell ref="AC48:AD48"/>
    <mergeCell ref="AE48:AH48"/>
    <mergeCell ref="B61:E61"/>
    <mergeCell ref="F61:I61"/>
    <mergeCell ref="J61:N61"/>
    <mergeCell ref="S61:T61"/>
    <mergeCell ref="U61:V61"/>
    <mergeCell ref="W61:X61"/>
    <mergeCell ref="Y61:Z61"/>
    <mergeCell ref="AA61:AB61"/>
    <mergeCell ref="AC54:AD54"/>
    <mergeCell ref="AE58:AH58"/>
    <mergeCell ref="U60:V60"/>
    <mergeCell ref="AA59:AB59"/>
    <mergeCell ref="AC59:AD59"/>
    <mergeCell ref="U51:V51"/>
    <mergeCell ref="W51:X51"/>
    <mergeCell ref="B53:E53"/>
    <mergeCell ref="F53:I53"/>
    <mergeCell ref="O49:R49"/>
    <mergeCell ref="O50:R50"/>
    <mergeCell ref="O52:R52"/>
    <mergeCell ref="O53:R53"/>
    <mergeCell ref="AE23:AH23"/>
    <mergeCell ref="J20:N20"/>
    <mergeCell ref="J19:N19"/>
    <mergeCell ref="F18:I18"/>
    <mergeCell ref="J18:N18"/>
    <mergeCell ref="O18:R18"/>
    <mergeCell ref="S18:T18"/>
    <mergeCell ref="U18:V18"/>
    <mergeCell ref="W18:X18"/>
    <mergeCell ref="Y18:Z18"/>
    <mergeCell ref="O22:R22"/>
    <mergeCell ref="F22:I22"/>
    <mergeCell ref="F20:I20"/>
    <mergeCell ref="F19:I19"/>
    <mergeCell ref="Y21:Z21"/>
    <mergeCell ref="AA21:AB21"/>
    <mergeCell ref="AE20:AH20"/>
    <mergeCell ref="AC20:AD20"/>
    <mergeCell ref="AC23:AD23"/>
    <mergeCell ref="U21:V21"/>
    <mergeCell ref="W21:X21"/>
    <mergeCell ref="U23:V23"/>
    <mergeCell ref="W23:X23"/>
    <mergeCell ref="O23:R23"/>
    <mergeCell ref="Y48:Z48"/>
    <mergeCell ref="AA48:AB48"/>
    <mergeCell ref="B51:E51"/>
    <mergeCell ref="AA47:AB47"/>
    <mergeCell ref="F51:I51"/>
    <mergeCell ref="B48:E48"/>
    <mergeCell ref="F48:I48"/>
    <mergeCell ref="F42:I42"/>
    <mergeCell ref="J42:N42"/>
    <mergeCell ref="J48:N48"/>
    <mergeCell ref="O48:R48"/>
    <mergeCell ref="S48:T48"/>
    <mergeCell ref="U48:V48"/>
    <mergeCell ref="W48:X48"/>
    <mergeCell ref="S47:T47"/>
    <mergeCell ref="U47:V47"/>
    <mergeCell ref="W47:X47"/>
  </mergeCells>
  <printOptions horizontalCentered="1"/>
  <pageMargins left="0.18" right="0.17" top="0.16" bottom="0.42" header="0.17" footer="0.18"/>
  <pageSetup scale="40" orientation="portrait" r:id="rId1"/>
  <headerFooter alignWithMargins="0">
    <oddFooter>&amp;L&amp;Z&amp;F&amp;T&amp;C
&amp;RPage &amp;P</oddFooter>
  </headerFooter>
  <ignoredErrors>
    <ignoredError sqref="W52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view="pageBreakPreview" zoomScaleNormal="130" zoomScaleSheetLayoutView="100" workbookViewId="0">
      <selection activeCell="F21" sqref="F21"/>
    </sheetView>
  </sheetViews>
  <sheetFormatPr defaultColWidth="8.85546875" defaultRowHeight="15" x14ac:dyDescent="0.25"/>
  <cols>
    <col min="1" max="2" width="10.7109375" style="1" customWidth="1"/>
    <col min="3" max="3" width="20.7109375" style="1" customWidth="1"/>
    <col min="4" max="4" width="3.7109375" style="1" customWidth="1"/>
    <col min="5" max="5" width="7" style="1" customWidth="1"/>
    <col min="6" max="6" width="5.7109375" style="21" customWidth="1"/>
    <col min="7" max="7" width="3.7109375" style="1" customWidth="1"/>
    <col min="8" max="8" width="6.42578125" style="1" customWidth="1"/>
    <col min="9" max="9" width="5.7109375" style="1" customWidth="1"/>
    <col min="10" max="10" width="3.7109375" style="1" customWidth="1"/>
    <col min="11" max="11" width="6.42578125" style="1" customWidth="1"/>
    <col min="12" max="12" width="5.7109375" style="1" customWidth="1"/>
    <col min="13" max="13" width="3.7109375" style="1" customWidth="1"/>
    <col min="14" max="14" width="6.42578125" style="1" customWidth="1"/>
    <col min="15" max="15" width="5.7109375" style="1" customWidth="1"/>
    <col min="16" max="16" width="35.7109375" style="1" customWidth="1"/>
    <col min="17" max="16384" width="8.85546875" style="1"/>
  </cols>
  <sheetData>
    <row r="1" spans="1:16" ht="24.6" customHeight="1" thickBot="1" x14ac:dyDescent="0.3">
      <c r="A1" s="222" t="s">
        <v>25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</row>
    <row r="2" spans="1:16" ht="19.899999999999999" customHeight="1" thickTop="1" thickBot="1" x14ac:dyDescent="0.3">
      <c r="A2" s="229" t="s">
        <v>0</v>
      </c>
      <c r="B2" s="232" t="s">
        <v>4</v>
      </c>
      <c r="C2" s="226" t="s">
        <v>3</v>
      </c>
      <c r="D2" s="224">
        <v>646</v>
      </c>
      <c r="E2" s="224"/>
      <c r="F2" s="224"/>
      <c r="G2" s="224">
        <v>646</v>
      </c>
      <c r="H2" s="224"/>
      <c r="I2" s="224"/>
      <c r="J2" s="224">
        <v>646</v>
      </c>
      <c r="K2" s="224"/>
      <c r="L2" s="224"/>
      <c r="M2" s="224">
        <v>646</v>
      </c>
      <c r="N2" s="224"/>
      <c r="O2" s="224"/>
    </row>
    <row r="3" spans="1:16" ht="100.15" customHeight="1" thickTop="1" thickBot="1" x14ac:dyDescent="0.3">
      <c r="A3" s="230"/>
      <c r="B3" s="233"/>
      <c r="C3" s="227"/>
      <c r="D3" s="225" t="s">
        <v>26</v>
      </c>
      <c r="E3" s="225"/>
      <c r="F3" s="225"/>
      <c r="G3" s="225" t="s">
        <v>27</v>
      </c>
      <c r="H3" s="225"/>
      <c r="I3" s="225"/>
      <c r="J3" s="225" t="s">
        <v>28</v>
      </c>
      <c r="K3" s="225"/>
      <c r="L3" s="225"/>
      <c r="M3" s="225" t="s">
        <v>32</v>
      </c>
      <c r="N3" s="225"/>
      <c r="O3" s="225"/>
    </row>
    <row r="4" spans="1:16" ht="19.899999999999999" customHeight="1" thickTop="1" thickBot="1" x14ac:dyDescent="0.3">
      <c r="A4" s="230"/>
      <c r="B4" s="233"/>
      <c r="C4" s="227"/>
      <c r="D4" s="224" t="s">
        <v>13</v>
      </c>
      <c r="E4" s="224"/>
      <c r="F4" s="224"/>
      <c r="G4" s="224" t="s">
        <v>13</v>
      </c>
      <c r="H4" s="224"/>
      <c r="I4" s="224"/>
      <c r="J4" s="224" t="s">
        <v>13</v>
      </c>
      <c r="K4" s="224"/>
      <c r="L4" s="224"/>
      <c r="M4" s="224" t="s">
        <v>13</v>
      </c>
      <c r="N4" s="224"/>
      <c r="O4" s="224"/>
    </row>
    <row r="5" spans="1:16" ht="19.899999999999999" customHeight="1" thickTop="1" thickBot="1" x14ac:dyDescent="0.3">
      <c r="A5" s="231"/>
      <c r="B5" s="234"/>
      <c r="C5" s="228"/>
      <c r="D5" s="2" t="s">
        <v>31</v>
      </c>
      <c r="E5" s="3" t="s">
        <v>30</v>
      </c>
      <c r="F5" s="19" t="s">
        <v>29</v>
      </c>
      <c r="G5" s="2" t="s">
        <v>31</v>
      </c>
      <c r="H5" s="3" t="s">
        <v>30</v>
      </c>
      <c r="I5" s="19" t="s">
        <v>29</v>
      </c>
      <c r="J5" s="2" t="s">
        <v>31</v>
      </c>
      <c r="K5" s="3" t="s">
        <v>30</v>
      </c>
      <c r="L5" s="19" t="s">
        <v>29</v>
      </c>
      <c r="M5" s="2" t="s">
        <v>31</v>
      </c>
      <c r="N5" s="3" t="s">
        <v>30</v>
      </c>
      <c r="O5" s="19" t="s">
        <v>29</v>
      </c>
    </row>
    <row r="6" spans="1:16" ht="19.899999999999999" customHeight="1" thickTop="1" x14ac:dyDescent="0.25">
      <c r="A6" s="4">
        <f>'Project Location'!B9</f>
        <v>1</v>
      </c>
      <c r="B6" s="18">
        <f>'Project Location'!F9</f>
        <v>1601768</v>
      </c>
      <c r="C6" s="17" t="str">
        <f>CONCATENATE('Project Location'!C9,"-",'Project Location'!D9,"-",'Project Location'!E9)</f>
        <v>COS-SR 93-0.23</v>
      </c>
      <c r="D6" s="24">
        <v>2</v>
      </c>
      <c r="E6" s="23">
        <f>('Deck Sealing Calculations'!$S9)+2*('Deck Sealing Calculations'!$S28)</f>
        <v>184</v>
      </c>
      <c r="F6" s="20">
        <f t="shared" ref="F6" si="0">ROUND(D6*E6/5280,2)</f>
        <v>7.0000000000000007E-2</v>
      </c>
      <c r="G6" s="22"/>
      <c r="H6" s="23"/>
      <c r="I6" s="20"/>
      <c r="J6" s="24">
        <v>1</v>
      </c>
      <c r="K6" s="23">
        <f>('Deck Sealing Calculations'!$S9)+2*('Deck Sealing Calculations'!$S28)</f>
        <v>184</v>
      </c>
      <c r="L6" s="20">
        <f t="shared" ref="L6" si="1">ROUND(J6*K6/5280,2)</f>
        <v>0.03</v>
      </c>
      <c r="M6" s="25">
        <f t="shared" ref="M6" si="2">D6+G6+J6</f>
        <v>3</v>
      </c>
      <c r="N6" s="23">
        <f t="shared" ref="N6:N20" si="3">E6</f>
        <v>184</v>
      </c>
      <c r="O6" s="20">
        <f t="shared" ref="O6" si="4">F6+I6+L6</f>
        <v>0.1</v>
      </c>
      <c r="P6" s="1" t="str">
        <f>'Project Location'!G9</f>
        <v>WHITE EYES CREEK</v>
      </c>
    </row>
    <row r="7" spans="1:16" ht="19.899999999999999" customHeight="1" x14ac:dyDescent="0.25">
      <c r="A7" s="4">
        <f>'Project Location'!B10</f>
        <v>2</v>
      </c>
      <c r="B7" s="18">
        <f>'Project Location'!F10</f>
        <v>1602578</v>
      </c>
      <c r="C7" s="17" t="str">
        <f>CONCATENATE('Project Location'!C10,"-",'Project Location'!D10,"-",'Project Location'!E10)</f>
        <v>COS-SR 541-33.36</v>
      </c>
      <c r="D7" s="24">
        <v>2</v>
      </c>
      <c r="E7" s="23">
        <f>2*('Deck Sealing Calculations'!$S29)</f>
        <v>30</v>
      </c>
      <c r="F7" s="20">
        <f t="shared" ref="F7" si="5">ROUND(D7*E7/5280,2)</f>
        <v>0.01</v>
      </c>
      <c r="G7" s="22"/>
      <c r="H7" s="23"/>
      <c r="I7" s="20"/>
      <c r="J7" s="24">
        <v>1</v>
      </c>
      <c r="K7" s="23">
        <f>2*('Deck Sealing Calculations'!$S29)</f>
        <v>30</v>
      </c>
      <c r="L7" s="20">
        <f t="shared" ref="L7" si="6">ROUND(J7*K7/5280,2)</f>
        <v>0.01</v>
      </c>
      <c r="M7" s="25">
        <f t="shared" ref="M7" si="7">D7+G7+J7</f>
        <v>3</v>
      </c>
      <c r="N7" s="23">
        <f t="shared" si="3"/>
        <v>30</v>
      </c>
      <c r="O7" s="20">
        <f t="shared" ref="O7" si="8">F7+I7+L7</f>
        <v>0.02</v>
      </c>
      <c r="P7" s="1" t="str">
        <f>'Project Location'!G10</f>
        <v>WILLS CREEK</v>
      </c>
    </row>
    <row r="8" spans="1:16" ht="19.899999999999999" customHeight="1" x14ac:dyDescent="0.25">
      <c r="A8" s="4">
        <f>'Project Location'!B11</f>
        <v>3</v>
      </c>
      <c r="B8" s="18">
        <f>'Project Location'!F11</f>
        <v>3006034</v>
      </c>
      <c r="C8" s="17" t="str">
        <f>CONCATENATE('Project Location'!C11,"-",'Project Location'!D11,"-",'Project Location'!E11)</f>
        <v>GUE-SR 541-1.58</v>
      </c>
      <c r="D8" s="24">
        <v>2</v>
      </c>
      <c r="E8" s="23">
        <f>('Deck Sealing Calculations'!$S11)</f>
        <v>118.52</v>
      </c>
      <c r="F8" s="20">
        <f t="shared" ref="F8" si="9">ROUND(D8*E8/5280,2)</f>
        <v>0.04</v>
      </c>
      <c r="G8" s="22"/>
      <c r="H8" s="23"/>
      <c r="I8" s="20"/>
      <c r="J8" s="24">
        <v>1</v>
      </c>
      <c r="K8" s="23">
        <f>('Deck Sealing Calculations'!$S11)</f>
        <v>118.52</v>
      </c>
      <c r="L8" s="20">
        <f t="shared" ref="L8" si="10">ROUND(J8*K8/5280,2)</f>
        <v>0.02</v>
      </c>
      <c r="M8" s="25">
        <f t="shared" ref="M8:M19" si="11">D8+G8+J8</f>
        <v>3</v>
      </c>
      <c r="N8" s="23">
        <f t="shared" si="3"/>
        <v>118.52</v>
      </c>
      <c r="O8" s="20">
        <f t="shared" ref="O8:O17" si="12">F8+I8+L8</f>
        <v>0.06</v>
      </c>
      <c r="P8" s="1" t="str">
        <f>'Project Location'!G11</f>
        <v>BIRDS RUN</v>
      </c>
    </row>
    <row r="9" spans="1:16" ht="19.899999999999999" customHeight="1" x14ac:dyDescent="0.25">
      <c r="A9" s="4">
        <f>'Project Location'!B12</f>
        <v>4</v>
      </c>
      <c r="B9" s="18">
        <f>'Project Location'!F12</f>
        <v>3006069</v>
      </c>
      <c r="C9" s="17" t="str">
        <f>CONCATENATE('Project Location'!C12,"-",'Project Location'!D12,"-",'Project Location'!E12)</f>
        <v>GUE-SR 541-3.72</v>
      </c>
      <c r="D9" s="24">
        <v>2</v>
      </c>
      <c r="E9" s="23">
        <f>('Deck Sealing Calculations'!$S12)</f>
        <v>199.5</v>
      </c>
      <c r="F9" s="20">
        <f t="shared" ref="F9:F10" si="13">ROUND(D9*E9/5280,2)</f>
        <v>0.08</v>
      </c>
      <c r="G9" s="22"/>
      <c r="H9" s="23"/>
      <c r="I9" s="20"/>
      <c r="J9" s="24">
        <v>1</v>
      </c>
      <c r="K9" s="23">
        <f>('Deck Sealing Calculations'!$S12)</f>
        <v>199.5</v>
      </c>
      <c r="L9" s="20">
        <f t="shared" ref="L9:L10" si="14">ROUND(J9*K9/5280,2)</f>
        <v>0.04</v>
      </c>
      <c r="M9" s="25">
        <f t="shared" ref="M9:M10" si="15">D9+G9+J9</f>
        <v>3</v>
      </c>
      <c r="N9" s="23">
        <f t="shared" si="3"/>
        <v>199.5</v>
      </c>
      <c r="O9" s="20">
        <f t="shared" ref="O9:O10" si="16">F9+I9+L9</f>
        <v>0.12</v>
      </c>
      <c r="P9" s="1" t="str">
        <f>'Project Location'!G12</f>
        <v>WILLS CREEK</v>
      </c>
    </row>
    <row r="10" spans="1:16" ht="19.899999999999999" customHeight="1" x14ac:dyDescent="0.25">
      <c r="A10" s="4">
        <f>'Project Location'!B13</f>
        <v>5</v>
      </c>
      <c r="B10" s="18">
        <f>'Project Location'!F13</f>
        <v>3006158</v>
      </c>
      <c r="C10" s="17" t="str">
        <f>CONCATENATE('Project Location'!C13,"-",'Project Location'!D13,"-",'Project Location'!E13)</f>
        <v>GUE-SR 541-7.46</v>
      </c>
      <c r="D10" s="24">
        <v>2</v>
      </c>
      <c r="E10" s="23">
        <f>('Deck Sealing Calculations'!$S13)</f>
        <v>275.5</v>
      </c>
      <c r="F10" s="20">
        <f t="shared" si="13"/>
        <v>0.1</v>
      </c>
      <c r="G10" s="22"/>
      <c r="H10" s="23"/>
      <c r="I10" s="20"/>
      <c r="J10" s="24">
        <v>1</v>
      </c>
      <c r="K10" s="23">
        <f>('Deck Sealing Calculations'!$S13)</f>
        <v>275.5</v>
      </c>
      <c r="L10" s="20">
        <f t="shared" si="14"/>
        <v>0.05</v>
      </c>
      <c r="M10" s="25">
        <f t="shared" si="15"/>
        <v>3</v>
      </c>
      <c r="N10" s="23">
        <f t="shared" si="3"/>
        <v>275.5</v>
      </c>
      <c r="O10" s="20">
        <f t="shared" si="16"/>
        <v>0.15000000000000002</v>
      </c>
      <c r="P10" s="1" t="str">
        <f>'Project Location'!G13</f>
        <v>WILLS CREEK</v>
      </c>
    </row>
    <row r="11" spans="1:16" ht="19.899999999999999" customHeight="1" x14ac:dyDescent="0.25">
      <c r="A11" s="4">
        <f>'Project Location'!B14</f>
        <v>6</v>
      </c>
      <c r="B11" s="18">
        <f>'Project Location'!F14</f>
        <v>3006212</v>
      </c>
      <c r="C11" s="17" t="str">
        <f>CONCATENATE('Project Location'!C14,"-",'Project Location'!D14,"-",'Project Location'!E14)</f>
        <v>GUE-SR 541-8.4</v>
      </c>
      <c r="D11" s="24">
        <v>2</v>
      </c>
      <c r="E11" s="23">
        <f>('Deck Sealing Calculations'!$S14)+(2*'Deck Sealing Calculations'!$S33)</f>
        <v>300.5</v>
      </c>
      <c r="F11" s="20">
        <f t="shared" ref="F11" si="17">ROUND(D11*E11/5280,2)</f>
        <v>0.11</v>
      </c>
      <c r="G11" s="22"/>
      <c r="H11" s="23"/>
      <c r="I11" s="20"/>
      <c r="J11" s="24">
        <v>1</v>
      </c>
      <c r="K11" s="23">
        <f>('Deck Sealing Calculations'!$S14)+(2*'Deck Sealing Calculations'!$S33)</f>
        <v>300.5</v>
      </c>
      <c r="L11" s="20">
        <f t="shared" ref="L11" si="18">ROUND(J11*K11/5280,2)</f>
        <v>0.06</v>
      </c>
      <c r="M11" s="25">
        <f t="shared" ref="M11" si="19">D11+G11+J11</f>
        <v>3</v>
      </c>
      <c r="N11" s="23">
        <f t="shared" ref="N11" si="20">E11</f>
        <v>300.5</v>
      </c>
      <c r="O11" s="20">
        <f t="shared" ref="O11" si="21">F11+I11+L11</f>
        <v>0.16999999999999998</v>
      </c>
      <c r="P11" s="1" t="str">
        <f>'Project Location'!G14</f>
        <v>IR 77</v>
      </c>
    </row>
    <row r="12" spans="1:16" ht="19.899999999999999" customHeight="1" x14ac:dyDescent="0.25">
      <c r="A12" s="4">
        <f>'Project Location'!B15</f>
        <v>11</v>
      </c>
      <c r="B12" s="18">
        <f>'Project Location'!F15</f>
        <v>3001474</v>
      </c>
      <c r="C12" s="17" t="str">
        <f>CONCATENATE('Project Location'!C15,"-",'Project Location'!D15,"-",'Project Location'!E15)</f>
        <v>GUE-IR 70-12.32L</v>
      </c>
      <c r="D12" s="24">
        <v>1</v>
      </c>
      <c r="E12" s="23">
        <f>('Deck Sealing Calculations'!$S15)</f>
        <v>448.08</v>
      </c>
      <c r="F12" s="20">
        <f t="shared" ref="F12:F13" si="22">ROUND(D12*E12/5280,2)</f>
        <v>0.08</v>
      </c>
      <c r="G12" s="24">
        <v>1</v>
      </c>
      <c r="H12" s="23">
        <f>('Deck Sealing Calculations'!$S15)</f>
        <v>448.08</v>
      </c>
      <c r="I12" s="20">
        <f t="shared" ref="I12:I13" si="23">ROUND(G12*H12/5280,2)</f>
        <v>0.08</v>
      </c>
      <c r="J12" s="24">
        <v>1</v>
      </c>
      <c r="K12" s="23">
        <f>('Deck Sealing Calculations'!$S15)</f>
        <v>448.08</v>
      </c>
      <c r="L12" s="20">
        <f t="shared" ref="L12:L13" si="24">ROUND(J12*K12/5280,2)</f>
        <v>0.08</v>
      </c>
      <c r="M12" s="25">
        <f t="shared" si="11"/>
        <v>3</v>
      </c>
      <c r="N12" s="23">
        <f t="shared" si="3"/>
        <v>448.08</v>
      </c>
      <c r="O12" s="20">
        <f t="shared" si="12"/>
        <v>0.24</v>
      </c>
      <c r="P12" s="1" t="str">
        <f>'Project Location'!G15</f>
        <v>SR 265</v>
      </c>
    </row>
    <row r="13" spans="1:16" ht="19.899999999999999" customHeight="1" x14ac:dyDescent="0.25">
      <c r="A13" s="4">
        <f>'Project Location'!B16</f>
        <v>12</v>
      </c>
      <c r="B13" s="18">
        <f>'Project Location'!F16</f>
        <v>3001504</v>
      </c>
      <c r="C13" s="17" t="str">
        <f>CONCATENATE('Project Location'!C16,"-",'Project Location'!D16,"-",'Project Location'!E16)</f>
        <v>GUE-IR 70-12.32R</v>
      </c>
      <c r="D13" s="24">
        <v>1</v>
      </c>
      <c r="E13" s="23">
        <f>('Deck Sealing Calculations'!$S16)</f>
        <v>448.08</v>
      </c>
      <c r="F13" s="20">
        <f t="shared" si="22"/>
        <v>0.08</v>
      </c>
      <c r="G13" s="24">
        <v>1</v>
      </c>
      <c r="H13" s="23">
        <f>('Deck Sealing Calculations'!$S16)</f>
        <v>448.08</v>
      </c>
      <c r="I13" s="20">
        <f t="shared" si="23"/>
        <v>0.08</v>
      </c>
      <c r="J13" s="24">
        <v>1</v>
      </c>
      <c r="K13" s="23">
        <f>('Deck Sealing Calculations'!$S16)</f>
        <v>448.08</v>
      </c>
      <c r="L13" s="20">
        <f t="shared" si="24"/>
        <v>0.08</v>
      </c>
      <c r="M13" s="25">
        <f t="shared" si="11"/>
        <v>3</v>
      </c>
      <c r="N13" s="23">
        <f t="shared" si="3"/>
        <v>448.08</v>
      </c>
      <c r="O13" s="20">
        <f t="shared" si="12"/>
        <v>0.24</v>
      </c>
      <c r="P13" s="1" t="str">
        <f>'Project Location'!G16</f>
        <v>SR 265</v>
      </c>
    </row>
    <row r="14" spans="1:16" ht="19.899999999999999" customHeight="1" x14ac:dyDescent="0.25">
      <c r="A14" s="4">
        <f>'Project Location'!B17</f>
        <v>15</v>
      </c>
      <c r="B14" s="18">
        <f>'Project Location'!F17</f>
        <v>3001628</v>
      </c>
      <c r="C14" s="17" t="str">
        <f>CONCATENATE('Project Location'!C17,"-",'Project Location'!D17,"-",'Project Location'!E17)</f>
        <v>GUE-IR 70-13.34</v>
      </c>
      <c r="D14" s="24"/>
      <c r="E14" s="23"/>
      <c r="F14" s="20"/>
      <c r="G14" s="24"/>
      <c r="H14" s="23"/>
      <c r="I14" s="20"/>
      <c r="J14" s="24"/>
      <c r="K14" s="23"/>
      <c r="L14" s="20"/>
      <c r="M14" s="25"/>
      <c r="N14" s="23"/>
      <c r="O14" s="20"/>
      <c r="P14" s="1" t="str">
        <f>'Project Location'!G17</f>
        <v>TR 55 (ARROWHEAD RD)</v>
      </c>
    </row>
    <row r="15" spans="1:16" ht="19.899999999999999" customHeight="1" x14ac:dyDescent="0.25">
      <c r="A15" s="4">
        <f>'Project Location'!B18</f>
        <v>18</v>
      </c>
      <c r="B15" s="18">
        <f>'Project Location'!F18</f>
        <v>3001741</v>
      </c>
      <c r="C15" s="17" t="str">
        <f>CONCATENATE('Project Location'!C18,"-",'Project Location'!D18,"-",'Project Location'!E18)</f>
        <v>GUE-IR 70-17.3</v>
      </c>
      <c r="D15" s="24">
        <v>2</v>
      </c>
      <c r="E15" s="23">
        <f>('Deck Sealing Calculations'!$S18)</f>
        <v>286.39999999999998</v>
      </c>
      <c r="F15" s="20">
        <f t="shared" ref="F15:F19" si="25">ROUND(D15*E15/5280,2)</f>
        <v>0.11</v>
      </c>
      <c r="G15" s="24"/>
      <c r="H15" s="23"/>
      <c r="I15" s="20"/>
      <c r="J15" s="24">
        <v>1</v>
      </c>
      <c r="K15" s="23">
        <f>('Deck Sealing Calculations'!$S18)</f>
        <v>286.39999999999998</v>
      </c>
      <c r="L15" s="20">
        <f t="shared" ref="L15:L19" si="26">ROUND(J15*K15/5280,2)</f>
        <v>0.05</v>
      </c>
      <c r="M15" s="25">
        <f t="shared" si="11"/>
        <v>3</v>
      </c>
      <c r="N15" s="23">
        <f t="shared" si="3"/>
        <v>286.39999999999998</v>
      </c>
      <c r="O15" s="20">
        <f t="shared" si="12"/>
        <v>0.16</v>
      </c>
      <c r="P15" s="1" t="str">
        <f>'Project Location'!G18</f>
        <v>CR 73 (COUNTY HOME RD)</v>
      </c>
    </row>
    <row r="16" spans="1:16" ht="19.899999999999999" customHeight="1" x14ac:dyDescent="0.25">
      <c r="A16" s="4">
        <f>'Project Location'!B19</f>
        <v>19</v>
      </c>
      <c r="B16" s="18">
        <f>'Project Location'!F19</f>
        <v>6003842</v>
      </c>
      <c r="C16" s="17" t="str">
        <f>CONCATENATE('Project Location'!C19,"-",'Project Location'!D19,"-",'Project Location'!E19)</f>
        <v>MUS-SR 83-1.38</v>
      </c>
      <c r="D16" s="24">
        <v>2</v>
      </c>
      <c r="E16" s="23">
        <f>('Deck Sealing Calculations'!$S19)</f>
        <v>294.04000000000002</v>
      </c>
      <c r="F16" s="20">
        <f t="shared" si="25"/>
        <v>0.11</v>
      </c>
      <c r="G16" s="24"/>
      <c r="H16" s="23"/>
      <c r="I16" s="20"/>
      <c r="J16" s="24">
        <v>1</v>
      </c>
      <c r="K16" s="23">
        <f>('Deck Sealing Calculations'!$S19)</f>
        <v>294.04000000000002</v>
      </c>
      <c r="L16" s="20">
        <f t="shared" si="26"/>
        <v>0.06</v>
      </c>
      <c r="M16" s="25">
        <f t="shared" si="11"/>
        <v>3</v>
      </c>
      <c r="N16" s="23">
        <f t="shared" si="3"/>
        <v>294.04000000000002</v>
      </c>
      <c r="O16" s="20">
        <f t="shared" si="12"/>
        <v>0.16999999999999998</v>
      </c>
      <c r="P16" s="1" t="str">
        <f>'Project Location'!G19</f>
        <v>CUOH RR AND CROOKED CREEK</v>
      </c>
    </row>
    <row r="17" spans="1:16" ht="19.899999999999999" customHeight="1" x14ac:dyDescent="0.25">
      <c r="A17" s="4">
        <f>'Project Location'!B20</f>
        <v>20</v>
      </c>
      <c r="B17" s="18">
        <f>'Project Location'!F20</f>
        <v>6003885</v>
      </c>
      <c r="C17" s="17" t="str">
        <f>CONCATENATE('Project Location'!C20,"-",'Project Location'!D20,"-",'Project Location'!E20)</f>
        <v>MUS-SR 83-7.16</v>
      </c>
      <c r="D17" s="24">
        <v>2</v>
      </c>
      <c r="E17" s="23">
        <f>('Deck Sealing Calculations'!$S20)+2*('Deck Sealing Calculations'!$S39)</f>
        <v>52.5</v>
      </c>
      <c r="F17" s="20">
        <f t="shared" si="25"/>
        <v>0.02</v>
      </c>
      <c r="G17" s="24"/>
      <c r="H17" s="23"/>
      <c r="I17" s="20"/>
      <c r="J17" s="24">
        <v>1</v>
      </c>
      <c r="K17" s="23">
        <f>('Deck Sealing Calculations'!$S20)+2*('Deck Sealing Calculations'!$S39)</f>
        <v>52.5</v>
      </c>
      <c r="L17" s="20">
        <f t="shared" si="26"/>
        <v>0.01</v>
      </c>
      <c r="M17" s="25">
        <f t="shared" si="11"/>
        <v>3</v>
      </c>
      <c r="N17" s="23">
        <f t="shared" si="3"/>
        <v>52.5</v>
      </c>
      <c r="O17" s="20">
        <f t="shared" si="12"/>
        <v>0.03</v>
      </c>
      <c r="P17" s="1" t="str">
        <f>'Project Location'!G20</f>
        <v>TRIB OF WHITE EYES CREEK</v>
      </c>
    </row>
    <row r="18" spans="1:16" ht="19.899999999999999" customHeight="1" x14ac:dyDescent="0.25">
      <c r="A18" s="4">
        <f>'Project Location'!B21</f>
        <v>21</v>
      </c>
      <c r="B18" s="18">
        <f>'Project Location'!F21</f>
        <v>6003966</v>
      </c>
      <c r="C18" s="17" t="str">
        <f>CONCATENATE('Project Location'!C21,"-",'Project Location'!D21,"-",'Project Location'!E21)</f>
        <v>MUS-SR 83-9.22</v>
      </c>
      <c r="D18" s="24">
        <v>2</v>
      </c>
      <c r="E18" s="23">
        <f>('Deck Sealing Calculations'!$S21)</f>
        <v>12.5</v>
      </c>
      <c r="F18" s="20">
        <f>CEILING((D18*E18/5280),0.01)</f>
        <v>0.01</v>
      </c>
      <c r="G18" s="24"/>
      <c r="H18" s="23"/>
      <c r="I18" s="20"/>
      <c r="J18" s="24">
        <v>1</v>
      </c>
      <c r="K18" s="23">
        <f>('Deck Sealing Calculations'!$S21)</f>
        <v>12.5</v>
      </c>
      <c r="L18" s="20">
        <f>CEILING((J18*K18/5280), 0.01)</f>
        <v>0.01</v>
      </c>
      <c r="M18" s="25">
        <f t="shared" si="11"/>
        <v>3</v>
      </c>
      <c r="N18" s="23">
        <f t="shared" si="3"/>
        <v>12.5</v>
      </c>
      <c r="O18" s="20">
        <f>F18</f>
        <v>0.01</v>
      </c>
      <c r="P18" s="1" t="str">
        <f>'Project Location'!G21</f>
        <v>BRANCH OF WHITE EYES CREEK</v>
      </c>
    </row>
    <row r="19" spans="1:16" ht="19.899999999999999" customHeight="1" x14ac:dyDescent="0.25">
      <c r="A19" s="4">
        <f>'Project Location'!B22</f>
        <v>22</v>
      </c>
      <c r="B19" s="18">
        <f>'Project Location'!F22</f>
        <v>6004008</v>
      </c>
      <c r="C19" s="17" t="str">
        <f>CONCATENATE('Project Location'!C22,"-",'Project Location'!D22,"-",'Project Location'!E22)</f>
        <v>MUS-SR 83-11.34</v>
      </c>
      <c r="D19" s="24">
        <v>2</v>
      </c>
      <c r="E19" s="23">
        <f>('Deck Sealing Calculations'!$S22)+2*('Deck Sealing Calculations'!$S41)</f>
        <v>132</v>
      </c>
      <c r="F19" s="20">
        <f t="shared" si="25"/>
        <v>0.05</v>
      </c>
      <c r="G19" s="24"/>
      <c r="H19" s="23"/>
      <c r="I19" s="20"/>
      <c r="J19" s="24">
        <v>1</v>
      </c>
      <c r="K19" s="23">
        <f>('Deck Sealing Calculations'!$S22)+2*('Deck Sealing Calculations'!$S41)</f>
        <v>132</v>
      </c>
      <c r="L19" s="20">
        <f t="shared" si="26"/>
        <v>0.03</v>
      </c>
      <c r="M19" s="25">
        <f t="shared" si="11"/>
        <v>3</v>
      </c>
      <c r="N19" s="23">
        <f t="shared" si="3"/>
        <v>132</v>
      </c>
      <c r="O19" s="20">
        <f>F19+I19+L19</f>
        <v>0.08</v>
      </c>
      <c r="P19" s="1" t="str">
        <f>'Project Location'!G22</f>
        <v>WHITE EYES CREEK</v>
      </c>
    </row>
    <row r="20" spans="1:16" ht="19.899999999999999" customHeight="1" thickBot="1" x14ac:dyDescent="0.3">
      <c r="A20" s="4">
        <f>'Project Location'!B23</f>
        <v>23</v>
      </c>
      <c r="B20" s="18">
        <f>'Project Location'!F23</f>
        <v>6004024</v>
      </c>
      <c r="C20" s="17" t="str">
        <f>CONCATENATE('Project Location'!C23,"-",'Project Location'!D23,"-",'Project Location'!E23)</f>
        <v>MUS-SR 83-11.67</v>
      </c>
      <c r="D20" s="24">
        <v>2</v>
      </c>
      <c r="E20" s="23">
        <f>('Deck Sealing Calculations'!$S23)</f>
        <v>15.5</v>
      </c>
      <c r="F20" s="20">
        <f t="shared" ref="F20" si="27">ROUND(D20*E20/5280,2)</f>
        <v>0.01</v>
      </c>
      <c r="G20" s="24"/>
      <c r="H20" s="23"/>
      <c r="I20" s="20"/>
      <c r="J20" s="24">
        <v>1</v>
      </c>
      <c r="K20" s="23">
        <f>('Deck Sealing Calculations'!$S23)</f>
        <v>15.5</v>
      </c>
      <c r="L20" s="20">
        <f>CEILING((J20*K20/5280), 0.01)</f>
        <v>0.01</v>
      </c>
      <c r="M20" s="25">
        <f t="shared" ref="M20" si="28">D20+G20+J20</f>
        <v>3</v>
      </c>
      <c r="N20" s="23">
        <f t="shared" si="3"/>
        <v>15.5</v>
      </c>
      <c r="O20" s="20">
        <f>F20</f>
        <v>0.01</v>
      </c>
      <c r="P20" s="1" t="str">
        <f>'Project Location'!G23</f>
        <v>BRANCH OF WHITE EYES CREEK</v>
      </c>
    </row>
    <row r="21" spans="1:16" ht="19.899999999999999" customHeight="1" thickTop="1" x14ac:dyDescent="0.25">
      <c r="C21" s="6"/>
      <c r="D21" s="6"/>
      <c r="E21" s="6"/>
      <c r="F21" s="28">
        <f>SUM(F6:F20)</f>
        <v>0.88000000000000012</v>
      </c>
      <c r="I21" s="27">
        <f>SUM(I6:I20)</f>
        <v>0.16</v>
      </c>
      <c r="L21" s="27">
        <f>SUM(L6:L20)</f>
        <v>0.54</v>
      </c>
      <c r="O21" s="26">
        <f>SUM(O6:O20)</f>
        <v>1.56</v>
      </c>
    </row>
    <row r="22" spans="1:16" ht="19.899999999999999" customHeight="1" x14ac:dyDescent="0.25"/>
    <row r="23" spans="1:16" ht="19.899999999999999" customHeight="1" x14ac:dyDescent="0.25"/>
    <row r="24" spans="1:16" ht="19.899999999999999" customHeight="1" x14ac:dyDescent="0.25"/>
    <row r="25" spans="1:16" ht="19.899999999999999" customHeight="1" x14ac:dyDescent="0.25"/>
    <row r="26" spans="1:16" ht="19.899999999999999" customHeight="1" x14ac:dyDescent="0.25"/>
    <row r="27" spans="1:16" ht="19.899999999999999" customHeight="1" x14ac:dyDescent="0.25"/>
    <row r="28" spans="1:16" ht="19.899999999999999" customHeight="1" x14ac:dyDescent="0.25"/>
    <row r="29" spans="1:16" ht="19.899999999999999" customHeight="1" x14ac:dyDescent="0.25"/>
    <row r="30" spans="1:16" ht="19.899999999999999" customHeight="1" x14ac:dyDescent="0.25"/>
    <row r="31" spans="1:16" ht="19.899999999999999" customHeight="1" x14ac:dyDescent="0.25"/>
    <row r="32" spans="1:16" ht="19.899999999999999" customHeight="1" x14ac:dyDescent="0.25"/>
    <row r="33" ht="19.899999999999999" customHeight="1" x14ac:dyDescent="0.25"/>
    <row r="34" ht="19.899999999999999" customHeight="1" x14ac:dyDescent="0.25"/>
    <row r="35" ht="19.899999999999999" customHeight="1" x14ac:dyDescent="0.25"/>
    <row r="36" ht="19.899999999999999" customHeight="1" x14ac:dyDescent="0.25"/>
    <row r="37" ht="19.899999999999999" customHeight="1" x14ac:dyDescent="0.25"/>
    <row r="38" ht="19.899999999999999" customHeight="1" x14ac:dyDescent="0.25"/>
    <row r="39" ht="19.899999999999999" customHeight="1" x14ac:dyDescent="0.25"/>
  </sheetData>
  <mergeCells count="16">
    <mergeCell ref="A1:O1"/>
    <mergeCell ref="D4:F4"/>
    <mergeCell ref="D3:F3"/>
    <mergeCell ref="D2:F2"/>
    <mergeCell ref="C2:C5"/>
    <mergeCell ref="A2:A5"/>
    <mergeCell ref="G3:I3"/>
    <mergeCell ref="G4:I4"/>
    <mergeCell ref="J2:L2"/>
    <mergeCell ref="J3:L3"/>
    <mergeCell ref="J4:L4"/>
    <mergeCell ref="G2:I2"/>
    <mergeCell ref="M2:O2"/>
    <mergeCell ref="M3:O3"/>
    <mergeCell ref="M4:O4"/>
    <mergeCell ref="B2:B5"/>
  </mergeCells>
  <pageMargins left="0.7" right="0.7" top="0.75" bottom="0.7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Project Location</vt:lpstr>
      <vt:lpstr>Deck Sealing Calculations</vt:lpstr>
      <vt:lpstr>Pavement Markings Calculations</vt:lpstr>
      <vt:lpstr>'Deck Sealing Calculations'!Print_Area</vt:lpstr>
      <vt:lpstr>'Pavement Markings Calculations'!Print_Area</vt:lpstr>
      <vt:lpstr>'Deck Sealing Calculations'!Print_Titles</vt:lpstr>
      <vt:lpstr>'Pavement Markings Calculations'!Print_Titles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Jocelyn Stephan</cp:lastModifiedBy>
  <cp:lastPrinted>2016-11-23T21:29:03Z</cp:lastPrinted>
  <dcterms:created xsi:type="dcterms:W3CDTF">2016-11-14T18:27:36Z</dcterms:created>
  <dcterms:modified xsi:type="dcterms:W3CDTF">2025-03-03T12:48:15Z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