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c:\users\jnelson1\appdata\local\bentley\projectwise\workingdir\ohiodot-pw.bentley.com_ohiodot-pw-02\jocelyn.stephan@dot.ohio.gov\d1207263\"/>
    </mc:Choice>
  </mc:AlternateContent>
  <xr:revisionPtr revIDLastSave="0" documentId="13_ncr:1_{FE741B6C-100D-4C49-B26C-7506757CCD73}" xr6:coauthVersionLast="47" xr6:coauthVersionMax="47" xr10:uidLastSave="{00000000-0000-0000-0000-000000000000}"/>
  <bookViews>
    <workbookView xWindow="-120" yWindow="-120" windowWidth="29040" windowHeight="15720" firstSheet="3" activeTab="10" xr2:uid="{00000000-000D-0000-FFFF-FFFF00000000}"/>
  </bookViews>
  <sheets>
    <sheet name="SFN 4202317" sheetId="12" r:id="rId1"/>
    <sheet name="SFN 4500369" sheetId="14" r:id="rId2"/>
    <sheet name="SFN 4500423" sheetId="15" r:id="rId3"/>
    <sheet name="SFN 4500520" sheetId="16" r:id="rId4"/>
    <sheet name="SFN 4503481" sheetId="17" r:id="rId5"/>
    <sheet name="SFN 6002315" sheetId="18" r:id="rId6"/>
    <sheet name="SFN 6002374" sheetId="23" r:id="rId7"/>
    <sheet name="SFN 6002404" sheetId="24" r:id="rId8"/>
    <sheet name="SFN 6002439" sheetId="25" r:id="rId9"/>
    <sheet name="SFN 6002463" sheetId="26" r:id="rId10"/>
    <sheet name="SFN 6001777" sheetId="22" r:id="rId11"/>
  </sheets>
  <definedNames>
    <definedName name="_xlnm.Print_Area" localSheetId="0">'SFN 4202317'!$B$6:$AJ$169</definedName>
    <definedName name="_xlnm.Print_Area" localSheetId="1">'SFN 4500369'!$B$6:$AJ$169</definedName>
    <definedName name="_xlnm.Print_Area" localSheetId="2">'SFN 4500423'!$B$6:$AJ$168</definedName>
    <definedName name="_xlnm.Print_Area" localSheetId="3">'SFN 4500520'!$B$6:$AJ$158</definedName>
    <definedName name="_xlnm.Print_Area" localSheetId="4">'SFN 4503481'!$B$6:$AJ$162</definedName>
    <definedName name="_xlnm.Print_Area" localSheetId="10">'SFN 6001777'!$B$6:$AJ$164</definedName>
    <definedName name="_xlnm.Print_Area" localSheetId="5">'SFN 6002315'!$B$6:$AJ$145</definedName>
    <definedName name="_xlnm.Print_Area" localSheetId="6">'SFN 6002374'!$B$6:$AJ$139</definedName>
    <definedName name="_xlnm.Print_Area" localSheetId="7">'SFN 6002404'!$B$6:$AJ$146</definedName>
    <definedName name="_xlnm.Print_Area" localSheetId="8">'SFN 6002439'!$B$6:$AJ$127</definedName>
    <definedName name="_xlnm.Print_Area" localSheetId="9">'SFN 6002463'!$B$6:$AJ$163</definedName>
    <definedName name="_xlnm.Print_Titles" localSheetId="0">'SFN 4202317'!$1:$5</definedName>
    <definedName name="_xlnm.Print_Titles" localSheetId="1">'SFN 4500369'!$1:$5</definedName>
    <definedName name="_xlnm.Print_Titles" localSheetId="2">'SFN 4500423'!$1:$5</definedName>
    <definedName name="_xlnm.Print_Titles" localSheetId="3">'SFN 4500520'!$1:$5</definedName>
    <definedName name="_xlnm.Print_Titles" localSheetId="4">'SFN 4503481'!$1:$5</definedName>
    <definedName name="_xlnm.Print_Titles" localSheetId="10">'SFN 6001777'!$1:$5</definedName>
    <definedName name="_xlnm.Print_Titles" localSheetId="5">'SFN 6002315'!$1:$5</definedName>
    <definedName name="_xlnm.Print_Titles" localSheetId="6">'SFN 6002374'!$1:$5</definedName>
    <definedName name="_xlnm.Print_Titles" localSheetId="7">'SFN 6002404'!$1:$5</definedName>
    <definedName name="_xlnm.Print_Titles" localSheetId="8">'SFN 6002439'!$1:$5</definedName>
    <definedName name="_xlnm.Print_Titles" localSheetId="9">'SFN 6002463'!$1:$5</definedName>
    <definedName name="print1" localSheetId="0">'SFN 4202317'!#REF!</definedName>
    <definedName name="print1" localSheetId="1">'SFN 4500369'!#REF!</definedName>
    <definedName name="print1" localSheetId="2">'SFN 4500423'!#REF!</definedName>
    <definedName name="print1" localSheetId="3">'SFN 4500520'!#REF!</definedName>
    <definedName name="print1" localSheetId="4">'SFN 4503481'!#REF!</definedName>
    <definedName name="print1" localSheetId="10">'SFN 6001777'!#REF!</definedName>
    <definedName name="print1" localSheetId="5">'SFN 6002315'!#REF!</definedName>
    <definedName name="print1" localSheetId="6">'SFN 6002374'!#REF!</definedName>
    <definedName name="print1" localSheetId="7">'SFN 6002404'!#REF!</definedName>
    <definedName name="print1" localSheetId="8">'SFN 6002439'!#REF!</definedName>
    <definedName name="print1" localSheetId="9">'SFN 6002463'!#REF!</definedName>
    <definedName name="print1">#REF!</definedName>
    <definedName name="print2" localSheetId="0">#REF!</definedName>
    <definedName name="print2" localSheetId="1">#REF!</definedName>
    <definedName name="print2" localSheetId="2">#REF!</definedName>
    <definedName name="print2" localSheetId="3">#REF!</definedName>
    <definedName name="print2" localSheetId="4">#REF!</definedName>
    <definedName name="print2" localSheetId="10">#REF!</definedName>
    <definedName name="print2" localSheetId="5">#REF!</definedName>
    <definedName name="print2" localSheetId="6">#REF!</definedName>
    <definedName name="print2" localSheetId="7">#REF!</definedName>
    <definedName name="print2" localSheetId="8">#REF!</definedName>
    <definedName name="print2" localSheetId="9">#REF!</definedName>
    <definedName name="print2">#REF!</definedName>
    <definedName name="print3" localSheetId="0">#REF!</definedName>
    <definedName name="print3" localSheetId="1">#REF!</definedName>
    <definedName name="print3" localSheetId="2">#REF!</definedName>
    <definedName name="print3" localSheetId="3">#REF!</definedName>
    <definedName name="print3" localSheetId="4">#REF!</definedName>
    <definedName name="print3" localSheetId="10">#REF!</definedName>
    <definedName name="print3" localSheetId="5">#REF!</definedName>
    <definedName name="print3" localSheetId="6">#REF!</definedName>
    <definedName name="print3" localSheetId="7">#REF!</definedName>
    <definedName name="print3" localSheetId="8">#REF!</definedName>
    <definedName name="print3" localSheetId="9">#REF!</definedName>
    <definedName name="print3">#REF!</definedName>
    <definedName name="print4" localSheetId="0">#REF!</definedName>
    <definedName name="print4" localSheetId="1">#REF!</definedName>
    <definedName name="print4" localSheetId="2">#REF!</definedName>
    <definedName name="print4" localSheetId="3">#REF!</definedName>
    <definedName name="print4" localSheetId="4">#REF!</definedName>
    <definedName name="print4" localSheetId="10">#REF!</definedName>
    <definedName name="print4" localSheetId="5">#REF!</definedName>
    <definedName name="print4" localSheetId="6">#REF!</definedName>
    <definedName name="print4" localSheetId="7">#REF!</definedName>
    <definedName name="print4" localSheetId="8">#REF!</definedName>
    <definedName name="print4" localSheetId="9">#REF!</definedName>
    <definedName name="print4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10" i="22" l="1"/>
  <c r="AG10" i="22"/>
  <c r="AL10" i="22"/>
  <c r="AG28" i="23"/>
  <c r="AG16" i="25"/>
  <c r="AG24" i="16"/>
  <c r="AG10" i="16"/>
  <c r="AG50" i="15"/>
  <c r="AG43" i="15"/>
  <c r="AG34" i="15"/>
  <c r="AG20" i="15"/>
  <c r="AG162" i="26"/>
  <c r="AG161" i="26"/>
  <c r="AL160" i="26"/>
  <c r="AL161" i="26" s="1"/>
  <c r="AL162" i="26" s="1"/>
  <c r="AG160" i="26"/>
  <c r="AD160" i="26"/>
  <c r="AD161" i="26" s="1"/>
  <c r="AD162" i="26" s="1"/>
  <c r="AG159" i="26"/>
  <c r="AG163" i="26" s="1"/>
  <c r="AG158" i="26"/>
  <c r="AG154" i="26"/>
  <c r="AG153" i="26"/>
  <c r="AL152" i="26"/>
  <c r="AL153" i="26" s="1"/>
  <c r="AL154" i="26" s="1"/>
  <c r="AG152" i="26"/>
  <c r="AD152" i="26"/>
  <c r="AD153" i="26" s="1"/>
  <c r="AD154" i="26" s="1"/>
  <c r="AG151" i="26"/>
  <c r="AG155" i="26" s="1"/>
  <c r="AG150" i="26"/>
  <c r="AG146" i="26"/>
  <c r="AG145" i="26"/>
  <c r="AL144" i="26"/>
  <c r="AL145" i="26" s="1"/>
  <c r="AL146" i="26" s="1"/>
  <c r="AG144" i="26"/>
  <c r="AD144" i="26"/>
  <c r="AD145" i="26" s="1"/>
  <c r="AD146" i="26" s="1"/>
  <c r="AG143" i="26"/>
  <c r="AG142" i="26"/>
  <c r="AG138" i="26"/>
  <c r="AG137" i="26"/>
  <c r="AD137" i="26"/>
  <c r="AD138" i="26" s="1"/>
  <c r="AL136" i="26"/>
  <c r="AL137" i="26" s="1"/>
  <c r="AL138" i="26" s="1"/>
  <c r="AG136" i="26"/>
  <c r="AD136" i="26"/>
  <c r="AG135" i="26"/>
  <c r="AG134" i="26"/>
  <c r="AG130" i="26"/>
  <c r="AG129" i="26"/>
  <c r="AL128" i="26"/>
  <c r="AL129" i="26" s="1"/>
  <c r="AL130" i="26" s="1"/>
  <c r="AG128" i="26"/>
  <c r="AD128" i="26"/>
  <c r="AD129" i="26" s="1"/>
  <c r="AD130" i="26" s="1"/>
  <c r="AG127" i="26"/>
  <c r="AG131" i="26" s="1"/>
  <c r="AG126" i="26"/>
  <c r="AG122" i="26"/>
  <c r="AG121" i="26"/>
  <c r="AL120" i="26"/>
  <c r="AL121" i="26" s="1"/>
  <c r="AL122" i="26" s="1"/>
  <c r="AG120" i="26"/>
  <c r="AD120" i="26"/>
  <c r="AD121" i="26" s="1"/>
  <c r="AD122" i="26" s="1"/>
  <c r="AG119" i="26"/>
  <c r="AG123" i="26" s="1"/>
  <c r="AG118" i="26"/>
  <c r="AG114" i="26"/>
  <c r="AG113" i="26"/>
  <c r="AL112" i="26"/>
  <c r="AL113" i="26" s="1"/>
  <c r="AL114" i="26" s="1"/>
  <c r="AG112" i="26"/>
  <c r="AD112" i="26"/>
  <c r="AD113" i="26" s="1"/>
  <c r="AD114" i="26" s="1"/>
  <c r="AG111" i="26"/>
  <c r="AG110" i="26"/>
  <c r="AG106" i="26"/>
  <c r="AG105" i="26"/>
  <c r="AL104" i="26"/>
  <c r="AL105" i="26" s="1"/>
  <c r="AL106" i="26" s="1"/>
  <c r="AG104" i="26"/>
  <c r="AD104" i="26"/>
  <c r="AD105" i="26" s="1"/>
  <c r="AD106" i="26" s="1"/>
  <c r="AG103" i="26"/>
  <c r="AG102" i="26"/>
  <c r="AG98" i="26"/>
  <c r="AG97" i="26"/>
  <c r="AL96" i="26"/>
  <c r="AL97" i="26" s="1"/>
  <c r="AL98" i="26" s="1"/>
  <c r="AG96" i="26"/>
  <c r="AD96" i="26"/>
  <c r="AD97" i="26" s="1"/>
  <c r="AD98" i="26" s="1"/>
  <c r="AG95" i="26"/>
  <c r="AG94" i="26"/>
  <c r="AG90" i="26"/>
  <c r="AG89" i="26"/>
  <c r="AD89" i="26"/>
  <c r="AD90" i="26" s="1"/>
  <c r="AL88" i="26"/>
  <c r="AL89" i="26" s="1"/>
  <c r="AL90" i="26" s="1"/>
  <c r="AG88" i="26"/>
  <c r="AD88" i="26"/>
  <c r="AG87" i="26"/>
  <c r="AG86" i="26"/>
  <c r="AG82" i="26"/>
  <c r="AG81" i="26"/>
  <c r="AL80" i="26"/>
  <c r="AL81" i="26" s="1"/>
  <c r="AL82" i="26" s="1"/>
  <c r="AG80" i="26"/>
  <c r="AD80" i="26"/>
  <c r="AD81" i="26" s="1"/>
  <c r="AD82" i="26" s="1"/>
  <c r="AG79" i="26"/>
  <c r="AG83" i="26" s="1"/>
  <c r="AG78" i="26"/>
  <c r="AG74" i="26"/>
  <c r="AG73" i="26"/>
  <c r="AD73" i="26"/>
  <c r="AD74" i="26" s="1"/>
  <c r="AL72" i="26"/>
  <c r="AL73" i="26" s="1"/>
  <c r="AL74" i="26" s="1"/>
  <c r="AG72" i="26"/>
  <c r="AD72" i="26"/>
  <c r="AG71" i="26"/>
  <c r="AG70" i="26"/>
  <c r="AG66" i="26"/>
  <c r="AG65" i="26"/>
  <c r="AL64" i="26"/>
  <c r="AL65" i="26" s="1"/>
  <c r="AL66" i="26" s="1"/>
  <c r="AG64" i="26"/>
  <c r="AD64" i="26"/>
  <c r="AD65" i="26" s="1"/>
  <c r="AD66" i="26" s="1"/>
  <c r="AG63" i="26"/>
  <c r="AG62" i="26"/>
  <c r="AG58" i="26"/>
  <c r="AL57" i="26"/>
  <c r="AL58" i="26" s="1"/>
  <c r="AG57" i="26"/>
  <c r="AD57" i="26"/>
  <c r="AD58" i="26" s="1"/>
  <c r="AG56" i="26"/>
  <c r="AG59" i="26" s="1"/>
  <c r="AG55" i="26"/>
  <c r="AG51" i="26"/>
  <c r="AL50" i="26"/>
  <c r="AL51" i="26" s="1"/>
  <c r="AG50" i="26"/>
  <c r="AD50" i="26"/>
  <c r="AD51" i="26" s="1"/>
  <c r="AG49" i="26"/>
  <c r="AG48" i="26"/>
  <c r="AG45" i="26"/>
  <c r="AG44" i="26"/>
  <c r="AD44" i="26"/>
  <c r="AL43" i="26"/>
  <c r="AL44" i="26" s="1"/>
  <c r="AG43" i="26"/>
  <c r="AD43" i="26"/>
  <c r="AG42" i="26"/>
  <c r="AG41" i="26"/>
  <c r="AG37" i="26"/>
  <c r="AG36" i="26"/>
  <c r="AL35" i="26"/>
  <c r="AL36" i="26" s="1"/>
  <c r="AL37" i="26" s="1"/>
  <c r="AG35" i="26"/>
  <c r="AD35" i="26"/>
  <c r="AD36" i="26" s="1"/>
  <c r="AD37" i="26" s="1"/>
  <c r="AG34" i="26"/>
  <c r="AG33" i="26"/>
  <c r="AG29" i="26"/>
  <c r="AL28" i="26"/>
  <c r="AL29" i="26" s="1"/>
  <c r="AG28" i="26"/>
  <c r="AD28" i="26"/>
  <c r="AD29" i="26" s="1"/>
  <c r="AG27" i="26"/>
  <c r="AG30" i="26" s="1"/>
  <c r="AG26" i="26"/>
  <c r="AG22" i="26"/>
  <c r="AG21" i="26"/>
  <c r="AG20" i="26"/>
  <c r="AG19" i="26"/>
  <c r="AG18" i="26"/>
  <c r="AG17" i="26"/>
  <c r="AG16" i="26"/>
  <c r="AD16" i="26"/>
  <c r="AD17" i="26" s="1"/>
  <c r="AD18" i="26" s="1"/>
  <c r="AD19" i="26" s="1"/>
  <c r="AD20" i="26" s="1"/>
  <c r="AD21" i="26" s="1"/>
  <c r="AD22" i="26" s="1"/>
  <c r="AL15" i="26"/>
  <c r="AL16" i="26" s="1"/>
  <c r="AL17" i="26" s="1"/>
  <c r="AL18" i="26" s="1"/>
  <c r="AL19" i="26" s="1"/>
  <c r="AL20" i="26" s="1"/>
  <c r="AL21" i="26" s="1"/>
  <c r="AL22" i="26" s="1"/>
  <c r="AG15" i="26"/>
  <c r="AD15" i="26"/>
  <c r="AG14" i="26"/>
  <c r="AG13" i="26"/>
  <c r="AL9" i="26"/>
  <c r="AG9" i="26"/>
  <c r="AD9" i="26"/>
  <c r="AG8" i="26"/>
  <c r="W1" i="26"/>
  <c r="AG126" i="25"/>
  <c r="AG125" i="25"/>
  <c r="AL124" i="25"/>
  <c r="AL125" i="25" s="1"/>
  <c r="AL126" i="25" s="1"/>
  <c r="AG124" i="25"/>
  <c r="AD124" i="25"/>
  <c r="AD125" i="25" s="1"/>
  <c r="AD126" i="25" s="1"/>
  <c r="AG123" i="25"/>
  <c r="AG127" i="25" s="1"/>
  <c r="AG122" i="25"/>
  <c r="AG118" i="25"/>
  <c r="AG117" i="25"/>
  <c r="AL116" i="25"/>
  <c r="AL117" i="25" s="1"/>
  <c r="AL118" i="25" s="1"/>
  <c r="AG116" i="25"/>
  <c r="AD116" i="25"/>
  <c r="AD117" i="25" s="1"/>
  <c r="AD118" i="25" s="1"/>
  <c r="AG115" i="25"/>
  <c r="AG114" i="25"/>
  <c r="AG110" i="25"/>
  <c r="AG109" i="25"/>
  <c r="AL108" i="25"/>
  <c r="AL109" i="25" s="1"/>
  <c r="AL110" i="25" s="1"/>
  <c r="AG108" i="25"/>
  <c r="AD108" i="25"/>
  <c r="AD109" i="25" s="1"/>
  <c r="AD110" i="25" s="1"/>
  <c r="AG107" i="25"/>
  <c r="AG111" i="25" s="1"/>
  <c r="AG106" i="25"/>
  <c r="AG102" i="25"/>
  <c r="AG101" i="25"/>
  <c r="AL100" i="25"/>
  <c r="AL101" i="25" s="1"/>
  <c r="AL102" i="25" s="1"/>
  <c r="AG100" i="25"/>
  <c r="AD100" i="25"/>
  <c r="AD101" i="25" s="1"/>
  <c r="AD102" i="25" s="1"/>
  <c r="AG99" i="25"/>
  <c r="AG98" i="25"/>
  <c r="AG94" i="25"/>
  <c r="AG93" i="25"/>
  <c r="AL92" i="25"/>
  <c r="AL93" i="25" s="1"/>
  <c r="AL94" i="25" s="1"/>
  <c r="AG92" i="25"/>
  <c r="AD92" i="25"/>
  <c r="AD93" i="25" s="1"/>
  <c r="AD94" i="25" s="1"/>
  <c r="AG91" i="25"/>
  <c r="AG90" i="25"/>
  <c r="AL86" i="25"/>
  <c r="AG86" i="25"/>
  <c r="AD86" i="25"/>
  <c r="AG85" i="25"/>
  <c r="AG87" i="25" s="1"/>
  <c r="AG84" i="25"/>
  <c r="AG80" i="25"/>
  <c r="AL79" i="25"/>
  <c r="AL80" i="25" s="1"/>
  <c r="AG79" i="25"/>
  <c r="AD79" i="25"/>
  <c r="AD80" i="25" s="1"/>
  <c r="AG78" i="25"/>
  <c r="AG77" i="25"/>
  <c r="AL73" i="25"/>
  <c r="AG73" i="25"/>
  <c r="AD73" i="25"/>
  <c r="AG72" i="25"/>
  <c r="AL67" i="25"/>
  <c r="AG67" i="25"/>
  <c r="AD67" i="25"/>
  <c r="AG66" i="25"/>
  <c r="AG68" i="25" s="1"/>
  <c r="AG65" i="25"/>
  <c r="AG61" i="25"/>
  <c r="AL60" i="25"/>
  <c r="AL61" i="25" s="1"/>
  <c r="AD60" i="25"/>
  <c r="AD61" i="25" s="1"/>
  <c r="AG59" i="25"/>
  <c r="AL54" i="25"/>
  <c r="AG54" i="25"/>
  <c r="AD54" i="25"/>
  <c r="AG53" i="25"/>
  <c r="AG55" i="25" s="1"/>
  <c r="AG52" i="25"/>
  <c r="AL48" i="25"/>
  <c r="AG48" i="25"/>
  <c r="AD48" i="25"/>
  <c r="AG47" i="25"/>
  <c r="AG49" i="25" s="1"/>
  <c r="AG46" i="25"/>
  <c r="AL42" i="25"/>
  <c r="AG42" i="25"/>
  <c r="AL41" i="25"/>
  <c r="AG41" i="25"/>
  <c r="AD41" i="25"/>
  <c r="AD42" i="25" s="1"/>
  <c r="AG40" i="25"/>
  <c r="AG39" i="25"/>
  <c r="AG35" i="25"/>
  <c r="AG34" i="25"/>
  <c r="AL33" i="25"/>
  <c r="AL34" i="25" s="1"/>
  <c r="AL35" i="25" s="1"/>
  <c r="AG33" i="25"/>
  <c r="AD33" i="25"/>
  <c r="AD34" i="25" s="1"/>
  <c r="AD35" i="25" s="1"/>
  <c r="AG32" i="25"/>
  <c r="AG36" i="25" s="1"/>
  <c r="AG31" i="25"/>
  <c r="AL27" i="25"/>
  <c r="AG27" i="25"/>
  <c r="AD27" i="25"/>
  <c r="AG26" i="25"/>
  <c r="AG28" i="25" s="1"/>
  <c r="AG25" i="25"/>
  <c r="AL21" i="25"/>
  <c r="AG21" i="25"/>
  <c r="AD21" i="25"/>
  <c r="AG20" i="25"/>
  <c r="AG22" i="25" s="1"/>
  <c r="AG19" i="25"/>
  <c r="AL15" i="25"/>
  <c r="AG15" i="25"/>
  <c r="AD15" i="25"/>
  <c r="AG14" i="25"/>
  <c r="AL9" i="25"/>
  <c r="AG9" i="25"/>
  <c r="AD9" i="25"/>
  <c r="AG8" i="25"/>
  <c r="AG10" i="25" s="1"/>
  <c r="W1" i="25"/>
  <c r="AG31" i="24"/>
  <c r="AG145" i="24"/>
  <c r="AG144" i="24"/>
  <c r="AL143" i="24"/>
  <c r="AL144" i="24" s="1"/>
  <c r="AL145" i="24" s="1"/>
  <c r="AG143" i="24"/>
  <c r="AD143" i="24"/>
  <c r="AD144" i="24" s="1"/>
  <c r="AD145" i="24" s="1"/>
  <c r="AG142" i="24"/>
  <c r="AG146" i="24" s="1"/>
  <c r="AG141" i="24"/>
  <c r="AG137" i="24"/>
  <c r="AG136" i="24"/>
  <c r="AL135" i="24"/>
  <c r="AL136" i="24" s="1"/>
  <c r="AL137" i="24" s="1"/>
  <c r="AG135" i="24"/>
  <c r="AD135" i="24"/>
  <c r="AD136" i="24" s="1"/>
  <c r="AD137" i="24" s="1"/>
  <c r="AG134" i="24"/>
  <c r="AG138" i="24" s="1"/>
  <c r="AG133" i="24"/>
  <c r="AG129" i="24"/>
  <c r="AG128" i="24"/>
  <c r="AL127" i="24"/>
  <c r="AL128" i="24" s="1"/>
  <c r="AL129" i="24" s="1"/>
  <c r="AG127" i="24"/>
  <c r="AD127" i="24"/>
  <c r="AD128" i="24" s="1"/>
  <c r="AD129" i="24" s="1"/>
  <c r="AG126" i="24"/>
  <c r="AG130" i="24" s="1"/>
  <c r="AG125" i="24"/>
  <c r="AG121" i="24"/>
  <c r="AG120" i="24"/>
  <c r="AL119" i="24"/>
  <c r="AL120" i="24" s="1"/>
  <c r="AL121" i="24" s="1"/>
  <c r="AG119" i="24"/>
  <c r="AD119" i="24"/>
  <c r="AD120" i="24" s="1"/>
  <c r="AD121" i="24" s="1"/>
  <c r="AG118" i="24"/>
  <c r="AG122" i="24" s="1"/>
  <c r="AG117" i="24"/>
  <c r="AG113" i="24"/>
  <c r="AG112" i="24"/>
  <c r="AL111" i="24"/>
  <c r="AL112" i="24" s="1"/>
  <c r="AL113" i="24" s="1"/>
  <c r="AG111" i="24"/>
  <c r="AD111" i="24"/>
  <c r="AD112" i="24" s="1"/>
  <c r="AD113" i="24" s="1"/>
  <c r="AG110" i="24"/>
  <c r="AG114" i="24" s="1"/>
  <c r="AG109" i="24"/>
  <c r="AL105" i="24"/>
  <c r="AG105" i="24"/>
  <c r="AD105" i="24"/>
  <c r="AG104" i="24"/>
  <c r="AG106" i="24" s="1"/>
  <c r="AG103" i="24"/>
  <c r="AG99" i="24"/>
  <c r="AD99" i="24"/>
  <c r="AL98" i="24"/>
  <c r="AL99" i="24" s="1"/>
  <c r="AG98" i="24"/>
  <c r="AG100" i="24" s="1"/>
  <c r="AD98" i="24"/>
  <c r="AG97" i="24"/>
  <c r="AG96" i="24"/>
  <c r="AL92" i="24"/>
  <c r="AG92" i="24"/>
  <c r="AD92" i="24"/>
  <c r="AG91" i="24"/>
  <c r="AG93" i="24" s="1"/>
  <c r="AL86" i="24"/>
  <c r="AG86" i="24"/>
  <c r="AD86" i="24"/>
  <c r="AG85" i="24"/>
  <c r="AG87" i="24" s="1"/>
  <c r="AG84" i="24"/>
  <c r="AG80" i="24"/>
  <c r="AL79" i="24"/>
  <c r="AL80" i="24" s="1"/>
  <c r="AG79" i="24"/>
  <c r="AD79" i="24"/>
  <c r="AD80" i="24" s="1"/>
  <c r="AG78" i="24"/>
  <c r="AG81" i="24" s="1"/>
  <c r="AG74" i="24"/>
  <c r="AL73" i="24"/>
  <c r="AG73" i="24"/>
  <c r="AD73" i="24"/>
  <c r="AG72" i="24"/>
  <c r="AG71" i="24"/>
  <c r="AL67" i="24"/>
  <c r="AG67" i="24"/>
  <c r="AD67" i="24"/>
  <c r="AG66" i="24"/>
  <c r="AG68" i="24" s="1"/>
  <c r="AG65" i="24"/>
  <c r="AG61" i="24"/>
  <c r="AL60" i="24"/>
  <c r="AL61" i="24" s="1"/>
  <c r="AG60" i="24"/>
  <c r="AD60" i="24"/>
  <c r="AD61" i="24" s="1"/>
  <c r="AG59" i="24"/>
  <c r="AG62" i="24" s="1"/>
  <c r="AG58" i="24"/>
  <c r="AG55" i="24"/>
  <c r="AG54" i="24"/>
  <c r="AL53" i="24"/>
  <c r="AL54" i="24" s="1"/>
  <c r="AG53" i="24"/>
  <c r="AL52" i="24"/>
  <c r="AG52" i="24"/>
  <c r="AD52" i="24"/>
  <c r="AD53" i="24" s="1"/>
  <c r="AD54" i="24" s="1"/>
  <c r="AG51" i="24"/>
  <c r="AG50" i="24"/>
  <c r="AL46" i="24"/>
  <c r="AG46" i="24"/>
  <c r="AD46" i="24"/>
  <c r="AG45" i="24"/>
  <c r="AG47" i="24" s="1"/>
  <c r="AG44" i="24"/>
  <c r="AL40" i="24"/>
  <c r="AG40" i="24"/>
  <c r="AD40" i="24"/>
  <c r="AG39" i="24"/>
  <c r="AG41" i="24" s="1"/>
  <c r="AG38" i="24"/>
  <c r="AL34" i="24"/>
  <c r="AG34" i="24"/>
  <c r="AD34" i="24"/>
  <c r="AL33" i="24"/>
  <c r="AG33" i="24"/>
  <c r="AD33" i="24"/>
  <c r="AG32" i="24"/>
  <c r="AL27" i="24"/>
  <c r="AG27" i="24"/>
  <c r="AD27" i="24"/>
  <c r="AG26" i="24"/>
  <c r="AG28" i="24" s="1"/>
  <c r="AL21" i="24"/>
  <c r="AD21" i="24"/>
  <c r="AG20" i="24"/>
  <c r="AG22" i="24" s="1"/>
  <c r="AG19" i="24"/>
  <c r="AL15" i="24"/>
  <c r="AG15" i="24"/>
  <c r="AD15" i="24"/>
  <c r="AG14" i="24"/>
  <c r="AG16" i="24" s="1"/>
  <c r="AG13" i="24"/>
  <c r="AL9" i="24"/>
  <c r="AG9" i="24"/>
  <c r="AD9" i="24"/>
  <c r="AG8" i="24"/>
  <c r="W1" i="24"/>
  <c r="AG138" i="23"/>
  <c r="AG137" i="23"/>
  <c r="AL136" i="23"/>
  <c r="AL137" i="23" s="1"/>
  <c r="AL138" i="23" s="1"/>
  <c r="AG136" i="23"/>
  <c r="AD136" i="23"/>
  <c r="AD137" i="23" s="1"/>
  <c r="AD138" i="23" s="1"/>
  <c r="AG135" i="23"/>
  <c r="AG134" i="23"/>
  <c r="AG130" i="23"/>
  <c r="AG129" i="23"/>
  <c r="AL128" i="23"/>
  <c r="AL129" i="23" s="1"/>
  <c r="AL130" i="23" s="1"/>
  <c r="AG128" i="23"/>
  <c r="AD128" i="23"/>
  <c r="AD129" i="23" s="1"/>
  <c r="AD130" i="23" s="1"/>
  <c r="AG127" i="23"/>
  <c r="AG126" i="23"/>
  <c r="AG122" i="23"/>
  <c r="AG121" i="23"/>
  <c r="AL120" i="23"/>
  <c r="AL121" i="23" s="1"/>
  <c r="AL122" i="23" s="1"/>
  <c r="AG120" i="23"/>
  <c r="AD120" i="23"/>
  <c r="AD121" i="23" s="1"/>
  <c r="AD122" i="23" s="1"/>
  <c r="AG119" i="23"/>
  <c r="AG118" i="23"/>
  <c r="AG114" i="23"/>
  <c r="AG113" i="23"/>
  <c r="AL112" i="23"/>
  <c r="AL113" i="23" s="1"/>
  <c r="AL114" i="23" s="1"/>
  <c r="AG112" i="23"/>
  <c r="AD112" i="23"/>
  <c r="AD113" i="23" s="1"/>
  <c r="AD114" i="23" s="1"/>
  <c r="AG111" i="23"/>
  <c r="AG110" i="23"/>
  <c r="AG106" i="23"/>
  <c r="AG105" i="23"/>
  <c r="AL104" i="23"/>
  <c r="AL105" i="23" s="1"/>
  <c r="AL106" i="23" s="1"/>
  <c r="AG104" i="23"/>
  <c r="AD104" i="23"/>
  <c r="AD105" i="23" s="1"/>
  <c r="AD106" i="23" s="1"/>
  <c r="AG103" i="23"/>
  <c r="AG102" i="23"/>
  <c r="AL98" i="23"/>
  <c r="AG98" i="23"/>
  <c r="AD98" i="23"/>
  <c r="AG97" i="23"/>
  <c r="AG99" i="23" s="1"/>
  <c r="AG96" i="23"/>
  <c r="AG92" i="23"/>
  <c r="AL91" i="23"/>
  <c r="AL92" i="23" s="1"/>
  <c r="AG91" i="23"/>
  <c r="AD91" i="23"/>
  <c r="AD92" i="23" s="1"/>
  <c r="AG90" i="23"/>
  <c r="AG89" i="23"/>
  <c r="AL85" i="23"/>
  <c r="AG85" i="23"/>
  <c r="AD85" i="23"/>
  <c r="AG84" i="23"/>
  <c r="AG86" i="23" s="1"/>
  <c r="AL79" i="23"/>
  <c r="AG79" i="23"/>
  <c r="AD79" i="23"/>
  <c r="AG78" i="23"/>
  <c r="AG77" i="23"/>
  <c r="AG73" i="23"/>
  <c r="AL72" i="23"/>
  <c r="AL73" i="23" s="1"/>
  <c r="AD72" i="23"/>
  <c r="AG72" i="23" s="1"/>
  <c r="AG71" i="23"/>
  <c r="AG74" i="23" s="1"/>
  <c r="AL66" i="23"/>
  <c r="AG66" i="23"/>
  <c r="AD66" i="23"/>
  <c r="AG65" i="23"/>
  <c r="AG67" i="23" s="1"/>
  <c r="AG64" i="23"/>
  <c r="AL60" i="23"/>
  <c r="AG60" i="23"/>
  <c r="AD60" i="23"/>
  <c r="AG59" i="23"/>
  <c r="AG58" i="23"/>
  <c r="AG54" i="23"/>
  <c r="AL53" i="23"/>
  <c r="AL54" i="23" s="1"/>
  <c r="AG53" i="23"/>
  <c r="AD53" i="23"/>
  <c r="AD54" i="23" s="1"/>
  <c r="AG52" i="23"/>
  <c r="AG55" i="23" s="1"/>
  <c r="AG51" i="23"/>
  <c r="AG47" i="23"/>
  <c r="AG46" i="23"/>
  <c r="AL45" i="23"/>
  <c r="AL46" i="23" s="1"/>
  <c r="AL47" i="23" s="1"/>
  <c r="AG45" i="23"/>
  <c r="AD45" i="23"/>
  <c r="AD46" i="23" s="1"/>
  <c r="AD47" i="23" s="1"/>
  <c r="AG44" i="23"/>
  <c r="AG43" i="23"/>
  <c r="AL39" i="23"/>
  <c r="AG39" i="23"/>
  <c r="AD39" i="23"/>
  <c r="AG38" i="23"/>
  <c r="AG40" i="23" s="1"/>
  <c r="AG37" i="23"/>
  <c r="AL33" i="23"/>
  <c r="AG33" i="23"/>
  <c r="AD33" i="23"/>
  <c r="AG32" i="23"/>
  <c r="AG34" i="23" s="1"/>
  <c r="AG31" i="23"/>
  <c r="AL27" i="23"/>
  <c r="AG27" i="23"/>
  <c r="AD27" i="23"/>
  <c r="AG26" i="23"/>
  <c r="AL21" i="23"/>
  <c r="AG21" i="23"/>
  <c r="AD21" i="23"/>
  <c r="AG20" i="23"/>
  <c r="AG22" i="23" s="1"/>
  <c r="AL15" i="23"/>
  <c r="AD15" i="23"/>
  <c r="AG14" i="23"/>
  <c r="AG16" i="23" s="1"/>
  <c r="AG13" i="23"/>
  <c r="AL9" i="23"/>
  <c r="AG9" i="23"/>
  <c r="AD9" i="23"/>
  <c r="AG8" i="23"/>
  <c r="W1" i="23"/>
  <c r="AG49" i="18"/>
  <c r="AG43" i="18"/>
  <c r="AG37" i="18"/>
  <c r="AL33" i="18"/>
  <c r="AD33" i="18"/>
  <c r="AG33" i="18"/>
  <c r="AG13" i="18"/>
  <c r="AG13" i="17"/>
  <c r="AG7" i="17"/>
  <c r="AG13" i="12"/>
  <c r="AG41" i="15"/>
  <c r="AL41" i="15"/>
  <c r="AG18" i="15"/>
  <c r="AG17" i="15"/>
  <c r="AG53" i="18"/>
  <c r="AG163" i="22"/>
  <c r="AG162" i="22"/>
  <c r="AL161" i="22"/>
  <c r="AL162" i="22" s="1"/>
  <c r="AL163" i="22" s="1"/>
  <c r="AG161" i="22"/>
  <c r="AD161" i="22"/>
  <c r="AD162" i="22" s="1"/>
  <c r="AD163" i="22" s="1"/>
  <c r="AG160" i="22"/>
  <c r="AG159" i="22"/>
  <c r="AG155" i="22"/>
  <c r="AG154" i="22"/>
  <c r="AL153" i="22"/>
  <c r="AL154" i="22" s="1"/>
  <c r="AL155" i="22" s="1"/>
  <c r="AG153" i="22"/>
  <c r="AD153" i="22"/>
  <c r="AD154" i="22" s="1"/>
  <c r="AD155" i="22" s="1"/>
  <c r="AG152" i="22"/>
  <c r="AG151" i="22"/>
  <c r="AG147" i="22"/>
  <c r="AG146" i="22"/>
  <c r="AL145" i="22"/>
  <c r="AL146" i="22" s="1"/>
  <c r="AL147" i="22" s="1"/>
  <c r="AG145" i="22"/>
  <c r="AD145" i="22"/>
  <c r="AD146" i="22" s="1"/>
  <c r="AD147" i="22" s="1"/>
  <c r="AG144" i="22"/>
  <c r="AG143" i="22"/>
  <c r="AG139" i="22"/>
  <c r="AG138" i="22"/>
  <c r="AL137" i="22"/>
  <c r="AL138" i="22" s="1"/>
  <c r="AL139" i="22" s="1"/>
  <c r="AG137" i="22"/>
  <c r="AD137" i="22"/>
  <c r="AD138" i="22" s="1"/>
  <c r="AD139" i="22" s="1"/>
  <c r="AG136" i="22"/>
  <c r="AG135" i="22"/>
  <c r="AG131" i="22"/>
  <c r="AG130" i="22"/>
  <c r="AL129" i="22"/>
  <c r="AL130" i="22" s="1"/>
  <c r="AL131" i="22" s="1"/>
  <c r="AG129" i="22"/>
  <c r="AD129" i="22"/>
  <c r="AD130" i="22" s="1"/>
  <c r="AD131" i="22" s="1"/>
  <c r="AG128" i="22"/>
  <c r="AG127" i="22"/>
  <c r="AG123" i="22"/>
  <c r="AG122" i="22"/>
  <c r="AL121" i="22"/>
  <c r="AL122" i="22" s="1"/>
  <c r="AL123" i="22" s="1"/>
  <c r="AG121" i="22"/>
  <c r="AD121" i="22"/>
  <c r="AD122" i="22" s="1"/>
  <c r="AD123" i="22" s="1"/>
  <c r="AG120" i="22"/>
  <c r="AG119" i="22"/>
  <c r="AG115" i="22"/>
  <c r="AG114" i="22"/>
  <c r="AL113" i="22"/>
  <c r="AL114" i="22" s="1"/>
  <c r="AL115" i="22" s="1"/>
  <c r="AG113" i="22"/>
  <c r="AD113" i="22"/>
  <c r="AD114" i="22" s="1"/>
  <c r="AD115" i="22" s="1"/>
  <c r="AG112" i="22"/>
  <c r="AG111" i="22"/>
  <c r="AG107" i="22"/>
  <c r="AG106" i="22"/>
  <c r="AL105" i="22"/>
  <c r="AL106" i="22" s="1"/>
  <c r="AL107" i="22" s="1"/>
  <c r="AG105" i="22"/>
  <c r="AD105" i="22"/>
  <c r="AD106" i="22" s="1"/>
  <c r="AD107" i="22" s="1"/>
  <c r="AG104" i="22"/>
  <c r="AG103" i="22"/>
  <c r="AG99" i="22"/>
  <c r="AG98" i="22"/>
  <c r="AL97" i="22"/>
  <c r="AL98" i="22" s="1"/>
  <c r="AL99" i="22" s="1"/>
  <c r="AG97" i="22"/>
  <c r="AD97" i="22"/>
  <c r="AD98" i="22" s="1"/>
  <c r="AD99" i="22" s="1"/>
  <c r="AG96" i="22"/>
  <c r="AG95" i="22"/>
  <c r="AG91" i="22"/>
  <c r="AG90" i="22"/>
  <c r="AL89" i="22"/>
  <c r="AL90" i="22" s="1"/>
  <c r="AL91" i="22" s="1"/>
  <c r="AG89" i="22"/>
  <c r="AD89" i="22"/>
  <c r="AD90" i="22" s="1"/>
  <c r="AD91" i="22" s="1"/>
  <c r="AG88" i="22"/>
  <c r="AG92" i="22" s="1"/>
  <c r="AG87" i="22"/>
  <c r="AG83" i="22"/>
  <c r="AG82" i="22"/>
  <c r="AL81" i="22"/>
  <c r="AL82" i="22" s="1"/>
  <c r="AL83" i="22" s="1"/>
  <c r="AG81" i="22"/>
  <c r="AD81" i="22"/>
  <c r="AD82" i="22" s="1"/>
  <c r="AD83" i="22" s="1"/>
  <c r="AG80" i="22"/>
  <c r="AG79" i="22"/>
  <c r="AG75" i="22"/>
  <c r="AG74" i="22"/>
  <c r="AL73" i="22"/>
  <c r="AL74" i="22" s="1"/>
  <c r="AL75" i="22" s="1"/>
  <c r="AG73" i="22"/>
  <c r="AD73" i="22"/>
  <c r="AD74" i="22" s="1"/>
  <c r="AD75" i="22" s="1"/>
  <c r="AG72" i="22"/>
  <c r="AG71" i="22"/>
  <c r="AG67" i="22"/>
  <c r="AG66" i="22"/>
  <c r="AL65" i="22"/>
  <c r="AL66" i="22" s="1"/>
  <c r="AL67" i="22" s="1"/>
  <c r="AG65" i="22"/>
  <c r="AD65" i="22"/>
  <c r="AD66" i="22" s="1"/>
  <c r="AD67" i="22" s="1"/>
  <c r="AG64" i="22"/>
  <c r="AG63" i="22"/>
  <c r="AG59" i="22"/>
  <c r="AL58" i="22"/>
  <c r="AL59" i="22" s="1"/>
  <c r="AG58" i="22"/>
  <c r="AD58" i="22"/>
  <c r="AD59" i="22" s="1"/>
  <c r="AG57" i="22"/>
  <c r="AG60" i="22" s="1"/>
  <c r="AG56" i="22"/>
  <c r="AG52" i="22"/>
  <c r="AL51" i="22"/>
  <c r="AL52" i="22" s="1"/>
  <c r="AG51" i="22"/>
  <c r="AD51" i="22"/>
  <c r="AD52" i="22" s="1"/>
  <c r="AG50" i="22"/>
  <c r="AG49" i="22"/>
  <c r="AG45" i="22"/>
  <c r="AL44" i="22"/>
  <c r="AL45" i="22" s="1"/>
  <c r="AG44" i="22"/>
  <c r="AD44" i="22"/>
  <c r="AD45" i="22" s="1"/>
  <c r="AG43" i="22"/>
  <c r="AG46" i="22" s="1"/>
  <c r="AG42" i="22"/>
  <c r="AG38" i="22"/>
  <c r="AG37" i="22"/>
  <c r="AL36" i="22"/>
  <c r="AL37" i="22" s="1"/>
  <c r="AL38" i="22" s="1"/>
  <c r="AG36" i="22"/>
  <c r="AD36" i="22"/>
  <c r="AD37" i="22" s="1"/>
  <c r="AD38" i="22" s="1"/>
  <c r="AG35" i="22"/>
  <c r="AG34" i="22"/>
  <c r="AG30" i="22"/>
  <c r="AL29" i="22"/>
  <c r="AL30" i="22" s="1"/>
  <c r="AG29" i="22"/>
  <c r="AD29" i="22"/>
  <c r="AD30" i="22" s="1"/>
  <c r="AG28" i="22"/>
  <c r="AG27" i="22"/>
  <c r="AG23" i="22"/>
  <c r="AG22" i="22"/>
  <c r="AG21" i="22"/>
  <c r="AG20" i="22"/>
  <c r="AG19" i="22"/>
  <c r="AG18" i="22"/>
  <c r="AG17" i="22"/>
  <c r="AL16" i="22"/>
  <c r="AL17" i="22" s="1"/>
  <c r="AL18" i="22" s="1"/>
  <c r="AL19" i="22" s="1"/>
  <c r="AL20" i="22" s="1"/>
  <c r="AL21" i="22" s="1"/>
  <c r="AL22" i="22" s="1"/>
  <c r="AL23" i="22" s="1"/>
  <c r="AG16" i="22"/>
  <c r="AD16" i="22"/>
  <c r="AD17" i="22" s="1"/>
  <c r="AD18" i="22" s="1"/>
  <c r="AD19" i="22" s="1"/>
  <c r="AD20" i="22" s="1"/>
  <c r="AD21" i="22" s="1"/>
  <c r="AD22" i="22" s="1"/>
  <c r="AD23" i="22" s="1"/>
  <c r="AG15" i="22"/>
  <c r="AG14" i="22"/>
  <c r="AL9" i="22"/>
  <c r="AD9" i="22"/>
  <c r="AG8" i="22"/>
  <c r="W1" i="22"/>
  <c r="AG108" i="22" l="1"/>
  <c r="AG164" i="22"/>
  <c r="AG123" i="23"/>
  <c r="AG61" i="23"/>
  <c r="AG48" i="23"/>
  <c r="AG31" i="22"/>
  <c r="AG67" i="26"/>
  <c r="AG147" i="26"/>
  <c r="AG99" i="26"/>
  <c r="AG75" i="26"/>
  <c r="AG107" i="26"/>
  <c r="AG38" i="26"/>
  <c r="AG23" i="26"/>
  <c r="AG139" i="26"/>
  <c r="AG52" i="26"/>
  <c r="AG115" i="26"/>
  <c r="AG91" i="26"/>
  <c r="AG10" i="26"/>
  <c r="AG81" i="25"/>
  <c r="AG103" i="25"/>
  <c r="AG60" i="25"/>
  <c r="AG62" i="25" s="1"/>
  <c r="AG119" i="25"/>
  <c r="AG95" i="25"/>
  <c r="AG43" i="25"/>
  <c r="AG74" i="25"/>
  <c r="AG35" i="24"/>
  <c r="AG148" i="22"/>
  <c r="AG68" i="22"/>
  <c r="AG124" i="22"/>
  <c r="AG93" i="23"/>
  <c r="AG131" i="23"/>
  <c r="AG107" i="23"/>
  <c r="AG139" i="23"/>
  <c r="AG80" i="23"/>
  <c r="AG115" i="23"/>
  <c r="AD73" i="23"/>
  <c r="AG39" i="22"/>
  <c r="AG24" i="22"/>
  <c r="AG100" i="22"/>
  <c r="AG156" i="22"/>
  <c r="AG9" i="22"/>
  <c r="AG76" i="22"/>
  <c r="AG132" i="22"/>
  <c r="AG53" i="22"/>
  <c r="AG84" i="22"/>
  <c r="AG140" i="22"/>
  <c r="AG116" i="22"/>
  <c r="AG96" i="18"/>
  <c r="AG77" i="18"/>
  <c r="AG44" i="18"/>
  <c r="AG11" i="22" l="1"/>
  <c r="AG144" i="18"/>
  <c r="AG143" i="18"/>
  <c r="AL142" i="18"/>
  <c r="AL143" i="18" s="1"/>
  <c r="AL144" i="18" s="1"/>
  <c r="AG142" i="18"/>
  <c r="AD142" i="18"/>
  <c r="AD143" i="18" s="1"/>
  <c r="AD144" i="18" s="1"/>
  <c r="AG141" i="18"/>
  <c r="AG140" i="18"/>
  <c r="AG136" i="18"/>
  <c r="AG135" i="18"/>
  <c r="AL134" i="18"/>
  <c r="AL135" i="18" s="1"/>
  <c r="AL136" i="18" s="1"/>
  <c r="AG134" i="18"/>
  <c r="AD134" i="18"/>
  <c r="AD135" i="18" s="1"/>
  <c r="AD136" i="18" s="1"/>
  <c r="AG133" i="18"/>
  <c r="AG132" i="18"/>
  <c r="AG128" i="18"/>
  <c r="AG127" i="18"/>
  <c r="AL126" i="18"/>
  <c r="AL127" i="18" s="1"/>
  <c r="AL128" i="18" s="1"/>
  <c r="AG126" i="18"/>
  <c r="AD126" i="18"/>
  <c r="AD127" i="18" s="1"/>
  <c r="AD128" i="18" s="1"/>
  <c r="AG125" i="18"/>
  <c r="AG124" i="18"/>
  <c r="AG120" i="18"/>
  <c r="AG119" i="18"/>
  <c r="AL118" i="18"/>
  <c r="AL119" i="18" s="1"/>
  <c r="AL120" i="18" s="1"/>
  <c r="AG118" i="18"/>
  <c r="AD118" i="18"/>
  <c r="AD119" i="18" s="1"/>
  <c r="AD120" i="18" s="1"/>
  <c r="AG117" i="18"/>
  <c r="AG116" i="18"/>
  <c r="AG112" i="18"/>
  <c r="AG111" i="18"/>
  <c r="AL110" i="18"/>
  <c r="AL111" i="18" s="1"/>
  <c r="AL112" i="18" s="1"/>
  <c r="AG110" i="18"/>
  <c r="AD110" i="18"/>
  <c r="AD111" i="18" s="1"/>
  <c r="AD112" i="18" s="1"/>
  <c r="AG109" i="18"/>
  <c r="AG108" i="18"/>
  <c r="AL104" i="18"/>
  <c r="AG104" i="18"/>
  <c r="AD104" i="18"/>
  <c r="AG103" i="18"/>
  <c r="AG102" i="18"/>
  <c r="AG98" i="18"/>
  <c r="AL97" i="18"/>
  <c r="AL98" i="18" s="1"/>
  <c r="AD97" i="18"/>
  <c r="AD98" i="18" s="1"/>
  <c r="AG95" i="18"/>
  <c r="AL91" i="18"/>
  <c r="AG91" i="18"/>
  <c r="AD91" i="18"/>
  <c r="AG90" i="18"/>
  <c r="AL85" i="18"/>
  <c r="AG85" i="18"/>
  <c r="AD85" i="18"/>
  <c r="AG84" i="18"/>
  <c r="AG83" i="18"/>
  <c r="AG79" i="18"/>
  <c r="AL78" i="18"/>
  <c r="AL79" i="18" s="1"/>
  <c r="AD78" i="18"/>
  <c r="AL72" i="18"/>
  <c r="AG72" i="18"/>
  <c r="AD72" i="18"/>
  <c r="AG71" i="18"/>
  <c r="AG70" i="18"/>
  <c r="AL66" i="18"/>
  <c r="AG66" i="18"/>
  <c r="AD66" i="18"/>
  <c r="AG65" i="18"/>
  <c r="AG64" i="18"/>
  <c r="AG60" i="18"/>
  <c r="AL59" i="18"/>
  <c r="AL60" i="18" s="1"/>
  <c r="AD59" i="18"/>
  <c r="AD60" i="18" s="1"/>
  <c r="AG58" i="18"/>
  <c r="AG57" i="18"/>
  <c r="AL51" i="18"/>
  <c r="AL52" i="18" s="1"/>
  <c r="AL53" i="18" s="1"/>
  <c r="AD51" i="18"/>
  <c r="AD52" i="18" s="1"/>
  <c r="AG50" i="18"/>
  <c r="AL45" i="18"/>
  <c r="AG45" i="18"/>
  <c r="AD45" i="18"/>
  <c r="AL39" i="18"/>
  <c r="AG39" i="18"/>
  <c r="AD39" i="18"/>
  <c r="AG38" i="18"/>
  <c r="AG40" i="18" s="1"/>
  <c r="AG32" i="18"/>
  <c r="AL27" i="18"/>
  <c r="AD27" i="18"/>
  <c r="AG26" i="18"/>
  <c r="AL21" i="18"/>
  <c r="AD21" i="18"/>
  <c r="AG20" i="18"/>
  <c r="AG19" i="18"/>
  <c r="AL15" i="18"/>
  <c r="AG15" i="18"/>
  <c r="AD15" i="18"/>
  <c r="AG14" i="18"/>
  <c r="AL9" i="18"/>
  <c r="AD9" i="18"/>
  <c r="AG8" i="18"/>
  <c r="W1" i="18"/>
  <c r="AG161" i="17"/>
  <c r="AG160" i="17"/>
  <c r="AL159" i="17"/>
  <c r="AL160" i="17" s="1"/>
  <c r="AL161" i="17" s="1"/>
  <c r="AG159" i="17"/>
  <c r="AD159" i="17"/>
  <c r="AD160" i="17" s="1"/>
  <c r="AD161" i="17" s="1"/>
  <c r="AG158" i="17"/>
  <c r="AG162" i="17" s="1"/>
  <c r="AG157" i="17"/>
  <c r="AG153" i="17"/>
  <c r="AG152" i="17"/>
  <c r="AL151" i="17"/>
  <c r="AL152" i="17" s="1"/>
  <c r="AL153" i="17" s="1"/>
  <c r="AG151" i="17"/>
  <c r="AD151" i="17"/>
  <c r="AD152" i="17" s="1"/>
  <c r="AD153" i="17" s="1"/>
  <c r="AG150" i="17"/>
  <c r="AG149" i="17"/>
  <c r="AG145" i="17"/>
  <c r="AG144" i="17"/>
  <c r="AL143" i="17"/>
  <c r="AL144" i="17" s="1"/>
  <c r="AL145" i="17" s="1"/>
  <c r="AG143" i="17"/>
  <c r="AD143" i="17"/>
  <c r="AD144" i="17" s="1"/>
  <c r="AD145" i="17" s="1"/>
  <c r="AG142" i="17"/>
  <c r="AG141" i="17"/>
  <c r="AG137" i="17"/>
  <c r="AG136" i="17"/>
  <c r="AL135" i="17"/>
  <c r="AL136" i="17" s="1"/>
  <c r="AL137" i="17" s="1"/>
  <c r="AG135" i="17"/>
  <c r="AD135" i="17"/>
  <c r="AD136" i="17" s="1"/>
  <c r="AD137" i="17" s="1"/>
  <c r="AG134" i="17"/>
  <c r="AG133" i="17"/>
  <c r="AG129" i="17"/>
  <c r="AG128" i="17"/>
  <c r="AL127" i="17"/>
  <c r="AL128" i="17" s="1"/>
  <c r="AL129" i="17" s="1"/>
  <c r="AG127" i="17"/>
  <c r="AD127" i="17"/>
  <c r="AD128" i="17" s="1"/>
  <c r="AD129" i="17" s="1"/>
  <c r="AG126" i="17"/>
  <c r="AG125" i="17"/>
  <c r="AG121" i="17"/>
  <c r="AG120" i="17"/>
  <c r="AL119" i="17"/>
  <c r="AL120" i="17" s="1"/>
  <c r="AL121" i="17" s="1"/>
  <c r="AG119" i="17"/>
  <c r="AD119" i="17"/>
  <c r="AD120" i="17" s="1"/>
  <c r="AD121" i="17" s="1"/>
  <c r="AG118" i="17"/>
  <c r="AG117" i="17"/>
  <c r="AG113" i="17"/>
  <c r="AG112" i="17"/>
  <c r="AL111" i="17"/>
  <c r="AL112" i="17" s="1"/>
  <c r="AL113" i="17" s="1"/>
  <c r="AG111" i="17"/>
  <c r="AD111" i="17"/>
  <c r="AD112" i="17" s="1"/>
  <c r="AD113" i="17" s="1"/>
  <c r="AG110" i="17"/>
  <c r="AG109" i="17"/>
  <c r="AG105" i="17"/>
  <c r="AG104" i="17"/>
  <c r="AL103" i="17"/>
  <c r="AL104" i="17" s="1"/>
  <c r="AL105" i="17" s="1"/>
  <c r="AG103" i="17"/>
  <c r="AD103" i="17"/>
  <c r="AD104" i="17" s="1"/>
  <c r="AD105" i="17" s="1"/>
  <c r="AG102" i="17"/>
  <c r="AG101" i="17"/>
  <c r="AG97" i="17"/>
  <c r="AG96" i="17"/>
  <c r="AL95" i="17"/>
  <c r="AL96" i="17" s="1"/>
  <c r="AL97" i="17" s="1"/>
  <c r="AG95" i="17"/>
  <c r="AD95" i="17"/>
  <c r="AD96" i="17" s="1"/>
  <c r="AD97" i="17" s="1"/>
  <c r="AG94" i="17"/>
  <c r="AG93" i="17"/>
  <c r="AG89" i="17"/>
  <c r="AG88" i="17"/>
  <c r="AL87" i="17"/>
  <c r="AL88" i="17" s="1"/>
  <c r="AL89" i="17" s="1"/>
  <c r="AG87" i="17"/>
  <c r="AD87" i="17"/>
  <c r="AD88" i="17" s="1"/>
  <c r="AD89" i="17" s="1"/>
  <c r="AG86" i="17"/>
  <c r="AG85" i="17"/>
  <c r="AG81" i="17"/>
  <c r="AG80" i="17"/>
  <c r="AL79" i="17"/>
  <c r="AL80" i="17" s="1"/>
  <c r="AL81" i="17" s="1"/>
  <c r="AG79" i="17"/>
  <c r="AD79" i="17"/>
  <c r="AD80" i="17" s="1"/>
  <c r="AD81" i="17" s="1"/>
  <c r="AG78" i="17"/>
  <c r="AG77" i="17"/>
  <c r="AG73" i="17"/>
  <c r="AG72" i="17"/>
  <c r="AL71" i="17"/>
  <c r="AL72" i="17" s="1"/>
  <c r="AL73" i="17" s="1"/>
  <c r="AG71" i="17"/>
  <c r="AD71" i="17"/>
  <c r="AD72" i="17" s="1"/>
  <c r="AD73" i="17" s="1"/>
  <c r="AG70" i="17"/>
  <c r="AG69" i="17"/>
  <c r="AG65" i="17"/>
  <c r="AG64" i="17"/>
  <c r="AL63" i="17"/>
  <c r="AL64" i="17" s="1"/>
  <c r="AL65" i="17" s="1"/>
  <c r="AG63" i="17"/>
  <c r="AD63" i="17"/>
  <c r="AD64" i="17" s="1"/>
  <c r="AD65" i="17" s="1"/>
  <c r="AG62" i="17"/>
  <c r="AG61" i="17"/>
  <c r="AG57" i="17"/>
  <c r="AL56" i="17"/>
  <c r="AL57" i="17" s="1"/>
  <c r="AG56" i="17"/>
  <c r="AD56" i="17"/>
  <c r="AD57" i="17" s="1"/>
  <c r="AG55" i="17"/>
  <c r="AG58" i="17" s="1"/>
  <c r="AG54" i="17"/>
  <c r="AG50" i="17"/>
  <c r="AL49" i="17"/>
  <c r="AL50" i="17" s="1"/>
  <c r="AG49" i="17"/>
  <c r="AD49" i="17"/>
  <c r="AD50" i="17" s="1"/>
  <c r="AG48" i="17"/>
  <c r="AG47" i="17"/>
  <c r="AG43" i="17"/>
  <c r="AL42" i="17"/>
  <c r="AL43" i="17" s="1"/>
  <c r="AG42" i="17"/>
  <c r="AD42" i="17"/>
  <c r="AD43" i="17" s="1"/>
  <c r="AG41" i="17"/>
  <c r="AG44" i="17" s="1"/>
  <c r="AG40" i="17"/>
  <c r="AG36" i="17"/>
  <c r="AG35" i="17"/>
  <c r="AL34" i="17"/>
  <c r="AL35" i="17" s="1"/>
  <c r="AL36" i="17" s="1"/>
  <c r="AG34" i="17"/>
  <c r="AD34" i="17"/>
  <c r="AD35" i="17" s="1"/>
  <c r="AD36" i="17" s="1"/>
  <c r="AG33" i="17"/>
  <c r="AG32" i="17"/>
  <c r="AL28" i="17"/>
  <c r="AG28" i="17"/>
  <c r="AD28" i="17"/>
  <c r="AG27" i="17"/>
  <c r="AG29" i="17" s="1"/>
  <c r="AG26" i="17"/>
  <c r="AG22" i="17"/>
  <c r="AL21" i="17"/>
  <c r="AL22" i="17" s="1"/>
  <c r="AG21" i="17"/>
  <c r="AD21" i="17"/>
  <c r="AD22" i="17" s="1"/>
  <c r="AG20" i="17"/>
  <c r="AL15" i="17"/>
  <c r="AG15" i="17"/>
  <c r="AD15" i="17"/>
  <c r="AG14" i="17"/>
  <c r="AL9" i="17"/>
  <c r="AG9" i="17"/>
  <c r="AD9" i="17"/>
  <c r="AG8" i="17"/>
  <c r="W1" i="17"/>
  <c r="AG157" i="16"/>
  <c r="AG156" i="16"/>
  <c r="AL155" i="16"/>
  <c r="AL156" i="16" s="1"/>
  <c r="AL157" i="16" s="1"/>
  <c r="AG155" i="16"/>
  <c r="AD155" i="16"/>
  <c r="AD156" i="16" s="1"/>
  <c r="AD157" i="16" s="1"/>
  <c r="AG154" i="16"/>
  <c r="AG153" i="16"/>
  <c r="AG149" i="16"/>
  <c r="AG148" i="16"/>
  <c r="AL147" i="16"/>
  <c r="AL148" i="16" s="1"/>
  <c r="AL149" i="16" s="1"/>
  <c r="AG147" i="16"/>
  <c r="AD147" i="16"/>
  <c r="AD148" i="16" s="1"/>
  <c r="AD149" i="16" s="1"/>
  <c r="AG146" i="16"/>
  <c r="AG145" i="16"/>
  <c r="AG141" i="16"/>
  <c r="AG140" i="16"/>
  <c r="AL139" i="16"/>
  <c r="AL140" i="16" s="1"/>
  <c r="AL141" i="16" s="1"/>
  <c r="AG139" i="16"/>
  <c r="AD139" i="16"/>
  <c r="AD140" i="16" s="1"/>
  <c r="AD141" i="16" s="1"/>
  <c r="AG138" i="16"/>
  <c r="AG137" i="16"/>
  <c r="AG133" i="16"/>
  <c r="AG132" i="16"/>
  <c r="AL131" i="16"/>
  <c r="AL132" i="16" s="1"/>
  <c r="AL133" i="16" s="1"/>
  <c r="AG131" i="16"/>
  <c r="AD131" i="16"/>
  <c r="AD132" i="16" s="1"/>
  <c r="AD133" i="16" s="1"/>
  <c r="AG130" i="16"/>
  <c r="AG129" i="16"/>
  <c r="AG125" i="16"/>
  <c r="AG124" i="16"/>
  <c r="AL123" i="16"/>
  <c r="AL124" i="16" s="1"/>
  <c r="AL125" i="16" s="1"/>
  <c r="AG123" i="16"/>
  <c r="AD123" i="16"/>
  <c r="AD124" i="16" s="1"/>
  <c r="AD125" i="16" s="1"/>
  <c r="AG122" i="16"/>
  <c r="AG121" i="16"/>
  <c r="AG117" i="16"/>
  <c r="AG116" i="16"/>
  <c r="AL115" i="16"/>
  <c r="AL116" i="16" s="1"/>
  <c r="AL117" i="16" s="1"/>
  <c r="AG115" i="16"/>
  <c r="AD115" i="16"/>
  <c r="AD116" i="16" s="1"/>
  <c r="AD117" i="16" s="1"/>
  <c r="AG114" i="16"/>
  <c r="AG113" i="16"/>
  <c r="AG109" i="16"/>
  <c r="AG108" i="16"/>
  <c r="AL107" i="16"/>
  <c r="AL108" i="16" s="1"/>
  <c r="AL109" i="16" s="1"/>
  <c r="AG107" i="16"/>
  <c r="AD107" i="16"/>
  <c r="AD108" i="16" s="1"/>
  <c r="AD109" i="16" s="1"/>
  <c r="AG106" i="16"/>
  <c r="AG105" i="16"/>
  <c r="AG101" i="16"/>
  <c r="AG100" i="16"/>
  <c r="AL99" i="16"/>
  <c r="AL100" i="16" s="1"/>
  <c r="AL101" i="16" s="1"/>
  <c r="AG99" i="16"/>
  <c r="AD99" i="16"/>
  <c r="AD100" i="16" s="1"/>
  <c r="AD101" i="16" s="1"/>
  <c r="AG98" i="16"/>
  <c r="AG97" i="16"/>
  <c r="AG93" i="16"/>
  <c r="AG92" i="16"/>
  <c r="AL91" i="16"/>
  <c r="AL92" i="16" s="1"/>
  <c r="AL93" i="16" s="1"/>
  <c r="AG91" i="16"/>
  <c r="AD91" i="16"/>
  <c r="AD92" i="16" s="1"/>
  <c r="AD93" i="16" s="1"/>
  <c r="AG90" i="16"/>
  <c r="AG89" i="16"/>
  <c r="AG85" i="16"/>
  <c r="AG84" i="16"/>
  <c r="AL83" i="16"/>
  <c r="AL84" i="16" s="1"/>
  <c r="AL85" i="16" s="1"/>
  <c r="AG83" i="16"/>
  <c r="AD83" i="16"/>
  <c r="AD84" i="16" s="1"/>
  <c r="AD85" i="16" s="1"/>
  <c r="AG82" i="16"/>
  <c r="AG81" i="16"/>
  <c r="AG77" i="16"/>
  <c r="AG76" i="16"/>
  <c r="AL75" i="16"/>
  <c r="AL76" i="16" s="1"/>
  <c r="AL77" i="16" s="1"/>
  <c r="AG75" i="16"/>
  <c r="AD75" i="16"/>
  <c r="AD76" i="16" s="1"/>
  <c r="AD77" i="16" s="1"/>
  <c r="AG74" i="16"/>
  <c r="AG73" i="16"/>
  <c r="AG69" i="16"/>
  <c r="AG68" i="16"/>
  <c r="AL67" i="16"/>
  <c r="AL68" i="16" s="1"/>
  <c r="AL69" i="16" s="1"/>
  <c r="AG67" i="16"/>
  <c r="AD67" i="16"/>
  <c r="AD68" i="16" s="1"/>
  <c r="AD69" i="16" s="1"/>
  <c r="AG66" i="16"/>
  <c r="AG65" i="16"/>
  <c r="AG61" i="16"/>
  <c r="AG60" i="16"/>
  <c r="AL59" i="16"/>
  <c r="AL60" i="16" s="1"/>
  <c r="AL61" i="16" s="1"/>
  <c r="AG59" i="16"/>
  <c r="AD59" i="16"/>
  <c r="AD60" i="16" s="1"/>
  <c r="AD61" i="16" s="1"/>
  <c r="AG58" i="16"/>
  <c r="AG57" i="16"/>
  <c r="AL53" i="16"/>
  <c r="AG53" i="16"/>
  <c r="AD53" i="16"/>
  <c r="AG52" i="16"/>
  <c r="AG54" i="16" s="1"/>
  <c r="AG51" i="16"/>
  <c r="AL47" i="16"/>
  <c r="AG47" i="16"/>
  <c r="AD47" i="16"/>
  <c r="AG46" i="16"/>
  <c r="AG45" i="16"/>
  <c r="AL41" i="16"/>
  <c r="AG41" i="16"/>
  <c r="AD41" i="16"/>
  <c r="AG40" i="16"/>
  <c r="AG42" i="16" s="1"/>
  <c r="AG39" i="16"/>
  <c r="AL35" i="16"/>
  <c r="AG35" i="16"/>
  <c r="AD35" i="16"/>
  <c r="AG34" i="16"/>
  <c r="AG33" i="16"/>
  <c r="AL29" i="16"/>
  <c r="AD29" i="16"/>
  <c r="AG28" i="16"/>
  <c r="AG27" i="16"/>
  <c r="AL23" i="16"/>
  <c r="AG23" i="16"/>
  <c r="AD23" i="16"/>
  <c r="AG22" i="16"/>
  <c r="AG21" i="16"/>
  <c r="AG17" i="16"/>
  <c r="AG16" i="16"/>
  <c r="AL15" i="16"/>
  <c r="AL16" i="16" s="1"/>
  <c r="AL17" i="16" s="1"/>
  <c r="AG15" i="16"/>
  <c r="AD15" i="16"/>
  <c r="AD16" i="16" s="1"/>
  <c r="AD17" i="16" s="1"/>
  <c r="AG14" i="16"/>
  <c r="AL9" i="16"/>
  <c r="AD9" i="16"/>
  <c r="AG9" i="16" s="1"/>
  <c r="AG8" i="16"/>
  <c r="W1" i="16"/>
  <c r="AG167" i="15"/>
  <c r="AG166" i="15"/>
  <c r="AL165" i="15"/>
  <c r="AL166" i="15" s="1"/>
  <c r="AL167" i="15" s="1"/>
  <c r="AG165" i="15"/>
  <c r="AD165" i="15"/>
  <c r="AD166" i="15" s="1"/>
  <c r="AD167" i="15" s="1"/>
  <c r="AG164" i="15"/>
  <c r="AG163" i="15"/>
  <c r="AG159" i="15"/>
  <c r="AG158" i="15"/>
  <c r="AL157" i="15"/>
  <c r="AL158" i="15" s="1"/>
  <c r="AL159" i="15" s="1"/>
  <c r="AG157" i="15"/>
  <c r="AD157" i="15"/>
  <c r="AD158" i="15" s="1"/>
  <c r="AD159" i="15" s="1"/>
  <c r="AG156" i="15"/>
  <c r="AG155" i="15"/>
  <c r="AG151" i="15"/>
  <c r="AL150" i="15"/>
  <c r="AL151" i="15" s="1"/>
  <c r="AG150" i="15"/>
  <c r="AL149" i="15"/>
  <c r="AG149" i="15"/>
  <c r="AD149" i="15"/>
  <c r="AD150" i="15" s="1"/>
  <c r="AD151" i="15" s="1"/>
  <c r="AG148" i="15"/>
  <c r="AG147" i="15"/>
  <c r="AG143" i="15"/>
  <c r="AG142" i="15"/>
  <c r="AL141" i="15"/>
  <c r="AL142" i="15" s="1"/>
  <c r="AL143" i="15" s="1"/>
  <c r="AG141" i="15"/>
  <c r="AD141" i="15"/>
  <c r="AD142" i="15" s="1"/>
  <c r="AD143" i="15" s="1"/>
  <c r="AG140" i="15"/>
  <c r="AG144" i="15" s="1"/>
  <c r="AG139" i="15"/>
  <c r="AG135" i="15"/>
  <c r="AG134" i="15"/>
  <c r="AL133" i="15"/>
  <c r="AL134" i="15" s="1"/>
  <c r="AL135" i="15" s="1"/>
  <c r="AG133" i="15"/>
  <c r="AD133" i="15"/>
  <c r="AD134" i="15" s="1"/>
  <c r="AD135" i="15" s="1"/>
  <c r="AG132" i="15"/>
  <c r="AG131" i="15"/>
  <c r="AG127" i="15"/>
  <c r="AG126" i="15"/>
  <c r="AL125" i="15"/>
  <c r="AL126" i="15" s="1"/>
  <c r="AL127" i="15" s="1"/>
  <c r="AG125" i="15"/>
  <c r="AD125" i="15"/>
  <c r="AD126" i="15" s="1"/>
  <c r="AD127" i="15" s="1"/>
  <c r="AG124" i="15"/>
  <c r="AG123" i="15"/>
  <c r="AG119" i="15"/>
  <c r="AG118" i="15"/>
  <c r="AL117" i="15"/>
  <c r="AL118" i="15" s="1"/>
  <c r="AL119" i="15" s="1"/>
  <c r="AG117" i="15"/>
  <c r="AD117" i="15"/>
  <c r="AD118" i="15" s="1"/>
  <c r="AD119" i="15" s="1"/>
  <c r="AG116" i="15"/>
  <c r="AG115" i="15"/>
  <c r="AG111" i="15"/>
  <c r="AG110" i="15"/>
  <c r="AL109" i="15"/>
  <c r="AL110" i="15" s="1"/>
  <c r="AL111" i="15" s="1"/>
  <c r="AG109" i="15"/>
  <c r="AD109" i="15"/>
  <c r="AD110" i="15" s="1"/>
  <c r="AD111" i="15" s="1"/>
  <c r="AG108" i="15"/>
  <c r="AG112" i="15" s="1"/>
  <c r="AG107" i="15"/>
  <c r="AG103" i="15"/>
  <c r="AG102" i="15"/>
  <c r="AL101" i="15"/>
  <c r="AL102" i="15" s="1"/>
  <c r="AL103" i="15" s="1"/>
  <c r="AG101" i="15"/>
  <c r="AD101" i="15"/>
  <c r="AD102" i="15" s="1"/>
  <c r="AD103" i="15" s="1"/>
  <c r="AG100" i="15"/>
  <c r="AG99" i="15"/>
  <c r="AG95" i="15"/>
  <c r="AG94" i="15"/>
  <c r="AL93" i="15"/>
  <c r="AL94" i="15" s="1"/>
  <c r="AL95" i="15" s="1"/>
  <c r="AG93" i="15"/>
  <c r="AD93" i="15"/>
  <c r="AD94" i="15" s="1"/>
  <c r="AD95" i="15" s="1"/>
  <c r="AG92" i="15"/>
  <c r="AG91" i="15"/>
  <c r="AG87" i="15"/>
  <c r="AG86" i="15"/>
  <c r="AL85" i="15"/>
  <c r="AL86" i="15" s="1"/>
  <c r="AL87" i="15" s="1"/>
  <c r="AG85" i="15"/>
  <c r="AD85" i="15"/>
  <c r="AD86" i="15" s="1"/>
  <c r="AD87" i="15" s="1"/>
  <c r="AG84" i="15"/>
  <c r="AG83" i="15"/>
  <c r="AG79" i="15"/>
  <c r="AG78" i="15"/>
  <c r="AL77" i="15"/>
  <c r="AL78" i="15" s="1"/>
  <c r="AL79" i="15" s="1"/>
  <c r="AG77" i="15"/>
  <c r="AD77" i="15"/>
  <c r="AD78" i="15" s="1"/>
  <c r="AD79" i="15" s="1"/>
  <c r="AG76" i="15"/>
  <c r="AG75" i="15"/>
  <c r="AG71" i="15"/>
  <c r="AG70" i="15"/>
  <c r="AL69" i="15"/>
  <c r="AL70" i="15" s="1"/>
  <c r="AL71" i="15" s="1"/>
  <c r="AG69" i="15"/>
  <c r="AD69" i="15"/>
  <c r="AD70" i="15" s="1"/>
  <c r="AD71" i="15" s="1"/>
  <c r="AG68" i="15"/>
  <c r="AG67" i="15"/>
  <c r="AG63" i="15"/>
  <c r="AL62" i="15"/>
  <c r="AL63" i="15" s="1"/>
  <c r="AG62" i="15"/>
  <c r="AD62" i="15"/>
  <c r="AD63" i="15" s="1"/>
  <c r="AG61" i="15"/>
  <c r="AG64" i="15" s="1"/>
  <c r="AG60" i="15"/>
  <c r="AG56" i="15"/>
  <c r="AL55" i="15"/>
  <c r="AL56" i="15" s="1"/>
  <c r="AG55" i="15"/>
  <c r="AD55" i="15"/>
  <c r="AD56" i="15" s="1"/>
  <c r="AG54" i="15"/>
  <c r="AG57" i="15" s="1"/>
  <c r="AG53" i="15"/>
  <c r="AG49" i="15"/>
  <c r="AL48" i="15"/>
  <c r="AL49" i="15" s="1"/>
  <c r="AG48" i="15"/>
  <c r="AD48" i="15"/>
  <c r="AD49" i="15" s="1"/>
  <c r="AG47" i="15"/>
  <c r="AG46" i="15"/>
  <c r="AG42" i="15"/>
  <c r="AG40" i="15"/>
  <c r="AL39" i="15"/>
  <c r="AL40" i="15" s="1"/>
  <c r="AL42" i="15" s="1"/>
  <c r="AG39" i="15"/>
  <c r="AD39" i="15"/>
  <c r="AD40" i="15" s="1"/>
  <c r="AG38" i="15"/>
  <c r="AG37" i="15"/>
  <c r="AG33" i="15"/>
  <c r="AL32" i="15"/>
  <c r="AL33" i="15" s="1"/>
  <c r="AD32" i="15"/>
  <c r="AD33" i="15" s="1"/>
  <c r="AG31" i="15"/>
  <c r="AG30" i="15"/>
  <c r="AL25" i="15"/>
  <c r="AL26" i="15" s="1"/>
  <c r="AD25" i="15"/>
  <c r="AD26" i="15" s="1"/>
  <c r="AG24" i="15"/>
  <c r="AG19" i="15"/>
  <c r="AL16" i="15"/>
  <c r="AG16" i="15"/>
  <c r="AD16" i="15"/>
  <c r="AG15" i="15"/>
  <c r="AG10" i="15"/>
  <c r="AL9" i="15"/>
  <c r="AL10" i="15" s="1"/>
  <c r="AD9" i="15"/>
  <c r="AD10" i="15" s="1"/>
  <c r="AG8" i="15"/>
  <c r="W1" i="15"/>
  <c r="AG168" i="14"/>
  <c r="AG167" i="14"/>
  <c r="AL166" i="14"/>
  <c r="AL167" i="14" s="1"/>
  <c r="AL168" i="14" s="1"/>
  <c r="AG166" i="14"/>
  <c r="AD166" i="14"/>
  <c r="AD167" i="14" s="1"/>
  <c r="AD168" i="14" s="1"/>
  <c r="AG165" i="14"/>
  <c r="AG164" i="14"/>
  <c r="AG160" i="14"/>
  <c r="AG159" i="14"/>
  <c r="AL158" i="14"/>
  <c r="AL159" i="14" s="1"/>
  <c r="AL160" i="14" s="1"/>
  <c r="AG158" i="14"/>
  <c r="AD158" i="14"/>
  <c r="AD159" i="14" s="1"/>
  <c r="AD160" i="14" s="1"/>
  <c r="AG157" i="14"/>
  <c r="AG161" i="14" s="1"/>
  <c r="AG156" i="14"/>
  <c r="AG152" i="14"/>
  <c r="AG151" i="14"/>
  <c r="AL150" i="14"/>
  <c r="AL151" i="14" s="1"/>
  <c r="AL152" i="14" s="1"/>
  <c r="AG150" i="14"/>
  <c r="AD150" i="14"/>
  <c r="AD151" i="14" s="1"/>
  <c r="AD152" i="14" s="1"/>
  <c r="AG149" i="14"/>
  <c r="AG148" i="14"/>
  <c r="AG144" i="14"/>
  <c r="AG143" i="14"/>
  <c r="AL142" i="14"/>
  <c r="AL143" i="14" s="1"/>
  <c r="AL144" i="14" s="1"/>
  <c r="AG142" i="14"/>
  <c r="AD142" i="14"/>
  <c r="AD143" i="14" s="1"/>
  <c r="AD144" i="14" s="1"/>
  <c r="AG141" i="14"/>
  <c r="AG140" i="14"/>
  <c r="AG136" i="14"/>
  <c r="AG135" i="14"/>
  <c r="AL134" i="14"/>
  <c r="AL135" i="14" s="1"/>
  <c r="AL136" i="14" s="1"/>
  <c r="AG134" i="14"/>
  <c r="AD134" i="14"/>
  <c r="AD135" i="14" s="1"/>
  <c r="AD136" i="14" s="1"/>
  <c r="AG133" i="14"/>
  <c r="AG132" i="14"/>
  <c r="AG128" i="14"/>
  <c r="AG127" i="14"/>
  <c r="AL126" i="14"/>
  <c r="AL127" i="14" s="1"/>
  <c r="AL128" i="14" s="1"/>
  <c r="AG126" i="14"/>
  <c r="AD126" i="14"/>
  <c r="AD127" i="14" s="1"/>
  <c r="AD128" i="14" s="1"/>
  <c r="AG125" i="14"/>
  <c r="AG124" i="14"/>
  <c r="AG120" i="14"/>
  <c r="AG121" i="14" s="1"/>
  <c r="AG119" i="14"/>
  <c r="AL118" i="14"/>
  <c r="AL119" i="14" s="1"/>
  <c r="AL120" i="14" s="1"/>
  <c r="AG118" i="14"/>
  <c r="AD118" i="14"/>
  <c r="AD119" i="14" s="1"/>
  <c r="AD120" i="14" s="1"/>
  <c r="AG117" i="14"/>
  <c r="AG116" i="14"/>
  <c r="AG112" i="14"/>
  <c r="AG111" i="14"/>
  <c r="AL110" i="14"/>
  <c r="AL111" i="14" s="1"/>
  <c r="AL112" i="14" s="1"/>
  <c r="AG110" i="14"/>
  <c r="AD110" i="14"/>
  <c r="AD111" i="14" s="1"/>
  <c r="AD112" i="14" s="1"/>
  <c r="AG109" i="14"/>
  <c r="AG108" i="14"/>
  <c r="AG104" i="14"/>
  <c r="AG103" i="14"/>
  <c r="AL102" i="14"/>
  <c r="AL103" i="14" s="1"/>
  <c r="AL104" i="14" s="1"/>
  <c r="AG102" i="14"/>
  <c r="AD102" i="14"/>
  <c r="AD103" i="14" s="1"/>
  <c r="AD104" i="14" s="1"/>
  <c r="AG101" i="14"/>
  <c r="AG100" i="14"/>
  <c r="AG96" i="14"/>
  <c r="AG95" i="14"/>
  <c r="AL94" i="14"/>
  <c r="AL95" i="14" s="1"/>
  <c r="AL96" i="14" s="1"/>
  <c r="AG94" i="14"/>
  <c r="AD94" i="14"/>
  <c r="AD95" i="14" s="1"/>
  <c r="AD96" i="14" s="1"/>
  <c r="AG93" i="14"/>
  <c r="AG92" i="14"/>
  <c r="AG88" i="14"/>
  <c r="AG87" i="14"/>
  <c r="AL86" i="14"/>
  <c r="AL87" i="14" s="1"/>
  <c r="AL88" i="14" s="1"/>
  <c r="AG86" i="14"/>
  <c r="AD86" i="14"/>
  <c r="AD87" i="14" s="1"/>
  <c r="AD88" i="14" s="1"/>
  <c r="AG85" i="14"/>
  <c r="AG84" i="14"/>
  <c r="AG80" i="14"/>
  <c r="AG79" i="14"/>
  <c r="AL78" i="14"/>
  <c r="AL79" i="14" s="1"/>
  <c r="AL80" i="14" s="1"/>
  <c r="AG78" i="14"/>
  <c r="AD78" i="14"/>
  <c r="AD79" i="14" s="1"/>
  <c r="AD80" i="14" s="1"/>
  <c r="AG77" i="14"/>
  <c r="AG76" i="14"/>
  <c r="AL72" i="14"/>
  <c r="AG72" i="14"/>
  <c r="AL71" i="14"/>
  <c r="AG71" i="14"/>
  <c r="AL70" i="14"/>
  <c r="AG70" i="14"/>
  <c r="AD70" i="14"/>
  <c r="AD71" i="14" s="1"/>
  <c r="AD72" i="14" s="1"/>
  <c r="AG69" i="14"/>
  <c r="AG68" i="14"/>
  <c r="AG64" i="14"/>
  <c r="AL63" i="14"/>
  <c r="AL64" i="14" s="1"/>
  <c r="AG63" i="14"/>
  <c r="AD63" i="14"/>
  <c r="AD64" i="14" s="1"/>
  <c r="AG62" i="14"/>
  <c r="AG65" i="14" s="1"/>
  <c r="AG61" i="14"/>
  <c r="AG57" i="14"/>
  <c r="AL56" i="14"/>
  <c r="AL57" i="14" s="1"/>
  <c r="AG56" i="14"/>
  <c r="AD56" i="14"/>
  <c r="AD57" i="14" s="1"/>
  <c r="AG55" i="14"/>
  <c r="AG54" i="14"/>
  <c r="AG50" i="14"/>
  <c r="AL49" i="14"/>
  <c r="AL50" i="14" s="1"/>
  <c r="AG49" i="14"/>
  <c r="AD49" i="14"/>
  <c r="AD50" i="14" s="1"/>
  <c r="AG48" i="14"/>
  <c r="AG51" i="14" s="1"/>
  <c r="AG47" i="14"/>
  <c r="AG43" i="14"/>
  <c r="AG42" i="14"/>
  <c r="AL41" i="14"/>
  <c r="AL42" i="14" s="1"/>
  <c r="AL43" i="14" s="1"/>
  <c r="AG41" i="14"/>
  <c r="AD41" i="14"/>
  <c r="AD42" i="14" s="1"/>
  <c r="AD43" i="14" s="1"/>
  <c r="AG40" i="14"/>
  <c r="AG39" i="14"/>
  <c r="AG35" i="14"/>
  <c r="AL34" i="14"/>
  <c r="AL35" i="14" s="1"/>
  <c r="AG34" i="14"/>
  <c r="AD34" i="14"/>
  <c r="AD35" i="14" s="1"/>
  <c r="AG33" i="14"/>
  <c r="AG36" i="14" s="1"/>
  <c r="AG32" i="14"/>
  <c r="AG28" i="14"/>
  <c r="AG27" i="14"/>
  <c r="AG26" i="14"/>
  <c r="AG25" i="14"/>
  <c r="AG24" i="14"/>
  <c r="AG23" i="14"/>
  <c r="AG22" i="14"/>
  <c r="AL21" i="14"/>
  <c r="AL22" i="14" s="1"/>
  <c r="AL23" i="14" s="1"/>
  <c r="AL24" i="14" s="1"/>
  <c r="AL25" i="14" s="1"/>
  <c r="AL26" i="14" s="1"/>
  <c r="AL27" i="14" s="1"/>
  <c r="AL28" i="14" s="1"/>
  <c r="AG21" i="14"/>
  <c r="AD21" i="14"/>
  <c r="AD22" i="14" s="1"/>
  <c r="AD23" i="14" s="1"/>
  <c r="AD24" i="14" s="1"/>
  <c r="AD25" i="14" s="1"/>
  <c r="AD26" i="14" s="1"/>
  <c r="AD27" i="14" s="1"/>
  <c r="AD28" i="14" s="1"/>
  <c r="AG20" i="14"/>
  <c r="AG19" i="14"/>
  <c r="AL15" i="14"/>
  <c r="AD15" i="14"/>
  <c r="AG15" i="14" s="1"/>
  <c r="AG14" i="14"/>
  <c r="AL9" i="14"/>
  <c r="AG9" i="14"/>
  <c r="AD9" i="14"/>
  <c r="AG8" i="14"/>
  <c r="AG10" i="14" s="1"/>
  <c r="W1" i="14"/>
  <c r="W1" i="12"/>
  <c r="AG114" i="17" l="1"/>
  <c r="AG82" i="17"/>
  <c r="AG138" i="17"/>
  <c r="AG23" i="17"/>
  <c r="AG106" i="17"/>
  <c r="AG146" i="17"/>
  <c r="AG66" i="17"/>
  <c r="AG90" i="17"/>
  <c r="AG110" i="16"/>
  <c r="AG94" i="16"/>
  <c r="AG134" i="16"/>
  <c r="AG70" i="16"/>
  <c r="AG126" i="16"/>
  <c r="AG150" i="16"/>
  <c r="AG158" i="16"/>
  <c r="AG62" i="16"/>
  <c r="AG118" i="16"/>
  <c r="AD42" i="15"/>
  <c r="AD41" i="15"/>
  <c r="AG80" i="15"/>
  <c r="AG160" i="15"/>
  <c r="AD19" i="15"/>
  <c r="AD17" i="15"/>
  <c r="AD18" i="15" s="1"/>
  <c r="AL19" i="15"/>
  <c r="AL17" i="15"/>
  <c r="AL18" i="15" s="1"/>
  <c r="AG152" i="15"/>
  <c r="AG105" i="14"/>
  <c r="AG153" i="14"/>
  <c r="AG169" i="14"/>
  <c r="AG81" i="14"/>
  <c r="AG129" i="14"/>
  <c r="AG58" i="14"/>
  <c r="AG113" i="14"/>
  <c r="AG44" i="14"/>
  <c r="AG89" i="14"/>
  <c r="AG137" i="14"/>
  <c r="AG29" i="14"/>
  <c r="AG145" i="14"/>
  <c r="AG97" i="14"/>
  <c r="AG73" i="14"/>
  <c r="AG96" i="15"/>
  <c r="AG26" i="15"/>
  <c r="AG136" i="15"/>
  <c r="AG168" i="15"/>
  <c r="AG104" i="15"/>
  <c r="AG32" i="15"/>
  <c r="AG88" i="15"/>
  <c r="AG25" i="15"/>
  <c r="AG120" i="15"/>
  <c r="AG128" i="15"/>
  <c r="AG9" i="15"/>
  <c r="AG11" i="15" s="1"/>
  <c r="AG72" i="15"/>
  <c r="AG129" i="18"/>
  <c r="AG86" i="18"/>
  <c r="AG52" i="18"/>
  <c r="AD53" i="18"/>
  <c r="AG145" i="18"/>
  <c r="AG67" i="18"/>
  <c r="AG92" i="18"/>
  <c r="AG97" i="18"/>
  <c r="AG99" i="18" s="1"/>
  <c r="AG9" i="18"/>
  <c r="AG121" i="18"/>
  <c r="AG59" i="18"/>
  <c r="AG61" i="18" s="1"/>
  <c r="AG137" i="18"/>
  <c r="AD79" i="18"/>
  <c r="AG78" i="18"/>
  <c r="AG80" i="18" s="1"/>
  <c r="AG51" i="18"/>
  <c r="AG54" i="18" s="1"/>
  <c r="AG51" i="17"/>
  <c r="AG37" i="17"/>
  <c r="AG122" i="17"/>
  <c r="AG98" i="17"/>
  <c r="AG74" i="17"/>
  <c r="AG154" i="17"/>
  <c r="AG10" i="17"/>
  <c r="AG130" i="17"/>
  <c r="AG102" i="16"/>
  <c r="AG78" i="16"/>
  <c r="AG48" i="16"/>
  <c r="AG36" i="16"/>
  <c r="AG86" i="16"/>
  <c r="AG142" i="16"/>
  <c r="AG105" i="18"/>
  <c r="AG46" i="18"/>
  <c r="AG73" i="18"/>
  <c r="AG113" i="18"/>
  <c r="AG34" i="18"/>
  <c r="AG16" i="18"/>
  <c r="AG27" i="18"/>
  <c r="AG28" i="18" s="1"/>
  <c r="AG16" i="17"/>
  <c r="AG29" i="16"/>
  <c r="AG30" i="16" s="1"/>
  <c r="AG168" i="12"/>
  <c r="AG167" i="12"/>
  <c r="AG166" i="12"/>
  <c r="AG165" i="12"/>
  <c r="AG160" i="12"/>
  <c r="AG159" i="12"/>
  <c r="AG158" i="12"/>
  <c r="AG157" i="12"/>
  <c r="AG152" i="12"/>
  <c r="AG151" i="12"/>
  <c r="AG150" i="12"/>
  <c r="AG149" i="12"/>
  <c r="AG144" i="12"/>
  <c r="AG143" i="12"/>
  <c r="AG142" i="12"/>
  <c r="AG141" i="12"/>
  <c r="AG136" i="12"/>
  <c r="AG135" i="12"/>
  <c r="AG134" i="12"/>
  <c r="AG133" i="12"/>
  <c r="AG128" i="12"/>
  <c r="AG127" i="12"/>
  <c r="AG126" i="12"/>
  <c r="AG125" i="12"/>
  <c r="AG120" i="12"/>
  <c r="AG119" i="12"/>
  <c r="AG118" i="12"/>
  <c r="AG117" i="12"/>
  <c r="AG112" i="12"/>
  <c r="AG111" i="12"/>
  <c r="AG110" i="12"/>
  <c r="AG109" i="12"/>
  <c r="AG104" i="12"/>
  <c r="AG103" i="12"/>
  <c r="AG102" i="12"/>
  <c r="AG101" i="12"/>
  <c r="AG96" i="12"/>
  <c r="AG95" i="12"/>
  <c r="AG94" i="12"/>
  <c r="AG93" i="12"/>
  <c r="AG88" i="12"/>
  <c r="AG87" i="12"/>
  <c r="AG86" i="12"/>
  <c r="AG85" i="12"/>
  <c r="AG80" i="12"/>
  <c r="AG79" i="12"/>
  <c r="AG78" i="12"/>
  <c r="AG77" i="12"/>
  <c r="AG72" i="12"/>
  <c r="AG71" i="12"/>
  <c r="AG70" i="12"/>
  <c r="AG69" i="12"/>
  <c r="AG64" i="12"/>
  <c r="AG63" i="12"/>
  <c r="AG62" i="12"/>
  <c r="AG57" i="12"/>
  <c r="AG56" i="12"/>
  <c r="AG55" i="12"/>
  <c r="AG50" i="12"/>
  <c r="AG49" i="12"/>
  <c r="AG48" i="12"/>
  <c r="AG43" i="12"/>
  <c r="AG42" i="12"/>
  <c r="AG41" i="12"/>
  <c r="AG40" i="12"/>
  <c r="AG35" i="12"/>
  <c r="AG34" i="12"/>
  <c r="AG33" i="12"/>
  <c r="AG28" i="12"/>
  <c r="AG27" i="12"/>
  <c r="AG26" i="12"/>
  <c r="AG25" i="12"/>
  <c r="AG24" i="12"/>
  <c r="AG23" i="12"/>
  <c r="AG22" i="12"/>
  <c r="AG21" i="12"/>
  <c r="AG20" i="12"/>
  <c r="AG14" i="12"/>
  <c r="AG9" i="12"/>
  <c r="AG8" i="12"/>
  <c r="AG27" i="15" l="1"/>
  <c r="AG16" i="14"/>
  <c r="AG32" i="12"/>
  <c r="AG22" i="18" l="1"/>
  <c r="AL166" i="12"/>
  <c r="AL167" i="12" s="1"/>
  <c r="AL168" i="12" s="1"/>
  <c r="AD166" i="12"/>
  <c r="AD167" i="12" s="1"/>
  <c r="AD168" i="12" s="1"/>
  <c r="AG169" i="12"/>
  <c r="AG164" i="12"/>
  <c r="AL158" i="12"/>
  <c r="AL159" i="12" s="1"/>
  <c r="AL160" i="12" s="1"/>
  <c r="AD158" i="12"/>
  <c r="AD159" i="12" s="1"/>
  <c r="AD160" i="12" s="1"/>
  <c r="AG161" i="12"/>
  <c r="AG156" i="12"/>
  <c r="AL150" i="12"/>
  <c r="AL151" i="12" s="1"/>
  <c r="AL152" i="12" s="1"/>
  <c r="AD150" i="12"/>
  <c r="AD151" i="12" s="1"/>
  <c r="AD152" i="12" s="1"/>
  <c r="AG153" i="12"/>
  <c r="AG148" i="12"/>
  <c r="AL142" i="12"/>
  <c r="AL143" i="12" s="1"/>
  <c r="AL144" i="12" s="1"/>
  <c r="AD142" i="12"/>
  <c r="AD143" i="12" s="1"/>
  <c r="AD144" i="12" s="1"/>
  <c r="AG145" i="12"/>
  <c r="AG140" i="12"/>
  <c r="AL134" i="12"/>
  <c r="AL135" i="12" s="1"/>
  <c r="AL136" i="12" s="1"/>
  <c r="AD134" i="12"/>
  <c r="AD135" i="12" s="1"/>
  <c r="AD136" i="12" s="1"/>
  <c r="AG137" i="12"/>
  <c r="AG132" i="12"/>
  <c r="AL126" i="12"/>
  <c r="AL127" i="12" s="1"/>
  <c r="AL128" i="12" s="1"/>
  <c r="AD126" i="12"/>
  <c r="AD127" i="12" s="1"/>
  <c r="AD128" i="12" s="1"/>
  <c r="AG129" i="12"/>
  <c r="AG124" i="12"/>
  <c r="AL63" i="12"/>
  <c r="AL64" i="12" s="1"/>
  <c r="AD63" i="12"/>
  <c r="AD64" i="12" s="1"/>
  <c r="AL49" i="12"/>
  <c r="AL50" i="12" s="1"/>
  <c r="AD49" i="12"/>
  <c r="AD50" i="12" s="1"/>
  <c r="AL118" i="12"/>
  <c r="AL119" i="12" s="1"/>
  <c r="AL120" i="12" s="1"/>
  <c r="AD118" i="12"/>
  <c r="AD119" i="12" s="1"/>
  <c r="AD120" i="12" s="1"/>
  <c r="AG121" i="12"/>
  <c r="AG116" i="12"/>
  <c r="AL110" i="12"/>
  <c r="AL111" i="12" s="1"/>
  <c r="AL112" i="12" s="1"/>
  <c r="AD110" i="12"/>
  <c r="AD111" i="12" s="1"/>
  <c r="AD112" i="12" s="1"/>
  <c r="AG108" i="12"/>
  <c r="AL102" i="12"/>
  <c r="AL103" i="12" s="1"/>
  <c r="AL104" i="12" s="1"/>
  <c r="AD102" i="12"/>
  <c r="AD103" i="12" s="1"/>
  <c r="AD104" i="12" s="1"/>
  <c r="AG100" i="12"/>
  <c r="AL94" i="12"/>
  <c r="AL95" i="12" s="1"/>
  <c r="AL96" i="12" s="1"/>
  <c r="AD94" i="12"/>
  <c r="AD95" i="12" s="1"/>
  <c r="AD96" i="12" s="1"/>
  <c r="AG92" i="12"/>
  <c r="AL86" i="12"/>
  <c r="AL87" i="12" s="1"/>
  <c r="AL88" i="12" s="1"/>
  <c r="AD86" i="12"/>
  <c r="AD87" i="12" s="1"/>
  <c r="AD88" i="12" s="1"/>
  <c r="AG84" i="12"/>
  <c r="AL78" i="12"/>
  <c r="AL79" i="12" s="1"/>
  <c r="AL80" i="12" s="1"/>
  <c r="AD78" i="12"/>
  <c r="AD79" i="12" s="1"/>
  <c r="AD80" i="12" s="1"/>
  <c r="AG76" i="12"/>
  <c r="AL70" i="12"/>
  <c r="AL71" i="12" s="1"/>
  <c r="AL72" i="12" s="1"/>
  <c r="AD70" i="12"/>
  <c r="AD71" i="12" s="1"/>
  <c r="AD72" i="12" s="1"/>
  <c r="AG68" i="12"/>
  <c r="AG65" i="12"/>
  <c r="AG61" i="12"/>
  <c r="AL56" i="12"/>
  <c r="AL57" i="12" s="1"/>
  <c r="AD56" i="12"/>
  <c r="AD57" i="12" s="1"/>
  <c r="AG54" i="12"/>
  <c r="AG51" i="12"/>
  <c r="AG47" i="12"/>
  <c r="AL41" i="12"/>
  <c r="AL42" i="12" s="1"/>
  <c r="AL43" i="12" s="1"/>
  <c r="AD41" i="12"/>
  <c r="AD42" i="12" s="1"/>
  <c r="AD43" i="12" s="1"/>
  <c r="AG39" i="12"/>
  <c r="AL34" i="12"/>
  <c r="AL35" i="12" s="1"/>
  <c r="AD34" i="12"/>
  <c r="AD35" i="12" s="1"/>
  <c r="AL21" i="12"/>
  <c r="AL22" i="12" s="1"/>
  <c r="AL23" i="12" s="1"/>
  <c r="AL24" i="12" s="1"/>
  <c r="AL25" i="12" s="1"/>
  <c r="AL26" i="12" s="1"/>
  <c r="AL27" i="12" s="1"/>
  <c r="AL28" i="12" s="1"/>
  <c r="AD21" i="12"/>
  <c r="AD22" i="12" s="1"/>
  <c r="AD23" i="12" s="1"/>
  <c r="AD24" i="12" s="1"/>
  <c r="AD25" i="12" s="1"/>
  <c r="AD26" i="12" s="1"/>
  <c r="AD27" i="12" s="1"/>
  <c r="AD28" i="12" s="1"/>
  <c r="AG19" i="12"/>
  <c r="AL15" i="12"/>
  <c r="AD15" i="12"/>
  <c r="AL9" i="12"/>
  <c r="AD9" i="12"/>
  <c r="AG7" i="12"/>
  <c r="AG15" i="12" l="1"/>
  <c r="AG113" i="12"/>
  <c r="AG97" i="12"/>
  <c r="AG105" i="12"/>
  <c r="AG89" i="12"/>
  <c r="AG81" i="12"/>
  <c r="AG58" i="12"/>
  <c r="AG36" i="12"/>
  <c r="AG44" i="12"/>
  <c r="AG73" i="12"/>
  <c r="AG10" i="12"/>
  <c r="AG29" i="12"/>
  <c r="AG16" i="12" l="1"/>
</calcChain>
</file>

<file path=xl/sharedStrings.xml><?xml version="1.0" encoding="utf-8"?>
<sst xmlns="http://schemas.openxmlformats.org/spreadsheetml/2006/main" count="5600" uniqueCount="90">
  <si>
    <t>CALCULATION SHEET</t>
  </si>
  <si>
    <t>CHECKED BY:</t>
  </si>
  <si>
    <t>CRS:</t>
  </si>
  <si>
    <t>DATE:</t>
  </si>
  <si>
    <t>DESCRIPTION:</t>
  </si>
  <si>
    <t>DISTRICT 5 BRIDGE</t>
  </si>
  <si>
    <t>INITIALS:</t>
  </si>
  <si>
    <t>OHIO DEPARTMENT OF TRANSPORTATION</t>
  </si>
  <si>
    <t>PID:</t>
  </si>
  <si>
    <t>L</t>
  </si>
  <si>
    <t>W</t>
  </si>
  <si>
    <t>#</t>
  </si>
  <si>
    <t>DESCRIPTION</t>
  </si>
  <si>
    <t>T</t>
  </si>
  <si>
    <t>C.F.</t>
  </si>
  <si>
    <t>x</t>
  </si>
  <si>
    <t>÷</t>
  </si>
  <si>
    <t>=</t>
  </si>
  <si>
    <t>TOTAL CARRIED TO GENERAL SUMMARY =</t>
  </si>
  <si>
    <t>ITEM 516 - 2" DEEP JOINT SEALER, AS PER PLAN</t>
  </si>
  <si>
    <t>EACH</t>
  </si>
  <si>
    <t>JKS</t>
  </si>
  <si>
    <t>D05-FY2026-BRIDGE REHAB EAST</t>
  </si>
  <si>
    <t>CALCULATIONS</t>
  </si>
  <si>
    <t>H</t>
  </si>
  <si>
    <t>PIER 3 COLUMN 2</t>
  </si>
  <si>
    <t>SQ FT</t>
  </si>
  <si>
    <t>%</t>
  </si>
  <si>
    <t>PERIM.</t>
  </si>
  <si>
    <t>SQ YD</t>
  </si>
  <si>
    <t>ITEM 202 - WEARING COURSE REMOVED</t>
  </si>
  <si>
    <t>CU YD</t>
  </si>
  <si>
    <t>GAL</t>
  </si>
  <si>
    <t>MILE</t>
  </si>
  <si>
    <t>ITEM 530 - SPECIAL - STRUCTURES: CLEANING OF BRIDGE JOINTS</t>
  </si>
  <si>
    <t>ITEM 530 - SPECIAL - STRUCTURES: CLEANING OF BRIDGE SEATS</t>
  </si>
  <si>
    <t>REAR APPROACH SLAB</t>
  </si>
  <si>
    <t>FORWARD APPROACH SLAB</t>
  </si>
  <si>
    <t>REAR AND FORWARD</t>
  </si>
  <si>
    <t>ITEM 843 - PATCHING CONCRETE STRUCTURES WITH TROWELABLE MORTAR</t>
  </si>
  <si>
    <t>ITEM 202 - PORTIONS OF STRUCTURE REMOVED, AS PER PLAN (DECK EDGE)</t>
  </si>
  <si>
    <t>LEFT SIDE OVER PIER 2</t>
  </si>
  <si>
    <t>ITEM 511 - CLASS QC2 CONCRETE MISC: ACCELERATING ADMIXTURE</t>
  </si>
  <si>
    <t>D05-FY2026-BRIDGE REHAB WEST</t>
  </si>
  <si>
    <t>ITEM 514 - FIELD PAINTING MISC: MAIN AND SECONDARY MEMBERS</t>
  </si>
  <si>
    <t>SPAN 1 RIGHT SIDE EXTERIOR BEAM</t>
  </si>
  <si>
    <t>ITEM 202 - PORTIONS OF STRUCTURE REMOVED, AS PER PLAN (END DAM CONCRETE)</t>
  </si>
  <si>
    <t>REAR END DAM</t>
  </si>
  <si>
    <t>FORWARD END DAM</t>
  </si>
  <si>
    <t>REAR BACKWALL TOP</t>
  </si>
  <si>
    <t>FORWARD BACKWALL TOP</t>
  </si>
  <si>
    <t>ITEM 407 NON TRACKING TACK COAT</t>
  </si>
  <si>
    <t>ITEM 441 ASPHALT CONCRETE INTERMEDIATE COURSE, TYPE 1, (449)</t>
  </si>
  <si>
    <t>LEFT SIDE SPAN 2</t>
  </si>
  <si>
    <t>ITEM 202 - REMOVAL MISC: BRIDGE RAILING COMPONENTS</t>
  </si>
  <si>
    <t>RAILING POST</t>
  </si>
  <si>
    <t>TUBULAR BACKUP SECTION</t>
  </si>
  <si>
    <t>GUARDRAIL SECTION</t>
  </si>
  <si>
    <t>LUMP</t>
  </si>
  <si>
    <t>LS</t>
  </si>
  <si>
    <t>ITEM 517 - RAILING MISC: DBR GUARDRAIL SECTION</t>
  </si>
  <si>
    <t>ITEM 517 - RAILING MISC: DBR TUBULAR BACKUP SECTION</t>
  </si>
  <si>
    <t>ITEM 517 - RAILING MISC: DBR POST ASSEMBLY</t>
  </si>
  <si>
    <t>ITEM 202 - PORTIONS OF STRUCTURE REMOVED, AS PER PLAN (PARAPET)</t>
  </si>
  <si>
    <t>SOUTH SIDE PARAPET TOP</t>
  </si>
  <si>
    <t>ITEM 511 - CLASS QC2 CONCRETE, BRIDGE DECK (PARAPET)</t>
  </si>
  <si>
    <t>ITEM 519 - PATCHING CONCRETE STRUCTURE, AS PER PLAN (PIER CAPS)</t>
  </si>
  <si>
    <t>PIERS 1 &amp; 2 VERTICAL FACES</t>
  </si>
  <si>
    <t>PIERS 1 &amp; 2 UNDERSIDE</t>
  </si>
  <si>
    <t>ITEM 630 - REMOVAL OF STRUCTURE MOUNTED SIGN AND REERECTION, AS PER PLAN</t>
  </si>
  <si>
    <t>SOUTH SIDE SIGN</t>
  </si>
  <si>
    <t>ITEM 202 - REMOVAL MISC: BEAM SEAT DEBRIS</t>
  </si>
  <si>
    <t>REAR BEAM SEAT</t>
  </si>
  <si>
    <t>ITEM 513 - STRUCTURAL STEEL MISC: REPAIR OF DAMAGED SECONDARY MEMBER, FILLET WELDING</t>
  </si>
  <si>
    <t>FORWARD BAY 3</t>
  </si>
  <si>
    <t>ITEM 516 - STRUCTURAL JOINT OR JOINT SEALER, MISC: EMSEAL</t>
  </si>
  <si>
    <t>REAR EXPANSION JOINT</t>
  </si>
  <si>
    <t>ITEM 519 - PATCHING CONCRETE STRUCTURE, AS PER PLAN (PIER STEMS)</t>
  </si>
  <si>
    <t>PIER 2 REAR FACE</t>
  </si>
  <si>
    <t>PIER 2 FORWARD FACE</t>
  </si>
  <si>
    <t>ITEM 513 - STRUCTURAL STEEL MISC: REPAIR OF DAMAGED MEMBER, CRACK ARREST HOLE</t>
  </si>
  <si>
    <t>FORWARD BEAM 4</t>
  </si>
  <si>
    <t>ITEM 519 - PATCHING CONCRETE STRUCTURE, AS PER PLAN (ABUTMENTS)</t>
  </si>
  <si>
    <t>FORWARD BACKWALL BAY 3</t>
  </si>
  <si>
    <t>FORWARD BEAM SEAT BAY 4</t>
  </si>
  <si>
    <t>RIGHT RAILING FACE</t>
  </si>
  <si>
    <t>AREA</t>
  </si>
  <si>
    <t>ITEM 843 - PATCHING CONCRETE STRUCTURES WITH TROWELABLE MORTAR, AS PER PLAN</t>
  </si>
  <si>
    <t>PIER 1 NORTH SIDE</t>
  </si>
  <si>
    <t>PIER 1 SOUTH SIDE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</si>
</sst>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5" formatCode="&quot;$&quot;#,##0_);\(&quot;$&quot;#,##0\)"/>
    <numFmt numFmtId="164" formatCode="0.0"/>
  </numFmts>
  <fonts count="13" x14ac:knownFonts="1">
    <font>
      <sz val="10"/>
      <name val="Arial"/>
    </font>
    <font>
      <b/>
      <sz val="18"/>
      <name val="Arial"/>
      <family val="2"/>
    </font>
    <font>
      <b/>
      <sz val="12"/>
      <name val="Arial"/>
      <family val="2"/>
    </font>
    <font>
      <sz val="10"/>
      <color indexed="17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2"/>
      <name val="Calibri"/>
      <family val="2"/>
    </font>
    <font>
      <b/>
      <sz val="10"/>
      <color rgb="FFFF00FF"/>
      <name val="Arial"/>
      <family val="2"/>
    </font>
  </fonts>
  <fills count="4">
    <fill>
      <patternFill patternType="none"/>
    </fill>
    <fill>
      <patternFill patternType="gray125"/>
    </fill>
    <fill>
      <patternFill patternType="lightGray">
        <bgColor theme="0"/>
      </patternFill>
    </fill>
    <fill>
      <patternFill patternType="solid">
        <fgColor theme="1"/>
        <bgColor indexed="64"/>
      </patternFill>
    </fill>
  </fills>
  <borders count="60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17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17"/>
      </bottom>
      <diagonal/>
    </border>
    <border>
      <left style="thick">
        <color indexed="64"/>
      </left>
      <right/>
      <top style="double">
        <color indexed="64"/>
      </top>
      <bottom style="thick">
        <color indexed="64"/>
      </bottom>
      <diagonal/>
    </border>
    <border>
      <left/>
      <right/>
      <top style="double">
        <color indexed="64"/>
      </top>
      <bottom style="thick">
        <color indexed="64"/>
      </bottom>
      <diagonal/>
    </border>
    <border>
      <left/>
      <right style="medium">
        <color indexed="64"/>
      </right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17"/>
      </top>
      <bottom style="thin">
        <color indexed="17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double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9">
    <xf numFmtId="0" fontId="0" fillId="0" borderId="0"/>
    <xf numFmtId="3" fontId="9" fillId="0" borderId="0"/>
    <xf numFmtId="5" fontId="9" fillId="0" borderId="0"/>
    <xf numFmtId="14" fontId="9" fillId="0" borderId="0"/>
    <xf numFmtId="14" fontId="10" fillId="0" borderId="0"/>
    <xf numFmtId="2" fontId="9" fillId="0" borderId="0"/>
    <xf numFmtId="0" fontId="1" fillId="0" borderId="0"/>
    <xf numFmtId="0" fontId="2" fillId="0" borderId="0"/>
    <xf numFmtId="0" fontId="9" fillId="0" borderId="1"/>
  </cellStyleXfs>
  <cellXfs count="11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0" fillId="0" borderId="2" xfId="0" applyBorder="1"/>
    <xf numFmtId="0" fontId="0" fillId="0" borderId="0" xfId="0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4" fillId="2" borderId="3" xfId="0" applyFont="1" applyFill="1" applyBorder="1" applyAlignment="1">
      <alignment horizontal="right" vertical="center"/>
    </xf>
    <xf numFmtId="0" fontId="4" fillId="2" borderId="4" xfId="0" applyFont="1" applyFill="1" applyBorder="1" applyAlignment="1">
      <alignment horizontal="right" vertical="center"/>
    </xf>
    <xf numFmtId="164" fontId="8" fillId="2" borderId="4" xfId="0" applyNumberFormat="1" applyFont="1" applyFill="1" applyBorder="1" applyAlignment="1">
      <alignment horizontal="center" vertical="center"/>
    </xf>
    <xf numFmtId="164" fontId="8" fillId="2" borderId="5" xfId="0" applyNumberFormat="1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 shrinkToFit="1"/>
    </xf>
    <xf numFmtId="0" fontId="8" fillId="0" borderId="7" xfId="0" applyFont="1" applyBorder="1" applyAlignment="1">
      <alignment horizontal="center" vertical="center" shrinkToFit="1"/>
    </xf>
    <xf numFmtId="0" fontId="8" fillId="0" borderId="10" xfId="0" applyFont="1" applyBorder="1" applyAlignment="1">
      <alignment horizontal="center" vertical="center" shrinkToFit="1"/>
    </xf>
    <xf numFmtId="0" fontId="8" fillId="0" borderId="11" xfId="0" applyFont="1" applyBorder="1" applyAlignment="1">
      <alignment horizontal="center" vertical="center" shrinkToFit="1"/>
    </xf>
    <xf numFmtId="0" fontId="7" fillId="3" borderId="12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shrinkToFit="1"/>
    </xf>
    <xf numFmtId="0" fontId="11" fillId="0" borderId="15" xfId="0" applyFont="1" applyBorder="1" applyAlignment="1">
      <alignment horizontal="center" vertical="center" shrinkToFit="1"/>
    </xf>
    <xf numFmtId="0" fontId="0" fillId="0" borderId="46" xfId="0" applyBorder="1"/>
    <xf numFmtId="0" fontId="0" fillId="0" borderId="49" xfId="0" applyBorder="1"/>
    <xf numFmtId="0" fontId="8" fillId="0" borderId="55" xfId="0" applyFont="1" applyBorder="1" applyAlignment="1">
      <alignment horizontal="center" vertical="center" shrinkToFit="1"/>
    </xf>
    <xf numFmtId="0" fontId="11" fillId="0" borderId="54" xfId="0" applyFont="1" applyBorder="1" applyAlignment="1">
      <alignment horizontal="center" vertical="center" shrinkToFit="1"/>
    </xf>
    <xf numFmtId="0" fontId="8" fillId="0" borderId="59" xfId="0" applyFont="1" applyBorder="1" applyAlignment="1">
      <alignment horizontal="center" vertical="center" shrinkToFit="1"/>
    </xf>
    <xf numFmtId="164" fontId="5" fillId="0" borderId="38" xfId="0" applyNumberFormat="1" applyFont="1" applyBorder="1" applyAlignment="1">
      <alignment horizontal="center" vertical="center"/>
    </xf>
    <xf numFmtId="164" fontId="5" fillId="0" borderId="47" xfId="0" applyNumberFormat="1" applyFont="1" applyBorder="1" applyAlignment="1">
      <alignment horizontal="center" vertical="center"/>
    </xf>
    <xf numFmtId="0" fontId="4" fillId="0" borderId="17" xfId="0" applyFont="1" applyBorder="1" applyAlignment="1">
      <alignment horizontal="right" vertical="center"/>
    </xf>
    <xf numFmtId="0" fontId="4" fillId="0" borderId="18" xfId="0" applyFont="1" applyBorder="1" applyAlignment="1">
      <alignment horizontal="right" vertical="center"/>
    </xf>
    <xf numFmtId="0" fontId="4" fillId="0" borderId="19" xfId="0" applyFont="1" applyBorder="1" applyAlignment="1">
      <alignment horizontal="right" vertical="center"/>
    </xf>
    <xf numFmtId="1" fontId="8" fillId="0" borderId="21" xfId="0" applyNumberFormat="1" applyFont="1" applyBorder="1" applyAlignment="1">
      <alignment horizontal="center" vertical="center"/>
    </xf>
    <xf numFmtId="1" fontId="8" fillId="0" borderId="48" xfId="0" applyNumberFormat="1" applyFont="1" applyBorder="1" applyAlignment="1">
      <alignment horizontal="center" vertical="center"/>
    </xf>
    <xf numFmtId="0" fontId="8" fillId="0" borderId="50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 shrinkToFit="1"/>
    </xf>
    <xf numFmtId="0" fontId="5" fillId="0" borderId="22" xfId="0" applyFont="1" applyBorder="1" applyAlignment="1">
      <alignment horizontal="center" vertical="center" shrinkToFit="1"/>
    </xf>
    <xf numFmtId="0" fontId="5" fillId="0" borderId="23" xfId="0" applyFont="1" applyBorder="1" applyAlignment="1">
      <alignment horizontal="center" vertical="center" shrinkToFit="1"/>
    </xf>
    <xf numFmtId="0" fontId="8" fillId="0" borderId="23" xfId="0" applyFont="1" applyBorder="1" applyAlignment="1">
      <alignment horizontal="center" vertical="center" shrinkToFit="1"/>
    </xf>
    <xf numFmtId="0" fontId="8" fillId="0" borderId="24" xfId="0" applyFont="1" applyBorder="1" applyAlignment="1">
      <alignment horizontal="center" vertical="center" shrinkToFit="1"/>
    </xf>
    <xf numFmtId="0" fontId="8" fillId="0" borderId="11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47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164" fontId="5" fillId="0" borderId="39" xfId="0" applyNumberFormat="1" applyFont="1" applyBorder="1" applyAlignment="1">
      <alignment horizontal="center" vertical="center"/>
    </xf>
    <xf numFmtId="164" fontId="5" fillId="0" borderId="45" xfId="0" applyNumberFormat="1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8" fillId="0" borderId="45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 shrinkToFit="1"/>
    </xf>
    <xf numFmtId="0" fontId="5" fillId="0" borderId="25" xfId="0" applyFont="1" applyBorder="1" applyAlignment="1">
      <alignment horizontal="center" vertical="center" shrinkToFit="1"/>
    </xf>
    <xf numFmtId="0" fontId="5" fillId="0" borderId="26" xfId="0" applyFont="1" applyBorder="1" applyAlignment="1">
      <alignment horizontal="center" vertical="center" shrinkToFit="1"/>
    </xf>
    <xf numFmtId="0" fontId="8" fillId="0" borderId="26" xfId="0" applyFont="1" applyBorder="1" applyAlignment="1">
      <alignment horizontal="center" vertical="center" shrinkToFit="1"/>
    </xf>
    <xf numFmtId="0" fontId="8" fillId="0" borderId="27" xfId="0" applyFont="1" applyBorder="1" applyAlignment="1">
      <alignment horizontal="center" vertical="center" shrinkToFit="1"/>
    </xf>
    <xf numFmtId="0" fontId="8" fillId="0" borderId="1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 shrinkToFit="1"/>
    </xf>
    <xf numFmtId="0" fontId="4" fillId="0" borderId="31" xfId="0" applyFont="1" applyBorder="1" applyAlignment="1">
      <alignment horizontal="center" vertical="center" shrinkToFit="1"/>
    </xf>
    <xf numFmtId="0" fontId="4" fillId="0" borderId="32" xfId="0" applyFont="1" applyBorder="1" applyAlignment="1">
      <alignment horizontal="center" vertical="center" shrinkToFit="1"/>
    </xf>
    <xf numFmtId="0" fontId="6" fillId="0" borderId="42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1" fontId="8" fillId="0" borderId="20" xfId="0" applyNumberFormat="1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164" fontId="8" fillId="0" borderId="20" xfId="0" applyNumberFormat="1" applyFont="1" applyBorder="1" applyAlignment="1">
      <alignment horizontal="center" vertical="center"/>
    </xf>
    <xf numFmtId="164" fontId="8" fillId="0" borderId="21" xfId="0" applyNumberFormat="1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 shrinkToFit="1"/>
    </xf>
    <xf numFmtId="0" fontId="8" fillId="0" borderId="9" xfId="0" applyFont="1" applyBorder="1" applyAlignment="1">
      <alignment horizontal="center" vertical="center" shrinkToFit="1"/>
    </xf>
    <xf numFmtId="0" fontId="8" fillId="0" borderId="7" xfId="0" applyFont="1" applyBorder="1" applyAlignment="1">
      <alignment horizontal="center" vertical="center" shrinkToFit="1"/>
    </xf>
    <xf numFmtId="0" fontId="5" fillId="0" borderId="11" xfId="0" applyFont="1" applyBorder="1" applyAlignment="1">
      <alignment horizontal="center" vertical="center" shrinkToFit="1"/>
    </xf>
    <xf numFmtId="0" fontId="5" fillId="0" borderId="33" xfId="0" applyFont="1" applyBorder="1" applyAlignment="1">
      <alignment horizontal="center" vertical="center" shrinkToFit="1"/>
    </xf>
    <xf numFmtId="0" fontId="8" fillId="0" borderId="34" xfId="0" applyFont="1" applyBorder="1" applyAlignment="1">
      <alignment horizontal="center" vertical="center" shrinkToFit="1"/>
    </xf>
    <xf numFmtId="15" fontId="8" fillId="0" borderId="16" xfId="3" applyNumberFormat="1" applyFont="1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8" fillId="0" borderId="16" xfId="0" applyFont="1" applyBorder="1" applyAlignment="1" applyProtection="1">
      <alignment horizontal="center" vertical="center"/>
      <protection locked="0"/>
    </xf>
    <xf numFmtId="0" fontId="8" fillId="0" borderId="35" xfId="0" applyFont="1" applyBorder="1" applyAlignment="1" applyProtection="1">
      <alignment horizontal="center" vertical="center"/>
      <protection locked="0"/>
    </xf>
    <xf numFmtId="0" fontId="8" fillId="0" borderId="35" xfId="0" applyFont="1" applyBorder="1" applyAlignment="1" applyProtection="1">
      <alignment horizontal="center" vertical="center" shrinkToFit="1"/>
      <protection locked="0"/>
    </xf>
    <xf numFmtId="0" fontId="8" fillId="0" borderId="22" xfId="0" applyFont="1" applyBorder="1" applyAlignment="1">
      <alignment horizontal="center" vertical="center" shrinkToFit="1"/>
    </xf>
    <xf numFmtId="0" fontId="8" fillId="0" borderId="25" xfId="0" applyFont="1" applyBorder="1" applyAlignment="1">
      <alignment horizontal="center" vertical="center" shrinkToFit="1"/>
    </xf>
    <xf numFmtId="9" fontId="8" fillId="0" borderId="15" xfId="0" applyNumberFormat="1" applyFont="1" applyBorder="1" applyAlignment="1">
      <alignment horizontal="center" vertical="center" shrinkToFit="1"/>
    </xf>
    <xf numFmtId="9" fontId="8" fillId="0" borderId="14" xfId="0" applyNumberFormat="1" applyFont="1" applyBorder="1" applyAlignment="1">
      <alignment horizontal="center" vertical="center" shrinkToFit="1"/>
    </xf>
    <xf numFmtId="1" fontId="8" fillId="0" borderId="15" xfId="0" applyNumberFormat="1" applyFont="1" applyBorder="1" applyAlignment="1">
      <alignment horizontal="center" vertical="center" shrinkToFit="1"/>
    </xf>
    <xf numFmtId="1" fontId="8" fillId="0" borderId="14" xfId="0" applyNumberFormat="1" applyFont="1" applyBorder="1" applyAlignment="1">
      <alignment horizontal="center" vertical="center" shrinkToFit="1"/>
    </xf>
    <xf numFmtId="0" fontId="5" fillId="0" borderId="56" xfId="0" applyFont="1" applyBorder="1" applyAlignment="1">
      <alignment horizontal="center" vertical="center" shrinkToFit="1"/>
    </xf>
    <xf numFmtId="0" fontId="5" fillId="0" borderId="57" xfId="0" applyFont="1" applyBorder="1" applyAlignment="1">
      <alignment horizontal="center" vertical="center" shrinkToFit="1"/>
    </xf>
    <xf numFmtId="0" fontId="8" fillId="0" borderId="57" xfId="0" applyFont="1" applyBorder="1" applyAlignment="1">
      <alignment horizontal="center" vertical="center" shrinkToFit="1"/>
    </xf>
    <xf numFmtId="0" fontId="8" fillId="0" borderId="58" xfId="0" applyFont="1" applyBorder="1" applyAlignment="1">
      <alignment horizontal="center" vertical="center" shrinkToFit="1"/>
    </xf>
    <xf numFmtId="0" fontId="8" fillId="0" borderId="55" xfId="0" applyFont="1" applyBorder="1" applyAlignment="1">
      <alignment horizontal="center" vertical="center"/>
    </xf>
    <xf numFmtId="0" fontId="8" fillId="0" borderId="59" xfId="0" applyFont="1" applyBorder="1" applyAlignment="1">
      <alignment horizontal="center" vertical="center"/>
    </xf>
    <xf numFmtId="164" fontId="5" fillId="0" borderId="51" xfId="0" applyNumberFormat="1" applyFont="1" applyBorder="1" applyAlignment="1">
      <alignment horizontal="center" vertical="center"/>
    </xf>
    <xf numFmtId="164" fontId="5" fillId="0" borderId="52" xfId="0" applyNumberFormat="1" applyFont="1" applyBorder="1" applyAlignment="1">
      <alignment horizontal="center" vertical="center"/>
    </xf>
    <xf numFmtId="0" fontId="8" fillId="0" borderId="52" xfId="0" applyFont="1" applyBorder="1" applyAlignment="1">
      <alignment horizontal="center" vertical="center"/>
    </xf>
    <xf numFmtId="0" fontId="8" fillId="0" borderId="53" xfId="0" applyFont="1" applyBorder="1" applyAlignment="1">
      <alignment horizontal="center" vertical="center"/>
    </xf>
    <xf numFmtId="9" fontId="8" fillId="0" borderId="54" xfId="0" applyNumberFormat="1" applyFont="1" applyBorder="1" applyAlignment="1">
      <alignment horizontal="center" vertical="center" shrinkToFit="1"/>
    </xf>
    <xf numFmtId="2" fontId="5" fillId="0" borderId="38" xfId="0" applyNumberFormat="1" applyFont="1" applyBorder="1" applyAlignment="1">
      <alignment horizontal="center" vertical="center"/>
    </xf>
    <xf numFmtId="2" fontId="5" fillId="0" borderId="47" xfId="0" applyNumberFormat="1" applyFont="1" applyBorder="1" applyAlignment="1">
      <alignment horizontal="center" vertical="center"/>
    </xf>
    <xf numFmtId="2" fontId="5" fillId="0" borderId="39" xfId="0" applyNumberFormat="1" applyFont="1" applyBorder="1" applyAlignment="1">
      <alignment horizontal="center" vertical="center"/>
    </xf>
    <xf numFmtId="2" fontId="5" fillId="0" borderId="45" xfId="0" applyNumberFormat="1" applyFont="1" applyBorder="1" applyAlignment="1">
      <alignment horizontal="center" vertical="center"/>
    </xf>
    <xf numFmtId="2" fontId="8" fillId="0" borderId="20" xfId="0" applyNumberFormat="1" applyFont="1" applyBorder="1" applyAlignment="1">
      <alignment horizontal="center" vertical="center"/>
    </xf>
    <xf numFmtId="2" fontId="8" fillId="0" borderId="21" xfId="0" applyNumberFormat="1" applyFont="1" applyBorder="1" applyAlignment="1">
      <alignment horizontal="center" vertical="center"/>
    </xf>
    <xf numFmtId="2" fontId="5" fillId="0" borderId="51" xfId="0" applyNumberFormat="1" applyFont="1" applyBorder="1" applyAlignment="1">
      <alignment horizontal="center" vertical="center"/>
    </xf>
    <xf numFmtId="2" fontId="5" fillId="0" borderId="52" xfId="0" applyNumberFormat="1" applyFont="1" applyBorder="1" applyAlignment="1">
      <alignment horizontal="center" vertical="center"/>
    </xf>
    <xf numFmtId="2" fontId="8" fillId="0" borderId="48" xfId="0" applyNumberFormat="1" applyFont="1" applyBorder="1" applyAlignment="1">
      <alignment horizontal="center" vertical="center"/>
    </xf>
    <xf numFmtId="0" fontId="8" fillId="0" borderId="54" xfId="0" applyFont="1" applyBorder="1" applyAlignment="1">
      <alignment horizontal="center" vertical="center" shrinkToFit="1"/>
    </xf>
    <xf numFmtId="0" fontId="0" fillId="0" borderId="0" xfId="0" applyBorder="1"/>
  </cellXfs>
  <cellStyles count="9">
    <cellStyle name="Comma0" xfId="1" xr:uid="{00000000-0005-0000-0000-000000000000}"/>
    <cellStyle name="Currency0" xfId="2" xr:uid="{00000000-0005-0000-0000-000001000000}"/>
    <cellStyle name="Date" xfId="3" xr:uid="{00000000-0005-0000-0000-000002000000}"/>
    <cellStyle name="Date 2" xfId="4" xr:uid="{00000000-0005-0000-0000-000003000000}"/>
    <cellStyle name="Fixed" xfId="5" xr:uid="{00000000-0005-0000-0000-000004000000}"/>
    <cellStyle name="Heading 1" xfId="6" builtinId="16" customBuiltin="1"/>
    <cellStyle name="Heading 2" xfId="7" builtinId="17" customBuiltin="1"/>
    <cellStyle name="Normal" xfId="0" builtinId="0"/>
    <cellStyle name="Total" xfId="8" builtinId="25" customBuiltin="1"/>
  </cellStyles>
  <dxfs count="0"/>
  <tableStyles count="1" defaultTableStyle="TableStyleMedium9" defaultPivotStyle="PivotStyleLight16">
    <tableStyle name="Invisible" pivot="0" table="0" count="0" xr9:uid="{B020DDB1-A8FD-4A95-B6A5-8CA4E7211708}"/>
  </tableStyles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68580</xdr:rowOff>
    </xdr:from>
    <xdr:to>
      <xdr:col>6</xdr:col>
      <xdr:colOff>190500</xdr:colOff>
      <xdr:row>3</xdr:row>
      <xdr:rowOff>68580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9AB3EDE-2201-4849-B412-85E995772F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8720" y="68580"/>
          <a:ext cx="87630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68580</xdr:rowOff>
    </xdr:from>
    <xdr:to>
      <xdr:col>6</xdr:col>
      <xdr:colOff>190500</xdr:colOff>
      <xdr:row>3</xdr:row>
      <xdr:rowOff>68580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65FC9B8-742D-4E7C-B603-C66422F0BF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5" y="68580"/>
          <a:ext cx="8477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68580</xdr:rowOff>
    </xdr:from>
    <xdr:to>
      <xdr:col>6</xdr:col>
      <xdr:colOff>190500</xdr:colOff>
      <xdr:row>3</xdr:row>
      <xdr:rowOff>68580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5EC2865-D6A9-4842-9908-3B1EB0F1D0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5" y="68580"/>
          <a:ext cx="8477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68580</xdr:rowOff>
    </xdr:from>
    <xdr:to>
      <xdr:col>6</xdr:col>
      <xdr:colOff>190500</xdr:colOff>
      <xdr:row>3</xdr:row>
      <xdr:rowOff>68580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DC12289-1AE1-44C8-B6E2-29FCAC961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5" y="68580"/>
          <a:ext cx="8477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68580</xdr:rowOff>
    </xdr:from>
    <xdr:to>
      <xdr:col>6</xdr:col>
      <xdr:colOff>190500</xdr:colOff>
      <xdr:row>3</xdr:row>
      <xdr:rowOff>68580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4DE8D79-E367-4BA7-96A7-1B97DC1B47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5" y="68580"/>
          <a:ext cx="8477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68580</xdr:rowOff>
    </xdr:from>
    <xdr:to>
      <xdr:col>6</xdr:col>
      <xdr:colOff>190500</xdr:colOff>
      <xdr:row>3</xdr:row>
      <xdr:rowOff>68580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14285AE-6905-49C2-9354-8716E1D77A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5" y="68580"/>
          <a:ext cx="8477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68580</xdr:rowOff>
    </xdr:from>
    <xdr:to>
      <xdr:col>6</xdr:col>
      <xdr:colOff>190500</xdr:colOff>
      <xdr:row>3</xdr:row>
      <xdr:rowOff>68580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F6A7663-4946-4649-8D4A-A91C39006C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5" y="68580"/>
          <a:ext cx="8477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68580</xdr:rowOff>
    </xdr:from>
    <xdr:to>
      <xdr:col>6</xdr:col>
      <xdr:colOff>190500</xdr:colOff>
      <xdr:row>3</xdr:row>
      <xdr:rowOff>68580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3ADBCFC-69A7-4DD9-9AFF-868266CAE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5" y="68580"/>
          <a:ext cx="8477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68580</xdr:rowOff>
    </xdr:from>
    <xdr:to>
      <xdr:col>6</xdr:col>
      <xdr:colOff>190500</xdr:colOff>
      <xdr:row>3</xdr:row>
      <xdr:rowOff>68580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E44A8A8-B3F4-4CFA-AC2C-59BAD53BB4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5" y="68580"/>
          <a:ext cx="8477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68580</xdr:rowOff>
    </xdr:from>
    <xdr:to>
      <xdr:col>6</xdr:col>
      <xdr:colOff>190500</xdr:colOff>
      <xdr:row>3</xdr:row>
      <xdr:rowOff>68580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AC96ECD-6266-40AB-A7F9-6A845CCD2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5" y="68580"/>
          <a:ext cx="8477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68580</xdr:rowOff>
    </xdr:from>
    <xdr:to>
      <xdr:col>6</xdr:col>
      <xdr:colOff>190500</xdr:colOff>
      <xdr:row>3</xdr:row>
      <xdr:rowOff>68580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5E0F5AD-E680-4EE0-BD06-525B89240B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5" y="68580"/>
          <a:ext cx="8477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073375-26FF-4602-A693-C53B219A08FD}">
  <dimension ref="A1:AL1216"/>
  <sheetViews>
    <sheetView showGridLines="0" view="pageBreakPreview" zoomScaleNormal="85" zoomScaleSheetLayoutView="100" workbookViewId="0">
      <selection activeCell="B22" sqref="B22:J22"/>
    </sheetView>
  </sheetViews>
  <sheetFormatPr defaultRowHeight="12.75" x14ac:dyDescent="0.2"/>
  <cols>
    <col min="1" max="1" width="10.7109375" customWidth="1"/>
    <col min="2" max="9" width="3.28515625" customWidth="1"/>
    <col min="10" max="10" width="10.85546875" customWidth="1"/>
    <col min="11" max="36" width="3.28515625" customWidth="1"/>
    <col min="37" max="37" width="1.5703125" customWidth="1"/>
    <col min="38" max="38" width="9.140625" style="8" customWidth="1"/>
  </cols>
  <sheetData>
    <row r="1" spans="1:38" ht="20.100000000000001" customHeight="1" x14ac:dyDescent="0.2">
      <c r="F1" s="2"/>
      <c r="G1" s="2"/>
      <c r="H1" s="3" t="s">
        <v>7</v>
      </c>
      <c r="I1" s="3"/>
      <c r="J1" s="3"/>
      <c r="K1" s="2"/>
      <c r="L1" s="2"/>
      <c r="M1" s="2"/>
      <c r="N1" s="2"/>
      <c r="O1" s="2"/>
      <c r="P1" s="2"/>
      <c r="Q1" s="2"/>
      <c r="R1" s="2"/>
      <c r="S1" s="2"/>
      <c r="U1" s="4"/>
      <c r="V1" s="6" t="s">
        <v>3</v>
      </c>
      <c r="W1" s="80">
        <f ca="1">NOW()</f>
        <v>45720.447533796294</v>
      </c>
      <c r="X1" s="80"/>
      <c r="Y1" s="81"/>
      <c r="Z1" s="81"/>
      <c r="AA1" s="1"/>
      <c r="AD1" s="1"/>
      <c r="AH1" s="6" t="s">
        <v>6</v>
      </c>
      <c r="AI1" s="82" t="s">
        <v>21</v>
      </c>
      <c r="AJ1" s="82"/>
    </row>
    <row r="2" spans="1:38" ht="20.100000000000001" customHeight="1" x14ac:dyDescent="0.2">
      <c r="F2" s="2"/>
      <c r="H2" s="3" t="s">
        <v>5</v>
      </c>
      <c r="I2" s="3"/>
      <c r="J2" s="3"/>
      <c r="K2" s="2"/>
      <c r="L2" s="2"/>
      <c r="M2" s="2"/>
      <c r="N2" s="2"/>
      <c r="O2" s="2"/>
      <c r="P2" s="2"/>
      <c r="Q2" s="2"/>
      <c r="R2" s="2"/>
      <c r="S2" s="2"/>
      <c r="U2" s="4"/>
      <c r="V2" s="6" t="s">
        <v>8</v>
      </c>
      <c r="W2" s="83">
        <v>122661</v>
      </c>
      <c r="X2" s="83"/>
      <c r="Y2" s="83"/>
      <c r="Z2" s="83"/>
      <c r="AA2" s="1"/>
      <c r="AD2" s="1"/>
      <c r="AH2" s="6" t="s">
        <v>1</v>
      </c>
      <c r="AI2" s="83"/>
      <c r="AJ2" s="83"/>
    </row>
    <row r="3" spans="1:38" ht="20.100000000000001" customHeight="1" x14ac:dyDescent="0.2">
      <c r="H3" s="4"/>
      <c r="I3" s="5"/>
      <c r="J3" s="5"/>
      <c r="K3" s="1"/>
      <c r="L3" s="1"/>
      <c r="M3" s="1"/>
      <c r="N3" s="1"/>
      <c r="O3" s="1"/>
      <c r="P3" s="1"/>
      <c r="Q3" s="1"/>
      <c r="R3" s="1"/>
      <c r="S3" s="1"/>
      <c r="U3" s="4"/>
      <c r="V3" s="6" t="s">
        <v>2</v>
      </c>
      <c r="W3" s="82" t="s">
        <v>43</v>
      </c>
      <c r="X3" s="82"/>
      <c r="Y3" s="82"/>
      <c r="Z3" s="82"/>
      <c r="AA3" s="82"/>
      <c r="AB3" s="82"/>
      <c r="AC3" s="82"/>
      <c r="AD3" s="82"/>
      <c r="AE3" s="82"/>
      <c r="AF3" s="82"/>
      <c r="AG3" s="82"/>
      <c r="AH3" s="82"/>
      <c r="AI3" s="82"/>
      <c r="AJ3" s="82"/>
    </row>
    <row r="4" spans="1:38" ht="20.100000000000001" customHeight="1" x14ac:dyDescent="0.2">
      <c r="E4" s="2"/>
      <c r="F4" s="2"/>
      <c r="G4" s="2"/>
      <c r="H4" s="3" t="s">
        <v>0</v>
      </c>
      <c r="I4" s="3"/>
      <c r="J4" s="3"/>
      <c r="K4" s="2"/>
      <c r="L4" s="2"/>
      <c r="M4" s="2"/>
      <c r="N4" s="2"/>
      <c r="O4" s="2"/>
      <c r="P4" s="2"/>
      <c r="Q4" s="2"/>
      <c r="R4" s="2"/>
      <c r="S4" s="2"/>
      <c r="U4" s="4"/>
      <c r="V4" s="6" t="s">
        <v>4</v>
      </c>
      <c r="W4" s="84" t="s">
        <v>23</v>
      </c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</row>
    <row r="5" spans="1:38" ht="17.45" customHeight="1" thickBot="1" x14ac:dyDescent="0.25"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</row>
    <row r="6" spans="1:38" ht="20.100000000000001" customHeight="1" thickTop="1" thickBot="1" x14ac:dyDescent="0.25">
      <c r="B6" s="58" t="s">
        <v>40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60"/>
    </row>
    <row r="7" spans="1:38" ht="20.100000000000001" customHeight="1" thickBot="1" x14ac:dyDescent="0.25">
      <c r="B7" s="61" t="s">
        <v>12</v>
      </c>
      <c r="C7" s="62"/>
      <c r="D7" s="62"/>
      <c r="E7" s="62"/>
      <c r="F7" s="62"/>
      <c r="G7" s="62"/>
      <c r="H7" s="62"/>
      <c r="I7" s="62"/>
      <c r="J7" s="63"/>
      <c r="K7" s="64" t="s">
        <v>11</v>
      </c>
      <c r="L7" s="47"/>
      <c r="M7" s="47"/>
      <c r="N7" s="18"/>
      <c r="O7" s="47" t="s">
        <v>9</v>
      </c>
      <c r="P7" s="47"/>
      <c r="Q7" s="47"/>
      <c r="R7" s="47"/>
      <c r="S7" s="18"/>
      <c r="T7" s="64" t="s">
        <v>10</v>
      </c>
      <c r="U7" s="47"/>
      <c r="V7" s="47"/>
      <c r="W7" s="47"/>
      <c r="X7" s="18"/>
      <c r="Y7" s="64" t="s">
        <v>13</v>
      </c>
      <c r="Z7" s="47"/>
      <c r="AA7" s="47"/>
      <c r="AB7" s="47"/>
      <c r="AC7" s="19"/>
      <c r="AD7" s="65" t="s">
        <v>14</v>
      </c>
      <c r="AE7" s="66"/>
      <c r="AF7" s="19"/>
      <c r="AG7" s="47" t="str">
        <f>IF(AND(0&lt;ABS($O8),0&lt;ABS($T8),0&lt;ABS($Y8)),"CU YD",IF(AND(0&lt;ABS($O8),0&lt;ABS($T8)),"SQ YD",IF(AND(0&lt;ABS($O8)),"FT","EACH")))</f>
        <v>CU YD</v>
      </c>
      <c r="AH7" s="47"/>
      <c r="AI7" s="47"/>
      <c r="AJ7" s="48"/>
    </row>
    <row r="8" spans="1:38" ht="20.100000000000001" customHeight="1" x14ac:dyDescent="0.2">
      <c r="B8" s="70" t="s">
        <v>41</v>
      </c>
      <c r="C8" s="71"/>
      <c r="D8" s="71"/>
      <c r="E8" s="71"/>
      <c r="F8" s="71"/>
      <c r="G8" s="71"/>
      <c r="H8" s="71"/>
      <c r="I8" s="71"/>
      <c r="J8" s="57"/>
      <c r="K8" s="51">
        <v>1</v>
      </c>
      <c r="L8" s="51"/>
      <c r="M8" s="51"/>
      <c r="N8" s="16" t="s">
        <v>15</v>
      </c>
      <c r="O8" s="86">
        <v>10</v>
      </c>
      <c r="P8" s="54"/>
      <c r="Q8" s="54"/>
      <c r="R8" s="55"/>
      <c r="S8" s="16" t="s">
        <v>15</v>
      </c>
      <c r="T8" s="86">
        <v>1</v>
      </c>
      <c r="U8" s="54"/>
      <c r="V8" s="54"/>
      <c r="W8" s="55"/>
      <c r="X8" s="16" t="s">
        <v>15</v>
      </c>
      <c r="Y8" s="86">
        <v>1.3332999999999999</v>
      </c>
      <c r="Z8" s="54"/>
      <c r="AA8" s="54"/>
      <c r="AB8" s="55"/>
      <c r="AC8" s="20" t="s">
        <v>16</v>
      </c>
      <c r="AD8" s="56">
        <v>27</v>
      </c>
      <c r="AE8" s="57"/>
      <c r="AF8" s="14" t="s">
        <v>17</v>
      </c>
      <c r="AG8" s="45">
        <f t="shared" ref="AG8:AG9" si="0">IF(K8=0," ",IF(AND(0&lt;ABS($O8),0&lt;ABS($T8),0&lt;ABS($Y8)),ROUND(($K8*IF($Q8&gt;0,($O8+$Q8)/2,$O8)*IF($V8&gt;0,($T8+$V8)/2,$T8)*IF($AA8&gt;0,($Y8+$AA8)/2,$Y8))/AD8,AL8),IF(AND(0&lt;ABS($O8),0&lt;ABS($T8)),ROUND(($K8*IF($Q8&gt;0,($O8+$Q8)/2,$O8)*IF($V8&gt;0,($T8+$V8)/2,$T8))/AD8,AL8),IF(AND(0&lt;ABS($O8)),ROUND($K8*IF($Q8&gt;0,($O8+$Q8)/2,$O8)/AD8,AL8),IF(AND(0&lt;ABS($K8)),K8," ")))))</f>
        <v>0.5</v>
      </c>
      <c r="AH8" s="46"/>
      <c r="AI8" s="46"/>
      <c r="AJ8" s="46"/>
      <c r="AK8" s="22"/>
      <c r="AL8" s="9">
        <v>1</v>
      </c>
    </row>
    <row r="9" spans="1:38" ht="20.100000000000001" customHeight="1" thickBot="1" x14ac:dyDescent="0.25">
      <c r="B9" s="68"/>
      <c r="C9" s="69"/>
      <c r="D9" s="69"/>
      <c r="E9" s="69"/>
      <c r="F9" s="69"/>
      <c r="G9" s="69"/>
      <c r="H9" s="69"/>
      <c r="I9" s="69"/>
      <c r="J9" s="42"/>
      <c r="K9" s="36"/>
      <c r="L9" s="36"/>
      <c r="M9" s="36"/>
      <c r="N9" s="17" t="s">
        <v>15</v>
      </c>
      <c r="O9" s="85"/>
      <c r="P9" s="39"/>
      <c r="Q9" s="39"/>
      <c r="R9" s="40"/>
      <c r="S9" s="17" t="s">
        <v>15</v>
      </c>
      <c r="T9" s="85"/>
      <c r="U9" s="39"/>
      <c r="V9" s="39"/>
      <c r="W9" s="40"/>
      <c r="X9" s="17" t="s">
        <v>15</v>
      </c>
      <c r="Y9" s="85"/>
      <c r="Z9" s="39"/>
      <c r="AA9" s="39"/>
      <c r="AB9" s="40"/>
      <c r="AC9" s="21" t="s">
        <v>16</v>
      </c>
      <c r="AD9" s="41">
        <f>AD8</f>
        <v>27</v>
      </c>
      <c r="AE9" s="42"/>
      <c r="AF9" s="15" t="s">
        <v>17</v>
      </c>
      <c r="AG9" s="27" t="str">
        <f t="shared" si="0"/>
        <v xml:space="preserve"> </v>
      </c>
      <c r="AH9" s="28"/>
      <c r="AI9" s="28"/>
      <c r="AJ9" s="28"/>
      <c r="AK9" s="22"/>
      <c r="AL9" s="8">
        <f>AL8</f>
        <v>1</v>
      </c>
    </row>
    <row r="10" spans="1:38" ht="20.100000000000001" customHeight="1" thickTop="1" thickBot="1" x14ac:dyDescent="0.25">
      <c r="B10" s="29" t="s">
        <v>18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1"/>
      <c r="AG10" s="67">
        <f>SUM(AG8:AG9)</f>
        <v>0.5</v>
      </c>
      <c r="AH10" s="67"/>
      <c r="AI10" s="67"/>
      <c r="AJ10" s="32"/>
    </row>
    <row r="11" spans="1:38" ht="15" customHeight="1" thickTop="1" thickBot="1" x14ac:dyDescent="0.25"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2"/>
      <c r="AH11" s="12"/>
      <c r="AI11" s="12"/>
      <c r="AJ11" s="13"/>
    </row>
    <row r="12" spans="1:38" ht="20.100000000000001" customHeight="1" thickTop="1" thickBot="1" x14ac:dyDescent="0.25">
      <c r="B12" s="58" t="s">
        <v>42</v>
      </c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60"/>
    </row>
    <row r="13" spans="1:38" ht="20.100000000000001" customHeight="1" thickBot="1" x14ac:dyDescent="0.25">
      <c r="B13" s="61" t="s">
        <v>12</v>
      </c>
      <c r="C13" s="62"/>
      <c r="D13" s="62"/>
      <c r="E13" s="62"/>
      <c r="F13" s="62"/>
      <c r="G13" s="62"/>
      <c r="H13" s="62"/>
      <c r="I13" s="62"/>
      <c r="J13" s="63"/>
      <c r="K13" s="64" t="s">
        <v>11</v>
      </c>
      <c r="L13" s="47"/>
      <c r="M13" s="47"/>
      <c r="N13" s="18"/>
      <c r="O13" s="47" t="s">
        <v>9</v>
      </c>
      <c r="P13" s="47"/>
      <c r="Q13" s="47"/>
      <c r="R13" s="47"/>
      <c r="S13" s="18"/>
      <c r="T13" s="64" t="s">
        <v>10</v>
      </c>
      <c r="U13" s="47"/>
      <c r="V13" s="47"/>
      <c r="W13" s="47"/>
      <c r="X13" s="18"/>
      <c r="Y13" s="64" t="s">
        <v>13</v>
      </c>
      <c r="Z13" s="47"/>
      <c r="AA13" s="47"/>
      <c r="AB13" s="47"/>
      <c r="AC13" s="19"/>
      <c r="AD13" s="65" t="s">
        <v>14</v>
      </c>
      <c r="AE13" s="66"/>
      <c r="AF13" s="19"/>
      <c r="AG13" s="47" t="str">
        <f>IF(AND(0&lt;ABS($O14),0&lt;ABS($T14),0&lt;ABS($Y14)),"CU YD",IF(AND(0&lt;ABS($O14),0&lt;ABS($T14)),"SQ YD",IF(AND(0&lt;ABS($O14)),"FT","EACH")))</f>
        <v>CU YD</v>
      </c>
      <c r="AH13" s="47"/>
      <c r="AI13" s="47"/>
      <c r="AJ13" s="48"/>
    </row>
    <row r="14" spans="1:38" ht="20.100000000000001" customHeight="1" x14ac:dyDescent="0.2">
      <c r="A14" s="23"/>
      <c r="B14" s="49" t="s">
        <v>41</v>
      </c>
      <c r="C14" s="49"/>
      <c r="D14" s="49"/>
      <c r="E14" s="49"/>
      <c r="F14" s="49"/>
      <c r="G14" s="49"/>
      <c r="H14" s="49"/>
      <c r="I14" s="49"/>
      <c r="J14" s="50"/>
      <c r="K14" s="51">
        <v>1</v>
      </c>
      <c r="L14" s="51"/>
      <c r="M14" s="51"/>
      <c r="N14" s="16" t="s">
        <v>15</v>
      </c>
      <c r="O14" s="52">
        <v>10</v>
      </c>
      <c r="P14" s="53"/>
      <c r="Q14" s="54"/>
      <c r="R14" s="55"/>
      <c r="S14" s="16" t="s">
        <v>15</v>
      </c>
      <c r="T14" s="52">
        <v>1</v>
      </c>
      <c r="U14" s="53"/>
      <c r="V14" s="54"/>
      <c r="W14" s="55"/>
      <c r="X14" s="16" t="s">
        <v>15</v>
      </c>
      <c r="Y14" s="52">
        <v>1.3332999999999999</v>
      </c>
      <c r="Z14" s="53"/>
      <c r="AA14" s="54"/>
      <c r="AB14" s="55"/>
      <c r="AC14" s="20" t="s">
        <v>16</v>
      </c>
      <c r="AD14" s="56">
        <v>27</v>
      </c>
      <c r="AE14" s="57"/>
      <c r="AF14" s="14" t="s">
        <v>17</v>
      </c>
      <c r="AG14" s="45">
        <f t="shared" ref="AG14:AG15" si="1">IF(K14=0," ",IF(AND(0&lt;ABS($O14),0&lt;ABS($T14),0&lt;ABS($Y14)),ROUND(($K14*IF($Q14&gt;0,($O14+$Q14)/2,$O14)*IF($V14&gt;0,($T14+$V14)/2,$T14)*IF($AA14&gt;0,($Y14+$AA14)/2,$Y14))/AD14,AL14),IF(AND(0&lt;ABS($O14),0&lt;ABS($T14)),ROUND(($K14*IF($Q14&gt;0,($O14+$Q14)/2,$O14)*IF($V14&gt;0,($T14+$V14)/2,$T14))/AD14,AL14),IF(AND(0&lt;ABS($O14)),ROUND($K14*IF($Q14&gt;0,($O14+$Q14)/2,$O14)/AD14,AL14),IF(AND(0&lt;ABS($K14)),K14," ")))))</f>
        <v>0.5</v>
      </c>
      <c r="AH14" s="46"/>
      <c r="AI14" s="46"/>
      <c r="AJ14" s="46"/>
      <c r="AK14" s="22"/>
      <c r="AL14" s="9">
        <v>1</v>
      </c>
    </row>
    <row r="15" spans="1:38" ht="20.100000000000001" customHeight="1" thickBot="1" x14ac:dyDescent="0.25">
      <c r="A15" s="23"/>
      <c r="B15" s="43"/>
      <c r="C15" s="43"/>
      <c r="D15" s="43"/>
      <c r="E15" s="43"/>
      <c r="F15" s="43"/>
      <c r="G15" s="43"/>
      <c r="H15" s="43"/>
      <c r="I15" s="43"/>
      <c r="J15" s="44"/>
      <c r="K15" s="36"/>
      <c r="L15" s="36"/>
      <c r="M15" s="36"/>
      <c r="N15" s="17" t="s">
        <v>15</v>
      </c>
      <c r="O15" s="37"/>
      <c r="P15" s="38"/>
      <c r="Q15" s="39"/>
      <c r="R15" s="40"/>
      <c r="S15" s="17" t="s">
        <v>15</v>
      </c>
      <c r="T15" s="37"/>
      <c r="U15" s="38"/>
      <c r="V15" s="39"/>
      <c r="W15" s="40"/>
      <c r="X15" s="17" t="s">
        <v>15</v>
      </c>
      <c r="Y15" s="37"/>
      <c r="Z15" s="38"/>
      <c r="AA15" s="39"/>
      <c r="AB15" s="40"/>
      <c r="AC15" s="21" t="s">
        <v>16</v>
      </c>
      <c r="AD15" s="41">
        <f>AD14</f>
        <v>27</v>
      </c>
      <c r="AE15" s="42"/>
      <c r="AF15" s="15" t="s">
        <v>17</v>
      </c>
      <c r="AG15" s="27" t="str">
        <f t="shared" si="1"/>
        <v xml:space="preserve"> </v>
      </c>
      <c r="AH15" s="28"/>
      <c r="AI15" s="28"/>
      <c r="AJ15" s="28"/>
      <c r="AK15" s="22"/>
      <c r="AL15" s="8">
        <f>AL14</f>
        <v>1</v>
      </c>
    </row>
    <row r="16" spans="1:38" ht="20.100000000000001" customHeight="1" thickTop="1" thickBot="1" x14ac:dyDescent="0.25">
      <c r="B16" s="29" t="s">
        <v>18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1"/>
      <c r="AG16" s="67">
        <f>SUM(AG14:AG15)</f>
        <v>0.5</v>
      </c>
      <c r="AH16" s="67"/>
      <c r="AI16" s="67"/>
      <c r="AJ16" s="32"/>
    </row>
    <row r="17" spans="1:38" ht="15" customHeight="1" thickTop="1" thickBot="1" x14ac:dyDescent="0.25"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2"/>
      <c r="AH17" s="12"/>
      <c r="AI17" s="12"/>
      <c r="AJ17" s="13"/>
    </row>
    <row r="18" spans="1:38" ht="20.100000000000001" customHeight="1" thickTop="1" thickBot="1" x14ac:dyDescent="0.25">
      <c r="B18" s="58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60"/>
    </row>
    <row r="19" spans="1:38" ht="20.100000000000001" customHeight="1" thickBot="1" x14ac:dyDescent="0.25">
      <c r="B19" s="61" t="s">
        <v>12</v>
      </c>
      <c r="C19" s="62"/>
      <c r="D19" s="62"/>
      <c r="E19" s="62"/>
      <c r="F19" s="62"/>
      <c r="G19" s="62"/>
      <c r="H19" s="62"/>
      <c r="I19" s="62"/>
      <c r="J19" s="63"/>
      <c r="K19" s="64" t="s">
        <v>11</v>
      </c>
      <c r="L19" s="47"/>
      <c r="M19" s="47"/>
      <c r="N19" s="18"/>
      <c r="O19" s="47" t="s">
        <v>9</v>
      </c>
      <c r="P19" s="47"/>
      <c r="Q19" s="47"/>
      <c r="R19" s="47"/>
      <c r="S19" s="18"/>
      <c r="T19" s="47" t="s">
        <v>10</v>
      </c>
      <c r="U19" s="47"/>
      <c r="V19" s="47"/>
      <c r="W19" s="47"/>
      <c r="X19" s="18"/>
      <c r="Y19" s="64" t="s">
        <v>13</v>
      </c>
      <c r="Z19" s="47"/>
      <c r="AA19" s="47"/>
      <c r="AB19" s="47"/>
      <c r="AC19" s="19"/>
      <c r="AD19" s="65" t="s">
        <v>14</v>
      </c>
      <c r="AE19" s="66"/>
      <c r="AF19" s="19"/>
      <c r="AG19" s="47" t="str">
        <f>IF(AND(0&lt;ABS($O20),0&lt;ABS($T20),0&lt;ABS($Y20)),"CU YD",IF(AND(0&lt;ABS($O20),0&lt;ABS($T20)),"SQ YD",IF(AND(0&lt;ABS($O20)),"FT","EACH")))</f>
        <v>EACH</v>
      </c>
      <c r="AH19" s="47"/>
      <c r="AI19" s="47"/>
      <c r="AJ19" s="48"/>
    </row>
    <row r="20" spans="1:38" ht="20.100000000000001" customHeight="1" x14ac:dyDescent="0.2">
      <c r="A20" s="23"/>
      <c r="B20" s="49"/>
      <c r="C20" s="49"/>
      <c r="D20" s="49"/>
      <c r="E20" s="49"/>
      <c r="F20" s="49"/>
      <c r="G20" s="49"/>
      <c r="H20" s="49"/>
      <c r="I20" s="49"/>
      <c r="J20" s="50"/>
      <c r="K20" s="51"/>
      <c r="L20" s="51"/>
      <c r="M20" s="51"/>
      <c r="N20" s="16" t="s">
        <v>15</v>
      </c>
      <c r="O20" s="52"/>
      <c r="P20" s="53"/>
      <c r="Q20" s="54"/>
      <c r="R20" s="55"/>
      <c r="S20" s="16" t="s">
        <v>15</v>
      </c>
      <c r="T20" s="52"/>
      <c r="U20" s="53"/>
      <c r="V20" s="54"/>
      <c r="W20" s="55"/>
      <c r="X20" s="16" t="s">
        <v>15</v>
      </c>
      <c r="Y20" s="52"/>
      <c r="Z20" s="53"/>
      <c r="AA20" s="54"/>
      <c r="AB20" s="55"/>
      <c r="AC20" s="20" t="s">
        <v>16</v>
      </c>
      <c r="AD20" s="56">
        <v>1</v>
      </c>
      <c r="AE20" s="57"/>
      <c r="AF20" s="14" t="s">
        <v>17</v>
      </c>
      <c r="AG20" s="45" t="str">
        <f t="shared" ref="AG20:AG28" si="2">IF(K20=0," ",IF(AND(0&lt;ABS($O20),0&lt;ABS($T20),0&lt;ABS($Y20)),ROUND(($K20*IF($Q20&gt;0,($O20+$Q20)/2,$O20)*IF($V20&gt;0,($T20+$V20)/2,$T20)*IF($AA20&gt;0,($Y20+$AA20)/2,$Y20))/AD20,AL20),IF(AND(0&lt;ABS($O20),0&lt;ABS($T20)),ROUND(($K20*IF($Q20&gt;0,($O20+$Q20)/2,$O20)*IF($V20&gt;0,($T20+$V20)/2,$T20))/AD20,AL20),IF(AND(0&lt;ABS($O20)),ROUND($K20*IF($Q20&gt;0,($O20+$Q20)/2,$O20)/AD20,AL20),IF(AND(0&lt;ABS($K20)),K20," ")))))</f>
        <v xml:space="preserve"> </v>
      </c>
      <c r="AH20" s="46"/>
      <c r="AI20" s="46"/>
      <c r="AJ20" s="46"/>
      <c r="AK20" s="22"/>
      <c r="AL20" s="9">
        <v>1</v>
      </c>
    </row>
    <row r="21" spans="1:38" ht="20.100000000000001" customHeight="1" x14ac:dyDescent="0.2">
      <c r="A21" s="23"/>
      <c r="B21" s="43"/>
      <c r="C21" s="43"/>
      <c r="D21" s="43"/>
      <c r="E21" s="43"/>
      <c r="F21" s="43"/>
      <c r="G21" s="43"/>
      <c r="H21" s="43"/>
      <c r="I21" s="43"/>
      <c r="J21" s="44"/>
      <c r="K21" s="36"/>
      <c r="L21" s="36"/>
      <c r="M21" s="36"/>
      <c r="N21" s="17" t="s">
        <v>15</v>
      </c>
      <c r="O21" s="37"/>
      <c r="P21" s="38"/>
      <c r="Q21" s="39"/>
      <c r="R21" s="40"/>
      <c r="S21" s="17" t="s">
        <v>15</v>
      </c>
      <c r="T21" s="37"/>
      <c r="U21" s="38"/>
      <c r="V21" s="39"/>
      <c r="W21" s="40"/>
      <c r="X21" s="17" t="s">
        <v>15</v>
      </c>
      <c r="Y21" s="37"/>
      <c r="Z21" s="38"/>
      <c r="AA21" s="39"/>
      <c r="AB21" s="40"/>
      <c r="AC21" s="21" t="s">
        <v>16</v>
      </c>
      <c r="AD21" s="41">
        <f>AD20</f>
        <v>1</v>
      </c>
      <c r="AE21" s="42"/>
      <c r="AF21" s="15" t="s">
        <v>17</v>
      </c>
      <c r="AG21" s="27" t="str">
        <f t="shared" si="2"/>
        <v xml:space="preserve"> </v>
      </c>
      <c r="AH21" s="28"/>
      <c r="AI21" s="28"/>
      <c r="AJ21" s="28"/>
      <c r="AK21" s="22"/>
      <c r="AL21" s="8">
        <f>AL20</f>
        <v>1</v>
      </c>
    </row>
    <row r="22" spans="1:38" ht="20.100000000000001" customHeight="1" x14ac:dyDescent="0.2">
      <c r="A22" s="23"/>
      <c r="B22" s="43"/>
      <c r="C22" s="43"/>
      <c r="D22" s="43"/>
      <c r="E22" s="43"/>
      <c r="F22" s="43"/>
      <c r="G22" s="43"/>
      <c r="H22" s="43"/>
      <c r="I22" s="43"/>
      <c r="J22" s="44"/>
      <c r="K22" s="36"/>
      <c r="L22" s="36"/>
      <c r="M22" s="36"/>
      <c r="N22" s="17" t="s">
        <v>15</v>
      </c>
      <c r="O22" s="37"/>
      <c r="P22" s="38"/>
      <c r="Q22" s="39"/>
      <c r="R22" s="40"/>
      <c r="S22" s="17" t="s">
        <v>15</v>
      </c>
      <c r="T22" s="37"/>
      <c r="U22" s="38"/>
      <c r="V22" s="39"/>
      <c r="W22" s="40"/>
      <c r="X22" s="17" t="s">
        <v>15</v>
      </c>
      <c r="Y22" s="37"/>
      <c r="Z22" s="38"/>
      <c r="AA22" s="39"/>
      <c r="AB22" s="40"/>
      <c r="AC22" s="21" t="s">
        <v>16</v>
      </c>
      <c r="AD22" s="41">
        <f>AD21</f>
        <v>1</v>
      </c>
      <c r="AE22" s="42"/>
      <c r="AF22" s="15" t="s">
        <v>17</v>
      </c>
      <c r="AG22" s="27" t="str">
        <f t="shared" si="2"/>
        <v xml:space="preserve"> </v>
      </c>
      <c r="AH22" s="28"/>
      <c r="AI22" s="28"/>
      <c r="AJ22" s="28"/>
      <c r="AK22" s="22"/>
      <c r="AL22" s="8">
        <f t="shared" ref="AL22:AL28" si="3">AL21</f>
        <v>1</v>
      </c>
    </row>
    <row r="23" spans="1:38" ht="20.100000000000001" customHeight="1" x14ac:dyDescent="0.2">
      <c r="A23" s="23"/>
      <c r="B23" s="43"/>
      <c r="C23" s="43"/>
      <c r="D23" s="43"/>
      <c r="E23" s="43"/>
      <c r="F23" s="43"/>
      <c r="G23" s="43"/>
      <c r="H23" s="43"/>
      <c r="I23" s="43"/>
      <c r="J23" s="44"/>
      <c r="K23" s="36"/>
      <c r="L23" s="36"/>
      <c r="M23" s="36"/>
      <c r="N23" s="17" t="s">
        <v>15</v>
      </c>
      <c r="O23" s="37"/>
      <c r="P23" s="38"/>
      <c r="Q23" s="39"/>
      <c r="R23" s="40"/>
      <c r="S23" s="17" t="s">
        <v>15</v>
      </c>
      <c r="T23" s="37"/>
      <c r="U23" s="38"/>
      <c r="V23" s="39"/>
      <c r="W23" s="40"/>
      <c r="X23" s="17" t="s">
        <v>15</v>
      </c>
      <c r="Y23" s="37"/>
      <c r="Z23" s="38"/>
      <c r="AA23" s="39"/>
      <c r="AB23" s="40"/>
      <c r="AC23" s="21" t="s">
        <v>16</v>
      </c>
      <c r="AD23" s="41">
        <f t="shared" ref="AD23:AD28" si="4">AD22</f>
        <v>1</v>
      </c>
      <c r="AE23" s="42"/>
      <c r="AF23" s="15" t="s">
        <v>17</v>
      </c>
      <c r="AG23" s="27" t="str">
        <f t="shared" si="2"/>
        <v xml:space="preserve"> </v>
      </c>
      <c r="AH23" s="28"/>
      <c r="AI23" s="28"/>
      <c r="AJ23" s="28"/>
      <c r="AK23" s="22"/>
      <c r="AL23" s="8">
        <f t="shared" si="3"/>
        <v>1</v>
      </c>
    </row>
    <row r="24" spans="1:38" ht="20.100000000000001" customHeight="1" x14ac:dyDescent="0.2">
      <c r="A24" s="23"/>
      <c r="B24" s="43"/>
      <c r="C24" s="43"/>
      <c r="D24" s="43"/>
      <c r="E24" s="43"/>
      <c r="F24" s="43"/>
      <c r="G24" s="43"/>
      <c r="H24" s="43"/>
      <c r="I24" s="43"/>
      <c r="J24" s="44"/>
      <c r="K24" s="36"/>
      <c r="L24" s="36"/>
      <c r="M24" s="36"/>
      <c r="N24" s="17" t="s">
        <v>15</v>
      </c>
      <c r="O24" s="37"/>
      <c r="P24" s="38"/>
      <c r="Q24" s="39"/>
      <c r="R24" s="40"/>
      <c r="S24" s="17" t="s">
        <v>15</v>
      </c>
      <c r="T24" s="37"/>
      <c r="U24" s="38"/>
      <c r="V24" s="39"/>
      <c r="W24" s="40"/>
      <c r="X24" s="17" t="s">
        <v>15</v>
      </c>
      <c r="Y24" s="37"/>
      <c r="Z24" s="38"/>
      <c r="AA24" s="39"/>
      <c r="AB24" s="40"/>
      <c r="AC24" s="21" t="s">
        <v>16</v>
      </c>
      <c r="AD24" s="41">
        <f t="shared" si="4"/>
        <v>1</v>
      </c>
      <c r="AE24" s="42"/>
      <c r="AF24" s="15" t="s">
        <v>17</v>
      </c>
      <c r="AG24" s="27" t="str">
        <f t="shared" si="2"/>
        <v xml:space="preserve"> </v>
      </c>
      <c r="AH24" s="28"/>
      <c r="AI24" s="28"/>
      <c r="AJ24" s="28"/>
      <c r="AK24" s="22"/>
      <c r="AL24" s="8">
        <f t="shared" si="3"/>
        <v>1</v>
      </c>
    </row>
    <row r="25" spans="1:38" ht="20.100000000000001" customHeight="1" x14ac:dyDescent="0.2">
      <c r="A25" s="23"/>
      <c r="B25" s="43"/>
      <c r="C25" s="43"/>
      <c r="D25" s="43"/>
      <c r="E25" s="43"/>
      <c r="F25" s="43"/>
      <c r="G25" s="43"/>
      <c r="H25" s="43"/>
      <c r="I25" s="43"/>
      <c r="J25" s="44"/>
      <c r="K25" s="74"/>
      <c r="L25" s="75"/>
      <c r="M25" s="76"/>
      <c r="N25" s="17" t="s">
        <v>15</v>
      </c>
      <c r="O25" s="77"/>
      <c r="P25" s="78"/>
      <c r="Q25" s="79"/>
      <c r="R25" s="76"/>
      <c r="S25" s="17" t="s">
        <v>15</v>
      </c>
      <c r="T25" s="77"/>
      <c r="U25" s="78"/>
      <c r="V25" s="79"/>
      <c r="W25" s="76"/>
      <c r="X25" s="17" t="s">
        <v>15</v>
      </c>
      <c r="Y25" s="77"/>
      <c r="Z25" s="78"/>
      <c r="AA25" s="79"/>
      <c r="AB25" s="76"/>
      <c r="AC25" s="21" t="s">
        <v>16</v>
      </c>
      <c r="AD25" s="41">
        <f t="shared" si="4"/>
        <v>1</v>
      </c>
      <c r="AE25" s="42"/>
      <c r="AF25" s="15" t="s">
        <v>17</v>
      </c>
      <c r="AG25" s="27" t="str">
        <f t="shared" si="2"/>
        <v xml:space="preserve"> </v>
      </c>
      <c r="AH25" s="28"/>
      <c r="AI25" s="28"/>
      <c r="AJ25" s="28"/>
      <c r="AK25" s="22"/>
      <c r="AL25" s="8">
        <f t="shared" si="3"/>
        <v>1</v>
      </c>
    </row>
    <row r="26" spans="1:38" ht="20.100000000000001" customHeight="1" x14ac:dyDescent="0.2">
      <c r="A26" s="23"/>
      <c r="B26" s="43"/>
      <c r="C26" s="43"/>
      <c r="D26" s="43"/>
      <c r="E26" s="43"/>
      <c r="F26" s="43"/>
      <c r="G26" s="43"/>
      <c r="H26" s="43"/>
      <c r="I26" s="43"/>
      <c r="J26" s="44"/>
      <c r="K26" s="36"/>
      <c r="L26" s="36"/>
      <c r="M26" s="36"/>
      <c r="N26" s="17" t="s">
        <v>15</v>
      </c>
      <c r="O26" s="37"/>
      <c r="P26" s="38"/>
      <c r="Q26" s="39"/>
      <c r="R26" s="40"/>
      <c r="S26" s="17" t="s">
        <v>15</v>
      </c>
      <c r="T26" s="37"/>
      <c r="U26" s="38"/>
      <c r="V26" s="39"/>
      <c r="W26" s="40"/>
      <c r="X26" s="17" t="s">
        <v>15</v>
      </c>
      <c r="Y26" s="37"/>
      <c r="Z26" s="38"/>
      <c r="AA26" s="39"/>
      <c r="AB26" s="40"/>
      <c r="AC26" s="21" t="s">
        <v>16</v>
      </c>
      <c r="AD26" s="41">
        <f>AD25</f>
        <v>1</v>
      </c>
      <c r="AE26" s="42"/>
      <c r="AF26" s="15" t="s">
        <v>17</v>
      </c>
      <c r="AG26" s="27" t="str">
        <f t="shared" si="2"/>
        <v xml:space="preserve"> </v>
      </c>
      <c r="AH26" s="28"/>
      <c r="AI26" s="28"/>
      <c r="AJ26" s="28"/>
      <c r="AK26" s="22"/>
      <c r="AL26" s="8">
        <f t="shared" si="3"/>
        <v>1</v>
      </c>
    </row>
    <row r="27" spans="1:38" ht="20.100000000000001" customHeight="1" x14ac:dyDescent="0.2">
      <c r="A27" s="23"/>
      <c r="B27" s="43"/>
      <c r="C27" s="43"/>
      <c r="D27" s="43"/>
      <c r="E27" s="43"/>
      <c r="F27" s="43"/>
      <c r="G27" s="43"/>
      <c r="H27" s="43"/>
      <c r="I27" s="43"/>
      <c r="J27" s="44"/>
      <c r="K27" s="36"/>
      <c r="L27" s="36"/>
      <c r="M27" s="36"/>
      <c r="N27" s="17" t="s">
        <v>15</v>
      </c>
      <c r="O27" s="37"/>
      <c r="P27" s="38"/>
      <c r="Q27" s="39"/>
      <c r="R27" s="40"/>
      <c r="S27" s="17" t="s">
        <v>15</v>
      </c>
      <c r="T27" s="37"/>
      <c r="U27" s="38"/>
      <c r="V27" s="39"/>
      <c r="W27" s="40"/>
      <c r="X27" s="17" t="s">
        <v>15</v>
      </c>
      <c r="Y27" s="37"/>
      <c r="Z27" s="38"/>
      <c r="AA27" s="39"/>
      <c r="AB27" s="40"/>
      <c r="AC27" s="21" t="s">
        <v>16</v>
      </c>
      <c r="AD27" s="41">
        <f t="shared" si="4"/>
        <v>1</v>
      </c>
      <c r="AE27" s="42"/>
      <c r="AF27" s="15" t="s">
        <v>17</v>
      </c>
      <c r="AG27" s="27" t="str">
        <f t="shared" si="2"/>
        <v xml:space="preserve"> </v>
      </c>
      <c r="AH27" s="28"/>
      <c r="AI27" s="28"/>
      <c r="AJ27" s="28"/>
      <c r="AK27" s="22"/>
      <c r="AL27" s="8">
        <f t="shared" si="3"/>
        <v>1</v>
      </c>
    </row>
    <row r="28" spans="1:38" ht="20.100000000000001" customHeight="1" thickBot="1" x14ac:dyDescent="0.25">
      <c r="A28" s="23"/>
      <c r="B28" s="34"/>
      <c r="C28" s="34"/>
      <c r="D28" s="34"/>
      <c r="E28" s="34"/>
      <c r="F28" s="34"/>
      <c r="G28" s="34"/>
      <c r="H28" s="34"/>
      <c r="I28" s="34"/>
      <c r="J28" s="35"/>
      <c r="K28" s="36"/>
      <c r="L28" s="36"/>
      <c r="M28" s="36"/>
      <c r="N28" s="17" t="s">
        <v>15</v>
      </c>
      <c r="O28" s="37"/>
      <c r="P28" s="38"/>
      <c r="Q28" s="39"/>
      <c r="R28" s="40"/>
      <c r="S28" s="17" t="s">
        <v>15</v>
      </c>
      <c r="T28" s="37"/>
      <c r="U28" s="38"/>
      <c r="V28" s="39"/>
      <c r="W28" s="40"/>
      <c r="X28" s="17" t="s">
        <v>15</v>
      </c>
      <c r="Y28" s="37"/>
      <c r="Z28" s="38"/>
      <c r="AA28" s="39"/>
      <c r="AB28" s="40"/>
      <c r="AC28" s="21" t="s">
        <v>16</v>
      </c>
      <c r="AD28" s="41">
        <f t="shared" si="4"/>
        <v>1</v>
      </c>
      <c r="AE28" s="42"/>
      <c r="AF28" s="15" t="s">
        <v>17</v>
      </c>
      <c r="AG28" s="27" t="str">
        <f t="shared" si="2"/>
        <v xml:space="preserve"> </v>
      </c>
      <c r="AH28" s="28"/>
      <c r="AI28" s="28"/>
      <c r="AJ28" s="28"/>
      <c r="AK28" s="22"/>
      <c r="AL28" s="8">
        <f t="shared" si="3"/>
        <v>1</v>
      </c>
    </row>
    <row r="29" spans="1:38" ht="20.100000000000001" customHeight="1" thickTop="1" thickBot="1" x14ac:dyDescent="0.25">
      <c r="B29" s="29" t="s">
        <v>18</v>
      </c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1"/>
      <c r="AG29" s="67">
        <f>SUM(AG20:AJ28)</f>
        <v>0</v>
      </c>
      <c r="AH29" s="67"/>
      <c r="AI29" s="67"/>
      <c r="AJ29" s="32"/>
    </row>
    <row r="30" spans="1:38" ht="15" customHeight="1" thickTop="1" thickBot="1" x14ac:dyDescent="0.25"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2"/>
      <c r="AH30" s="12"/>
      <c r="AI30" s="12"/>
      <c r="AJ30" s="13"/>
    </row>
    <row r="31" spans="1:38" ht="20.100000000000001" customHeight="1" thickTop="1" thickBot="1" x14ac:dyDescent="0.25">
      <c r="B31" s="58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60"/>
    </row>
    <row r="32" spans="1:38" ht="20.100000000000001" customHeight="1" thickBot="1" x14ac:dyDescent="0.25">
      <c r="B32" s="61" t="s">
        <v>12</v>
      </c>
      <c r="C32" s="62"/>
      <c r="D32" s="62"/>
      <c r="E32" s="62"/>
      <c r="F32" s="62"/>
      <c r="G32" s="62"/>
      <c r="H32" s="62"/>
      <c r="I32" s="62"/>
      <c r="J32" s="63"/>
      <c r="K32" s="64" t="s">
        <v>11</v>
      </c>
      <c r="L32" s="47"/>
      <c r="M32" s="47"/>
      <c r="N32" s="18"/>
      <c r="O32" s="47" t="s">
        <v>9</v>
      </c>
      <c r="P32" s="47"/>
      <c r="Q32" s="47"/>
      <c r="R32" s="47"/>
      <c r="S32" s="18"/>
      <c r="T32" s="47" t="s">
        <v>10</v>
      </c>
      <c r="U32" s="47"/>
      <c r="V32" s="47"/>
      <c r="W32" s="47"/>
      <c r="X32" s="18"/>
      <c r="Y32" s="64" t="s">
        <v>13</v>
      </c>
      <c r="Z32" s="47"/>
      <c r="AA32" s="47"/>
      <c r="AB32" s="47"/>
      <c r="AC32" s="19"/>
      <c r="AD32" s="65" t="s">
        <v>14</v>
      </c>
      <c r="AE32" s="66"/>
      <c r="AF32" s="19"/>
      <c r="AG32" s="64" t="str">
        <f>IF(AND(0&lt;ABS($O33),0&lt;ABS($T33),0&lt;ABS($Y33)),"CU YD",IF(AND(0&lt;ABS($O33),0&lt;ABS($T33)),"SQ YD",IF(AND(0&lt;ABS($O33)),"FT","EACH")))</f>
        <v>EACH</v>
      </c>
      <c r="AH32" s="47"/>
      <c r="AI32" s="47"/>
      <c r="AJ32" s="48"/>
    </row>
    <row r="33" spans="1:38" ht="20.100000000000001" customHeight="1" x14ac:dyDescent="0.2">
      <c r="A33" s="23"/>
      <c r="B33" s="49"/>
      <c r="C33" s="49"/>
      <c r="D33" s="49"/>
      <c r="E33" s="49"/>
      <c r="F33" s="49"/>
      <c r="G33" s="49"/>
      <c r="H33" s="49"/>
      <c r="I33" s="49"/>
      <c r="J33" s="50"/>
      <c r="K33" s="74"/>
      <c r="L33" s="75"/>
      <c r="M33" s="76"/>
      <c r="N33" s="17" t="s">
        <v>15</v>
      </c>
      <c r="O33" s="77"/>
      <c r="P33" s="78"/>
      <c r="Q33" s="79"/>
      <c r="R33" s="76"/>
      <c r="S33" s="17" t="s">
        <v>15</v>
      </c>
      <c r="T33" s="77"/>
      <c r="U33" s="78"/>
      <c r="V33" s="79"/>
      <c r="W33" s="76"/>
      <c r="X33" s="17" t="s">
        <v>15</v>
      </c>
      <c r="Y33" s="77"/>
      <c r="Z33" s="78"/>
      <c r="AA33" s="79"/>
      <c r="AB33" s="76"/>
      <c r="AC33" s="21" t="s">
        <v>16</v>
      </c>
      <c r="AD33" s="41">
        <v>100</v>
      </c>
      <c r="AE33" s="42"/>
      <c r="AF33" s="15" t="s">
        <v>17</v>
      </c>
      <c r="AG33" s="27" t="str">
        <f t="shared" ref="AG33:AG35" si="5">IF(K33=0," ",IF(AND(0&lt;ABS($O33),0&lt;ABS($T33),0&lt;ABS($Y33)),ROUND(($K33*IF($Q33&gt;0,($O33+$Q33)/2,$O33)*IF($V33&gt;0,($T33+$V33)/2,$T33)*IF($AA33&gt;0,($Y33+$AA33)/2,$Y33))/AD33,AL33),IF(AND(0&lt;ABS($O33),0&lt;ABS($T33)),ROUND(($K33*IF($Q33&gt;0,($O33+$Q33)/2,$O33)*IF($V33&gt;0,($T33+$V33)/2,$T33))/AD33,AL33),IF(AND(0&lt;ABS($O33)),ROUND($K33*IF($Q33&gt;0,($O33+$Q33)/2,$O33)/AD33,AL33),IF(AND(0&lt;ABS($K33)),K33," ")))))</f>
        <v xml:space="preserve"> </v>
      </c>
      <c r="AH33" s="28"/>
      <c r="AI33" s="28"/>
      <c r="AJ33" s="28"/>
      <c r="AK33" s="22"/>
      <c r="AL33" s="9">
        <v>1</v>
      </c>
    </row>
    <row r="34" spans="1:38" ht="20.100000000000001" customHeight="1" x14ac:dyDescent="0.2">
      <c r="A34" s="23"/>
      <c r="B34" s="43"/>
      <c r="C34" s="43"/>
      <c r="D34" s="43"/>
      <c r="E34" s="43"/>
      <c r="F34" s="43"/>
      <c r="G34" s="43"/>
      <c r="H34" s="43"/>
      <c r="I34" s="43"/>
      <c r="J34" s="44"/>
      <c r="K34" s="36"/>
      <c r="L34" s="36"/>
      <c r="M34" s="36"/>
      <c r="N34" s="17" t="s">
        <v>15</v>
      </c>
      <c r="O34" s="37"/>
      <c r="P34" s="38"/>
      <c r="Q34" s="39"/>
      <c r="R34" s="40"/>
      <c r="S34" s="17" t="s">
        <v>15</v>
      </c>
      <c r="T34" s="37"/>
      <c r="U34" s="38"/>
      <c r="V34" s="39"/>
      <c r="W34" s="40"/>
      <c r="X34" s="17" t="s">
        <v>15</v>
      </c>
      <c r="Y34" s="37"/>
      <c r="Z34" s="38"/>
      <c r="AA34" s="39"/>
      <c r="AB34" s="40"/>
      <c r="AC34" s="21" t="s">
        <v>16</v>
      </c>
      <c r="AD34" s="41">
        <f>AD33</f>
        <v>100</v>
      </c>
      <c r="AE34" s="42"/>
      <c r="AF34" s="15" t="s">
        <v>17</v>
      </c>
      <c r="AG34" s="27" t="str">
        <f t="shared" si="5"/>
        <v xml:space="preserve"> </v>
      </c>
      <c r="AH34" s="28"/>
      <c r="AI34" s="28"/>
      <c r="AJ34" s="28"/>
      <c r="AK34" s="22"/>
      <c r="AL34" s="8">
        <f>AL33</f>
        <v>1</v>
      </c>
    </row>
    <row r="35" spans="1:38" ht="20.100000000000001" customHeight="1" thickBot="1" x14ac:dyDescent="0.25">
      <c r="A35" s="23"/>
      <c r="B35" s="34"/>
      <c r="C35" s="34"/>
      <c r="D35" s="34"/>
      <c r="E35" s="34"/>
      <c r="F35" s="34"/>
      <c r="G35" s="34"/>
      <c r="H35" s="34"/>
      <c r="I35" s="34"/>
      <c r="J35" s="35"/>
      <c r="K35" s="36"/>
      <c r="L35" s="36"/>
      <c r="M35" s="36"/>
      <c r="N35" s="17" t="s">
        <v>15</v>
      </c>
      <c r="O35" s="37"/>
      <c r="P35" s="38"/>
      <c r="Q35" s="39"/>
      <c r="R35" s="40"/>
      <c r="S35" s="17" t="s">
        <v>15</v>
      </c>
      <c r="T35" s="37"/>
      <c r="U35" s="38"/>
      <c r="V35" s="39"/>
      <c r="W35" s="40"/>
      <c r="X35" s="17" t="s">
        <v>15</v>
      </c>
      <c r="Y35" s="37"/>
      <c r="Z35" s="38"/>
      <c r="AA35" s="39"/>
      <c r="AB35" s="40"/>
      <c r="AC35" s="21" t="s">
        <v>16</v>
      </c>
      <c r="AD35" s="41">
        <f>AD34</f>
        <v>100</v>
      </c>
      <c r="AE35" s="42"/>
      <c r="AF35" s="15" t="s">
        <v>17</v>
      </c>
      <c r="AG35" s="27" t="str">
        <f t="shared" si="5"/>
        <v xml:space="preserve"> </v>
      </c>
      <c r="AH35" s="28"/>
      <c r="AI35" s="28"/>
      <c r="AJ35" s="28"/>
      <c r="AK35" s="22"/>
      <c r="AL35" s="8">
        <f>AL34</f>
        <v>1</v>
      </c>
    </row>
    <row r="36" spans="1:38" ht="20.100000000000001" customHeight="1" thickTop="1" thickBot="1" x14ac:dyDescent="0.25">
      <c r="B36" s="29" t="s">
        <v>18</v>
      </c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1"/>
      <c r="AG36" s="72">
        <f>SUM(AG33:AG35)</f>
        <v>0</v>
      </c>
      <c r="AH36" s="72"/>
      <c r="AI36" s="72"/>
      <c r="AJ36" s="73"/>
    </row>
    <row r="37" spans="1:38" ht="15" customHeight="1" thickTop="1" thickBot="1" x14ac:dyDescent="0.25">
      <c r="B37" s="10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2"/>
      <c r="AH37" s="12"/>
      <c r="AI37" s="12"/>
      <c r="AJ37" s="13"/>
    </row>
    <row r="38" spans="1:38" ht="20.100000000000001" customHeight="1" thickTop="1" thickBot="1" x14ac:dyDescent="0.25">
      <c r="B38" s="58"/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60"/>
    </row>
    <row r="39" spans="1:38" ht="20.100000000000001" customHeight="1" thickBot="1" x14ac:dyDescent="0.25">
      <c r="B39" s="61" t="s">
        <v>12</v>
      </c>
      <c r="C39" s="62"/>
      <c r="D39" s="62"/>
      <c r="E39" s="62"/>
      <c r="F39" s="62"/>
      <c r="G39" s="62"/>
      <c r="H39" s="62"/>
      <c r="I39" s="62"/>
      <c r="J39" s="63"/>
      <c r="K39" s="64" t="s">
        <v>11</v>
      </c>
      <c r="L39" s="47"/>
      <c r="M39" s="47"/>
      <c r="N39" s="18"/>
      <c r="O39" s="47" t="s">
        <v>9</v>
      </c>
      <c r="P39" s="47"/>
      <c r="Q39" s="47"/>
      <c r="R39" s="47"/>
      <c r="S39" s="18"/>
      <c r="T39" s="47" t="s">
        <v>10</v>
      </c>
      <c r="U39" s="47"/>
      <c r="V39" s="47"/>
      <c r="W39" s="47"/>
      <c r="X39" s="18"/>
      <c r="Y39" s="64" t="s">
        <v>13</v>
      </c>
      <c r="Z39" s="47"/>
      <c r="AA39" s="47"/>
      <c r="AB39" s="47"/>
      <c r="AC39" s="19"/>
      <c r="AD39" s="65" t="s">
        <v>14</v>
      </c>
      <c r="AE39" s="66"/>
      <c r="AF39" s="19"/>
      <c r="AG39" s="47" t="str">
        <f>IF(AND(0&lt;ABS($O40),0&lt;ABS($T40),0&lt;ABS($Y40)),"CU YD",IF(AND(0&lt;ABS($O40),0&lt;ABS($T40)),"SQ YD",IF(AND(0&lt;ABS($O40)),"FT","EACH")))</f>
        <v>EACH</v>
      </c>
      <c r="AH39" s="47"/>
      <c r="AI39" s="47"/>
      <c r="AJ39" s="48"/>
    </row>
    <row r="40" spans="1:38" ht="20.100000000000001" customHeight="1" x14ac:dyDescent="0.2">
      <c r="A40" s="23"/>
      <c r="B40" s="49"/>
      <c r="C40" s="49"/>
      <c r="D40" s="49"/>
      <c r="E40" s="49"/>
      <c r="F40" s="49"/>
      <c r="G40" s="49"/>
      <c r="H40" s="49"/>
      <c r="I40" s="49"/>
      <c r="J40" s="50"/>
      <c r="K40" s="51"/>
      <c r="L40" s="51"/>
      <c r="M40" s="51"/>
      <c r="N40" s="16" t="s">
        <v>15</v>
      </c>
      <c r="O40" s="52"/>
      <c r="P40" s="53"/>
      <c r="Q40" s="54"/>
      <c r="R40" s="55"/>
      <c r="S40" s="16" t="s">
        <v>15</v>
      </c>
      <c r="T40" s="52"/>
      <c r="U40" s="53"/>
      <c r="V40" s="54"/>
      <c r="W40" s="55"/>
      <c r="X40" s="16" t="s">
        <v>15</v>
      </c>
      <c r="Y40" s="52"/>
      <c r="Z40" s="53"/>
      <c r="AA40" s="54"/>
      <c r="AB40" s="55"/>
      <c r="AC40" s="20" t="s">
        <v>16</v>
      </c>
      <c r="AD40" s="56">
        <v>9</v>
      </c>
      <c r="AE40" s="57"/>
      <c r="AF40" s="14" t="s">
        <v>17</v>
      </c>
      <c r="AG40" s="45" t="str">
        <f t="shared" ref="AG40:AG43" si="6">IF(K40=0," ",IF(AND(0&lt;ABS($O40),0&lt;ABS($T40),0&lt;ABS($Y40)),ROUND(($K40*IF($Q40&gt;0,($O40+$Q40)/2,$O40)*IF($V40&gt;0,($T40+$V40)/2,$T40)*IF($AA40&gt;0,($Y40+$AA40)/2,$Y40))/AD40,AL40),IF(AND(0&lt;ABS($O40),0&lt;ABS($T40)),ROUND(($K40*IF($Q40&gt;0,($O40+$Q40)/2,$O40)*IF($V40&gt;0,($T40+$V40)/2,$T40))/AD40,AL40),IF(AND(0&lt;ABS($O40)),ROUND($K40*IF($Q40&gt;0,($O40+$Q40)/2,$O40)/AD40,AL40),IF(AND(0&lt;ABS($K40)),K40," ")))))</f>
        <v xml:space="preserve"> </v>
      </c>
      <c r="AH40" s="46"/>
      <c r="AI40" s="46"/>
      <c r="AJ40" s="46"/>
      <c r="AK40" s="22"/>
      <c r="AL40" s="9">
        <v>1</v>
      </c>
    </row>
    <row r="41" spans="1:38" ht="20.100000000000001" customHeight="1" x14ac:dyDescent="0.2">
      <c r="A41" s="23"/>
      <c r="B41" s="43"/>
      <c r="C41" s="43"/>
      <c r="D41" s="43"/>
      <c r="E41" s="43"/>
      <c r="F41" s="43"/>
      <c r="G41" s="43"/>
      <c r="H41" s="43"/>
      <c r="I41" s="43"/>
      <c r="J41" s="44"/>
      <c r="K41" s="36"/>
      <c r="L41" s="36"/>
      <c r="M41" s="36"/>
      <c r="N41" s="17" t="s">
        <v>15</v>
      </c>
      <c r="O41" s="37"/>
      <c r="P41" s="38"/>
      <c r="Q41" s="39"/>
      <c r="R41" s="40"/>
      <c r="S41" s="17" t="s">
        <v>15</v>
      </c>
      <c r="T41" s="37"/>
      <c r="U41" s="38"/>
      <c r="V41" s="39"/>
      <c r="W41" s="40"/>
      <c r="X41" s="17" t="s">
        <v>15</v>
      </c>
      <c r="Y41" s="37"/>
      <c r="Z41" s="38"/>
      <c r="AA41" s="39"/>
      <c r="AB41" s="40"/>
      <c r="AC41" s="21" t="s">
        <v>16</v>
      </c>
      <c r="AD41" s="41">
        <f>AD40</f>
        <v>9</v>
      </c>
      <c r="AE41" s="42"/>
      <c r="AF41" s="15" t="s">
        <v>17</v>
      </c>
      <c r="AG41" s="27" t="str">
        <f t="shared" si="6"/>
        <v xml:space="preserve"> </v>
      </c>
      <c r="AH41" s="28"/>
      <c r="AI41" s="28"/>
      <c r="AJ41" s="28"/>
      <c r="AK41" s="22"/>
      <c r="AL41" s="8">
        <f>AL40</f>
        <v>1</v>
      </c>
    </row>
    <row r="42" spans="1:38" ht="20.100000000000001" customHeight="1" x14ac:dyDescent="0.2">
      <c r="A42" s="23"/>
      <c r="B42" s="43"/>
      <c r="C42" s="43"/>
      <c r="D42" s="43"/>
      <c r="E42" s="43"/>
      <c r="F42" s="43"/>
      <c r="G42" s="43"/>
      <c r="H42" s="43"/>
      <c r="I42" s="43"/>
      <c r="J42" s="44"/>
      <c r="K42" s="36"/>
      <c r="L42" s="36"/>
      <c r="M42" s="36"/>
      <c r="N42" s="17" t="s">
        <v>15</v>
      </c>
      <c r="O42" s="37"/>
      <c r="P42" s="38"/>
      <c r="Q42" s="39"/>
      <c r="R42" s="40"/>
      <c r="S42" s="17" t="s">
        <v>15</v>
      </c>
      <c r="T42" s="37"/>
      <c r="U42" s="38"/>
      <c r="V42" s="39"/>
      <c r="W42" s="40"/>
      <c r="X42" s="17" t="s">
        <v>15</v>
      </c>
      <c r="Y42" s="37"/>
      <c r="Z42" s="38"/>
      <c r="AA42" s="39"/>
      <c r="AB42" s="40"/>
      <c r="AC42" s="21" t="s">
        <v>16</v>
      </c>
      <c r="AD42" s="41">
        <f>AD41</f>
        <v>9</v>
      </c>
      <c r="AE42" s="42"/>
      <c r="AF42" s="15" t="s">
        <v>17</v>
      </c>
      <c r="AG42" s="27" t="str">
        <f t="shared" si="6"/>
        <v xml:space="preserve"> </v>
      </c>
      <c r="AH42" s="28"/>
      <c r="AI42" s="28"/>
      <c r="AJ42" s="28"/>
      <c r="AK42" s="22"/>
      <c r="AL42" s="8">
        <f t="shared" ref="AL42:AL43" si="7">AL41</f>
        <v>1</v>
      </c>
    </row>
    <row r="43" spans="1:38" ht="20.100000000000001" customHeight="1" thickBot="1" x14ac:dyDescent="0.25">
      <c r="A43" s="23"/>
      <c r="B43" s="34"/>
      <c r="C43" s="34"/>
      <c r="D43" s="34"/>
      <c r="E43" s="34"/>
      <c r="F43" s="34"/>
      <c r="G43" s="34"/>
      <c r="H43" s="34"/>
      <c r="I43" s="34"/>
      <c r="J43" s="35"/>
      <c r="K43" s="36"/>
      <c r="L43" s="36"/>
      <c r="M43" s="36"/>
      <c r="N43" s="17" t="s">
        <v>15</v>
      </c>
      <c r="O43" s="37"/>
      <c r="P43" s="38"/>
      <c r="Q43" s="39"/>
      <c r="R43" s="40"/>
      <c r="S43" s="17" t="s">
        <v>15</v>
      </c>
      <c r="T43" s="37"/>
      <c r="U43" s="38"/>
      <c r="V43" s="39"/>
      <c r="W43" s="40"/>
      <c r="X43" s="17" t="s">
        <v>15</v>
      </c>
      <c r="Y43" s="37"/>
      <c r="Z43" s="38"/>
      <c r="AA43" s="39"/>
      <c r="AB43" s="40"/>
      <c r="AC43" s="21" t="s">
        <v>16</v>
      </c>
      <c r="AD43" s="41">
        <f>AD42</f>
        <v>9</v>
      </c>
      <c r="AE43" s="42"/>
      <c r="AF43" s="15" t="s">
        <v>17</v>
      </c>
      <c r="AG43" s="27" t="str">
        <f t="shared" si="6"/>
        <v xml:space="preserve"> </v>
      </c>
      <c r="AH43" s="28"/>
      <c r="AI43" s="28"/>
      <c r="AJ43" s="28"/>
      <c r="AK43" s="22"/>
      <c r="AL43" s="8">
        <f t="shared" si="7"/>
        <v>1</v>
      </c>
    </row>
    <row r="44" spans="1:38" ht="20.100000000000001" customHeight="1" thickTop="1" thickBot="1" x14ac:dyDescent="0.25">
      <c r="B44" s="29" t="s">
        <v>18</v>
      </c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1"/>
      <c r="AG44" s="72">
        <f>SUM(AG40:AG43)</f>
        <v>0</v>
      </c>
      <c r="AH44" s="72"/>
      <c r="AI44" s="72"/>
      <c r="AJ44" s="73"/>
    </row>
    <row r="45" spans="1:38" ht="15" customHeight="1" thickTop="1" thickBot="1" x14ac:dyDescent="0.25">
      <c r="B45" s="10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2"/>
      <c r="AH45" s="12"/>
      <c r="AI45" s="12"/>
      <c r="AJ45" s="13"/>
    </row>
    <row r="46" spans="1:38" ht="20.100000000000001" customHeight="1" thickTop="1" thickBot="1" x14ac:dyDescent="0.25">
      <c r="B46" s="58"/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60"/>
    </row>
    <row r="47" spans="1:38" ht="20.100000000000001" customHeight="1" thickBot="1" x14ac:dyDescent="0.25">
      <c r="B47" s="61" t="s">
        <v>12</v>
      </c>
      <c r="C47" s="62"/>
      <c r="D47" s="62"/>
      <c r="E47" s="62"/>
      <c r="F47" s="62"/>
      <c r="G47" s="62"/>
      <c r="H47" s="62"/>
      <c r="I47" s="62"/>
      <c r="J47" s="63"/>
      <c r="K47" s="64" t="s">
        <v>11</v>
      </c>
      <c r="L47" s="47"/>
      <c r="M47" s="47"/>
      <c r="N47" s="18"/>
      <c r="O47" s="47" t="s">
        <v>9</v>
      </c>
      <c r="P47" s="47"/>
      <c r="Q47" s="47"/>
      <c r="R47" s="47"/>
      <c r="S47" s="18"/>
      <c r="T47" s="47" t="s">
        <v>10</v>
      </c>
      <c r="U47" s="47"/>
      <c r="V47" s="47"/>
      <c r="W47" s="47"/>
      <c r="X47" s="18"/>
      <c r="Y47" s="64" t="s">
        <v>13</v>
      </c>
      <c r="Z47" s="47"/>
      <c r="AA47" s="47"/>
      <c r="AB47" s="47"/>
      <c r="AC47" s="19"/>
      <c r="AD47" s="65" t="s">
        <v>14</v>
      </c>
      <c r="AE47" s="66"/>
      <c r="AF47" s="19"/>
      <c r="AG47" s="47" t="str">
        <f>IF(AND(0&lt;ABS($O48),0&lt;ABS($T48),0&lt;ABS($Y48)),"CU YD",IF(AND(0&lt;ABS($O48),0&lt;ABS($T48)),"SQ YD",IF(AND(0&lt;ABS($O48)),"FT","EACH")))</f>
        <v>EACH</v>
      </c>
      <c r="AH47" s="47"/>
      <c r="AI47" s="47"/>
      <c r="AJ47" s="48"/>
    </row>
    <row r="48" spans="1:38" ht="20.100000000000001" customHeight="1" x14ac:dyDescent="0.2">
      <c r="A48" s="23"/>
      <c r="B48" s="49"/>
      <c r="C48" s="49"/>
      <c r="D48" s="49"/>
      <c r="E48" s="49"/>
      <c r="F48" s="49"/>
      <c r="G48" s="49"/>
      <c r="H48" s="49"/>
      <c r="I48" s="49"/>
      <c r="J48" s="50"/>
      <c r="K48" s="51"/>
      <c r="L48" s="51"/>
      <c r="M48" s="51"/>
      <c r="N48" s="16" t="s">
        <v>15</v>
      </c>
      <c r="O48" s="52"/>
      <c r="P48" s="53"/>
      <c r="Q48" s="54"/>
      <c r="R48" s="55"/>
      <c r="S48" s="16" t="s">
        <v>15</v>
      </c>
      <c r="T48" s="52"/>
      <c r="U48" s="53"/>
      <c r="V48" s="54"/>
      <c r="W48" s="55"/>
      <c r="X48" s="16" t="s">
        <v>15</v>
      </c>
      <c r="Y48" s="52"/>
      <c r="Z48" s="53"/>
      <c r="AA48" s="54"/>
      <c r="AB48" s="55"/>
      <c r="AC48" s="20" t="s">
        <v>16</v>
      </c>
      <c r="AD48" s="56">
        <v>1</v>
      </c>
      <c r="AE48" s="57"/>
      <c r="AF48" s="14" t="s">
        <v>17</v>
      </c>
      <c r="AG48" s="45" t="str">
        <f t="shared" ref="AG48:AG50" si="8">IF(K48=0," ",IF(AND(0&lt;ABS($O48),0&lt;ABS($T48),0&lt;ABS($Y48)),ROUND(($K48*IF($Q48&gt;0,($O48+$Q48)/2,$O48)*IF($V48&gt;0,($T48+$V48)/2,$T48)*IF($AA48&gt;0,($Y48+$AA48)/2,$Y48))/AD48,AL48),IF(AND(0&lt;ABS($O48),0&lt;ABS($T48)),ROUND(($K48*IF($Q48&gt;0,($O48+$Q48)/2,$O48)*IF($V48&gt;0,($T48+$V48)/2,$T48))/AD48,AL48),IF(AND(0&lt;ABS($O48)),ROUND($K48*IF($Q48&gt;0,($O48+$Q48)/2,$O48)/AD48,AL48),IF(AND(0&lt;ABS($K48)),K48," ")))))</f>
        <v xml:space="preserve"> </v>
      </c>
      <c r="AH48" s="46"/>
      <c r="AI48" s="46"/>
      <c r="AJ48" s="46"/>
      <c r="AK48" s="22"/>
      <c r="AL48" s="9">
        <v>1</v>
      </c>
    </row>
    <row r="49" spans="1:38" ht="20.100000000000001" customHeight="1" x14ac:dyDescent="0.2">
      <c r="B49" s="43"/>
      <c r="C49" s="43"/>
      <c r="D49" s="43"/>
      <c r="E49" s="43"/>
      <c r="F49" s="43"/>
      <c r="G49" s="43"/>
      <c r="H49" s="43"/>
      <c r="I49" s="43"/>
      <c r="J49" s="44"/>
      <c r="K49" s="36"/>
      <c r="L49" s="36"/>
      <c r="M49" s="36"/>
      <c r="N49" s="17" t="s">
        <v>15</v>
      </c>
      <c r="O49" s="37"/>
      <c r="P49" s="38"/>
      <c r="Q49" s="39"/>
      <c r="R49" s="40"/>
      <c r="S49" s="17" t="s">
        <v>15</v>
      </c>
      <c r="T49" s="37"/>
      <c r="U49" s="38"/>
      <c r="V49" s="39"/>
      <c r="W49" s="40"/>
      <c r="X49" s="17" t="s">
        <v>15</v>
      </c>
      <c r="Y49" s="37"/>
      <c r="Z49" s="38"/>
      <c r="AA49" s="39"/>
      <c r="AB49" s="40"/>
      <c r="AC49" s="21" t="s">
        <v>16</v>
      </c>
      <c r="AD49" s="41">
        <f>AD48</f>
        <v>1</v>
      </c>
      <c r="AE49" s="42"/>
      <c r="AF49" s="15" t="s">
        <v>17</v>
      </c>
      <c r="AG49" s="27" t="str">
        <f t="shared" si="8"/>
        <v xml:space="preserve"> </v>
      </c>
      <c r="AH49" s="28"/>
      <c r="AI49" s="28"/>
      <c r="AJ49" s="28"/>
      <c r="AK49" s="22"/>
      <c r="AL49" s="8">
        <f>AL48</f>
        <v>1</v>
      </c>
    </row>
    <row r="50" spans="1:38" ht="20.100000000000001" customHeight="1" thickBot="1" x14ac:dyDescent="0.25">
      <c r="B50" s="43"/>
      <c r="C50" s="43"/>
      <c r="D50" s="43"/>
      <c r="E50" s="43"/>
      <c r="F50" s="43"/>
      <c r="G50" s="43"/>
      <c r="H50" s="43"/>
      <c r="I50" s="43"/>
      <c r="J50" s="44"/>
      <c r="K50" s="36"/>
      <c r="L50" s="36"/>
      <c r="M50" s="36"/>
      <c r="N50" s="17" t="s">
        <v>15</v>
      </c>
      <c r="O50" s="37"/>
      <c r="P50" s="38"/>
      <c r="Q50" s="39"/>
      <c r="R50" s="40"/>
      <c r="S50" s="17" t="s">
        <v>15</v>
      </c>
      <c r="T50" s="37"/>
      <c r="U50" s="38"/>
      <c r="V50" s="39"/>
      <c r="W50" s="40"/>
      <c r="X50" s="17" t="s">
        <v>15</v>
      </c>
      <c r="Y50" s="37"/>
      <c r="Z50" s="38"/>
      <c r="AA50" s="39"/>
      <c r="AB50" s="40"/>
      <c r="AC50" s="21" t="s">
        <v>16</v>
      </c>
      <c r="AD50" s="41">
        <f>AD49</f>
        <v>1</v>
      </c>
      <c r="AE50" s="42"/>
      <c r="AF50" s="15" t="s">
        <v>17</v>
      </c>
      <c r="AG50" s="27" t="str">
        <f t="shared" si="8"/>
        <v xml:space="preserve"> </v>
      </c>
      <c r="AH50" s="28"/>
      <c r="AI50" s="28"/>
      <c r="AJ50" s="28"/>
      <c r="AK50" s="22"/>
      <c r="AL50" s="8">
        <f t="shared" ref="AL50" si="9">AL49</f>
        <v>1</v>
      </c>
    </row>
    <row r="51" spans="1:38" ht="20.100000000000001" customHeight="1" thickTop="1" thickBot="1" x14ac:dyDescent="0.25">
      <c r="B51" s="29" t="s">
        <v>18</v>
      </c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1"/>
      <c r="AG51" s="67">
        <f>SUM(AG48:AG48)</f>
        <v>0</v>
      </c>
      <c r="AH51" s="67"/>
      <c r="AI51" s="67"/>
      <c r="AJ51" s="32"/>
    </row>
    <row r="52" spans="1:38" ht="15" customHeight="1" thickTop="1" thickBot="1" x14ac:dyDescent="0.25">
      <c r="B52" s="10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2"/>
      <c r="AH52" s="12"/>
      <c r="AI52" s="12"/>
      <c r="AJ52" s="13"/>
    </row>
    <row r="53" spans="1:38" ht="20.100000000000001" customHeight="1" thickTop="1" thickBot="1" x14ac:dyDescent="0.25">
      <c r="B53" s="58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60"/>
    </row>
    <row r="54" spans="1:38" ht="20.100000000000001" customHeight="1" thickBot="1" x14ac:dyDescent="0.25">
      <c r="B54" s="61" t="s">
        <v>12</v>
      </c>
      <c r="C54" s="62"/>
      <c r="D54" s="62"/>
      <c r="E54" s="62"/>
      <c r="F54" s="62"/>
      <c r="G54" s="62"/>
      <c r="H54" s="62"/>
      <c r="I54" s="62"/>
      <c r="J54" s="63"/>
      <c r="K54" s="64" t="s">
        <v>11</v>
      </c>
      <c r="L54" s="47"/>
      <c r="M54" s="47"/>
      <c r="N54" s="18"/>
      <c r="O54" s="47" t="s">
        <v>9</v>
      </c>
      <c r="P54" s="47"/>
      <c r="Q54" s="47"/>
      <c r="R54" s="47"/>
      <c r="S54" s="18"/>
      <c r="T54" s="47" t="s">
        <v>10</v>
      </c>
      <c r="U54" s="47"/>
      <c r="V54" s="47"/>
      <c r="W54" s="47"/>
      <c r="X54" s="18"/>
      <c r="Y54" s="64" t="s">
        <v>13</v>
      </c>
      <c r="Z54" s="47"/>
      <c r="AA54" s="47"/>
      <c r="AB54" s="47"/>
      <c r="AC54" s="19"/>
      <c r="AD54" s="65" t="s">
        <v>14</v>
      </c>
      <c r="AE54" s="66"/>
      <c r="AF54" s="19"/>
      <c r="AG54" s="47" t="str">
        <f>IF(AND(0&lt;ABS($O55),0&lt;ABS($T55),0&lt;ABS($Y55)),"CU YD",IF(AND(0&lt;ABS($O55),0&lt;ABS($T55)),"SQ YD",IF(AND(0&lt;ABS($O55)),"FT","EACH")))</f>
        <v>EACH</v>
      </c>
      <c r="AH54" s="47"/>
      <c r="AI54" s="47"/>
      <c r="AJ54" s="48"/>
    </row>
    <row r="55" spans="1:38" ht="20.100000000000001" customHeight="1" x14ac:dyDescent="0.2">
      <c r="A55" s="23"/>
      <c r="B55" s="49"/>
      <c r="C55" s="49"/>
      <c r="D55" s="49"/>
      <c r="E55" s="49"/>
      <c r="F55" s="49"/>
      <c r="G55" s="49"/>
      <c r="H55" s="49"/>
      <c r="I55" s="49"/>
      <c r="J55" s="50"/>
      <c r="K55" s="51"/>
      <c r="L55" s="51"/>
      <c r="M55" s="51"/>
      <c r="N55" s="16" t="s">
        <v>15</v>
      </c>
      <c r="O55" s="52"/>
      <c r="P55" s="53"/>
      <c r="Q55" s="54"/>
      <c r="R55" s="55"/>
      <c r="S55" s="16" t="s">
        <v>15</v>
      </c>
      <c r="T55" s="52"/>
      <c r="U55" s="53"/>
      <c r="V55" s="54"/>
      <c r="W55" s="55"/>
      <c r="X55" s="16" t="s">
        <v>15</v>
      </c>
      <c r="Y55" s="52"/>
      <c r="Z55" s="53"/>
      <c r="AA55" s="54"/>
      <c r="AB55" s="55"/>
      <c r="AC55" s="20" t="s">
        <v>16</v>
      </c>
      <c r="AD55" s="56">
        <v>1</v>
      </c>
      <c r="AE55" s="57"/>
      <c r="AF55" s="14" t="s">
        <v>17</v>
      </c>
      <c r="AG55" s="45" t="str">
        <f t="shared" ref="AG55:AG57" si="10">IF(K55=0," ",IF(AND(0&lt;ABS($O55),0&lt;ABS($T55),0&lt;ABS($Y55)),ROUND(($K55*IF($Q55&gt;0,($O55+$Q55)/2,$O55)*IF($V55&gt;0,($T55+$V55)/2,$T55)*IF($AA55&gt;0,($Y55+$AA55)/2,$Y55))/AD55,AL55),IF(AND(0&lt;ABS($O55),0&lt;ABS($T55)),ROUND(($K55*IF($Q55&gt;0,($O55+$Q55)/2,$O55)*IF($V55&gt;0,($T55+$V55)/2,$T55))/AD55,AL55),IF(AND(0&lt;ABS($O55)),ROUND($K55*IF($Q55&gt;0,($O55+$Q55)/2,$O55)/AD55,AL55),IF(AND(0&lt;ABS($K55)),K55," ")))))</f>
        <v xml:space="preserve"> </v>
      </c>
      <c r="AH55" s="46"/>
      <c r="AI55" s="46"/>
      <c r="AJ55" s="46"/>
      <c r="AK55" s="22"/>
      <c r="AL55" s="9">
        <v>1</v>
      </c>
    </row>
    <row r="56" spans="1:38" ht="20.100000000000001" customHeight="1" x14ac:dyDescent="0.2">
      <c r="A56" s="23"/>
      <c r="B56" s="43"/>
      <c r="C56" s="43"/>
      <c r="D56" s="43"/>
      <c r="E56" s="43"/>
      <c r="F56" s="43"/>
      <c r="G56" s="43"/>
      <c r="H56" s="43"/>
      <c r="I56" s="43"/>
      <c r="J56" s="44"/>
      <c r="K56" s="36"/>
      <c r="L56" s="36"/>
      <c r="M56" s="36"/>
      <c r="N56" s="17" t="s">
        <v>15</v>
      </c>
      <c r="O56" s="37"/>
      <c r="P56" s="38"/>
      <c r="Q56" s="39"/>
      <c r="R56" s="40"/>
      <c r="S56" s="17" t="s">
        <v>15</v>
      </c>
      <c r="T56" s="37"/>
      <c r="U56" s="38"/>
      <c r="V56" s="39"/>
      <c r="W56" s="40"/>
      <c r="X56" s="17" t="s">
        <v>15</v>
      </c>
      <c r="Y56" s="37"/>
      <c r="Z56" s="38"/>
      <c r="AA56" s="39"/>
      <c r="AB56" s="40"/>
      <c r="AC56" s="21" t="s">
        <v>16</v>
      </c>
      <c r="AD56" s="41">
        <f>AD55</f>
        <v>1</v>
      </c>
      <c r="AE56" s="42"/>
      <c r="AF56" s="15" t="s">
        <v>17</v>
      </c>
      <c r="AG56" s="27" t="str">
        <f t="shared" si="10"/>
        <v xml:space="preserve"> </v>
      </c>
      <c r="AH56" s="28"/>
      <c r="AI56" s="28"/>
      <c r="AJ56" s="28"/>
      <c r="AK56" s="22"/>
      <c r="AL56" s="8">
        <f>AL55</f>
        <v>1</v>
      </c>
    </row>
    <row r="57" spans="1:38" ht="20.100000000000001" customHeight="1" thickBot="1" x14ac:dyDescent="0.25">
      <c r="A57" s="23"/>
      <c r="B57" s="34"/>
      <c r="C57" s="34"/>
      <c r="D57" s="34"/>
      <c r="E57" s="34"/>
      <c r="F57" s="34"/>
      <c r="G57" s="34"/>
      <c r="H57" s="34"/>
      <c r="I57" s="34"/>
      <c r="J57" s="35"/>
      <c r="K57" s="36"/>
      <c r="L57" s="36"/>
      <c r="M57" s="36"/>
      <c r="N57" s="17" t="s">
        <v>15</v>
      </c>
      <c r="O57" s="37"/>
      <c r="P57" s="38"/>
      <c r="Q57" s="39"/>
      <c r="R57" s="40"/>
      <c r="S57" s="17" t="s">
        <v>15</v>
      </c>
      <c r="T57" s="37"/>
      <c r="U57" s="38"/>
      <c r="V57" s="39"/>
      <c r="W57" s="40"/>
      <c r="X57" s="17" t="s">
        <v>15</v>
      </c>
      <c r="Y57" s="37"/>
      <c r="Z57" s="38"/>
      <c r="AA57" s="39"/>
      <c r="AB57" s="40"/>
      <c r="AC57" s="21" t="s">
        <v>16</v>
      </c>
      <c r="AD57" s="41">
        <f>AD56</f>
        <v>1</v>
      </c>
      <c r="AE57" s="42"/>
      <c r="AF57" s="15" t="s">
        <v>17</v>
      </c>
      <c r="AG57" s="27" t="str">
        <f t="shared" si="10"/>
        <v xml:space="preserve"> </v>
      </c>
      <c r="AH57" s="28"/>
      <c r="AI57" s="28"/>
      <c r="AJ57" s="28"/>
      <c r="AK57" s="22"/>
      <c r="AL57" s="8">
        <f>AL56</f>
        <v>1</v>
      </c>
    </row>
    <row r="58" spans="1:38" ht="20.100000000000001" customHeight="1" thickTop="1" thickBot="1" x14ac:dyDescent="0.25">
      <c r="B58" s="29" t="s">
        <v>18</v>
      </c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1"/>
      <c r="AG58" s="67">
        <f>SUM(AG55:AG57)</f>
        <v>0</v>
      </c>
      <c r="AH58" s="67"/>
      <c r="AI58" s="67"/>
      <c r="AJ58" s="32"/>
    </row>
    <row r="59" spans="1:38" ht="15" customHeight="1" thickTop="1" thickBot="1" x14ac:dyDescent="0.25">
      <c r="B59" s="10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2"/>
      <c r="AH59" s="12"/>
      <c r="AI59" s="12"/>
      <c r="AJ59" s="13"/>
    </row>
    <row r="60" spans="1:38" ht="20.100000000000001" customHeight="1" thickTop="1" thickBot="1" x14ac:dyDescent="0.25">
      <c r="B60" s="58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  <c r="AA60" s="59"/>
      <c r="AB60" s="59"/>
      <c r="AC60" s="59"/>
      <c r="AD60" s="59"/>
      <c r="AE60" s="59"/>
      <c r="AF60" s="59"/>
      <c r="AG60" s="59"/>
      <c r="AH60" s="59"/>
      <c r="AI60" s="59"/>
      <c r="AJ60" s="60"/>
    </row>
    <row r="61" spans="1:38" ht="20.100000000000001" customHeight="1" thickBot="1" x14ac:dyDescent="0.25">
      <c r="B61" s="61" t="s">
        <v>12</v>
      </c>
      <c r="C61" s="62"/>
      <c r="D61" s="62"/>
      <c r="E61" s="62"/>
      <c r="F61" s="62"/>
      <c r="G61" s="62"/>
      <c r="H61" s="62"/>
      <c r="I61" s="62"/>
      <c r="J61" s="63"/>
      <c r="K61" s="64" t="s">
        <v>11</v>
      </c>
      <c r="L61" s="47"/>
      <c r="M61" s="47"/>
      <c r="N61" s="18"/>
      <c r="O61" s="47" t="s">
        <v>9</v>
      </c>
      <c r="P61" s="47"/>
      <c r="Q61" s="47"/>
      <c r="R61" s="47"/>
      <c r="S61" s="18"/>
      <c r="T61" s="47" t="s">
        <v>10</v>
      </c>
      <c r="U61" s="47"/>
      <c r="V61" s="47"/>
      <c r="W61" s="47"/>
      <c r="X61" s="18"/>
      <c r="Y61" s="64" t="s">
        <v>13</v>
      </c>
      <c r="Z61" s="47"/>
      <c r="AA61" s="47"/>
      <c r="AB61" s="47"/>
      <c r="AC61" s="19"/>
      <c r="AD61" s="65" t="s">
        <v>14</v>
      </c>
      <c r="AE61" s="66"/>
      <c r="AF61" s="19"/>
      <c r="AG61" s="47" t="str">
        <f>IF(AND(0&lt;ABS($O62),0&lt;ABS($T62),0&lt;ABS($Y62)),"CU YD",IF(AND(0&lt;ABS($O62),0&lt;ABS($T62)),"SQ YD",IF(AND(0&lt;ABS($O62)),"FT","EACH")))</f>
        <v>EACH</v>
      </c>
      <c r="AH61" s="47"/>
      <c r="AI61" s="47"/>
      <c r="AJ61" s="48"/>
    </row>
    <row r="62" spans="1:38" ht="20.100000000000001" customHeight="1" x14ac:dyDescent="0.2">
      <c r="A62" s="23"/>
      <c r="B62" s="49"/>
      <c r="C62" s="49"/>
      <c r="D62" s="49"/>
      <c r="E62" s="49"/>
      <c r="F62" s="49"/>
      <c r="G62" s="49"/>
      <c r="H62" s="49"/>
      <c r="I62" s="49"/>
      <c r="J62" s="50"/>
      <c r="K62" s="51"/>
      <c r="L62" s="51"/>
      <c r="M62" s="51"/>
      <c r="N62" s="16" t="s">
        <v>15</v>
      </c>
      <c r="O62" s="52"/>
      <c r="P62" s="53"/>
      <c r="Q62" s="54"/>
      <c r="R62" s="55"/>
      <c r="S62" s="16" t="s">
        <v>15</v>
      </c>
      <c r="T62" s="52"/>
      <c r="U62" s="53"/>
      <c r="V62" s="54"/>
      <c r="W62" s="55"/>
      <c r="X62" s="16" t="s">
        <v>15</v>
      </c>
      <c r="Y62" s="52"/>
      <c r="Z62" s="53"/>
      <c r="AA62" s="54"/>
      <c r="AB62" s="55"/>
      <c r="AC62" s="20" t="s">
        <v>16</v>
      </c>
      <c r="AD62" s="56">
        <v>1</v>
      </c>
      <c r="AE62" s="57"/>
      <c r="AF62" s="14" t="s">
        <v>17</v>
      </c>
      <c r="AG62" s="45" t="str">
        <f t="shared" ref="AG62:AG64" si="11">IF(K62=0," ",IF(AND(0&lt;ABS($O62),0&lt;ABS($T62),0&lt;ABS($Y62)),ROUND(($K62*IF($Q62&gt;0,($O62+$Q62)/2,$O62)*IF($V62&gt;0,($T62+$V62)/2,$T62)*IF($AA62&gt;0,($Y62+$AA62)/2,$Y62))/AD62,AL62),IF(AND(0&lt;ABS($O62),0&lt;ABS($T62)),ROUND(($K62*IF($Q62&gt;0,($O62+$Q62)/2,$O62)*IF($V62&gt;0,($T62+$V62)/2,$T62))/AD62,AL62),IF(AND(0&lt;ABS($O62)),ROUND($K62*IF($Q62&gt;0,($O62+$Q62)/2,$O62)/AD62,AL62),IF(AND(0&lt;ABS($K62)),K62," ")))))</f>
        <v xml:space="preserve"> </v>
      </c>
      <c r="AH62" s="46"/>
      <c r="AI62" s="46"/>
      <c r="AJ62" s="46"/>
      <c r="AK62" s="22"/>
      <c r="AL62" s="9">
        <v>1</v>
      </c>
    </row>
    <row r="63" spans="1:38" ht="20.100000000000001" customHeight="1" x14ac:dyDescent="0.2">
      <c r="B63" s="43"/>
      <c r="C63" s="43"/>
      <c r="D63" s="43"/>
      <c r="E63" s="43"/>
      <c r="F63" s="43"/>
      <c r="G63" s="43"/>
      <c r="H63" s="43"/>
      <c r="I63" s="43"/>
      <c r="J63" s="44"/>
      <c r="K63" s="36"/>
      <c r="L63" s="36"/>
      <c r="M63" s="36"/>
      <c r="N63" s="17" t="s">
        <v>15</v>
      </c>
      <c r="O63" s="37"/>
      <c r="P63" s="38"/>
      <c r="Q63" s="39"/>
      <c r="R63" s="40"/>
      <c r="S63" s="17" t="s">
        <v>15</v>
      </c>
      <c r="T63" s="37"/>
      <c r="U63" s="38"/>
      <c r="V63" s="39"/>
      <c r="W63" s="40"/>
      <c r="X63" s="17" t="s">
        <v>15</v>
      </c>
      <c r="Y63" s="37"/>
      <c r="Z63" s="38"/>
      <c r="AA63" s="39"/>
      <c r="AB63" s="40"/>
      <c r="AC63" s="21" t="s">
        <v>16</v>
      </c>
      <c r="AD63" s="41">
        <f>AD62</f>
        <v>1</v>
      </c>
      <c r="AE63" s="42"/>
      <c r="AF63" s="15" t="s">
        <v>17</v>
      </c>
      <c r="AG63" s="27" t="str">
        <f t="shared" si="11"/>
        <v xml:space="preserve"> </v>
      </c>
      <c r="AH63" s="28"/>
      <c r="AI63" s="28"/>
      <c r="AJ63" s="28"/>
      <c r="AK63" s="22"/>
      <c r="AL63" s="8">
        <f>AL62</f>
        <v>1</v>
      </c>
    </row>
    <row r="64" spans="1:38" ht="20.100000000000001" customHeight="1" thickBot="1" x14ac:dyDescent="0.25">
      <c r="B64" s="43"/>
      <c r="C64" s="43"/>
      <c r="D64" s="43"/>
      <c r="E64" s="43"/>
      <c r="F64" s="43"/>
      <c r="G64" s="43"/>
      <c r="H64" s="43"/>
      <c r="I64" s="43"/>
      <c r="J64" s="44"/>
      <c r="K64" s="36"/>
      <c r="L64" s="36"/>
      <c r="M64" s="36"/>
      <c r="N64" s="17" t="s">
        <v>15</v>
      </c>
      <c r="O64" s="37"/>
      <c r="P64" s="38"/>
      <c r="Q64" s="39"/>
      <c r="R64" s="40"/>
      <c r="S64" s="17" t="s">
        <v>15</v>
      </c>
      <c r="T64" s="37"/>
      <c r="U64" s="38"/>
      <c r="V64" s="39"/>
      <c r="W64" s="40"/>
      <c r="X64" s="17" t="s">
        <v>15</v>
      </c>
      <c r="Y64" s="37"/>
      <c r="Z64" s="38"/>
      <c r="AA64" s="39"/>
      <c r="AB64" s="40"/>
      <c r="AC64" s="21" t="s">
        <v>16</v>
      </c>
      <c r="AD64" s="41">
        <f>AD63</f>
        <v>1</v>
      </c>
      <c r="AE64" s="42"/>
      <c r="AF64" s="15" t="s">
        <v>17</v>
      </c>
      <c r="AG64" s="27" t="str">
        <f t="shared" si="11"/>
        <v xml:space="preserve"> </v>
      </c>
      <c r="AH64" s="28"/>
      <c r="AI64" s="28"/>
      <c r="AJ64" s="28"/>
      <c r="AK64" s="22"/>
      <c r="AL64" s="8">
        <f t="shared" ref="AL64" si="12">AL63</f>
        <v>1</v>
      </c>
    </row>
    <row r="65" spans="1:38" ht="20.100000000000001" customHeight="1" thickTop="1" thickBot="1" x14ac:dyDescent="0.25">
      <c r="B65" s="29" t="s">
        <v>18</v>
      </c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1"/>
      <c r="AG65" s="67">
        <f>SUM(AG62:AG62)</f>
        <v>0</v>
      </c>
      <c r="AH65" s="67"/>
      <c r="AI65" s="67"/>
      <c r="AJ65" s="32"/>
    </row>
    <row r="66" spans="1:38" ht="15" customHeight="1" thickTop="1" thickBot="1" x14ac:dyDescent="0.25">
      <c r="B66" s="10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2"/>
      <c r="AH66" s="12"/>
      <c r="AI66" s="12"/>
      <c r="AJ66" s="13"/>
    </row>
    <row r="67" spans="1:38" ht="20.100000000000001" customHeight="1" thickTop="1" thickBot="1" x14ac:dyDescent="0.25">
      <c r="B67" s="58"/>
      <c r="C67" s="59"/>
      <c r="D67" s="59"/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59"/>
      <c r="AA67" s="59"/>
      <c r="AB67" s="59"/>
      <c r="AC67" s="59"/>
      <c r="AD67" s="59"/>
      <c r="AE67" s="59"/>
      <c r="AF67" s="59"/>
      <c r="AG67" s="59"/>
      <c r="AH67" s="59"/>
      <c r="AI67" s="59"/>
      <c r="AJ67" s="60"/>
    </row>
    <row r="68" spans="1:38" ht="20.100000000000001" customHeight="1" thickBot="1" x14ac:dyDescent="0.25">
      <c r="B68" s="61" t="s">
        <v>12</v>
      </c>
      <c r="C68" s="62"/>
      <c r="D68" s="62"/>
      <c r="E68" s="62"/>
      <c r="F68" s="62"/>
      <c r="G68" s="62"/>
      <c r="H68" s="62"/>
      <c r="I68" s="62"/>
      <c r="J68" s="63"/>
      <c r="K68" s="64" t="s">
        <v>11</v>
      </c>
      <c r="L68" s="47"/>
      <c r="M68" s="47"/>
      <c r="N68" s="18"/>
      <c r="O68" s="47" t="s">
        <v>9</v>
      </c>
      <c r="P68" s="47"/>
      <c r="Q68" s="47"/>
      <c r="R68" s="47"/>
      <c r="S68" s="18"/>
      <c r="T68" s="47" t="s">
        <v>10</v>
      </c>
      <c r="U68" s="47"/>
      <c r="V68" s="47"/>
      <c r="W68" s="47"/>
      <c r="X68" s="18"/>
      <c r="Y68" s="64" t="s">
        <v>13</v>
      </c>
      <c r="Z68" s="47"/>
      <c r="AA68" s="47"/>
      <c r="AB68" s="47"/>
      <c r="AC68" s="19"/>
      <c r="AD68" s="65" t="s">
        <v>14</v>
      </c>
      <c r="AE68" s="66"/>
      <c r="AF68" s="19"/>
      <c r="AG68" s="47" t="str">
        <f>IF(AND(0&lt;ABS($O69),0&lt;ABS($T69),0&lt;ABS($Y69)),"CU YD",IF(AND(0&lt;ABS($O69),0&lt;ABS($T69)),"SQ YD",IF(AND(0&lt;ABS($O69)),"FT","EACH")))</f>
        <v>EACH</v>
      </c>
      <c r="AH68" s="47"/>
      <c r="AI68" s="47"/>
      <c r="AJ68" s="48"/>
    </row>
    <row r="69" spans="1:38" ht="20.100000000000001" customHeight="1" x14ac:dyDescent="0.2">
      <c r="A69" s="23"/>
      <c r="B69" s="49"/>
      <c r="C69" s="49"/>
      <c r="D69" s="49"/>
      <c r="E69" s="49"/>
      <c r="F69" s="49"/>
      <c r="G69" s="49"/>
      <c r="H69" s="49"/>
      <c r="I69" s="49"/>
      <c r="J69" s="50"/>
      <c r="K69" s="51"/>
      <c r="L69" s="51"/>
      <c r="M69" s="51"/>
      <c r="N69" s="16" t="s">
        <v>15</v>
      </c>
      <c r="O69" s="52"/>
      <c r="P69" s="53"/>
      <c r="Q69" s="54"/>
      <c r="R69" s="55"/>
      <c r="S69" s="16" t="s">
        <v>15</v>
      </c>
      <c r="T69" s="52"/>
      <c r="U69" s="53"/>
      <c r="V69" s="54"/>
      <c r="W69" s="55"/>
      <c r="X69" s="16" t="s">
        <v>15</v>
      </c>
      <c r="Y69" s="52"/>
      <c r="Z69" s="53"/>
      <c r="AA69" s="54"/>
      <c r="AB69" s="55"/>
      <c r="AC69" s="20" t="s">
        <v>16</v>
      </c>
      <c r="AD69" s="56">
        <v>1</v>
      </c>
      <c r="AE69" s="57"/>
      <c r="AF69" s="14" t="s">
        <v>17</v>
      </c>
      <c r="AG69" s="45" t="str">
        <f t="shared" ref="AG69:AG72" si="13">IF(K69=0," ",IF(AND(0&lt;ABS($O69),0&lt;ABS($T69),0&lt;ABS($Y69)),ROUND(($K69*IF($Q69&gt;0,($O69+$Q69)/2,$O69)*IF($V69&gt;0,($T69+$V69)/2,$T69)*IF($AA69&gt;0,($Y69+$AA69)/2,$Y69))/AD69,AL69),IF(AND(0&lt;ABS($O69),0&lt;ABS($T69)),ROUND(($K69*IF($Q69&gt;0,($O69+$Q69)/2,$O69)*IF($V69&gt;0,($T69+$V69)/2,$T69))/AD69,AL69),IF(AND(0&lt;ABS($O69)),ROUND($K69*IF($Q69&gt;0,($O69+$Q69)/2,$O69)/AD69,AL69),IF(AND(0&lt;ABS($K69)),K69," ")))))</f>
        <v xml:space="preserve"> </v>
      </c>
      <c r="AH69" s="46"/>
      <c r="AI69" s="46"/>
      <c r="AJ69" s="46"/>
      <c r="AK69" s="22"/>
      <c r="AL69" s="9">
        <v>1</v>
      </c>
    </row>
    <row r="70" spans="1:38" ht="20.100000000000001" customHeight="1" x14ac:dyDescent="0.2">
      <c r="A70" s="23"/>
      <c r="B70" s="43"/>
      <c r="C70" s="43"/>
      <c r="D70" s="43"/>
      <c r="E70" s="43"/>
      <c r="F70" s="43"/>
      <c r="G70" s="43"/>
      <c r="H70" s="43"/>
      <c r="I70" s="43"/>
      <c r="J70" s="44"/>
      <c r="K70" s="36"/>
      <c r="L70" s="36"/>
      <c r="M70" s="36"/>
      <c r="N70" s="17" t="s">
        <v>15</v>
      </c>
      <c r="O70" s="37"/>
      <c r="P70" s="38"/>
      <c r="Q70" s="39"/>
      <c r="R70" s="40"/>
      <c r="S70" s="17" t="s">
        <v>15</v>
      </c>
      <c r="T70" s="37"/>
      <c r="U70" s="38"/>
      <c r="V70" s="39"/>
      <c r="W70" s="40"/>
      <c r="X70" s="17" t="s">
        <v>15</v>
      </c>
      <c r="Y70" s="37"/>
      <c r="Z70" s="38"/>
      <c r="AA70" s="39"/>
      <c r="AB70" s="40"/>
      <c r="AC70" s="21" t="s">
        <v>16</v>
      </c>
      <c r="AD70" s="41">
        <f>AD69</f>
        <v>1</v>
      </c>
      <c r="AE70" s="42"/>
      <c r="AF70" s="15" t="s">
        <v>17</v>
      </c>
      <c r="AG70" s="27" t="str">
        <f t="shared" si="13"/>
        <v xml:space="preserve"> </v>
      </c>
      <c r="AH70" s="28"/>
      <c r="AI70" s="28"/>
      <c r="AJ70" s="28"/>
      <c r="AK70" s="22"/>
      <c r="AL70" s="8">
        <f>AL69</f>
        <v>1</v>
      </c>
    </row>
    <row r="71" spans="1:38" ht="20.100000000000001" customHeight="1" x14ac:dyDescent="0.2">
      <c r="A71" s="23"/>
      <c r="B71" s="43"/>
      <c r="C71" s="43"/>
      <c r="D71" s="43"/>
      <c r="E71" s="43"/>
      <c r="F71" s="43"/>
      <c r="G71" s="43"/>
      <c r="H71" s="43"/>
      <c r="I71" s="43"/>
      <c r="J71" s="44"/>
      <c r="K71" s="36"/>
      <c r="L71" s="36"/>
      <c r="M71" s="36"/>
      <c r="N71" s="17" t="s">
        <v>15</v>
      </c>
      <c r="O71" s="37"/>
      <c r="P71" s="38"/>
      <c r="Q71" s="39"/>
      <c r="R71" s="40"/>
      <c r="S71" s="17" t="s">
        <v>15</v>
      </c>
      <c r="T71" s="37"/>
      <c r="U71" s="38"/>
      <c r="V71" s="39"/>
      <c r="W71" s="40"/>
      <c r="X71" s="17" t="s">
        <v>15</v>
      </c>
      <c r="Y71" s="37"/>
      <c r="Z71" s="38"/>
      <c r="AA71" s="39"/>
      <c r="AB71" s="40"/>
      <c r="AC71" s="21" t="s">
        <v>16</v>
      </c>
      <c r="AD71" s="41">
        <f>AD70</f>
        <v>1</v>
      </c>
      <c r="AE71" s="42"/>
      <c r="AF71" s="15" t="s">
        <v>17</v>
      </c>
      <c r="AG71" s="27" t="str">
        <f t="shared" si="13"/>
        <v xml:space="preserve"> </v>
      </c>
      <c r="AH71" s="28"/>
      <c r="AI71" s="28"/>
      <c r="AJ71" s="28"/>
      <c r="AK71" s="22"/>
      <c r="AL71" s="8">
        <f t="shared" ref="AL71:AL72" si="14">AL70</f>
        <v>1</v>
      </c>
    </row>
    <row r="72" spans="1:38" ht="20.100000000000001" customHeight="1" thickBot="1" x14ac:dyDescent="0.25">
      <c r="A72" s="23"/>
      <c r="B72" s="34"/>
      <c r="C72" s="34"/>
      <c r="D72" s="34"/>
      <c r="E72" s="34"/>
      <c r="F72" s="34"/>
      <c r="G72" s="34"/>
      <c r="H72" s="34"/>
      <c r="I72" s="34"/>
      <c r="J72" s="35"/>
      <c r="K72" s="36"/>
      <c r="L72" s="36"/>
      <c r="M72" s="36"/>
      <c r="N72" s="17" t="s">
        <v>15</v>
      </c>
      <c r="O72" s="37"/>
      <c r="P72" s="38"/>
      <c r="Q72" s="39"/>
      <c r="R72" s="40"/>
      <c r="S72" s="17" t="s">
        <v>15</v>
      </c>
      <c r="T72" s="37"/>
      <c r="U72" s="38"/>
      <c r="V72" s="39"/>
      <c r="W72" s="40"/>
      <c r="X72" s="17" t="s">
        <v>15</v>
      </c>
      <c r="Y72" s="37"/>
      <c r="Z72" s="38"/>
      <c r="AA72" s="39"/>
      <c r="AB72" s="40"/>
      <c r="AC72" s="21" t="s">
        <v>16</v>
      </c>
      <c r="AD72" s="41">
        <f>AD71</f>
        <v>1</v>
      </c>
      <c r="AE72" s="42"/>
      <c r="AF72" s="15" t="s">
        <v>17</v>
      </c>
      <c r="AG72" s="27" t="str">
        <f t="shared" si="13"/>
        <v xml:space="preserve"> </v>
      </c>
      <c r="AH72" s="28"/>
      <c r="AI72" s="28"/>
      <c r="AJ72" s="28"/>
      <c r="AK72" s="22"/>
      <c r="AL72" s="8">
        <f t="shared" si="14"/>
        <v>1</v>
      </c>
    </row>
    <row r="73" spans="1:38" ht="19.899999999999999" customHeight="1" thickTop="1" thickBot="1" x14ac:dyDescent="0.25">
      <c r="B73" s="29" t="s">
        <v>18</v>
      </c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1"/>
      <c r="AG73" s="67">
        <f>SUM(AG69:AG72)</f>
        <v>0</v>
      </c>
      <c r="AH73" s="67"/>
      <c r="AI73" s="67"/>
      <c r="AJ73" s="32"/>
    </row>
    <row r="74" spans="1:38" ht="15" customHeight="1" thickTop="1" thickBot="1" x14ac:dyDescent="0.25">
      <c r="B74" s="10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2"/>
      <c r="AH74" s="12"/>
      <c r="AI74" s="12"/>
      <c r="AJ74" s="13"/>
    </row>
    <row r="75" spans="1:38" ht="20.100000000000001" customHeight="1" thickTop="1" thickBot="1" x14ac:dyDescent="0.25">
      <c r="B75" s="58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  <c r="AA75" s="59"/>
      <c r="AB75" s="59"/>
      <c r="AC75" s="59"/>
      <c r="AD75" s="59"/>
      <c r="AE75" s="59"/>
      <c r="AF75" s="59"/>
      <c r="AG75" s="59"/>
      <c r="AH75" s="59"/>
      <c r="AI75" s="59"/>
      <c r="AJ75" s="60"/>
    </row>
    <row r="76" spans="1:38" ht="20.100000000000001" customHeight="1" thickBot="1" x14ac:dyDescent="0.25">
      <c r="B76" s="61" t="s">
        <v>12</v>
      </c>
      <c r="C76" s="62"/>
      <c r="D76" s="62"/>
      <c r="E76" s="62"/>
      <c r="F76" s="62"/>
      <c r="G76" s="62"/>
      <c r="H76" s="62"/>
      <c r="I76" s="62"/>
      <c r="J76" s="63"/>
      <c r="K76" s="64" t="s">
        <v>11</v>
      </c>
      <c r="L76" s="47"/>
      <c r="M76" s="47"/>
      <c r="N76" s="18"/>
      <c r="O76" s="47" t="s">
        <v>9</v>
      </c>
      <c r="P76" s="47"/>
      <c r="Q76" s="47"/>
      <c r="R76" s="47"/>
      <c r="S76" s="18"/>
      <c r="T76" s="47" t="s">
        <v>10</v>
      </c>
      <c r="U76" s="47"/>
      <c r="V76" s="47"/>
      <c r="W76" s="47"/>
      <c r="X76" s="18"/>
      <c r="Y76" s="64" t="s">
        <v>13</v>
      </c>
      <c r="Z76" s="47"/>
      <c r="AA76" s="47"/>
      <c r="AB76" s="47"/>
      <c r="AC76" s="19"/>
      <c r="AD76" s="65" t="s">
        <v>14</v>
      </c>
      <c r="AE76" s="66"/>
      <c r="AF76" s="19"/>
      <c r="AG76" s="47" t="str">
        <f>IF(AND(0&lt;ABS($O77),0&lt;ABS($T77),0&lt;ABS($Y77)),"CU YD",IF(AND(0&lt;ABS($O77),0&lt;ABS($T77)),"SQ YD",IF(AND(0&lt;ABS($O77)),"FT","EACH")))</f>
        <v>EACH</v>
      </c>
      <c r="AH76" s="47"/>
      <c r="AI76" s="47"/>
      <c r="AJ76" s="48"/>
    </row>
    <row r="77" spans="1:38" ht="20.100000000000001" customHeight="1" x14ac:dyDescent="0.2">
      <c r="A77" s="23"/>
      <c r="B77" s="49"/>
      <c r="C77" s="49"/>
      <c r="D77" s="49"/>
      <c r="E77" s="49"/>
      <c r="F77" s="49"/>
      <c r="G77" s="49"/>
      <c r="H77" s="49"/>
      <c r="I77" s="49"/>
      <c r="J77" s="50"/>
      <c r="K77" s="51"/>
      <c r="L77" s="51"/>
      <c r="M77" s="51"/>
      <c r="N77" s="16" t="s">
        <v>15</v>
      </c>
      <c r="O77" s="52"/>
      <c r="P77" s="53"/>
      <c r="Q77" s="54"/>
      <c r="R77" s="55"/>
      <c r="S77" s="16" t="s">
        <v>15</v>
      </c>
      <c r="T77" s="52"/>
      <c r="U77" s="53"/>
      <c r="V77" s="54"/>
      <c r="W77" s="55"/>
      <c r="X77" s="16" t="s">
        <v>15</v>
      </c>
      <c r="Y77" s="52"/>
      <c r="Z77" s="53"/>
      <c r="AA77" s="54"/>
      <c r="AB77" s="55"/>
      <c r="AC77" s="20" t="s">
        <v>16</v>
      </c>
      <c r="AD77" s="56">
        <v>1</v>
      </c>
      <c r="AE77" s="57"/>
      <c r="AF77" s="14" t="s">
        <v>17</v>
      </c>
      <c r="AG77" s="45" t="str">
        <f t="shared" ref="AG77:AG80" si="15">IF(K77=0," ",IF(AND(0&lt;ABS($O77),0&lt;ABS($T77),0&lt;ABS($Y77)),ROUND(($K77*IF($Q77&gt;0,($O77+$Q77)/2,$O77)*IF($V77&gt;0,($T77+$V77)/2,$T77)*IF($AA77&gt;0,($Y77+$AA77)/2,$Y77))/AD77,AL77),IF(AND(0&lt;ABS($O77),0&lt;ABS($T77)),ROUND(($K77*IF($Q77&gt;0,($O77+$Q77)/2,$O77)*IF($V77&gt;0,($T77+$V77)/2,$T77))/AD77,AL77),IF(AND(0&lt;ABS($O77)),ROUND($K77*IF($Q77&gt;0,($O77+$Q77)/2,$O77)/AD77,AL77),IF(AND(0&lt;ABS($K77)),K77," ")))))</f>
        <v xml:space="preserve"> </v>
      </c>
      <c r="AH77" s="46"/>
      <c r="AI77" s="46"/>
      <c r="AJ77" s="46"/>
      <c r="AK77" s="22"/>
      <c r="AL77" s="9">
        <v>1</v>
      </c>
    </row>
    <row r="78" spans="1:38" ht="20.100000000000001" customHeight="1" x14ac:dyDescent="0.2">
      <c r="A78" s="23"/>
      <c r="B78" s="43"/>
      <c r="C78" s="43"/>
      <c r="D78" s="43"/>
      <c r="E78" s="43"/>
      <c r="F78" s="43"/>
      <c r="G78" s="43"/>
      <c r="H78" s="43"/>
      <c r="I78" s="43"/>
      <c r="J78" s="44"/>
      <c r="K78" s="36"/>
      <c r="L78" s="36"/>
      <c r="M78" s="36"/>
      <c r="N78" s="17" t="s">
        <v>15</v>
      </c>
      <c r="O78" s="37"/>
      <c r="P78" s="38"/>
      <c r="Q78" s="39"/>
      <c r="R78" s="40"/>
      <c r="S78" s="17" t="s">
        <v>15</v>
      </c>
      <c r="T78" s="37"/>
      <c r="U78" s="38"/>
      <c r="V78" s="39"/>
      <c r="W78" s="40"/>
      <c r="X78" s="17" t="s">
        <v>15</v>
      </c>
      <c r="Y78" s="37"/>
      <c r="Z78" s="38"/>
      <c r="AA78" s="39"/>
      <c r="AB78" s="40"/>
      <c r="AC78" s="21" t="s">
        <v>16</v>
      </c>
      <c r="AD78" s="41">
        <f>AD77</f>
        <v>1</v>
      </c>
      <c r="AE78" s="42"/>
      <c r="AF78" s="15" t="s">
        <v>17</v>
      </c>
      <c r="AG78" s="27" t="str">
        <f t="shared" si="15"/>
        <v xml:space="preserve"> </v>
      </c>
      <c r="AH78" s="28"/>
      <c r="AI78" s="28"/>
      <c r="AJ78" s="28"/>
      <c r="AK78" s="22"/>
      <c r="AL78" s="8">
        <f>AL77</f>
        <v>1</v>
      </c>
    </row>
    <row r="79" spans="1:38" ht="20.100000000000001" customHeight="1" x14ac:dyDescent="0.2">
      <c r="A79" s="23"/>
      <c r="B79" s="43"/>
      <c r="C79" s="43"/>
      <c r="D79" s="43"/>
      <c r="E79" s="43"/>
      <c r="F79" s="43"/>
      <c r="G79" s="43"/>
      <c r="H79" s="43"/>
      <c r="I79" s="43"/>
      <c r="J79" s="44"/>
      <c r="K79" s="36"/>
      <c r="L79" s="36"/>
      <c r="M79" s="36"/>
      <c r="N79" s="17" t="s">
        <v>15</v>
      </c>
      <c r="O79" s="37"/>
      <c r="P79" s="38"/>
      <c r="Q79" s="39"/>
      <c r="R79" s="40"/>
      <c r="S79" s="17" t="s">
        <v>15</v>
      </c>
      <c r="T79" s="37"/>
      <c r="U79" s="38"/>
      <c r="V79" s="39"/>
      <c r="W79" s="40"/>
      <c r="X79" s="17" t="s">
        <v>15</v>
      </c>
      <c r="Y79" s="37"/>
      <c r="Z79" s="38"/>
      <c r="AA79" s="39"/>
      <c r="AB79" s="40"/>
      <c r="AC79" s="21" t="s">
        <v>16</v>
      </c>
      <c r="AD79" s="41">
        <f>AD78</f>
        <v>1</v>
      </c>
      <c r="AE79" s="42"/>
      <c r="AF79" s="15" t="s">
        <v>17</v>
      </c>
      <c r="AG79" s="27" t="str">
        <f t="shared" si="15"/>
        <v xml:space="preserve"> </v>
      </c>
      <c r="AH79" s="28"/>
      <c r="AI79" s="28"/>
      <c r="AJ79" s="28"/>
      <c r="AK79" s="22"/>
      <c r="AL79" s="8">
        <f t="shared" ref="AL79:AL80" si="16">AL78</f>
        <v>1</v>
      </c>
    </row>
    <row r="80" spans="1:38" ht="20.100000000000001" customHeight="1" thickBot="1" x14ac:dyDescent="0.25">
      <c r="A80" s="23"/>
      <c r="B80" s="34"/>
      <c r="C80" s="34"/>
      <c r="D80" s="34"/>
      <c r="E80" s="34"/>
      <c r="F80" s="34"/>
      <c r="G80" s="34"/>
      <c r="H80" s="34"/>
      <c r="I80" s="34"/>
      <c r="J80" s="35"/>
      <c r="K80" s="36"/>
      <c r="L80" s="36"/>
      <c r="M80" s="36"/>
      <c r="N80" s="17" t="s">
        <v>15</v>
      </c>
      <c r="O80" s="37"/>
      <c r="P80" s="38"/>
      <c r="Q80" s="39"/>
      <c r="R80" s="40"/>
      <c r="S80" s="17" t="s">
        <v>15</v>
      </c>
      <c r="T80" s="37"/>
      <c r="U80" s="38"/>
      <c r="V80" s="39"/>
      <c r="W80" s="40"/>
      <c r="X80" s="17" t="s">
        <v>15</v>
      </c>
      <c r="Y80" s="37"/>
      <c r="Z80" s="38"/>
      <c r="AA80" s="39"/>
      <c r="AB80" s="40"/>
      <c r="AC80" s="21" t="s">
        <v>16</v>
      </c>
      <c r="AD80" s="41">
        <f>AD79</f>
        <v>1</v>
      </c>
      <c r="AE80" s="42"/>
      <c r="AF80" s="15" t="s">
        <v>17</v>
      </c>
      <c r="AG80" s="27" t="str">
        <f t="shared" si="15"/>
        <v xml:space="preserve"> </v>
      </c>
      <c r="AH80" s="28"/>
      <c r="AI80" s="28"/>
      <c r="AJ80" s="28"/>
      <c r="AK80" s="22"/>
      <c r="AL80" s="8">
        <f t="shared" si="16"/>
        <v>1</v>
      </c>
    </row>
    <row r="81" spans="1:38" ht="20.100000000000001" customHeight="1" thickTop="1" thickBot="1" x14ac:dyDescent="0.25">
      <c r="B81" s="29" t="s">
        <v>18</v>
      </c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1"/>
      <c r="AG81" s="67">
        <f>SUM(AG77:AG80)</f>
        <v>0</v>
      </c>
      <c r="AH81" s="67"/>
      <c r="AI81" s="67"/>
      <c r="AJ81" s="32"/>
    </row>
    <row r="82" spans="1:38" ht="15" customHeight="1" thickTop="1" thickBot="1" x14ac:dyDescent="0.25">
      <c r="B82" s="10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2"/>
      <c r="AH82" s="12"/>
      <c r="AI82" s="12"/>
      <c r="AJ82" s="13"/>
    </row>
    <row r="83" spans="1:38" ht="20.100000000000001" customHeight="1" thickTop="1" thickBot="1" x14ac:dyDescent="0.25">
      <c r="B83" s="58"/>
      <c r="C83" s="59"/>
      <c r="D83" s="59"/>
      <c r="E83" s="59"/>
      <c r="F83" s="59"/>
      <c r="G83" s="59"/>
      <c r="H83" s="59"/>
      <c r="I83" s="59"/>
      <c r="J83" s="59"/>
      <c r="K83" s="59"/>
      <c r="L83" s="59"/>
      <c r="M83" s="59"/>
      <c r="N83" s="59"/>
      <c r="O83" s="59"/>
      <c r="P83" s="59"/>
      <c r="Q83" s="59"/>
      <c r="R83" s="59"/>
      <c r="S83" s="59"/>
      <c r="T83" s="59"/>
      <c r="U83" s="59"/>
      <c r="V83" s="59"/>
      <c r="W83" s="59"/>
      <c r="X83" s="59"/>
      <c r="Y83" s="59"/>
      <c r="Z83" s="59"/>
      <c r="AA83" s="59"/>
      <c r="AB83" s="59"/>
      <c r="AC83" s="59"/>
      <c r="AD83" s="59"/>
      <c r="AE83" s="59"/>
      <c r="AF83" s="59"/>
      <c r="AG83" s="59"/>
      <c r="AH83" s="59"/>
      <c r="AI83" s="59"/>
      <c r="AJ83" s="60"/>
    </row>
    <row r="84" spans="1:38" ht="20.100000000000001" customHeight="1" thickBot="1" x14ac:dyDescent="0.25">
      <c r="B84" s="61" t="s">
        <v>12</v>
      </c>
      <c r="C84" s="62"/>
      <c r="D84" s="62"/>
      <c r="E84" s="62"/>
      <c r="F84" s="62"/>
      <c r="G84" s="62"/>
      <c r="H84" s="62"/>
      <c r="I84" s="62"/>
      <c r="J84" s="63"/>
      <c r="K84" s="64" t="s">
        <v>11</v>
      </c>
      <c r="L84" s="47"/>
      <c r="M84" s="47"/>
      <c r="N84" s="18"/>
      <c r="O84" s="47" t="s">
        <v>9</v>
      </c>
      <c r="P84" s="47"/>
      <c r="Q84" s="47"/>
      <c r="R84" s="47"/>
      <c r="S84" s="18"/>
      <c r="T84" s="47" t="s">
        <v>10</v>
      </c>
      <c r="U84" s="47"/>
      <c r="V84" s="47"/>
      <c r="W84" s="47"/>
      <c r="X84" s="18"/>
      <c r="Y84" s="64" t="s">
        <v>13</v>
      </c>
      <c r="Z84" s="47"/>
      <c r="AA84" s="47"/>
      <c r="AB84" s="47"/>
      <c r="AC84" s="19"/>
      <c r="AD84" s="65" t="s">
        <v>14</v>
      </c>
      <c r="AE84" s="66"/>
      <c r="AF84" s="19"/>
      <c r="AG84" s="47" t="str">
        <f>IF(AND(0&lt;ABS($O85),0&lt;ABS($T85),0&lt;ABS($Y85)),"CU YD",IF(AND(0&lt;ABS($O85),0&lt;ABS($T85)),"SQ YD",IF(AND(0&lt;ABS($O85)),"FT","EACH")))</f>
        <v>EACH</v>
      </c>
      <c r="AH84" s="47"/>
      <c r="AI84" s="47"/>
      <c r="AJ84" s="48"/>
    </row>
    <row r="85" spans="1:38" ht="20.100000000000001" customHeight="1" x14ac:dyDescent="0.2">
      <c r="A85" s="23"/>
      <c r="B85" s="49"/>
      <c r="C85" s="49"/>
      <c r="D85" s="49"/>
      <c r="E85" s="49"/>
      <c r="F85" s="49"/>
      <c r="G85" s="49"/>
      <c r="H85" s="49"/>
      <c r="I85" s="49"/>
      <c r="J85" s="50"/>
      <c r="K85" s="51"/>
      <c r="L85" s="51"/>
      <c r="M85" s="51"/>
      <c r="N85" s="16" t="s">
        <v>15</v>
      </c>
      <c r="O85" s="52"/>
      <c r="P85" s="53"/>
      <c r="Q85" s="54"/>
      <c r="R85" s="55"/>
      <c r="S85" s="16" t="s">
        <v>15</v>
      </c>
      <c r="T85" s="52"/>
      <c r="U85" s="53"/>
      <c r="V85" s="54"/>
      <c r="W85" s="55"/>
      <c r="X85" s="16" t="s">
        <v>15</v>
      </c>
      <c r="Y85" s="52"/>
      <c r="Z85" s="53"/>
      <c r="AA85" s="54"/>
      <c r="AB85" s="55"/>
      <c r="AC85" s="20" t="s">
        <v>16</v>
      </c>
      <c r="AD85" s="56">
        <v>1</v>
      </c>
      <c r="AE85" s="57"/>
      <c r="AF85" s="14" t="s">
        <v>17</v>
      </c>
      <c r="AG85" s="45" t="str">
        <f t="shared" ref="AG85:AG88" si="17">IF(K85=0," ",IF(AND(0&lt;ABS($O85),0&lt;ABS($T85),0&lt;ABS($Y85)),ROUND(($K85*IF($Q85&gt;0,($O85+$Q85)/2,$O85)*IF($V85&gt;0,($T85+$V85)/2,$T85)*IF($AA85&gt;0,($Y85+$AA85)/2,$Y85))/AD85,AL85),IF(AND(0&lt;ABS($O85),0&lt;ABS($T85)),ROUND(($K85*IF($Q85&gt;0,($O85+$Q85)/2,$O85)*IF($V85&gt;0,($T85+$V85)/2,$T85))/AD85,AL85),IF(AND(0&lt;ABS($O85)),ROUND($K85*IF($Q85&gt;0,($O85+$Q85)/2,$O85)/AD85,AL85),IF(AND(0&lt;ABS($K85)),K85," ")))))</f>
        <v xml:space="preserve"> </v>
      </c>
      <c r="AH85" s="46"/>
      <c r="AI85" s="46"/>
      <c r="AJ85" s="46"/>
      <c r="AK85" s="22"/>
      <c r="AL85" s="9">
        <v>1</v>
      </c>
    </row>
    <row r="86" spans="1:38" ht="20.100000000000001" customHeight="1" x14ac:dyDescent="0.2">
      <c r="A86" s="23"/>
      <c r="B86" s="43"/>
      <c r="C86" s="43"/>
      <c r="D86" s="43"/>
      <c r="E86" s="43"/>
      <c r="F86" s="43"/>
      <c r="G86" s="43"/>
      <c r="H86" s="43"/>
      <c r="I86" s="43"/>
      <c r="J86" s="44"/>
      <c r="K86" s="36"/>
      <c r="L86" s="36"/>
      <c r="M86" s="36"/>
      <c r="N86" s="17" t="s">
        <v>15</v>
      </c>
      <c r="O86" s="37"/>
      <c r="P86" s="38"/>
      <c r="Q86" s="39"/>
      <c r="R86" s="40"/>
      <c r="S86" s="17" t="s">
        <v>15</v>
      </c>
      <c r="T86" s="37"/>
      <c r="U86" s="38"/>
      <c r="V86" s="39"/>
      <c r="W86" s="40"/>
      <c r="X86" s="17" t="s">
        <v>15</v>
      </c>
      <c r="Y86" s="37"/>
      <c r="Z86" s="38"/>
      <c r="AA86" s="39"/>
      <c r="AB86" s="40"/>
      <c r="AC86" s="21" t="s">
        <v>16</v>
      </c>
      <c r="AD86" s="41">
        <f>AD85</f>
        <v>1</v>
      </c>
      <c r="AE86" s="42"/>
      <c r="AF86" s="15" t="s">
        <v>17</v>
      </c>
      <c r="AG86" s="27" t="str">
        <f t="shared" si="17"/>
        <v xml:space="preserve"> </v>
      </c>
      <c r="AH86" s="28"/>
      <c r="AI86" s="28"/>
      <c r="AJ86" s="28"/>
      <c r="AK86" s="22"/>
      <c r="AL86" s="8">
        <f>AL85</f>
        <v>1</v>
      </c>
    </row>
    <row r="87" spans="1:38" ht="20.100000000000001" customHeight="1" x14ac:dyDescent="0.2">
      <c r="A87" s="23"/>
      <c r="B87" s="43"/>
      <c r="C87" s="43"/>
      <c r="D87" s="43"/>
      <c r="E87" s="43"/>
      <c r="F87" s="43"/>
      <c r="G87" s="43"/>
      <c r="H87" s="43"/>
      <c r="I87" s="43"/>
      <c r="J87" s="44"/>
      <c r="K87" s="36"/>
      <c r="L87" s="36"/>
      <c r="M87" s="36"/>
      <c r="N87" s="17" t="s">
        <v>15</v>
      </c>
      <c r="O87" s="37"/>
      <c r="P87" s="38"/>
      <c r="Q87" s="39"/>
      <c r="R87" s="40"/>
      <c r="S87" s="17" t="s">
        <v>15</v>
      </c>
      <c r="T87" s="37"/>
      <c r="U87" s="38"/>
      <c r="V87" s="39"/>
      <c r="W87" s="40"/>
      <c r="X87" s="17" t="s">
        <v>15</v>
      </c>
      <c r="Y87" s="37"/>
      <c r="Z87" s="38"/>
      <c r="AA87" s="39"/>
      <c r="AB87" s="40"/>
      <c r="AC87" s="21" t="s">
        <v>16</v>
      </c>
      <c r="AD87" s="41">
        <f>AD86</f>
        <v>1</v>
      </c>
      <c r="AE87" s="42"/>
      <c r="AF87" s="15" t="s">
        <v>17</v>
      </c>
      <c r="AG87" s="27" t="str">
        <f t="shared" si="17"/>
        <v xml:space="preserve"> </v>
      </c>
      <c r="AH87" s="28"/>
      <c r="AI87" s="28"/>
      <c r="AJ87" s="28"/>
      <c r="AK87" s="22"/>
      <c r="AL87" s="8">
        <f t="shared" ref="AL87:AL88" si="18">AL86</f>
        <v>1</v>
      </c>
    </row>
    <row r="88" spans="1:38" ht="20.100000000000001" customHeight="1" thickBot="1" x14ac:dyDescent="0.25">
      <c r="A88" s="23"/>
      <c r="B88" s="34"/>
      <c r="C88" s="34"/>
      <c r="D88" s="34"/>
      <c r="E88" s="34"/>
      <c r="F88" s="34"/>
      <c r="G88" s="34"/>
      <c r="H88" s="34"/>
      <c r="I88" s="34"/>
      <c r="J88" s="35"/>
      <c r="K88" s="36"/>
      <c r="L88" s="36"/>
      <c r="M88" s="36"/>
      <c r="N88" s="17" t="s">
        <v>15</v>
      </c>
      <c r="O88" s="37"/>
      <c r="P88" s="38"/>
      <c r="Q88" s="39"/>
      <c r="R88" s="40"/>
      <c r="S88" s="17" t="s">
        <v>15</v>
      </c>
      <c r="T88" s="37"/>
      <c r="U88" s="38"/>
      <c r="V88" s="39"/>
      <c r="W88" s="40"/>
      <c r="X88" s="17" t="s">
        <v>15</v>
      </c>
      <c r="Y88" s="37"/>
      <c r="Z88" s="38"/>
      <c r="AA88" s="39"/>
      <c r="AB88" s="40"/>
      <c r="AC88" s="21" t="s">
        <v>16</v>
      </c>
      <c r="AD88" s="41">
        <f>AD87</f>
        <v>1</v>
      </c>
      <c r="AE88" s="42"/>
      <c r="AF88" s="15" t="s">
        <v>17</v>
      </c>
      <c r="AG88" s="27" t="str">
        <f t="shared" si="17"/>
        <v xml:space="preserve"> </v>
      </c>
      <c r="AH88" s="28"/>
      <c r="AI88" s="28"/>
      <c r="AJ88" s="28"/>
      <c r="AK88" s="22"/>
      <c r="AL88" s="8">
        <f t="shared" si="18"/>
        <v>1</v>
      </c>
    </row>
    <row r="89" spans="1:38" ht="20.100000000000001" customHeight="1" thickTop="1" thickBot="1" x14ac:dyDescent="0.25">
      <c r="B89" s="29" t="s">
        <v>18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1"/>
      <c r="AG89" s="32">
        <f>SUM(AG85:AG88)</f>
        <v>0</v>
      </c>
      <c r="AH89" s="33"/>
      <c r="AI89" s="33"/>
      <c r="AJ89" s="33"/>
      <c r="AK89" s="22"/>
    </row>
    <row r="90" spans="1:38" ht="15" customHeight="1" thickTop="1" thickBot="1" x14ac:dyDescent="0.25">
      <c r="B90" s="10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2"/>
      <c r="AH90" s="12"/>
      <c r="AI90" s="12"/>
      <c r="AJ90" s="13"/>
    </row>
    <row r="91" spans="1:38" ht="20.100000000000001" customHeight="1" thickTop="1" thickBot="1" x14ac:dyDescent="0.25">
      <c r="B91" s="58"/>
      <c r="C91" s="59"/>
      <c r="D91" s="59"/>
      <c r="E91" s="59"/>
      <c r="F91" s="59"/>
      <c r="G91" s="59"/>
      <c r="H91" s="59"/>
      <c r="I91" s="59"/>
      <c r="J91" s="59"/>
      <c r="K91" s="59"/>
      <c r="L91" s="59"/>
      <c r="M91" s="59"/>
      <c r="N91" s="59"/>
      <c r="O91" s="59"/>
      <c r="P91" s="59"/>
      <c r="Q91" s="59"/>
      <c r="R91" s="59"/>
      <c r="S91" s="59"/>
      <c r="T91" s="59"/>
      <c r="U91" s="59"/>
      <c r="V91" s="59"/>
      <c r="W91" s="59"/>
      <c r="X91" s="59"/>
      <c r="Y91" s="59"/>
      <c r="Z91" s="59"/>
      <c r="AA91" s="59"/>
      <c r="AB91" s="59"/>
      <c r="AC91" s="59"/>
      <c r="AD91" s="59"/>
      <c r="AE91" s="59"/>
      <c r="AF91" s="59"/>
      <c r="AG91" s="59"/>
      <c r="AH91" s="59"/>
      <c r="AI91" s="59"/>
      <c r="AJ91" s="60"/>
    </row>
    <row r="92" spans="1:38" ht="20.100000000000001" customHeight="1" thickBot="1" x14ac:dyDescent="0.25">
      <c r="B92" s="61" t="s">
        <v>12</v>
      </c>
      <c r="C92" s="62"/>
      <c r="D92" s="62"/>
      <c r="E92" s="62"/>
      <c r="F92" s="62"/>
      <c r="G92" s="62"/>
      <c r="H92" s="62"/>
      <c r="I92" s="62"/>
      <c r="J92" s="63"/>
      <c r="K92" s="64" t="s">
        <v>11</v>
      </c>
      <c r="L92" s="47"/>
      <c r="M92" s="47"/>
      <c r="N92" s="18"/>
      <c r="O92" s="47" t="s">
        <v>9</v>
      </c>
      <c r="P92" s="47"/>
      <c r="Q92" s="47"/>
      <c r="R92" s="47"/>
      <c r="S92" s="18"/>
      <c r="T92" s="47" t="s">
        <v>10</v>
      </c>
      <c r="U92" s="47"/>
      <c r="V92" s="47"/>
      <c r="W92" s="47"/>
      <c r="X92" s="18"/>
      <c r="Y92" s="64" t="s">
        <v>13</v>
      </c>
      <c r="Z92" s="47"/>
      <c r="AA92" s="47"/>
      <c r="AB92" s="47"/>
      <c r="AC92" s="19"/>
      <c r="AD92" s="65" t="s">
        <v>14</v>
      </c>
      <c r="AE92" s="66"/>
      <c r="AF92" s="19"/>
      <c r="AG92" s="47" t="str">
        <f>IF(AND(0&lt;ABS($O93),0&lt;ABS($T93),0&lt;ABS($Y93)),"CU YD",IF(AND(0&lt;ABS($O93),0&lt;ABS($T93)),"SQ YD",IF(AND(0&lt;ABS($O93)),"FT","EACH")))</f>
        <v>EACH</v>
      </c>
      <c r="AH92" s="47"/>
      <c r="AI92" s="47"/>
      <c r="AJ92" s="48"/>
    </row>
    <row r="93" spans="1:38" ht="20.100000000000001" customHeight="1" x14ac:dyDescent="0.2">
      <c r="A93" s="23"/>
      <c r="B93" s="49"/>
      <c r="C93" s="49"/>
      <c r="D93" s="49"/>
      <c r="E93" s="49"/>
      <c r="F93" s="49"/>
      <c r="G93" s="49"/>
      <c r="H93" s="49"/>
      <c r="I93" s="49"/>
      <c r="J93" s="50"/>
      <c r="K93" s="51"/>
      <c r="L93" s="51"/>
      <c r="M93" s="51"/>
      <c r="N93" s="16" t="s">
        <v>15</v>
      </c>
      <c r="O93" s="52"/>
      <c r="P93" s="53"/>
      <c r="Q93" s="54"/>
      <c r="R93" s="55"/>
      <c r="S93" s="16" t="s">
        <v>15</v>
      </c>
      <c r="T93" s="52"/>
      <c r="U93" s="53"/>
      <c r="V93" s="54"/>
      <c r="W93" s="55"/>
      <c r="X93" s="16" t="s">
        <v>15</v>
      </c>
      <c r="Y93" s="52"/>
      <c r="Z93" s="53"/>
      <c r="AA93" s="54"/>
      <c r="AB93" s="55"/>
      <c r="AC93" s="20" t="s">
        <v>16</v>
      </c>
      <c r="AD93" s="56">
        <v>1</v>
      </c>
      <c r="AE93" s="57"/>
      <c r="AF93" s="14" t="s">
        <v>17</v>
      </c>
      <c r="AG93" s="45" t="str">
        <f t="shared" ref="AG93:AG96" si="19">IF(K93=0," ",IF(AND(0&lt;ABS($O93),0&lt;ABS($T93),0&lt;ABS($Y93)),ROUND(($K93*IF($Q93&gt;0,($O93+$Q93)/2,$O93)*IF($V93&gt;0,($T93+$V93)/2,$T93)*IF($AA93&gt;0,($Y93+$AA93)/2,$Y93))/AD93,AL93),IF(AND(0&lt;ABS($O93),0&lt;ABS($T93)),ROUND(($K93*IF($Q93&gt;0,($O93+$Q93)/2,$O93)*IF($V93&gt;0,($T93+$V93)/2,$T93))/AD93,AL93),IF(AND(0&lt;ABS($O93)),ROUND($K93*IF($Q93&gt;0,($O93+$Q93)/2,$O93)/AD93,AL93),IF(AND(0&lt;ABS($K93)),K93," ")))))</f>
        <v xml:space="preserve"> </v>
      </c>
      <c r="AH93" s="46"/>
      <c r="AI93" s="46"/>
      <c r="AJ93" s="46"/>
      <c r="AK93" s="22"/>
      <c r="AL93" s="9">
        <v>1</v>
      </c>
    </row>
    <row r="94" spans="1:38" ht="20.100000000000001" customHeight="1" x14ac:dyDescent="0.2">
      <c r="A94" s="23"/>
      <c r="B94" s="43"/>
      <c r="C94" s="43"/>
      <c r="D94" s="43"/>
      <c r="E94" s="43"/>
      <c r="F94" s="43"/>
      <c r="G94" s="43"/>
      <c r="H94" s="43"/>
      <c r="I94" s="43"/>
      <c r="J94" s="44"/>
      <c r="K94" s="36"/>
      <c r="L94" s="36"/>
      <c r="M94" s="36"/>
      <c r="N94" s="17" t="s">
        <v>15</v>
      </c>
      <c r="O94" s="37"/>
      <c r="P94" s="38"/>
      <c r="Q94" s="39"/>
      <c r="R94" s="40"/>
      <c r="S94" s="17" t="s">
        <v>15</v>
      </c>
      <c r="T94" s="37"/>
      <c r="U94" s="38"/>
      <c r="V94" s="39"/>
      <c r="W94" s="40"/>
      <c r="X94" s="17" t="s">
        <v>15</v>
      </c>
      <c r="Y94" s="37"/>
      <c r="Z94" s="38"/>
      <c r="AA94" s="39"/>
      <c r="AB94" s="40"/>
      <c r="AC94" s="21" t="s">
        <v>16</v>
      </c>
      <c r="AD94" s="41">
        <f>AD93</f>
        <v>1</v>
      </c>
      <c r="AE94" s="42"/>
      <c r="AF94" s="15" t="s">
        <v>17</v>
      </c>
      <c r="AG94" s="27" t="str">
        <f t="shared" si="19"/>
        <v xml:space="preserve"> </v>
      </c>
      <c r="AH94" s="28"/>
      <c r="AI94" s="28"/>
      <c r="AJ94" s="28"/>
      <c r="AK94" s="22"/>
      <c r="AL94" s="8">
        <f>AL93</f>
        <v>1</v>
      </c>
    </row>
    <row r="95" spans="1:38" ht="20.100000000000001" customHeight="1" x14ac:dyDescent="0.2">
      <c r="A95" s="23"/>
      <c r="B95" s="43"/>
      <c r="C95" s="43"/>
      <c r="D95" s="43"/>
      <c r="E95" s="43"/>
      <c r="F95" s="43"/>
      <c r="G95" s="43"/>
      <c r="H95" s="43"/>
      <c r="I95" s="43"/>
      <c r="J95" s="44"/>
      <c r="K95" s="36"/>
      <c r="L95" s="36"/>
      <c r="M95" s="36"/>
      <c r="N95" s="17" t="s">
        <v>15</v>
      </c>
      <c r="O95" s="37"/>
      <c r="P95" s="38"/>
      <c r="Q95" s="39"/>
      <c r="R95" s="40"/>
      <c r="S95" s="17" t="s">
        <v>15</v>
      </c>
      <c r="T95" s="37"/>
      <c r="U95" s="38"/>
      <c r="V95" s="39"/>
      <c r="W95" s="40"/>
      <c r="X95" s="17" t="s">
        <v>15</v>
      </c>
      <c r="Y95" s="37"/>
      <c r="Z95" s="38"/>
      <c r="AA95" s="39"/>
      <c r="AB95" s="40"/>
      <c r="AC95" s="21" t="s">
        <v>16</v>
      </c>
      <c r="AD95" s="41">
        <f>AD94</f>
        <v>1</v>
      </c>
      <c r="AE95" s="42"/>
      <c r="AF95" s="15" t="s">
        <v>17</v>
      </c>
      <c r="AG95" s="27" t="str">
        <f t="shared" si="19"/>
        <v xml:space="preserve"> </v>
      </c>
      <c r="AH95" s="28"/>
      <c r="AI95" s="28"/>
      <c r="AJ95" s="28"/>
      <c r="AK95" s="22"/>
      <c r="AL95" s="8">
        <f t="shared" ref="AL95:AL96" si="20">AL94</f>
        <v>1</v>
      </c>
    </row>
    <row r="96" spans="1:38" ht="20.100000000000001" customHeight="1" thickBot="1" x14ac:dyDescent="0.25">
      <c r="A96" s="23"/>
      <c r="B96" s="34"/>
      <c r="C96" s="34"/>
      <c r="D96" s="34"/>
      <c r="E96" s="34"/>
      <c r="F96" s="34"/>
      <c r="G96" s="34"/>
      <c r="H96" s="34"/>
      <c r="I96" s="34"/>
      <c r="J96" s="35"/>
      <c r="K96" s="36"/>
      <c r="L96" s="36"/>
      <c r="M96" s="36"/>
      <c r="N96" s="17" t="s">
        <v>15</v>
      </c>
      <c r="O96" s="37"/>
      <c r="P96" s="38"/>
      <c r="Q96" s="39"/>
      <c r="R96" s="40"/>
      <c r="S96" s="17" t="s">
        <v>15</v>
      </c>
      <c r="T96" s="37"/>
      <c r="U96" s="38"/>
      <c r="V96" s="39"/>
      <c r="W96" s="40"/>
      <c r="X96" s="17" t="s">
        <v>15</v>
      </c>
      <c r="Y96" s="37"/>
      <c r="Z96" s="38"/>
      <c r="AA96" s="39"/>
      <c r="AB96" s="40"/>
      <c r="AC96" s="21" t="s">
        <v>16</v>
      </c>
      <c r="AD96" s="41">
        <f>AD95</f>
        <v>1</v>
      </c>
      <c r="AE96" s="42"/>
      <c r="AF96" s="15" t="s">
        <v>17</v>
      </c>
      <c r="AG96" s="27" t="str">
        <f t="shared" si="19"/>
        <v xml:space="preserve"> </v>
      </c>
      <c r="AH96" s="28"/>
      <c r="AI96" s="28"/>
      <c r="AJ96" s="28"/>
      <c r="AK96" s="22"/>
      <c r="AL96" s="8">
        <f t="shared" si="20"/>
        <v>1</v>
      </c>
    </row>
    <row r="97" spans="1:38" ht="20.100000000000001" customHeight="1" thickTop="1" thickBot="1" x14ac:dyDescent="0.25">
      <c r="B97" s="29" t="s">
        <v>18</v>
      </c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1"/>
      <c r="AG97" s="32">
        <f>SUM(AG93:AG96)</f>
        <v>0</v>
      </c>
      <c r="AH97" s="33"/>
      <c r="AI97" s="33"/>
      <c r="AJ97" s="33"/>
      <c r="AK97" s="22"/>
    </row>
    <row r="98" spans="1:38" ht="15" customHeight="1" thickTop="1" thickBot="1" x14ac:dyDescent="0.25">
      <c r="B98" s="10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2"/>
      <c r="AH98" s="12"/>
      <c r="AI98" s="12"/>
      <c r="AJ98" s="13"/>
    </row>
    <row r="99" spans="1:38" ht="20.100000000000001" customHeight="1" thickTop="1" thickBot="1" x14ac:dyDescent="0.25">
      <c r="B99" s="58"/>
      <c r="C99" s="59"/>
      <c r="D99" s="59"/>
      <c r="E99" s="59"/>
      <c r="F99" s="59"/>
      <c r="G99" s="59"/>
      <c r="H99" s="59"/>
      <c r="I99" s="59"/>
      <c r="J99" s="59"/>
      <c r="K99" s="59"/>
      <c r="L99" s="59"/>
      <c r="M99" s="59"/>
      <c r="N99" s="59"/>
      <c r="O99" s="59"/>
      <c r="P99" s="59"/>
      <c r="Q99" s="59"/>
      <c r="R99" s="59"/>
      <c r="S99" s="59"/>
      <c r="T99" s="59"/>
      <c r="U99" s="59"/>
      <c r="V99" s="59"/>
      <c r="W99" s="59"/>
      <c r="X99" s="59"/>
      <c r="Y99" s="59"/>
      <c r="Z99" s="59"/>
      <c r="AA99" s="59"/>
      <c r="AB99" s="59"/>
      <c r="AC99" s="59"/>
      <c r="AD99" s="59"/>
      <c r="AE99" s="59"/>
      <c r="AF99" s="59"/>
      <c r="AG99" s="59"/>
      <c r="AH99" s="59"/>
      <c r="AI99" s="59"/>
      <c r="AJ99" s="60"/>
    </row>
    <row r="100" spans="1:38" ht="20.100000000000001" customHeight="1" thickBot="1" x14ac:dyDescent="0.25">
      <c r="B100" s="61" t="s">
        <v>12</v>
      </c>
      <c r="C100" s="62"/>
      <c r="D100" s="62"/>
      <c r="E100" s="62"/>
      <c r="F100" s="62"/>
      <c r="G100" s="62"/>
      <c r="H100" s="62"/>
      <c r="I100" s="62"/>
      <c r="J100" s="63"/>
      <c r="K100" s="64" t="s">
        <v>11</v>
      </c>
      <c r="L100" s="47"/>
      <c r="M100" s="47"/>
      <c r="N100" s="18"/>
      <c r="O100" s="47" t="s">
        <v>9</v>
      </c>
      <c r="P100" s="47"/>
      <c r="Q100" s="47"/>
      <c r="R100" s="47"/>
      <c r="S100" s="18"/>
      <c r="T100" s="47" t="s">
        <v>10</v>
      </c>
      <c r="U100" s="47"/>
      <c r="V100" s="47"/>
      <c r="W100" s="47"/>
      <c r="X100" s="18"/>
      <c r="Y100" s="64" t="s">
        <v>13</v>
      </c>
      <c r="Z100" s="47"/>
      <c r="AA100" s="47"/>
      <c r="AB100" s="47"/>
      <c r="AC100" s="19"/>
      <c r="AD100" s="65" t="s">
        <v>14</v>
      </c>
      <c r="AE100" s="66"/>
      <c r="AF100" s="19"/>
      <c r="AG100" s="47" t="str">
        <f>IF(AND(0&lt;ABS($O101),0&lt;ABS($T101),0&lt;ABS($Y101)),"CU YD",IF(AND(0&lt;ABS($O101),0&lt;ABS($T101)),"SQ YD",IF(AND(0&lt;ABS($O101)),"FT","EACH")))</f>
        <v>EACH</v>
      </c>
      <c r="AH100" s="47"/>
      <c r="AI100" s="47"/>
      <c r="AJ100" s="48"/>
    </row>
    <row r="101" spans="1:38" ht="20.100000000000001" customHeight="1" x14ac:dyDescent="0.2">
      <c r="A101" s="23"/>
      <c r="B101" s="49"/>
      <c r="C101" s="49"/>
      <c r="D101" s="49"/>
      <c r="E101" s="49"/>
      <c r="F101" s="49"/>
      <c r="G101" s="49"/>
      <c r="H101" s="49"/>
      <c r="I101" s="49"/>
      <c r="J101" s="50"/>
      <c r="K101" s="51"/>
      <c r="L101" s="51"/>
      <c r="M101" s="51"/>
      <c r="N101" s="16" t="s">
        <v>15</v>
      </c>
      <c r="O101" s="52"/>
      <c r="P101" s="53"/>
      <c r="Q101" s="54"/>
      <c r="R101" s="55"/>
      <c r="S101" s="16" t="s">
        <v>15</v>
      </c>
      <c r="T101" s="52"/>
      <c r="U101" s="53"/>
      <c r="V101" s="54"/>
      <c r="W101" s="55"/>
      <c r="X101" s="16" t="s">
        <v>15</v>
      </c>
      <c r="Y101" s="52"/>
      <c r="Z101" s="53"/>
      <c r="AA101" s="54"/>
      <c r="AB101" s="55"/>
      <c r="AC101" s="20" t="s">
        <v>16</v>
      </c>
      <c r="AD101" s="56">
        <v>1</v>
      </c>
      <c r="AE101" s="57"/>
      <c r="AF101" s="14" t="s">
        <v>17</v>
      </c>
      <c r="AG101" s="45" t="str">
        <f t="shared" ref="AG101:AG104" si="21">IF(K101=0," ",IF(AND(0&lt;ABS($O101),0&lt;ABS($T101),0&lt;ABS($Y101)),ROUND(($K101*IF($Q101&gt;0,($O101+$Q101)/2,$O101)*IF($V101&gt;0,($T101+$V101)/2,$T101)*IF($AA101&gt;0,($Y101+$AA101)/2,$Y101))/AD101,AL101),IF(AND(0&lt;ABS($O101),0&lt;ABS($T101)),ROUND(($K101*IF($Q101&gt;0,($O101+$Q101)/2,$O101)*IF($V101&gt;0,($T101+$V101)/2,$T101))/AD101,AL101),IF(AND(0&lt;ABS($O101)),ROUND($K101*IF($Q101&gt;0,($O101+$Q101)/2,$O101)/AD101,AL101),IF(AND(0&lt;ABS($K101)),K101," ")))))</f>
        <v xml:space="preserve"> </v>
      </c>
      <c r="AH101" s="46"/>
      <c r="AI101" s="46"/>
      <c r="AJ101" s="46"/>
      <c r="AK101" s="22"/>
      <c r="AL101" s="9">
        <v>1</v>
      </c>
    </row>
    <row r="102" spans="1:38" ht="20.100000000000001" customHeight="1" x14ac:dyDescent="0.2">
      <c r="A102" s="23"/>
      <c r="B102" s="43"/>
      <c r="C102" s="43"/>
      <c r="D102" s="43"/>
      <c r="E102" s="43"/>
      <c r="F102" s="43"/>
      <c r="G102" s="43"/>
      <c r="H102" s="43"/>
      <c r="I102" s="43"/>
      <c r="J102" s="44"/>
      <c r="K102" s="36"/>
      <c r="L102" s="36"/>
      <c r="M102" s="36"/>
      <c r="N102" s="17" t="s">
        <v>15</v>
      </c>
      <c r="O102" s="37"/>
      <c r="P102" s="38"/>
      <c r="Q102" s="39"/>
      <c r="R102" s="40"/>
      <c r="S102" s="17" t="s">
        <v>15</v>
      </c>
      <c r="T102" s="37"/>
      <c r="U102" s="38"/>
      <c r="V102" s="39"/>
      <c r="W102" s="40"/>
      <c r="X102" s="17" t="s">
        <v>15</v>
      </c>
      <c r="Y102" s="37"/>
      <c r="Z102" s="38"/>
      <c r="AA102" s="39"/>
      <c r="AB102" s="40"/>
      <c r="AC102" s="21" t="s">
        <v>16</v>
      </c>
      <c r="AD102" s="41">
        <f>AD101</f>
        <v>1</v>
      </c>
      <c r="AE102" s="42"/>
      <c r="AF102" s="15" t="s">
        <v>17</v>
      </c>
      <c r="AG102" s="27" t="str">
        <f t="shared" si="21"/>
        <v xml:space="preserve"> </v>
      </c>
      <c r="AH102" s="28"/>
      <c r="AI102" s="28"/>
      <c r="AJ102" s="28"/>
      <c r="AK102" s="22"/>
      <c r="AL102" s="8">
        <f>AL101</f>
        <v>1</v>
      </c>
    </row>
    <row r="103" spans="1:38" ht="20.100000000000001" customHeight="1" x14ac:dyDescent="0.2">
      <c r="A103" s="23"/>
      <c r="B103" s="43"/>
      <c r="C103" s="43"/>
      <c r="D103" s="43"/>
      <c r="E103" s="43"/>
      <c r="F103" s="43"/>
      <c r="G103" s="43"/>
      <c r="H103" s="43"/>
      <c r="I103" s="43"/>
      <c r="J103" s="44"/>
      <c r="K103" s="36"/>
      <c r="L103" s="36"/>
      <c r="M103" s="36"/>
      <c r="N103" s="17" t="s">
        <v>15</v>
      </c>
      <c r="O103" s="37"/>
      <c r="P103" s="38"/>
      <c r="Q103" s="39"/>
      <c r="R103" s="40"/>
      <c r="S103" s="17" t="s">
        <v>15</v>
      </c>
      <c r="T103" s="37"/>
      <c r="U103" s="38"/>
      <c r="V103" s="39"/>
      <c r="W103" s="40"/>
      <c r="X103" s="17" t="s">
        <v>15</v>
      </c>
      <c r="Y103" s="37"/>
      <c r="Z103" s="38"/>
      <c r="AA103" s="39"/>
      <c r="AB103" s="40"/>
      <c r="AC103" s="21" t="s">
        <v>16</v>
      </c>
      <c r="AD103" s="41">
        <f>AD102</f>
        <v>1</v>
      </c>
      <c r="AE103" s="42"/>
      <c r="AF103" s="15" t="s">
        <v>17</v>
      </c>
      <c r="AG103" s="27" t="str">
        <f t="shared" si="21"/>
        <v xml:space="preserve"> </v>
      </c>
      <c r="AH103" s="28"/>
      <c r="AI103" s="28"/>
      <c r="AJ103" s="28"/>
      <c r="AK103" s="22"/>
      <c r="AL103" s="8">
        <f t="shared" ref="AL103:AL104" si="22">AL102</f>
        <v>1</v>
      </c>
    </row>
    <row r="104" spans="1:38" ht="20.100000000000001" customHeight="1" thickBot="1" x14ac:dyDescent="0.25">
      <c r="A104" s="23"/>
      <c r="B104" s="34"/>
      <c r="C104" s="34"/>
      <c r="D104" s="34"/>
      <c r="E104" s="34"/>
      <c r="F104" s="34"/>
      <c r="G104" s="34"/>
      <c r="H104" s="34"/>
      <c r="I104" s="34"/>
      <c r="J104" s="35"/>
      <c r="K104" s="36"/>
      <c r="L104" s="36"/>
      <c r="M104" s="36"/>
      <c r="N104" s="17" t="s">
        <v>15</v>
      </c>
      <c r="O104" s="37"/>
      <c r="P104" s="38"/>
      <c r="Q104" s="39"/>
      <c r="R104" s="40"/>
      <c r="S104" s="17" t="s">
        <v>15</v>
      </c>
      <c r="T104" s="37"/>
      <c r="U104" s="38"/>
      <c r="V104" s="39"/>
      <c r="W104" s="40"/>
      <c r="X104" s="17" t="s">
        <v>15</v>
      </c>
      <c r="Y104" s="37"/>
      <c r="Z104" s="38"/>
      <c r="AA104" s="39"/>
      <c r="AB104" s="40"/>
      <c r="AC104" s="21" t="s">
        <v>16</v>
      </c>
      <c r="AD104" s="41">
        <f>AD103</f>
        <v>1</v>
      </c>
      <c r="AE104" s="42"/>
      <c r="AF104" s="15" t="s">
        <v>17</v>
      </c>
      <c r="AG104" s="27" t="str">
        <f t="shared" si="21"/>
        <v xml:space="preserve"> </v>
      </c>
      <c r="AH104" s="28"/>
      <c r="AI104" s="28"/>
      <c r="AJ104" s="28"/>
      <c r="AK104" s="22"/>
      <c r="AL104" s="8">
        <f t="shared" si="22"/>
        <v>1</v>
      </c>
    </row>
    <row r="105" spans="1:38" ht="20.100000000000001" customHeight="1" thickTop="1" thickBot="1" x14ac:dyDescent="0.25">
      <c r="B105" s="29" t="s">
        <v>18</v>
      </c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1"/>
      <c r="AG105" s="67">
        <f>SUM(AG101:AG104)</f>
        <v>0</v>
      </c>
      <c r="AH105" s="67"/>
      <c r="AI105" s="67"/>
      <c r="AJ105" s="32"/>
    </row>
    <row r="106" spans="1:38" ht="15" customHeight="1" thickTop="1" thickBot="1" x14ac:dyDescent="0.25">
      <c r="B106" s="10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2"/>
      <c r="AH106" s="12"/>
      <c r="AI106" s="12"/>
      <c r="AJ106" s="13"/>
    </row>
    <row r="107" spans="1:38" ht="20.100000000000001" customHeight="1" thickTop="1" thickBot="1" x14ac:dyDescent="0.25">
      <c r="B107" s="58"/>
      <c r="C107" s="59"/>
      <c r="D107" s="59"/>
      <c r="E107" s="59"/>
      <c r="F107" s="59"/>
      <c r="G107" s="59"/>
      <c r="H107" s="59"/>
      <c r="I107" s="59"/>
      <c r="J107" s="59"/>
      <c r="K107" s="59"/>
      <c r="L107" s="59"/>
      <c r="M107" s="59"/>
      <c r="N107" s="59"/>
      <c r="O107" s="59"/>
      <c r="P107" s="59"/>
      <c r="Q107" s="59"/>
      <c r="R107" s="59"/>
      <c r="S107" s="59"/>
      <c r="T107" s="59"/>
      <c r="U107" s="59"/>
      <c r="V107" s="59"/>
      <c r="W107" s="59"/>
      <c r="X107" s="59"/>
      <c r="Y107" s="59"/>
      <c r="Z107" s="59"/>
      <c r="AA107" s="59"/>
      <c r="AB107" s="59"/>
      <c r="AC107" s="59"/>
      <c r="AD107" s="59"/>
      <c r="AE107" s="59"/>
      <c r="AF107" s="59"/>
      <c r="AG107" s="59"/>
      <c r="AH107" s="59"/>
      <c r="AI107" s="59"/>
      <c r="AJ107" s="60"/>
    </row>
    <row r="108" spans="1:38" ht="20.100000000000001" customHeight="1" thickBot="1" x14ac:dyDescent="0.25">
      <c r="B108" s="61" t="s">
        <v>12</v>
      </c>
      <c r="C108" s="62"/>
      <c r="D108" s="62"/>
      <c r="E108" s="62"/>
      <c r="F108" s="62"/>
      <c r="G108" s="62"/>
      <c r="H108" s="62"/>
      <c r="I108" s="62"/>
      <c r="J108" s="63"/>
      <c r="K108" s="64" t="s">
        <v>11</v>
      </c>
      <c r="L108" s="47"/>
      <c r="M108" s="47"/>
      <c r="N108" s="18"/>
      <c r="O108" s="47" t="s">
        <v>9</v>
      </c>
      <c r="P108" s="47"/>
      <c r="Q108" s="47"/>
      <c r="R108" s="47"/>
      <c r="S108" s="18"/>
      <c r="T108" s="47" t="s">
        <v>10</v>
      </c>
      <c r="U108" s="47"/>
      <c r="V108" s="47"/>
      <c r="W108" s="47"/>
      <c r="X108" s="18"/>
      <c r="Y108" s="64" t="s">
        <v>13</v>
      </c>
      <c r="Z108" s="47"/>
      <c r="AA108" s="47"/>
      <c r="AB108" s="47"/>
      <c r="AC108" s="19"/>
      <c r="AD108" s="65" t="s">
        <v>14</v>
      </c>
      <c r="AE108" s="66"/>
      <c r="AF108" s="19"/>
      <c r="AG108" s="47" t="str">
        <f>IF(AND(0&lt;ABS($O109),0&lt;ABS($T109),0&lt;ABS($Y109)),"CU YD",IF(AND(0&lt;ABS($O109),0&lt;ABS($T109)),"SQ YD",IF(AND(0&lt;ABS($O109)),"FT","EACH")))</f>
        <v>EACH</v>
      </c>
      <c r="AH108" s="47"/>
      <c r="AI108" s="47"/>
      <c r="AJ108" s="48"/>
    </row>
    <row r="109" spans="1:38" ht="20.100000000000001" customHeight="1" x14ac:dyDescent="0.2">
      <c r="A109" s="23"/>
      <c r="B109" s="49"/>
      <c r="C109" s="49"/>
      <c r="D109" s="49"/>
      <c r="E109" s="49"/>
      <c r="F109" s="49"/>
      <c r="G109" s="49"/>
      <c r="H109" s="49"/>
      <c r="I109" s="49"/>
      <c r="J109" s="50"/>
      <c r="K109" s="51"/>
      <c r="L109" s="51"/>
      <c r="M109" s="51"/>
      <c r="N109" s="16" t="s">
        <v>15</v>
      </c>
      <c r="O109" s="52"/>
      <c r="P109" s="53"/>
      <c r="Q109" s="54"/>
      <c r="R109" s="55"/>
      <c r="S109" s="16" t="s">
        <v>15</v>
      </c>
      <c r="T109" s="52"/>
      <c r="U109" s="53"/>
      <c r="V109" s="54"/>
      <c r="W109" s="55"/>
      <c r="X109" s="16" t="s">
        <v>15</v>
      </c>
      <c r="Y109" s="52"/>
      <c r="Z109" s="53"/>
      <c r="AA109" s="54"/>
      <c r="AB109" s="55"/>
      <c r="AC109" s="20" t="s">
        <v>16</v>
      </c>
      <c r="AD109" s="56">
        <v>1</v>
      </c>
      <c r="AE109" s="57"/>
      <c r="AF109" s="14" t="s">
        <v>17</v>
      </c>
      <c r="AG109" s="45" t="str">
        <f t="shared" ref="AG109:AG112" si="23">IF(K109=0," ",IF(AND(0&lt;ABS($O109),0&lt;ABS($T109),0&lt;ABS($Y109)),ROUND(($K109*IF($Q109&gt;0,($O109+$Q109)/2,$O109)*IF($V109&gt;0,($T109+$V109)/2,$T109)*IF($AA109&gt;0,($Y109+$AA109)/2,$Y109))/AD109,AL109),IF(AND(0&lt;ABS($O109),0&lt;ABS($T109)),ROUND(($K109*IF($Q109&gt;0,($O109+$Q109)/2,$O109)*IF($V109&gt;0,($T109+$V109)/2,$T109))/AD109,AL109),IF(AND(0&lt;ABS($O109)),ROUND($K109*IF($Q109&gt;0,($O109+$Q109)/2,$O109)/AD109,AL109),IF(AND(0&lt;ABS($K109)),K109," ")))))</f>
        <v xml:space="preserve"> </v>
      </c>
      <c r="AH109" s="46"/>
      <c r="AI109" s="46"/>
      <c r="AJ109" s="46"/>
      <c r="AK109" s="22"/>
      <c r="AL109" s="9">
        <v>1</v>
      </c>
    </row>
    <row r="110" spans="1:38" ht="20.100000000000001" customHeight="1" x14ac:dyDescent="0.2">
      <c r="A110" s="23"/>
      <c r="B110" s="43"/>
      <c r="C110" s="43"/>
      <c r="D110" s="43"/>
      <c r="E110" s="43"/>
      <c r="F110" s="43"/>
      <c r="G110" s="43"/>
      <c r="H110" s="43"/>
      <c r="I110" s="43"/>
      <c r="J110" s="44"/>
      <c r="K110" s="36"/>
      <c r="L110" s="36"/>
      <c r="M110" s="36"/>
      <c r="N110" s="17" t="s">
        <v>15</v>
      </c>
      <c r="O110" s="37"/>
      <c r="P110" s="38"/>
      <c r="Q110" s="39"/>
      <c r="R110" s="40"/>
      <c r="S110" s="17" t="s">
        <v>15</v>
      </c>
      <c r="T110" s="37"/>
      <c r="U110" s="38"/>
      <c r="V110" s="39"/>
      <c r="W110" s="40"/>
      <c r="X110" s="17" t="s">
        <v>15</v>
      </c>
      <c r="Y110" s="37"/>
      <c r="Z110" s="38"/>
      <c r="AA110" s="39"/>
      <c r="AB110" s="40"/>
      <c r="AC110" s="21" t="s">
        <v>16</v>
      </c>
      <c r="AD110" s="41">
        <f>AD109</f>
        <v>1</v>
      </c>
      <c r="AE110" s="42"/>
      <c r="AF110" s="15" t="s">
        <v>17</v>
      </c>
      <c r="AG110" s="27" t="str">
        <f t="shared" si="23"/>
        <v xml:space="preserve"> </v>
      </c>
      <c r="AH110" s="28"/>
      <c r="AI110" s="28"/>
      <c r="AJ110" s="28"/>
      <c r="AK110" s="22"/>
      <c r="AL110" s="8">
        <f>AL109</f>
        <v>1</v>
      </c>
    </row>
    <row r="111" spans="1:38" ht="20.100000000000001" customHeight="1" x14ac:dyDescent="0.2">
      <c r="A111" s="23"/>
      <c r="B111" s="43"/>
      <c r="C111" s="43"/>
      <c r="D111" s="43"/>
      <c r="E111" s="43"/>
      <c r="F111" s="43"/>
      <c r="G111" s="43"/>
      <c r="H111" s="43"/>
      <c r="I111" s="43"/>
      <c r="J111" s="44"/>
      <c r="K111" s="36"/>
      <c r="L111" s="36"/>
      <c r="M111" s="36"/>
      <c r="N111" s="17" t="s">
        <v>15</v>
      </c>
      <c r="O111" s="37"/>
      <c r="P111" s="38"/>
      <c r="Q111" s="39"/>
      <c r="R111" s="40"/>
      <c r="S111" s="17" t="s">
        <v>15</v>
      </c>
      <c r="T111" s="37"/>
      <c r="U111" s="38"/>
      <c r="V111" s="39"/>
      <c r="W111" s="40"/>
      <c r="X111" s="17" t="s">
        <v>15</v>
      </c>
      <c r="Y111" s="37"/>
      <c r="Z111" s="38"/>
      <c r="AA111" s="39"/>
      <c r="AB111" s="40"/>
      <c r="AC111" s="21" t="s">
        <v>16</v>
      </c>
      <c r="AD111" s="41">
        <f>AD110</f>
        <v>1</v>
      </c>
      <c r="AE111" s="42"/>
      <c r="AF111" s="15" t="s">
        <v>17</v>
      </c>
      <c r="AG111" s="27" t="str">
        <f t="shared" si="23"/>
        <v xml:space="preserve"> </v>
      </c>
      <c r="AH111" s="28"/>
      <c r="AI111" s="28"/>
      <c r="AJ111" s="28"/>
      <c r="AK111" s="22"/>
      <c r="AL111" s="8">
        <f t="shared" ref="AL111:AL112" si="24">AL110</f>
        <v>1</v>
      </c>
    </row>
    <row r="112" spans="1:38" ht="20.100000000000001" customHeight="1" thickBot="1" x14ac:dyDescent="0.25">
      <c r="A112" s="23"/>
      <c r="B112" s="34"/>
      <c r="C112" s="34"/>
      <c r="D112" s="34"/>
      <c r="E112" s="34"/>
      <c r="F112" s="34"/>
      <c r="G112" s="34"/>
      <c r="H112" s="34"/>
      <c r="I112" s="34"/>
      <c r="J112" s="35"/>
      <c r="K112" s="36"/>
      <c r="L112" s="36"/>
      <c r="M112" s="36"/>
      <c r="N112" s="17" t="s">
        <v>15</v>
      </c>
      <c r="O112" s="37"/>
      <c r="P112" s="38"/>
      <c r="Q112" s="39"/>
      <c r="R112" s="40"/>
      <c r="S112" s="17" t="s">
        <v>15</v>
      </c>
      <c r="T112" s="37"/>
      <c r="U112" s="38"/>
      <c r="V112" s="39"/>
      <c r="W112" s="40"/>
      <c r="X112" s="17" t="s">
        <v>15</v>
      </c>
      <c r="Y112" s="37"/>
      <c r="Z112" s="38"/>
      <c r="AA112" s="39"/>
      <c r="AB112" s="40"/>
      <c r="AC112" s="21" t="s">
        <v>16</v>
      </c>
      <c r="AD112" s="41">
        <f>AD111</f>
        <v>1</v>
      </c>
      <c r="AE112" s="42"/>
      <c r="AF112" s="15" t="s">
        <v>17</v>
      </c>
      <c r="AG112" s="27" t="str">
        <f t="shared" si="23"/>
        <v xml:space="preserve"> </v>
      </c>
      <c r="AH112" s="28"/>
      <c r="AI112" s="28"/>
      <c r="AJ112" s="28"/>
      <c r="AK112" s="22"/>
      <c r="AL112" s="8">
        <f t="shared" si="24"/>
        <v>1</v>
      </c>
    </row>
    <row r="113" spans="1:38" ht="20.100000000000001" customHeight="1" thickTop="1" thickBot="1" x14ac:dyDescent="0.25">
      <c r="B113" s="29" t="s">
        <v>18</v>
      </c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1"/>
      <c r="AG113" s="32">
        <f>SUM(AG109:AG112)</f>
        <v>0</v>
      </c>
      <c r="AH113" s="33"/>
      <c r="AI113" s="33"/>
      <c r="AJ113" s="33"/>
      <c r="AK113" s="22"/>
    </row>
    <row r="114" spans="1:38" ht="15" customHeight="1" thickTop="1" thickBot="1" x14ac:dyDescent="0.25">
      <c r="B114" s="10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2"/>
      <c r="AH114" s="12"/>
      <c r="AI114" s="12"/>
      <c r="AJ114" s="13"/>
    </row>
    <row r="115" spans="1:38" ht="20.100000000000001" customHeight="1" thickTop="1" thickBot="1" x14ac:dyDescent="0.25">
      <c r="B115" s="58"/>
      <c r="C115" s="59"/>
      <c r="D115" s="59"/>
      <c r="E115" s="59"/>
      <c r="F115" s="59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Z115" s="59"/>
      <c r="AA115" s="59"/>
      <c r="AB115" s="59"/>
      <c r="AC115" s="59"/>
      <c r="AD115" s="59"/>
      <c r="AE115" s="59"/>
      <c r="AF115" s="59"/>
      <c r="AG115" s="59"/>
      <c r="AH115" s="59"/>
      <c r="AI115" s="59"/>
      <c r="AJ115" s="60"/>
    </row>
    <row r="116" spans="1:38" ht="20.100000000000001" customHeight="1" thickBot="1" x14ac:dyDescent="0.25">
      <c r="B116" s="61" t="s">
        <v>12</v>
      </c>
      <c r="C116" s="62"/>
      <c r="D116" s="62"/>
      <c r="E116" s="62"/>
      <c r="F116" s="62"/>
      <c r="G116" s="62"/>
      <c r="H116" s="62"/>
      <c r="I116" s="62"/>
      <c r="J116" s="63"/>
      <c r="K116" s="64" t="s">
        <v>11</v>
      </c>
      <c r="L116" s="47"/>
      <c r="M116" s="47"/>
      <c r="N116" s="18"/>
      <c r="O116" s="47" t="s">
        <v>9</v>
      </c>
      <c r="P116" s="47"/>
      <c r="Q116" s="47"/>
      <c r="R116" s="47"/>
      <c r="S116" s="18"/>
      <c r="T116" s="47" t="s">
        <v>10</v>
      </c>
      <c r="U116" s="47"/>
      <c r="V116" s="47"/>
      <c r="W116" s="47"/>
      <c r="X116" s="18"/>
      <c r="Y116" s="64" t="s">
        <v>13</v>
      </c>
      <c r="Z116" s="47"/>
      <c r="AA116" s="47"/>
      <c r="AB116" s="47"/>
      <c r="AC116" s="19"/>
      <c r="AD116" s="65" t="s">
        <v>14</v>
      </c>
      <c r="AE116" s="66"/>
      <c r="AF116" s="19"/>
      <c r="AG116" s="47" t="str">
        <f>IF(AND(0&lt;ABS($O117),0&lt;ABS($T117),0&lt;ABS($Y117)),"CU YD",IF(AND(0&lt;ABS($O117),0&lt;ABS($T117)),"SQ YD",IF(AND(0&lt;ABS($O117)),"FT","EACH")))</f>
        <v>EACH</v>
      </c>
      <c r="AH116" s="47"/>
      <c r="AI116" s="47"/>
      <c r="AJ116" s="48"/>
    </row>
    <row r="117" spans="1:38" ht="20.100000000000001" customHeight="1" x14ac:dyDescent="0.2">
      <c r="A117" s="23"/>
      <c r="B117" s="49"/>
      <c r="C117" s="49"/>
      <c r="D117" s="49"/>
      <c r="E117" s="49"/>
      <c r="F117" s="49"/>
      <c r="G117" s="49"/>
      <c r="H117" s="49"/>
      <c r="I117" s="49"/>
      <c r="J117" s="50"/>
      <c r="K117" s="51"/>
      <c r="L117" s="51"/>
      <c r="M117" s="51"/>
      <c r="N117" s="16" t="s">
        <v>15</v>
      </c>
      <c r="O117" s="52"/>
      <c r="P117" s="53"/>
      <c r="Q117" s="54"/>
      <c r="R117" s="55"/>
      <c r="S117" s="16" t="s">
        <v>15</v>
      </c>
      <c r="T117" s="52"/>
      <c r="U117" s="53"/>
      <c r="V117" s="54"/>
      <c r="W117" s="55"/>
      <c r="X117" s="16" t="s">
        <v>15</v>
      </c>
      <c r="Y117" s="52"/>
      <c r="Z117" s="53"/>
      <c r="AA117" s="54"/>
      <c r="AB117" s="55"/>
      <c r="AC117" s="20" t="s">
        <v>16</v>
      </c>
      <c r="AD117" s="56">
        <v>1</v>
      </c>
      <c r="AE117" s="57"/>
      <c r="AF117" s="14" t="s">
        <v>17</v>
      </c>
      <c r="AG117" s="45" t="str">
        <f t="shared" ref="AG117:AG120" si="25">IF(K117=0," ",IF(AND(0&lt;ABS($O117),0&lt;ABS($T117),0&lt;ABS($Y117)),ROUND(($K117*IF($Q117&gt;0,($O117+$Q117)/2,$O117)*IF($V117&gt;0,($T117+$V117)/2,$T117)*IF($AA117&gt;0,($Y117+$AA117)/2,$Y117))/AD117,AL117),IF(AND(0&lt;ABS($O117),0&lt;ABS($T117)),ROUND(($K117*IF($Q117&gt;0,($O117+$Q117)/2,$O117)*IF($V117&gt;0,($T117+$V117)/2,$T117))/AD117,AL117),IF(AND(0&lt;ABS($O117)),ROUND($K117*IF($Q117&gt;0,($O117+$Q117)/2,$O117)/AD117,AL117),IF(AND(0&lt;ABS($K117)),K117," ")))))</f>
        <v xml:space="preserve"> </v>
      </c>
      <c r="AH117" s="46"/>
      <c r="AI117" s="46"/>
      <c r="AJ117" s="46"/>
      <c r="AK117" s="22"/>
      <c r="AL117" s="9">
        <v>1</v>
      </c>
    </row>
    <row r="118" spans="1:38" ht="20.100000000000001" customHeight="1" x14ac:dyDescent="0.2">
      <c r="A118" s="23"/>
      <c r="B118" s="43"/>
      <c r="C118" s="43"/>
      <c r="D118" s="43"/>
      <c r="E118" s="43"/>
      <c r="F118" s="43"/>
      <c r="G118" s="43"/>
      <c r="H118" s="43"/>
      <c r="I118" s="43"/>
      <c r="J118" s="44"/>
      <c r="K118" s="36"/>
      <c r="L118" s="36"/>
      <c r="M118" s="36"/>
      <c r="N118" s="17" t="s">
        <v>15</v>
      </c>
      <c r="O118" s="37"/>
      <c r="P118" s="38"/>
      <c r="Q118" s="39"/>
      <c r="R118" s="40"/>
      <c r="S118" s="17" t="s">
        <v>15</v>
      </c>
      <c r="T118" s="37"/>
      <c r="U118" s="38"/>
      <c r="V118" s="39"/>
      <c r="W118" s="40"/>
      <c r="X118" s="17" t="s">
        <v>15</v>
      </c>
      <c r="Y118" s="37"/>
      <c r="Z118" s="38"/>
      <c r="AA118" s="39"/>
      <c r="AB118" s="40"/>
      <c r="AC118" s="21" t="s">
        <v>16</v>
      </c>
      <c r="AD118" s="41">
        <f>AD117</f>
        <v>1</v>
      </c>
      <c r="AE118" s="42"/>
      <c r="AF118" s="15" t="s">
        <v>17</v>
      </c>
      <c r="AG118" s="27" t="str">
        <f t="shared" si="25"/>
        <v xml:space="preserve"> </v>
      </c>
      <c r="AH118" s="28"/>
      <c r="AI118" s="28"/>
      <c r="AJ118" s="28"/>
      <c r="AK118" s="22"/>
      <c r="AL118" s="8">
        <f>AL117</f>
        <v>1</v>
      </c>
    </row>
    <row r="119" spans="1:38" ht="20.100000000000001" customHeight="1" x14ac:dyDescent="0.2">
      <c r="A119" s="23"/>
      <c r="B119" s="43"/>
      <c r="C119" s="43"/>
      <c r="D119" s="43"/>
      <c r="E119" s="43"/>
      <c r="F119" s="43"/>
      <c r="G119" s="43"/>
      <c r="H119" s="43"/>
      <c r="I119" s="43"/>
      <c r="J119" s="44"/>
      <c r="K119" s="36"/>
      <c r="L119" s="36"/>
      <c r="M119" s="36"/>
      <c r="N119" s="17" t="s">
        <v>15</v>
      </c>
      <c r="O119" s="37"/>
      <c r="P119" s="38"/>
      <c r="Q119" s="39"/>
      <c r="R119" s="40"/>
      <c r="S119" s="17" t="s">
        <v>15</v>
      </c>
      <c r="T119" s="37"/>
      <c r="U119" s="38"/>
      <c r="V119" s="39"/>
      <c r="W119" s="40"/>
      <c r="X119" s="17" t="s">
        <v>15</v>
      </c>
      <c r="Y119" s="37"/>
      <c r="Z119" s="38"/>
      <c r="AA119" s="39"/>
      <c r="AB119" s="40"/>
      <c r="AC119" s="21" t="s">
        <v>16</v>
      </c>
      <c r="AD119" s="41">
        <f>AD118</f>
        <v>1</v>
      </c>
      <c r="AE119" s="42"/>
      <c r="AF119" s="15" t="s">
        <v>17</v>
      </c>
      <c r="AG119" s="27" t="str">
        <f t="shared" si="25"/>
        <v xml:space="preserve"> </v>
      </c>
      <c r="AH119" s="28"/>
      <c r="AI119" s="28"/>
      <c r="AJ119" s="28"/>
      <c r="AK119" s="22"/>
      <c r="AL119" s="8">
        <f t="shared" ref="AL119:AL120" si="26">AL118</f>
        <v>1</v>
      </c>
    </row>
    <row r="120" spans="1:38" ht="20.100000000000001" customHeight="1" thickBot="1" x14ac:dyDescent="0.25">
      <c r="A120" s="23"/>
      <c r="B120" s="34"/>
      <c r="C120" s="34"/>
      <c r="D120" s="34"/>
      <c r="E120" s="34"/>
      <c r="F120" s="34"/>
      <c r="G120" s="34"/>
      <c r="H120" s="34"/>
      <c r="I120" s="34"/>
      <c r="J120" s="35"/>
      <c r="K120" s="36"/>
      <c r="L120" s="36"/>
      <c r="M120" s="36"/>
      <c r="N120" s="17" t="s">
        <v>15</v>
      </c>
      <c r="O120" s="37"/>
      <c r="P120" s="38"/>
      <c r="Q120" s="39"/>
      <c r="R120" s="40"/>
      <c r="S120" s="17" t="s">
        <v>15</v>
      </c>
      <c r="T120" s="37"/>
      <c r="U120" s="38"/>
      <c r="V120" s="39"/>
      <c r="W120" s="40"/>
      <c r="X120" s="17" t="s">
        <v>15</v>
      </c>
      <c r="Y120" s="37"/>
      <c r="Z120" s="38"/>
      <c r="AA120" s="39"/>
      <c r="AB120" s="40"/>
      <c r="AC120" s="21" t="s">
        <v>16</v>
      </c>
      <c r="AD120" s="41">
        <f>AD119</f>
        <v>1</v>
      </c>
      <c r="AE120" s="42"/>
      <c r="AF120" s="15" t="s">
        <v>17</v>
      </c>
      <c r="AG120" s="27" t="str">
        <f t="shared" si="25"/>
        <v xml:space="preserve"> </v>
      </c>
      <c r="AH120" s="28"/>
      <c r="AI120" s="28"/>
      <c r="AJ120" s="28"/>
      <c r="AK120" s="22"/>
      <c r="AL120" s="8">
        <f t="shared" si="26"/>
        <v>1</v>
      </c>
    </row>
    <row r="121" spans="1:38" ht="20.100000000000001" customHeight="1" thickTop="1" thickBot="1" x14ac:dyDescent="0.25">
      <c r="B121" s="29" t="s">
        <v>18</v>
      </c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F121" s="31"/>
      <c r="AG121" s="32">
        <f>SUM(AG117:AG120)</f>
        <v>0</v>
      </c>
      <c r="AH121" s="33"/>
      <c r="AI121" s="33"/>
      <c r="AJ121" s="33"/>
      <c r="AK121" s="22"/>
    </row>
    <row r="122" spans="1:38" ht="15" customHeight="1" thickTop="1" thickBot="1" x14ac:dyDescent="0.25">
      <c r="B122" s="10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2"/>
      <c r="AH122" s="12"/>
      <c r="AI122" s="12"/>
      <c r="AJ122" s="13"/>
    </row>
    <row r="123" spans="1:38" ht="20.100000000000001" customHeight="1" thickTop="1" thickBot="1" x14ac:dyDescent="0.25">
      <c r="B123" s="58"/>
      <c r="C123" s="59"/>
      <c r="D123" s="59"/>
      <c r="E123" s="59"/>
      <c r="F123" s="59"/>
      <c r="G123" s="59"/>
      <c r="H123" s="59"/>
      <c r="I123" s="59"/>
      <c r="J123" s="59"/>
      <c r="K123" s="59"/>
      <c r="L123" s="59"/>
      <c r="M123" s="59"/>
      <c r="N123" s="59"/>
      <c r="O123" s="59"/>
      <c r="P123" s="59"/>
      <c r="Q123" s="59"/>
      <c r="R123" s="59"/>
      <c r="S123" s="59"/>
      <c r="T123" s="59"/>
      <c r="U123" s="59"/>
      <c r="V123" s="59"/>
      <c r="W123" s="59"/>
      <c r="X123" s="59"/>
      <c r="Y123" s="59"/>
      <c r="Z123" s="59"/>
      <c r="AA123" s="59"/>
      <c r="AB123" s="59"/>
      <c r="AC123" s="59"/>
      <c r="AD123" s="59"/>
      <c r="AE123" s="59"/>
      <c r="AF123" s="59"/>
      <c r="AG123" s="59"/>
      <c r="AH123" s="59"/>
      <c r="AI123" s="59"/>
      <c r="AJ123" s="60"/>
    </row>
    <row r="124" spans="1:38" ht="20.100000000000001" customHeight="1" thickBot="1" x14ac:dyDescent="0.25">
      <c r="B124" s="61" t="s">
        <v>12</v>
      </c>
      <c r="C124" s="62"/>
      <c r="D124" s="62"/>
      <c r="E124" s="62"/>
      <c r="F124" s="62"/>
      <c r="G124" s="62"/>
      <c r="H124" s="62"/>
      <c r="I124" s="62"/>
      <c r="J124" s="63"/>
      <c r="K124" s="64" t="s">
        <v>11</v>
      </c>
      <c r="L124" s="47"/>
      <c r="M124" s="47"/>
      <c r="N124" s="18"/>
      <c r="O124" s="47" t="s">
        <v>9</v>
      </c>
      <c r="P124" s="47"/>
      <c r="Q124" s="47"/>
      <c r="R124" s="47"/>
      <c r="S124" s="18"/>
      <c r="T124" s="47" t="s">
        <v>10</v>
      </c>
      <c r="U124" s="47"/>
      <c r="V124" s="47"/>
      <c r="W124" s="47"/>
      <c r="X124" s="18"/>
      <c r="Y124" s="64" t="s">
        <v>13</v>
      </c>
      <c r="Z124" s="47"/>
      <c r="AA124" s="47"/>
      <c r="AB124" s="47"/>
      <c r="AC124" s="19"/>
      <c r="AD124" s="65" t="s">
        <v>14</v>
      </c>
      <c r="AE124" s="66"/>
      <c r="AF124" s="19"/>
      <c r="AG124" s="47" t="str">
        <f>IF(AND(0&lt;ABS($O125),0&lt;ABS($T125),0&lt;ABS($Y125)),"CU YD",IF(AND(0&lt;ABS($O125),0&lt;ABS($T125)),"SQ YD",IF(AND(0&lt;ABS($O125)),"FT","EACH")))</f>
        <v>EACH</v>
      </c>
      <c r="AH124" s="47"/>
      <c r="AI124" s="47"/>
      <c r="AJ124" s="48"/>
    </row>
    <row r="125" spans="1:38" ht="20.100000000000001" customHeight="1" x14ac:dyDescent="0.2">
      <c r="A125" s="23"/>
      <c r="B125" s="49"/>
      <c r="C125" s="49"/>
      <c r="D125" s="49"/>
      <c r="E125" s="49"/>
      <c r="F125" s="49"/>
      <c r="G125" s="49"/>
      <c r="H125" s="49"/>
      <c r="I125" s="49"/>
      <c r="J125" s="50"/>
      <c r="K125" s="51"/>
      <c r="L125" s="51"/>
      <c r="M125" s="51"/>
      <c r="N125" s="16" t="s">
        <v>15</v>
      </c>
      <c r="O125" s="52"/>
      <c r="P125" s="53"/>
      <c r="Q125" s="54"/>
      <c r="R125" s="55"/>
      <c r="S125" s="16" t="s">
        <v>15</v>
      </c>
      <c r="T125" s="52"/>
      <c r="U125" s="53"/>
      <c r="V125" s="54"/>
      <c r="W125" s="55"/>
      <c r="X125" s="16" t="s">
        <v>15</v>
      </c>
      <c r="Y125" s="52"/>
      <c r="Z125" s="53"/>
      <c r="AA125" s="54"/>
      <c r="AB125" s="55"/>
      <c r="AC125" s="20" t="s">
        <v>16</v>
      </c>
      <c r="AD125" s="56">
        <v>1</v>
      </c>
      <c r="AE125" s="57"/>
      <c r="AF125" s="14" t="s">
        <v>17</v>
      </c>
      <c r="AG125" s="45" t="str">
        <f t="shared" ref="AG125:AG128" si="27">IF(K125=0," ",IF(AND(0&lt;ABS($O125),0&lt;ABS($T125),0&lt;ABS($Y125)),ROUND(($K125*IF($Q125&gt;0,($O125+$Q125)/2,$O125)*IF($V125&gt;0,($T125+$V125)/2,$T125)*IF($AA125&gt;0,($Y125+$AA125)/2,$Y125))/AD125,AL125),IF(AND(0&lt;ABS($O125),0&lt;ABS($T125)),ROUND(($K125*IF($Q125&gt;0,($O125+$Q125)/2,$O125)*IF($V125&gt;0,($T125+$V125)/2,$T125))/AD125,AL125),IF(AND(0&lt;ABS($O125)),ROUND($K125*IF($Q125&gt;0,($O125+$Q125)/2,$O125)/AD125,AL125),IF(AND(0&lt;ABS($K125)),K125," ")))))</f>
        <v xml:space="preserve"> </v>
      </c>
      <c r="AH125" s="46"/>
      <c r="AI125" s="46"/>
      <c r="AJ125" s="46"/>
      <c r="AK125" s="22"/>
      <c r="AL125" s="9">
        <v>1</v>
      </c>
    </row>
    <row r="126" spans="1:38" ht="20.100000000000001" customHeight="1" x14ac:dyDescent="0.2">
      <c r="A126" s="23"/>
      <c r="B126" s="43"/>
      <c r="C126" s="43"/>
      <c r="D126" s="43"/>
      <c r="E126" s="43"/>
      <c r="F126" s="43"/>
      <c r="G126" s="43"/>
      <c r="H126" s="43"/>
      <c r="I126" s="43"/>
      <c r="J126" s="44"/>
      <c r="K126" s="36"/>
      <c r="L126" s="36"/>
      <c r="M126" s="36"/>
      <c r="N126" s="17" t="s">
        <v>15</v>
      </c>
      <c r="O126" s="37"/>
      <c r="P126" s="38"/>
      <c r="Q126" s="39"/>
      <c r="R126" s="40"/>
      <c r="S126" s="17" t="s">
        <v>15</v>
      </c>
      <c r="T126" s="37"/>
      <c r="U126" s="38"/>
      <c r="V126" s="39"/>
      <c r="W126" s="40"/>
      <c r="X126" s="17" t="s">
        <v>15</v>
      </c>
      <c r="Y126" s="37"/>
      <c r="Z126" s="38"/>
      <c r="AA126" s="39"/>
      <c r="AB126" s="40"/>
      <c r="AC126" s="21" t="s">
        <v>16</v>
      </c>
      <c r="AD126" s="41">
        <f>AD125</f>
        <v>1</v>
      </c>
      <c r="AE126" s="42"/>
      <c r="AF126" s="15" t="s">
        <v>17</v>
      </c>
      <c r="AG126" s="27" t="str">
        <f t="shared" si="27"/>
        <v xml:space="preserve"> </v>
      </c>
      <c r="AH126" s="28"/>
      <c r="AI126" s="28"/>
      <c r="AJ126" s="28"/>
      <c r="AK126" s="22"/>
      <c r="AL126" s="8">
        <f>AL125</f>
        <v>1</v>
      </c>
    </row>
    <row r="127" spans="1:38" ht="20.100000000000001" customHeight="1" x14ac:dyDescent="0.2">
      <c r="A127" s="23"/>
      <c r="B127" s="43"/>
      <c r="C127" s="43"/>
      <c r="D127" s="43"/>
      <c r="E127" s="43"/>
      <c r="F127" s="43"/>
      <c r="G127" s="43"/>
      <c r="H127" s="43"/>
      <c r="I127" s="43"/>
      <c r="J127" s="44"/>
      <c r="K127" s="36"/>
      <c r="L127" s="36"/>
      <c r="M127" s="36"/>
      <c r="N127" s="17" t="s">
        <v>15</v>
      </c>
      <c r="O127" s="37"/>
      <c r="P127" s="38"/>
      <c r="Q127" s="39"/>
      <c r="R127" s="40"/>
      <c r="S127" s="17" t="s">
        <v>15</v>
      </c>
      <c r="T127" s="37"/>
      <c r="U127" s="38"/>
      <c r="V127" s="39"/>
      <c r="W127" s="40"/>
      <c r="X127" s="17" t="s">
        <v>15</v>
      </c>
      <c r="Y127" s="37"/>
      <c r="Z127" s="38"/>
      <c r="AA127" s="39"/>
      <c r="AB127" s="40"/>
      <c r="AC127" s="21" t="s">
        <v>16</v>
      </c>
      <c r="AD127" s="41">
        <f>AD126</f>
        <v>1</v>
      </c>
      <c r="AE127" s="42"/>
      <c r="AF127" s="15" t="s">
        <v>17</v>
      </c>
      <c r="AG127" s="27" t="str">
        <f t="shared" si="27"/>
        <v xml:space="preserve"> </v>
      </c>
      <c r="AH127" s="28"/>
      <c r="AI127" s="28"/>
      <c r="AJ127" s="28"/>
      <c r="AK127" s="22"/>
      <c r="AL127" s="8">
        <f t="shared" ref="AL127:AL128" si="28">AL126</f>
        <v>1</v>
      </c>
    </row>
    <row r="128" spans="1:38" ht="20.100000000000001" customHeight="1" thickBot="1" x14ac:dyDescent="0.25">
      <c r="A128" s="23"/>
      <c r="B128" s="34"/>
      <c r="C128" s="34"/>
      <c r="D128" s="34"/>
      <c r="E128" s="34"/>
      <c r="F128" s="34"/>
      <c r="G128" s="34"/>
      <c r="H128" s="34"/>
      <c r="I128" s="34"/>
      <c r="J128" s="35"/>
      <c r="K128" s="36"/>
      <c r="L128" s="36"/>
      <c r="M128" s="36"/>
      <c r="N128" s="17" t="s">
        <v>15</v>
      </c>
      <c r="O128" s="37"/>
      <c r="P128" s="38"/>
      <c r="Q128" s="39"/>
      <c r="R128" s="40"/>
      <c r="S128" s="17" t="s">
        <v>15</v>
      </c>
      <c r="T128" s="37"/>
      <c r="U128" s="38"/>
      <c r="V128" s="39"/>
      <c r="W128" s="40"/>
      <c r="X128" s="17" t="s">
        <v>15</v>
      </c>
      <c r="Y128" s="37"/>
      <c r="Z128" s="38"/>
      <c r="AA128" s="39"/>
      <c r="AB128" s="40"/>
      <c r="AC128" s="21" t="s">
        <v>16</v>
      </c>
      <c r="AD128" s="41">
        <f>AD127</f>
        <v>1</v>
      </c>
      <c r="AE128" s="42"/>
      <c r="AF128" s="15" t="s">
        <v>17</v>
      </c>
      <c r="AG128" s="27" t="str">
        <f t="shared" si="27"/>
        <v xml:space="preserve"> </v>
      </c>
      <c r="AH128" s="28"/>
      <c r="AI128" s="28"/>
      <c r="AJ128" s="28"/>
      <c r="AK128" s="22"/>
      <c r="AL128" s="8">
        <f t="shared" si="28"/>
        <v>1</v>
      </c>
    </row>
    <row r="129" spans="1:38" ht="20.100000000000001" customHeight="1" thickTop="1" thickBot="1" x14ac:dyDescent="0.25">
      <c r="B129" s="29" t="s">
        <v>18</v>
      </c>
      <c r="C129" s="30"/>
      <c r="D129" s="30"/>
      <c r="E129" s="30"/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  <c r="AF129" s="31"/>
      <c r="AG129" s="32">
        <f>SUM(AG125:AG128)</f>
        <v>0</v>
      </c>
      <c r="AH129" s="33"/>
      <c r="AI129" s="33"/>
      <c r="AJ129" s="33"/>
      <c r="AK129" s="22"/>
    </row>
    <row r="130" spans="1:38" ht="15" customHeight="1" thickTop="1" thickBot="1" x14ac:dyDescent="0.25">
      <c r="B130" s="10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2"/>
      <c r="AH130" s="12"/>
      <c r="AI130" s="12"/>
      <c r="AJ130" s="13"/>
    </row>
    <row r="131" spans="1:38" ht="20.100000000000001" customHeight="1" thickTop="1" thickBot="1" x14ac:dyDescent="0.25">
      <c r="B131" s="58"/>
      <c r="C131" s="59"/>
      <c r="D131" s="59"/>
      <c r="E131" s="59"/>
      <c r="F131" s="59"/>
      <c r="G131" s="59"/>
      <c r="H131" s="59"/>
      <c r="I131" s="59"/>
      <c r="J131" s="59"/>
      <c r="K131" s="59"/>
      <c r="L131" s="59"/>
      <c r="M131" s="59"/>
      <c r="N131" s="59"/>
      <c r="O131" s="59"/>
      <c r="P131" s="59"/>
      <c r="Q131" s="59"/>
      <c r="R131" s="59"/>
      <c r="S131" s="59"/>
      <c r="T131" s="59"/>
      <c r="U131" s="59"/>
      <c r="V131" s="59"/>
      <c r="W131" s="59"/>
      <c r="X131" s="59"/>
      <c r="Y131" s="59"/>
      <c r="Z131" s="59"/>
      <c r="AA131" s="59"/>
      <c r="AB131" s="59"/>
      <c r="AC131" s="59"/>
      <c r="AD131" s="59"/>
      <c r="AE131" s="59"/>
      <c r="AF131" s="59"/>
      <c r="AG131" s="59"/>
      <c r="AH131" s="59"/>
      <c r="AI131" s="59"/>
      <c r="AJ131" s="60"/>
    </row>
    <row r="132" spans="1:38" ht="20.100000000000001" customHeight="1" thickBot="1" x14ac:dyDescent="0.25">
      <c r="B132" s="61" t="s">
        <v>12</v>
      </c>
      <c r="C132" s="62"/>
      <c r="D132" s="62"/>
      <c r="E132" s="62"/>
      <c r="F132" s="62"/>
      <c r="G132" s="62"/>
      <c r="H132" s="62"/>
      <c r="I132" s="62"/>
      <c r="J132" s="63"/>
      <c r="K132" s="64" t="s">
        <v>11</v>
      </c>
      <c r="L132" s="47"/>
      <c r="M132" s="47"/>
      <c r="N132" s="18"/>
      <c r="O132" s="47" t="s">
        <v>9</v>
      </c>
      <c r="P132" s="47"/>
      <c r="Q132" s="47"/>
      <c r="R132" s="47"/>
      <c r="S132" s="18"/>
      <c r="T132" s="47" t="s">
        <v>10</v>
      </c>
      <c r="U132" s="47"/>
      <c r="V132" s="47"/>
      <c r="W132" s="47"/>
      <c r="X132" s="18"/>
      <c r="Y132" s="64" t="s">
        <v>13</v>
      </c>
      <c r="Z132" s="47"/>
      <c r="AA132" s="47"/>
      <c r="AB132" s="47"/>
      <c r="AC132" s="19"/>
      <c r="AD132" s="65" t="s">
        <v>14</v>
      </c>
      <c r="AE132" s="66"/>
      <c r="AF132" s="19"/>
      <c r="AG132" s="47" t="str">
        <f>IF(AND(0&lt;ABS($O133),0&lt;ABS($T133),0&lt;ABS($Y133)),"CU YD",IF(AND(0&lt;ABS($O133),0&lt;ABS($T133)),"SQ YD",IF(AND(0&lt;ABS($O133)),"FT","EACH")))</f>
        <v>EACH</v>
      </c>
      <c r="AH132" s="47"/>
      <c r="AI132" s="47"/>
      <c r="AJ132" s="48"/>
    </row>
    <row r="133" spans="1:38" ht="20.100000000000001" customHeight="1" x14ac:dyDescent="0.2">
      <c r="A133" s="23"/>
      <c r="B133" s="49"/>
      <c r="C133" s="49"/>
      <c r="D133" s="49"/>
      <c r="E133" s="49"/>
      <c r="F133" s="49"/>
      <c r="G133" s="49"/>
      <c r="H133" s="49"/>
      <c r="I133" s="49"/>
      <c r="J133" s="50"/>
      <c r="K133" s="51"/>
      <c r="L133" s="51"/>
      <c r="M133" s="51"/>
      <c r="N133" s="16" t="s">
        <v>15</v>
      </c>
      <c r="O133" s="52"/>
      <c r="P133" s="53"/>
      <c r="Q133" s="54"/>
      <c r="R133" s="55"/>
      <c r="S133" s="16" t="s">
        <v>15</v>
      </c>
      <c r="T133" s="52"/>
      <c r="U133" s="53"/>
      <c r="V133" s="54"/>
      <c r="W133" s="55"/>
      <c r="X133" s="16" t="s">
        <v>15</v>
      </c>
      <c r="Y133" s="52"/>
      <c r="Z133" s="53"/>
      <c r="AA133" s="54"/>
      <c r="AB133" s="55"/>
      <c r="AC133" s="20" t="s">
        <v>16</v>
      </c>
      <c r="AD133" s="56">
        <v>1</v>
      </c>
      <c r="AE133" s="57"/>
      <c r="AF133" s="14" t="s">
        <v>17</v>
      </c>
      <c r="AG133" s="45" t="str">
        <f t="shared" ref="AG133:AG136" si="29">IF(K133=0," ",IF(AND(0&lt;ABS($O133),0&lt;ABS($T133),0&lt;ABS($Y133)),ROUND(($K133*IF($Q133&gt;0,($O133+$Q133)/2,$O133)*IF($V133&gt;0,($T133+$V133)/2,$T133)*IF($AA133&gt;0,($Y133+$AA133)/2,$Y133))/AD133,AL133),IF(AND(0&lt;ABS($O133),0&lt;ABS($T133)),ROUND(($K133*IF($Q133&gt;0,($O133+$Q133)/2,$O133)*IF($V133&gt;0,($T133+$V133)/2,$T133))/AD133,AL133),IF(AND(0&lt;ABS($O133)),ROUND($K133*IF($Q133&gt;0,($O133+$Q133)/2,$O133)/AD133,AL133),IF(AND(0&lt;ABS($K133)),K133," ")))))</f>
        <v xml:space="preserve"> </v>
      </c>
      <c r="AH133" s="46"/>
      <c r="AI133" s="46"/>
      <c r="AJ133" s="46"/>
      <c r="AK133" s="22"/>
      <c r="AL133" s="9">
        <v>1</v>
      </c>
    </row>
    <row r="134" spans="1:38" ht="20.100000000000001" customHeight="1" x14ac:dyDescent="0.2">
      <c r="A134" s="23"/>
      <c r="B134" s="43"/>
      <c r="C134" s="43"/>
      <c r="D134" s="43"/>
      <c r="E134" s="43"/>
      <c r="F134" s="43"/>
      <c r="G134" s="43"/>
      <c r="H134" s="43"/>
      <c r="I134" s="43"/>
      <c r="J134" s="44"/>
      <c r="K134" s="36"/>
      <c r="L134" s="36"/>
      <c r="M134" s="36"/>
      <c r="N134" s="17" t="s">
        <v>15</v>
      </c>
      <c r="O134" s="37"/>
      <c r="P134" s="38"/>
      <c r="Q134" s="39"/>
      <c r="R134" s="40"/>
      <c r="S134" s="17" t="s">
        <v>15</v>
      </c>
      <c r="T134" s="37"/>
      <c r="U134" s="38"/>
      <c r="V134" s="39"/>
      <c r="W134" s="40"/>
      <c r="X134" s="17" t="s">
        <v>15</v>
      </c>
      <c r="Y134" s="37"/>
      <c r="Z134" s="38"/>
      <c r="AA134" s="39"/>
      <c r="AB134" s="40"/>
      <c r="AC134" s="21" t="s">
        <v>16</v>
      </c>
      <c r="AD134" s="41">
        <f>AD133</f>
        <v>1</v>
      </c>
      <c r="AE134" s="42"/>
      <c r="AF134" s="15" t="s">
        <v>17</v>
      </c>
      <c r="AG134" s="27" t="str">
        <f t="shared" si="29"/>
        <v xml:space="preserve"> </v>
      </c>
      <c r="AH134" s="28"/>
      <c r="AI134" s="28"/>
      <c r="AJ134" s="28"/>
      <c r="AK134" s="22"/>
      <c r="AL134" s="8">
        <f>AL133</f>
        <v>1</v>
      </c>
    </row>
    <row r="135" spans="1:38" ht="20.100000000000001" customHeight="1" x14ac:dyDescent="0.2">
      <c r="A135" s="23"/>
      <c r="B135" s="43"/>
      <c r="C135" s="43"/>
      <c r="D135" s="43"/>
      <c r="E135" s="43"/>
      <c r="F135" s="43"/>
      <c r="G135" s="43"/>
      <c r="H135" s="43"/>
      <c r="I135" s="43"/>
      <c r="J135" s="44"/>
      <c r="K135" s="36"/>
      <c r="L135" s="36"/>
      <c r="M135" s="36"/>
      <c r="N135" s="17" t="s">
        <v>15</v>
      </c>
      <c r="O135" s="37"/>
      <c r="P135" s="38"/>
      <c r="Q135" s="39"/>
      <c r="R135" s="40"/>
      <c r="S135" s="17" t="s">
        <v>15</v>
      </c>
      <c r="T135" s="37"/>
      <c r="U135" s="38"/>
      <c r="V135" s="39"/>
      <c r="W135" s="40"/>
      <c r="X135" s="17" t="s">
        <v>15</v>
      </c>
      <c r="Y135" s="37"/>
      <c r="Z135" s="38"/>
      <c r="AA135" s="39"/>
      <c r="AB135" s="40"/>
      <c r="AC135" s="21" t="s">
        <v>16</v>
      </c>
      <c r="AD135" s="41">
        <f>AD134</f>
        <v>1</v>
      </c>
      <c r="AE135" s="42"/>
      <c r="AF135" s="15" t="s">
        <v>17</v>
      </c>
      <c r="AG135" s="27" t="str">
        <f t="shared" si="29"/>
        <v xml:space="preserve"> </v>
      </c>
      <c r="AH135" s="28"/>
      <c r="AI135" s="28"/>
      <c r="AJ135" s="28"/>
      <c r="AK135" s="22"/>
      <c r="AL135" s="8">
        <f t="shared" ref="AL135:AL136" si="30">AL134</f>
        <v>1</v>
      </c>
    </row>
    <row r="136" spans="1:38" ht="20.100000000000001" customHeight="1" thickBot="1" x14ac:dyDescent="0.25">
      <c r="A136" s="23"/>
      <c r="B136" s="34"/>
      <c r="C136" s="34"/>
      <c r="D136" s="34"/>
      <c r="E136" s="34"/>
      <c r="F136" s="34"/>
      <c r="G136" s="34"/>
      <c r="H136" s="34"/>
      <c r="I136" s="34"/>
      <c r="J136" s="35"/>
      <c r="K136" s="36"/>
      <c r="L136" s="36"/>
      <c r="M136" s="36"/>
      <c r="N136" s="17" t="s">
        <v>15</v>
      </c>
      <c r="O136" s="37"/>
      <c r="P136" s="38"/>
      <c r="Q136" s="39"/>
      <c r="R136" s="40"/>
      <c r="S136" s="17" t="s">
        <v>15</v>
      </c>
      <c r="T136" s="37"/>
      <c r="U136" s="38"/>
      <c r="V136" s="39"/>
      <c r="W136" s="40"/>
      <c r="X136" s="17" t="s">
        <v>15</v>
      </c>
      <c r="Y136" s="37"/>
      <c r="Z136" s="38"/>
      <c r="AA136" s="39"/>
      <c r="AB136" s="40"/>
      <c r="AC136" s="21" t="s">
        <v>16</v>
      </c>
      <c r="AD136" s="41">
        <f>AD135</f>
        <v>1</v>
      </c>
      <c r="AE136" s="42"/>
      <c r="AF136" s="15" t="s">
        <v>17</v>
      </c>
      <c r="AG136" s="27" t="str">
        <f t="shared" si="29"/>
        <v xml:space="preserve"> </v>
      </c>
      <c r="AH136" s="28"/>
      <c r="AI136" s="28"/>
      <c r="AJ136" s="28"/>
      <c r="AK136" s="22"/>
      <c r="AL136" s="8">
        <f t="shared" si="30"/>
        <v>1</v>
      </c>
    </row>
    <row r="137" spans="1:38" ht="20.100000000000001" customHeight="1" thickTop="1" thickBot="1" x14ac:dyDescent="0.25">
      <c r="B137" s="29" t="s">
        <v>18</v>
      </c>
      <c r="C137" s="30"/>
      <c r="D137" s="30"/>
      <c r="E137" s="30"/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F137" s="31"/>
      <c r="AG137" s="32">
        <f>SUM(AG133:AG136)</f>
        <v>0</v>
      </c>
      <c r="AH137" s="33"/>
      <c r="AI137" s="33"/>
      <c r="AJ137" s="33"/>
      <c r="AK137" s="22"/>
    </row>
    <row r="138" spans="1:38" ht="15" customHeight="1" thickTop="1" thickBot="1" x14ac:dyDescent="0.25">
      <c r="B138" s="10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2"/>
      <c r="AH138" s="12"/>
      <c r="AI138" s="12"/>
      <c r="AJ138" s="13"/>
    </row>
    <row r="139" spans="1:38" ht="20.100000000000001" customHeight="1" thickTop="1" thickBot="1" x14ac:dyDescent="0.25">
      <c r="B139" s="58"/>
      <c r="C139" s="59"/>
      <c r="D139" s="59"/>
      <c r="E139" s="59"/>
      <c r="F139" s="59"/>
      <c r="G139" s="59"/>
      <c r="H139" s="59"/>
      <c r="I139" s="59"/>
      <c r="J139" s="59"/>
      <c r="K139" s="59"/>
      <c r="L139" s="59"/>
      <c r="M139" s="59"/>
      <c r="N139" s="59"/>
      <c r="O139" s="59"/>
      <c r="P139" s="59"/>
      <c r="Q139" s="59"/>
      <c r="R139" s="59"/>
      <c r="S139" s="59"/>
      <c r="T139" s="59"/>
      <c r="U139" s="59"/>
      <c r="V139" s="59"/>
      <c r="W139" s="59"/>
      <c r="X139" s="59"/>
      <c r="Y139" s="59"/>
      <c r="Z139" s="59"/>
      <c r="AA139" s="59"/>
      <c r="AB139" s="59"/>
      <c r="AC139" s="59"/>
      <c r="AD139" s="59"/>
      <c r="AE139" s="59"/>
      <c r="AF139" s="59"/>
      <c r="AG139" s="59"/>
      <c r="AH139" s="59"/>
      <c r="AI139" s="59"/>
      <c r="AJ139" s="60"/>
    </row>
    <row r="140" spans="1:38" ht="20.100000000000001" customHeight="1" thickBot="1" x14ac:dyDescent="0.25">
      <c r="B140" s="61" t="s">
        <v>12</v>
      </c>
      <c r="C140" s="62"/>
      <c r="D140" s="62"/>
      <c r="E140" s="62"/>
      <c r="F140" s="62"/>
      <c r="G140" s="62"/>
      <c r="H140" s="62"/>
      <c r="I140" s="62"/>
      <c r="J140" s="63"/>
      <c r="K140" s="64" t="s">
        <v>11</v>
      </c>
      <c r="L140" s="47"/>
      <c r="M140" s="47"/>
      <c r="N140" s="18"/>
      <c r="O140" s="47" t="s">
        <v>9</v>
      </c>
      <c r="P140" s="47"/>
      <c r="Q140" s="47"/>
      <c r="R140" s="47"/>
      <c r="S140" s="18"/>
      <c r="T140" s="47" t="s">
        <v>10</v>
      </c>
      <c r="U140" s="47"/>
      <c r="V140" s="47"/>
      <c r="W140" s="47"/>
      <c r="X140" s="18"/>
      <c r="Y140" s="64" t="s">
        <v>13</v>
      </c>
      <c r="Z140" s="47"/>
      <c r="AA140" s="47"/>
      <c r="AB140" s="47"/>
      <c r="AC140" s="19"/>
      <c r="AD140" s="65" t="s">
        <v>14</v>
      </c>
      <c r="AE140" s="66"/>
      <c r="AF140" s="19"/>
      <c r="AG140" s="47" t="str">
        <f>IF(AND(0&lt;ABS($O141),0&lt;ABS($T141),0&lt;ABS($Y141)),"CU YD",IF(AND(0&lt;ABS($O141),0&lt;ABS($T141)),"SQ YD",IF(AND(0&lt;ABS($O141)),"FT","EACH")))</f>
        <v>EACH</v>
      </c>
      <c r="AH140" s="47"/>
      <c r="AI140" s="47"/>
      <c r="AJ140" s="48"/>
    </row>
    <row r="141" spans="1:38" ht="20.100000000000001" customHeight="1" x14ac:dyDescent="0.2">
      <c r="A141" s="23"/>
      <c r="B141" s="49"/>
      <c r="C141" s="49"/>
      <c r="D141" s="49"/>
      <c r="E141" s="49"/>
      <c r="F141" s="49"/>
      <c r="G141" s="49"/>
      <c r="H141" s="49"/>
      <c r="I141" s="49"/>
      <c r="J141" s="50"/>
      <c r="K141" s="51"/>
      <c r="L141" s="51"/>
      <c r="M141" s="51"/>
      <c r="N141" s="16" t="s">
        <v>15</v>
      </c>
      <c r="O141" s="52"/>
      <c r="P141" s="53"/>
      <c r="Q141" s="54"/>
      <c r="R141" s="55"/>
      <c r="S141" s="16" t="s">
        <v>15</v>
      </c>
      <c r="T141" s="52"/>
      <c r="U141" s="53"/>
      <c r="V141" s="54"/>
      <c r="W141" s="55"/>
      <c r="X141" s="16" t="s">
        <v>15</v>
      </c>
      <c r="Y141" s="52"/>
      <c r="Z141" s="53"/>
      <c r="AA141" s="54"/>
      <c r="AB141" s="55"/>
      <c r="AC141" s="20" t="s">
        <v>16</v>
      </c>
      <c r="AD141" s="56">
        <v>1</v>
      </c>
      <c r="AE141" s="57"/>
      <c r="AF141" s="14" t="s">
        <v>17</v>
      </c>
      <c r="AG141" s="45" t="str">
        <f t="shared" ref="AG141:AG144" si="31">IF(K141=0," ",IF(AND(0&lt;ABS($O141),0&lt;ABS($T141),0&lt;ABS($Y141)),ROUND(($K141*IF($Q141&gt;0,($O141+$Q141)/2,$O141)*IF($V141&gt;0,($T141+$V141)/2,$T141)*IF($AA141&gt;0,($Y141+$AA141)/2,$Y141))/AD141,AL141),IF(AND(0&lt;ABS($O141),0&lt;ABS($T141)),ROUND(($K141*IF($Q141&gt;0,($O141+$Q141)/2,$O141)*IF($V141&gt;0,($T141+$V141)/2,$T141))/AD141,AL141),IF(AND(0&lt;ABS($O141)),ROUND($K141*IF($Q141&gt;0,($O141+$Q141)/2,$O141)/AD141,AL141),IF(AND(0&lt;ABS($K141)),K141," ")))))</f>
        <v xml:space="preserve"> </v>
      </c>
      <c r="AH141" s="46"/>
      <c r="AI141" s="46"/>
      <c r="AJ141" s="46"/>
      <c r="AK141" s="22"/>
      <c r="AL141" s="9">
        <v>1</v>
      </c>
    </row>
    <row r="142" spans="1:38" ht="20.100000000000001" customHeight="1" x14ac:dyDescent="0.2">
      <c r="A142" s="23"/>
      <c r="B142" s="43"/>
      <c r="C142" s="43"/>
      <c r="D142" s="43"/>
      <c r="E142" s="43"/>
      <c r="F142" s="43"/>
      <c r="G142" s="43"/>
      <c r="H142" s="43"/>
      <c r="I142" s="43"/>
      <c r="J142" s="44"/>
      <c r="K142" s="36"/>
      <c r="L142" s="36"/>
      <c r="M142" s="36"/>
      <c r="N142" s="17" t="s">
        <v>15</v>
      </c>
      <c r="O142" s="37"/>
      <c r="P142" s="38"/>
      <c r="Q142" s="39"/>
      <c r="R142" s="40"/>
      <c r="S142" s="17" t="s">
        <v>15</v>
      </c>
      <c r="T142" s="37"/>
      <c r="U142" s="38"/>
      <c r="V142" s="39"/>
      <c r="W142" s="40"/>
      <c r="X142" s="17" t="s">
        <v>15</v>
      </c>
      <c r="Y142" s="37"/>
      <c r="Z142" s="38"/>
      <c r="AA142" s="39"/>
      <c r="AB142" s="40"/>
      <c r="AC142" s="21" t="s">
        <v>16</v>
      </c>
      <c r="AD142" s="41">
        <f>AD141</f>
        <v>1</v>
      </c>
      <c r="AE142" s="42"/>
      <c r="AF142" s="15" t="s">
        <v>17</v>
      </c>
      <c r="AG142" s="27" t="str">
        <f t="shared" si="31"/>
        <v xml:space="preserve"> </v>
      </c>
      <c r="AH142" s="28"/>
      <c r="AI142" s="28"/>
      <c r="AJ142" s="28"/>
      <c r="AK142" s="22"/>
      <c r="AL142" s="8">
        <f>AL141</f>
        <v>1</v>
      </c>
    </row>
    <row r="143" spans="1:38" ht="20.100000000000001" customHeight="1" x14ac:dyDescent="0.2">
      <c r="A143" s="23"/>
      <c r="B143" s="43"/>
      <c r="C143" s="43"/>
      <c r="D143" s="43"/>
      <c r="E143" s="43"/>
      <c r="F143" s="43"/>
      <c r="G143" s="43"/>
      <c r="H143" s="43"/>
      <c r="I143" s="43"/>
      <c r="J143" s="44"/>
      <c r="K143" s="36"/>
      <c r="L143" s="36"/>
      <c r="M143" s="36"/>
      <c r="N143" s="17" t="s">
        <v>15</v>
      </c>
      <c r="O143" s="37"/>
      <c r="P143" s="38"/>
      <c r="Q143" s="39"/>
      <c r="R143" s="40"/>
      <c r="S143" s="17" t="s">
        <v>15</v>
      </c>
      <c r="T143" s="37"/>
      <c r="U143" s="38"/>
      <c r="V143" s="39"/>
      <c r="W143" s="40"/>
      <c r="X143" s="17" t="s">
        <v>15</v>
      </c>
      <c r="Y143" s="37"/>
      <c r="Z143" s="38"/>
      <c r="AA143" s="39"/>
      <c r="AB143" s="40"/>
      <c r="AC143" s="21" t="s">
        <v>16</v>
      </c>
      <c r="AD143" s="41">
        <f>AD142</f>
        <v>1</v>
      </c>
      <c r="AE143" s="42"/>
      <c r="AF143" s="15" t="s">
        <v>17</v>
      </c>
      <c r="AG143" s="27" t="str">
        <f t="shared" si="31"/>
        <v xml:space="preserve"> </v>
      </c>
      <c r="AH143" s="28"/>
      <c r="AI143" s="28"/>
      <c r="AJ143" s="28"/>
      <c r="AK143" s="22"/>
      <c r="AL143" s="8">
        <f t="shared" ref="AL143:AL144" si="32">AL142</f>
        <v>1</v>
      </c>
    </row>
    <row r="144" spans="1:38" ht="20.100000000000001" customHeight="1" thickBot="1" x14ac:dyDescent="0.25">
      <c r="A144" s="23"/>
      <c r="B144" s="34"/>
      <c r="C144" s="34"/>
      <c r="D144" s="34"/>
      <c r="E144" s="34"/>
      <c r="F144" s="34"/>
      <c r="G144" s="34"/>
      <c r="H144" s="34"/>
      <c r="I144" s="34"/>
      <c r="J144" s="35"/>
      <c r="K144" s="36"/>
      <c r="L144" s="36"/>
      <c r="M144" s="36"/>
      <c r="N144" s="17" t="s">
        <v>15</v>
      </c>
      <c r="O144" s="37"/>
      <c r="P144" s="38"/>
      <c r="Q144" s="39"/>
      <c r="R144" s="40"/>
      <c r="S144" s="17" t="s">
        <v>15</v>
      </c>
      <c r="T144" s="37"/>
      <c r="U144" s="38"/>
      <c r="V144" s="39"/>
      <c r="W144" s="40"/>
      <c r="X144" s="17" t="s">
        <v>15</v>
      </c>
      <c r="Y144" s="37"/>
      <c r="Z144" s="38"/>
      <c r="AA144" s="39"/>
      <c r="AB144" s="40"/>
      <c r="AC144" s="21" t="s">
        <v>16</v>
      </c>
      <c r="AD144" s="41">
        <f>AD143</f>
        <v>1</v>
      </c>
      <c r="AE144" s="42"/>
      <c r="AF144" s="15" t="s">
        <v>17</v>
      </c>
      <c r="AG144" s="27" t="str">
        <f t="shared" si="31"/>
        <v xml:space="preserve"> </v>
      </c>
      <c r="AH144" s="28"/>
      <c r="AI144" s="28"/>
      <c r="AJ144" s="28"/>
      <c r="AK144" s="22"/>
      <c r="AL144" s="8">
        <f t="shared" si="32"/>
        <v>1</v>
      </c>
    </row>
    <row r="145" spans="1:38" ht="20.100000000000001" customHeight="1" thickTop="1" thickBot="1" x14ac:dyDescent="0.25">
      <c r="B145" s="29" t="s">
        <v>18</v>
      </c>
      <c r="C145" s="30"/>
      <c r="D145" s="30"/>
      <c r="E145" s="30"/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  <c r="AF145" s="31"/>
      <c r="AG145" s="32">
        <f>SUM(AG141:AG144)</f>
        <v>0</v>
      </c>
      <c r="AH145" s="33"/>
      <c r="AI145" s="33"/>
      <c r="AJ145" s="33"/>
      <c r="AK145" s="22"/>
    </row>
    <row r="146" spans="1:38" ht="15" customHeight="1" thickTop="1" thickBot="1" x14ac:dyDescent="0.25">
      <c r="B146" s="10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2"/>
      <c r="AH146" s="12"/>
      <c r="AI146" s="12"/>
      <c r="AJ146" s="13"/>
    </row>
    <row r="147" spans="1:38" ht="20.100000000000001" customHeight="1" thickTop="1" thickBot="1" x14ac:dyDescent="0.25">
      <c r="B147" s="58"/>
      <c r="C147" s="59"/>
      <c r="D147" s="59"/>
      <c r="E147" s="59"/>
      <c r="F147" s="59"/>
      <c r="G147" s="59"/>
      <c r="H147" s="59"/>
      <c r="I147" s="59"/>
      <c r="J147" s="59"/>
      <c r="K147" s="59"/>
      <c r="L147" s="59"/>
      <c r="M147" s="59"/>
      <c r="N147" s="59"/>
      <c r="O147" s="59"/>
      <c r="P147" s="59"/>
      <c r="Q147" s="59"/>
      <c r="R147" s="59"/>
      <c r="S147" s="59"/>
      <c r="T147" s="59"/>
      <c r="U147" s="59"/>
      <c r="V147" s="59"/>
      <c r="W147" s="59"/>
      <c r="X147" s="59"/>
      <c r="Y147" s="59"/>
      <c r="Z147" s="59"/>
      <c r="AA147" s="59"/>
      <c r="AB147" s="59"/>
      <c r="AC147" s="59"/>
      <c r="AD147" s="59"/>
      <c r="AE147" s="59"/>
      <c r="AF147" s="59"/>
      <c r="AG147" s="59"/>
      <c r="AH147" s="59"/>
      <c r="AI147" s="59"/>
      <c r="AJ147" s="60"/>
    </row>
    <row r="148" spans="1:38" ht="20.100000000000001" customHeight="1" thickBot="1" x14ac:dyDescent="0.25">
      <c r="B148" s="61" t="s">
        <v>12</v>
      </c>
      <c r="C148" s="62"/>
      <c r="D148" s="62"/>
      <c r="E148" s="62"/>
      <c r="F148" s="62"/>
      <c r="G148" s="62"/>
      <c r="H148" s="62"/>
      <c r="I148" s="62"/>
      <c r="J148" s="63"/>
      <c r="K148" s="64" t="s">
        <v>11</v>
      </c>
      <c r="L148" s="47"/>
      <c r="M148" s="47"/>
      <c r="N148" s="18"/>
      <c r="O148" s="47" t="s">
        <v>9</v>
      </c>
      <c r="P148" s="47"/>
      <c r="Q148" s="47"/>
      <c r="R148" s="47"/>
      <c r="S148" s="18"/>
      <c r="T148" s="47" t="s">
        <v>10</v>
      </c>
      <c r="U148" s="47"/>
      <c r="V148" s="47"/>
      <c r="W148" s="47"/>
      <c r="X148" s="18"/>
      <c r="Y148" s="64" t="s">
        <v>13</v>
      </c>
      <c r="Z148" s="47"/>
      <c r="AA148" s="47"/>
      <c r="AB148" s="47"/>
      <c r="AC148" s="19"/>
      <c r="AD148" s="65" t="s">
        <v>14</v>
      </c>
      <c r="AE148" s="66"/>
      <c r="AF148" s="19"/>
      <c r="AG148" s="47" t="str">
        <f>IF(AND(0&lt;ABS($O149),0&lt;ABS($T149),0&lt;ABS($Y149)),"CU YD",IF(AND(0&lt;ABS($O149),0&lt;ABS($T149)),"SQ YD",IF(AND(0&lt;ABS($O149)),"FT","EACH")))</f>
        <v>EACH</v>
      </c>
      <c r="AH148" s="47"/>
      <c r="AI148" s="47"/>
      <c r="AJ148" s="48"/>
    </row>
    <row r="149" spans="1:38" ht="20.100000000000001" customHeight="1" x14ac:dyDescent="0.2">
      <c r="A149" s="23"/>
      <c r="B149" s="49"/>
      <c r="C149" s="49"/>
      <c r="D149" s="49"/>
      <c r="E149" s="49"/>
      <c r="F149" s="49"/>
      <c r="G149" s="49"/>
      <c r="H149" s="49"/>
      <c r="I149" s="49"/>
      <c r="J149" s="50"/>
      <c r="K149" s="51"/>
      <c r="L149" s="51"/>
      <c r="M149" s="51"/>
      <c r="N149" s="16" t="s">
        <v>15</v>
      </c>
      <c r="O149" s="52"/>
      <c r="P149" s="53"/>
      <c r="Q149" s="54"/>
      <c r="R149" s="55"/>
      <c r="S149" s="16" t="s">
        <v>15</v>
      </c>
      <c r="T149" s="52"/>
      <c r="U149" s="53"/>
      <c r="V149" s="54"/>
      <c r="W149" s="55"/>
      <c r="X149" s="16" t="s">
        <v>15</v>
      </c>
      <c r="Y149" s="52"/>
      <c r="Z149" s="53"/>
      <c r="AA149" s="54"/>
      <c r="AB149" s="55"/>
      <c r="AC149" s="20" t="s">
        <v>16</v>
      </c>
      <c r="AD149" s="56">
        <v>1</v>
      </c>
      <c r="AE149" s="57"/>
      <c r="AF149" s="14" t="s">
        <v>17</v>
      </c>
      <c r="AG149" s="45" t="str">
        <f t="shared" ref="AG149:AG152" si="33">IF(K149=0," ",IF(AND(0&lt;ABS($O149),0&lt;ABS($T149),0&lt;ABS($Y149)),ROUND(($K149*IF($Q149&gt;0,($O149+$Q149)/2,$O149)*IF($V149&gt;0,($T149+$V149)/2,$T149)*IF($AA149&gt;0,($Y149+$AA149)/2,$Y149))/AD149,AL149),IF(AND(0&lt;ABS($O149),0&lt;ABS($T149)),ROUND(($K149*IF($Q149&gt;0,($O149+$Q149)/2,$O149)*IF($V149&gt;0,($T149+$V149)/2,$T149))/AD149,AL149),IF(AND(0&lt;ABS($O149)),ROUND($K149*IF($Q149&gt;0,($O149+$Q149)/2,$O149)/AD149,AL149),IF(AND(0&lt;ABS($K149)),K149," ")))))</f>
        <v xml:space="preserve"> </v>
      </c>
      <c r="AH149" s="46"/>
      <c r="AI149" s="46"/>
      <c r="AJ149" s="46"/>
      <c r="AK149" s="22"/>
      <c r="AL149" s="9">
        <v>1</v>
      </c>
    </row>
    <row r="150" spans="1:38" ht="20.100000000000001" customHeight="1" x14ac:dyDescent="0.2">
      <c r="A150" s="23"/>
      <c r="B150" s="43"/>
      <c r="C150" s="43"/>
      <c r="D150" s="43"/>
      <c r="E150" s="43"/>
      <c r="F150" s="43"/>
      <c r="G150" s="43"/>
      <c r="H150" s="43"/>
      <c r="I150" s="43"/>
      <c r="J150" s="44"/>
      <c r="K150" s="36"/>
      <c r="L150" s="36"/>
      <c r="M150" s="36"/>
      <c r="N150" s="17" t="s">
        <v>15</v>
      </c>
      <c r="O150" s="37"/>
      <c r="P150" s="38"/>
      <c r="Q150" s="39"/>
      <c r="R150" s="40"/>
      <c r="S150" s="17" t="s">
        <v>15</v>
      </c>
      <c r="T150" s="37"/>
      <c r="U150" s="38"/>
      <c r="V150" s="39"/>
      <c r="W150" s="40"/>
      <c r="X150" s="17" t="s">
        <v>15</v>
      </c>
      <c r="Y150" s="37"/>
      <c r="Z150" s="38"/>
      <c r="AA150" s="39"/>
      <c r="AB150" s="40"/>
      <c r="AC150" s="21" t="s">
        <v>16</v>
      </c>
      <c r="AD150" s="41">
        <f>AD149</f>
        <v>1</v>
      </c>
      <c r="AE150" s="42"/>
      <c r="AF150" s="15" t="s">
        <v>17</v>
      </c>
      <c r="AG150" s="27" t="str">
        <f t="shared" si="33"/>
        <v xml:space="preserve"> </v>
      </c>
      <c r="AH150" s="28"/>
      <c r="AI150" s="28"/>
      <c r="AJ150" s="28"/>
      <c r="AK150" s="22"/>
      <c r="AL150" s="8">
        <f>AL149</f>
        <v>1</v>
      </c>
    </row>
    <row r="151" spans="1:38" ht="20.100000000000001" customHeight="1" x14ac:dyDescent="0.2">
      <c r="A151" s="23"/>
      <c r="B151" s="43"/>
      <c r="C151" s="43"/>
      <c r="D151" s="43"/>
      <c r="E151" s="43"/>
      <c r="F151" s="43"/>
      <c r="G151" s="43"/>
      <c r="H151" s="43"/>
      <c r="I151" s="43"/>
      <c r="J151" s="44"/>
      <c r="K151" s="36"/>
      <c r="L151" s="36"/>
      <c r="M151" s="36"/>
      <c r="N151" s="17" t="s">
        <v>15</v>
      </c>
      <c r="O151" s="37"/>
      <c r="P151" s="38"/>
      <c r="Q151" s="39"/>
      <c r="R151" s="40"/>
      <c r="S151" s="17" t="s">
        <v>15</v>
      </c>
      <c r="T151" s="37"/>
      <c r="U151" s="38"/>
      <c r="V151" s="39"/>
      <c r="W151" s="40"/>
      <c r="X151" s="17" t="s">
        <v>15</v>
      </c>
      <c r="Y151" s="37"/>
      <c r="Z151" s="38"/>
      <c r="AA151" s="39"/>
      <c r="AB151" s="40"/>
      <c r="AC151" s="21" t="s">
        <v>16</v>
      </c>
      <c r="AD151" s="41">
        <f>AD150</f>
        <v>1</v>
      </c>
      <c r="AE151" s="42"/>
      <c r="AF151" s="15" t="s">
        <v>17</v>
      </c>
      <c r="AG151" s="27" t="str">
        <f t="shared" si="33"/>
        <v xml:space="preserve"> </v>
      </c>
      <c r="AH151" s="28"/>
      <c r="AI151" s="28"/>
      <c r="AJ151" s="28"/>
      <c r="AK151" s="22"/>
      <c r="AL151" s="8">
        <f t="shared" ref="AL151:AL152" si="34">AL150</f>
        <v>1</v>
      </c>
    </row>
    <row r="152" spans="1:38" ht="20.100000000000001" customHeight="1" thickBot="1" x14ac:dyDescent="0.25">
      <c r="A152" s="23"/>
      <c r="B152" s="34"/>
      <c r="C152" s="34"/>
      <c r="D152" s="34"/>
      <c r="E152" s="34"/>
      <c r="F152" s="34"/>
      <c r="G152" s="34"/>
      <c r="H152" s="34"/>
      <c r="I152" s="34"/>
      <c r="J152" s="35"/>
      <c r="K152" s="36"/>
      <c r="L152" s="36"/>
      <c r="M152" s="36"/>
      <c r="N152" s="17" t="s">
        <v>15</v>
      </c>
      <c r="O152" s="37"/>
      <c r="P152" s="38"/>
      <c r="Q152" s="39"/>
      <c r="R152" s="40"/>
      <c r="S152" s="17" t="s">
        <v>15</v>
      </c>
      <c r="T152" s="37"/>
      <c r="U152" s="38"/>
      <c r="V152" s="39"/>
      <c r="W152" s="40"/>
      <c r="X152" s="17" t="s">
        <v>15</v>
      </c>
      <c r="Y152" s="37"/>
      <c r="Z152" s="38"/>
      <c r="AA152" s="39"/>
      <c r="AB152" s="40"/>
      <c r="AC152" s="21" t="s">
        <v>16</v>
      </c>
      <c r="AD152" s="41">
        <f>AD151</f>
        <v>1</v>
      </c>
      <c r="AE152" s="42"/>
      <c r="AF152" s="15" t="s">
        <v>17</v>
      </c>
      <c r="AG152" s="27" t="str">
        <f t="shared" si="33"/>
        <v xml:space="preserve"> </v>
      </c>
      <c r="AH152" s="28"/>
      <c r="AI152" s="28"/>
      <c r="AJ152" s="28"/>
      <c r="AK152" s="22"/>
      <c r="AL152" s="8">
        <f t="shared" si="34"/>
        <v>1</v>
      </c>
    </row>
    <row r="153" spans="1:38" ht="20.100000000000001" customHeight="1" thickTop="1" thickBot="1" x14ac:dyDescent="0.25">
      <c r="B153" s="29" t="s">
        <v>18</v>
      </c>
      <c r="C153" s="30"/>
      <c r="D153" s="30"/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F153" s="31"/>
      <c r="AG153" s="32">
        <f>SUM(AG149:AG152)</f>
        <v>0</v>
      </c>
      <c r="AH153" s="33"/>
      <c r="AI153" s="33"/>
      <c r="AJ153" s="33"/>
      <c r="AK153" s="22"/>
    </row>
    <row r="154" spans="1:38" ht="15" customHeight="1" thickTop="1" thickBot="1" x14ac:dyDescent="0.25">
      <c r="B154" s="10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2"/>
      <c r="AH154" s="12"/>
      <c r="AI154" s="12"/>
      <c r="AJ154" s="13"/>
    </row>
    <row r="155" spans="1:38" ht="20.100000000000001" customHeight="1" thickTop="1" thickBot="1" x14ac:dyDescent="0.25">
      <c r="B155" s="58"/>
      <c r="C155" s="59"/>
      <c r="D155" s="59"/>
      <c r="E155" s="59"/>
      <c r="F155" s="59"/>
      <c r="G155" s="59"/>
      <c r="H155" s="59"/>
      <c r="I155" s="59"/>
      <c r="J155" s="59"/>
      <c r="K155" s="59"/>
      <c r="L155" s="59"/>
      <c r="M155" s="59"/>
      <c r="N155" s="59"/>
      <c r="O155" s="59"/>
      <c r="P155" s="59"/>
      <c r="Q155" s="59"/>
      <c r="R155" s="59"/>
      <c r="S155" s="59"/>
      <c r="T155" s="59"/>
      <c r="U155" s="59"/>
      <c r="V155" s="59"/>
      <c r="W155" s="59"/>
      <c r="X155" s="59"/>
      <c r="Y155" s="59"/>
      <c r="Z155" s="59"/>
      <c r="AA155" s="59"/>
      <c r="AB155" s="59"/>
      <c r="AC155" s="59"/>
      <c r="AD155" s="59"/>
      <c r="AE155" s="59"/>
      <c r="AF155" s="59"/>
      <c r="AG155" s="59"/>
      <c r="AH155" s="59"/>
      <c r="AI155" s="59"/>
      <c r="AJ155" s="60"/>
    </row>
    <row r="156" spans="1:38" ht="20.100000000000001" customHeight="1" thickBot="1" x14ac:dyDescent="0.25">
      <c r="B156" s="61" t="s">
        <v>12</v>
      </c>
      <c r="C156" s="62"/>
      <c r="D156" s="62"/>
      <c r="E156" s="62"/>
      <c r="F156" s="62"/>
      <c r="G156" s="62"/>
      <c r="H156" s="62"/>
      <c r="I156" s="62"/>
      <c r="J156" s="63"/>
      <c r="K156" s="64" t="s">
        <v>11</v>
      </c>
      <c r="L156" s="47"/>
      <c r="M156" s="47"/>
      <c r="N156" s="18"/>
      <c r="O156" s="47" t="s">
        <v>9</v>
      </c>
      <c r="P156" s="47"/>
      <c r="Q156" s="47"/>
      <c r="R156" s="47"/>
      <c r="S156" s="18"/>
      <c r="T156" s="47" t="s">
        <v>10</v>
      </c>
      <c r="U156" s="47"/>
      <c r="V156" s="47"/>
      <c r="W156" s="47"/>
      <c r="X156" s="18"/>
      <c r="Y156" s="64" t="s">
        <v>13</v>
      </c>
      <c r="Z156" s="47"/>
      <c r="AA156" s="47"/>
      <c r="AB156" s="47"/>
      <c r="AC156" s="19"/>
      <c r="AD156" s="65" t="s">
        <v>14</v>
      </c>
      <c r="AE156" s="66"/>
      <c r="AF156" s="19"/>
      <c r="AG156" s="47" t="str">
        <f>IF(AND(0&lt;ABS($O157),0&lt;ABS($T157),0&lt;ABS($Y157)),"CU YD",IF(AND(0&lt;ABS($O157),0&lt;ABS($T157)),"SQ YD",IF(AND(0&lt;ABS($O157)),"FT","EACH")))</f>
        <v>EACH</v>
      </c>
      <c r="AH156" s="47"/>
      <c r="AI156" s="47"/>
      <c r="AJ156" s="48"/>
    </row>
    <row r="157" spans="1:38" ht="20.100000000000001" customHeight="1" x14ac:dyDescent="0.2">
      <c r="A157" s="23"/>
      <c r="B157" s="49"/>
      <c r="C157" s="49"/>
      <c r="D157" s="49"/>
      <c r="E157" s="49"/>
      <c r="F157" s="49"/>
      <c r="G157" s="49"/>
      <c r="H157" s="49"/>
      <c r="I157" s="49"/>
      <c r="J157" s="50"/>
      <c r="K157" s="51"/>
      <c r="L157" s="51"/>
      <c r="M157" s="51"/>
      <c r="N157" s="16" t="s">
        <v>15</v>
      </c>
      <c r="O157" s="52"/>
      <c r="P157" s="53"/>
      <c r="Q157" s="54"/>
      <c r="R157" s="55"/>
      <c r="S157" s="16" t="s">
        <v>15</v>
      </c>
      <c r="T157" s="52"/>
      <c r="U157" s="53"/>
      <c r="V157" s="54"/>
      <c r="W157" s="55"/>
      <c r="X157" s="16" t="s">
        <v>15</v>
      </c>
      <c r="Y157" s="52"/>
      <c r="Z157" s="53"/>
      <c r="AA157" s="54"/>
      <c r="AB157" s="55"/>
      <c r="AC157" s="20" t="s">
        <v>16</v>
      </c>
      <c r="AD157" s="56">
        <v>1</v>
      </c>
      <c r="AE157" s="57"/>
      <c r="AF157" s="14" t="s">
        <v>17</v>
      </c>
      <c r="AG157" s="45" t="str">
        <f t="shared" ref="AG157:AG160" si="35">IF(K157=0," ",IF(AND(0&lt;ABS($O157),0&lt;ABS($T157),0&lt;ABS($Y157)),ROUND(($K157*IF($Q157&gt;0,($O157+$Q157)/2,$O157)*IF($V157&gt;0,($T157+$V157)/2,$T157)*IF($AA157&gt;0,($Y157+$AA157)/2,$Y157))/AD157,AL157),IF(AND(0&lt;ABS($O157),0&lt;ABS($T157)),ROUND(($K157*IF($Q157&gt;0,($O157+$Q157)/2,$O157)*IF($V157&gt;0,($T157+$V157)/2,$T157))/AD157,AL157),IF(AND(0&lt;ABS($O157)),ROUND($K157*IF($Q157&gt;0,($O157+$Q157)/2,$O157)/AD157,AL157),IF(AND(0&lt;ABS($K157)),K157," ")))))</f>
        <v xml:space="preserve"> </v>
      </c>
      <c r="AH157" s="46"/>
      <c r="AI157" s="46"/>
      <c r="AJ157" s="46"/>
      <c r="AK157" s="22"/>
      <c r="AL157" s="9">
        <v>1</v>
      </c>
    </row>
    <row r="158" spans="1:38" ht="20.100000000000001" customHeight="1" x14ac:dyDescent="0.2">
      <c r="A158" s="23"/>
      <c r="B158" s="43"/>
      <c r="C158" s="43"/>
      <c r="D158" s="43"/>
      <c r="E158" s="43"/>
      <c r="F158" s="43"/>
      <c r="G158" s="43"/>
      <c r="H158" s="43"/>
      <c r="I158" s="43"/>
      <c r="J158" s="44"/>
      <c r="K158" s="36"/>
      <c r="L158" s="36"/>
      <c r="M158" s="36"/>
      <c r="N158" s="17" t="s">
        <v>15</v>
      </c>
      <c r="O158" s="37"/>
      <c r="P158" s="38"/>
      <c r="Q158" s="39"/>
      <c r="R158" s="40"/>
      <c r="S158" s="17" t="s">
        <v>15</v>
      </c>
      <c r="T158" s="37"/>
      <c r="U158" s="38"/>
      <c r="V158" s="39"/>
      <c r="W158" s="40"/>
      <c r="X158" s="17" t="s">
        <v>15</v>
      </c>
      <c r="Y158" s="37"/>
      <c r="Z158" s="38"/>
      <c r="AA158" s="39"/>
      <c r="AB158" s="40"/>
      <c r="AC158" s="21" t="s">
        <v>16</v>
      </c>
      <c r="AD158" s="41">
        <f>AD157</f>
        <v>1</v>
      </c>
      <c r="AE158" s="42"/>
      <c r="AF158" s="15" t="s">
        <v>17</v>
      </c>
      <c r="AG158" s="27" t="str">
        <f t="shared" si="35"/>
        <v xml:space="preserve"> </v>
      </c>
      <c r="AH158" s="28"/>
      <c r="AI158" s="28"/>
      <c r="AJ158" s="28"/>
      <c r="AK158" s="22"/>
      <c r="AL158" s="8">
        <f>AL157</f>
        <v>1</v>
      </c>
    </row>
    <row r="159" spans="1:38" ht="20.100000000000001" customHeight="1" x14ac:dyDescent="0.2">
      <c r="A159" s="23"/>
      <c r="B159" s="43"/>
      <c r="C159" s="43"/>
      <c r="D159" s="43"/>
      <c r="E159" s="43"/>
      <c r="F159" s="43"/>
      <c r="G159" s="43"/>
      <c r="H159" s="43"/>
      <c r="I159" s="43"/>
      <c r="J159" s="44"/>
      <c r="K159" s="36"/>
      <c r="L159" s="36"/>
      <c r="M159" s="36"/>
      <c r="N159" s="17" t="s">
        <v>15</v>
      </c>
      <c r="O159" s="37"/>
      <c r="P159" s="38"/>
      <c r="Q159" s="39"/>
      <c r="R159" s="40"/>
      <c r="S159" s="17" t="s">
        <v>15</v>
      </c>
      <c r="T159" s="37"/>
      <c r="U159" s="38"/>
      <c r="V159" s="39"/>
      <c r="W159" s="40"/>
      <c r="X159" s="17" t="s">
        <v>15</v>
      </c>
      <c r="Y159" s="37"/>
      <c r="Z159" s="38"/>
      <c r="AA159" s="39"/>
      <c r="AB159" s="40"/>
      <c r="AC159" s="21" t="s">
        <v>16</v>
      </c>
      <c r="AD159" s="41">
        <f>AD158</f>
        <v>1</v>
      </c>
      <c r="AE159" s="42"/>
      <c r="AF159" s="15" t="s">
        <v>17</v>
      </c>
      <c r="AG159" s="27" t="str">
        <f t="shared" si="35"/>
        <v xml:space="preserve"> </v>
      </c>
      <c r="AH159" s="28"/>
      <c r="AI159" s="28"/>
      <c r="AJ159" s="28"/>
      <c r="AK159" s="22"/>
      <c r="AL159" s="8">
        <f t="shared" ref="AL159:AL160" si="36">AL158</f>
        <v>1</v>
      </c>
    </row>
    <row r="160" spans="1:38" ht="20.100000000000001" customHeight="1" thickBot="1" x14ac:dyDescent="0.25">
      <c r="A160" s="23"/>
      <c r="B160" s="34"/>
      <c r="C160" s="34"/>
      <c r="D160" s="34"/>
      <c r="E160" s="34"/>
      <c r="F160" s="34"/>
      <c r="G160" s="34"/>
      <c r="H160" s="34"/>
      <c r="I160" s="34"/>
      <c r="J160" s="35"/>
      <c r="K160" s="36"/>
      <c r="L160" s="36"/>
      <c r="M160" s="36"/>
      <c r="N160" s="17" t="s">
        <v>15</v>
      </c>
      <c r="O160" s="37"/>
      <c r="P160" s="38"/>
      <c r="Q160" s="39"/>
      <c r="R160" s="40"/>
      <c r="S160" s="17" t="s">
        <v>15</v>
      </c>
      <c r="T160" s="37"/>
      <c r="U160" s="38"/>
      <c r="V160" s="39"/>
      <c r="W160" s="40"/>
      <c r="X160" s="17" t="s">
        <v>15</v>
      </c>
      <c r="Y160" s="37"/>
      <c r="Z160" s="38"/>
      <c r="AA160" s="39"/>
      <c r="AB160" s="40"/>
      <c r="AC160" s="21" t="s">
        <v>16</v>
      </c>
      <c r="AD160" s="41">
        <f>AD159</f>
        <v>1</v>
      </c>
      <c r="AE160" s="42"/>
      <c r="AF160" s="15" t="s">
        <v>17</v>
      </c>
      <c r="AG160" s="27" t="str">
        <f t="shared" si="35"/>
        <v xml:space="preserve"> </v>
      </c>
      <c r="AH160" s="28"/>
      <c r="AI160" s="28"/>
      <c r="AJ160" s="28"/>
      <c r="AK160" s="22"/>
      <c r="AL160" s="8">
        <f t="shared" si="36"/>
        <v>1</v>
      </c>
    </row>
    <row r="161" spans="1:38" ht="20.100000000000001" customHeight="1" thickTop="1" thickBot="1" x14ac:dyDescent="0.25">
      <c r="B161" s="29" t="s">
        <v>18</v>
      </c>
      <c r="C161" s="30"/>
      <c r="D161" s="30"/>
      <c r="E161" s="30"/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  <c r="R161" s="30"/>
      <c r="S161" s="30"/>
      <c r="T161" s="30"/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  <c r="AF161" s="31"/>
      <c r="AG161" s="32">
        <f>SUM(AG157:AG160)</f>
        <v>0</v>
      </c>
      <c r="AH161" s="33"/>
      <c r="AI161" s="33"/>
      <c r="AJ161" s="33"/>
      <c r="AK161" s="22"/>
    </row>
    <row r="162" spans="1:38" ht="15" customHeight="1" thickTop="1" thickBot="1" x14ac:dyDescent="0.25">
      <c r="B162" s="10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2"/>
      <c r="AH162" s="12"/>
      <c r="AI162" s="12"/>
      <c r="AJ162" s="13"/>
    </row>
    <row r="163" spans="1:38" ht="20.100000000000001" customHeight="1" thickTop="1" thickBot="1" x14ac:dyDescent="0.25">
      <c r="B163" s="58"/>
      <c r="C163" s="59"/>
      <c r="D163" s="59"/>
      <c r="E163" s="59"/>
      <c r="F163" s="59"/>
      <c r="G163" s="59"/>
      <c r="H163" s="59"/>
      <c r="I163" s="59"/>
      <c r="J163" s="59"/>
      <c r="K163" s="59"/>
      <c r="L163" s="59"/>
      <c r="M163" s="59"/>
      <c r="N163" s="59"/>
      <c r="O163" s="59"/>
      <c r="P163" s="59"/>
      <c r="Q163" s="59"/>
      <c r="R163" s="59"/>
      <c r="S163" s="59"/>
      <c r="T163" s="59"/>
      <c r="U163" s="59"/>
      <c r="V163" s="59"/>
      <c r="W163" s="59"/>
      <c r="X163" s="59"/>
      <c r="Y163" s="59"/>
      <c r="Z163" s="59"/>
      <c r="AA163" s="59"/>
      <c r="AB163" s="59"/>
      <c r="AC163" s="59"/>
      <c r="AD163" s="59"/>
      <c r="AE163" s="59"/>
      <c r="AF163" s="59"/>
      <c r="AG163" s="59"/>
      <c r="AH163" s="59"/>
      <c r="AI163" s="59"/>
      <c r="AJ163" s="60"/>
    </row>
    <row r="164" spans="1:38" ht="20.100000000000001" customHeight="1" thickBot="1" x14ac:dyDescent="0.25">
      <c r="B164" s="61" t="s">
        <v>12</v>
      </c>
      <c r="C164" s="62"/>
      <c r="D164" s="62"/>
      <c r="E164" s="62"/>
      <c r="F164" s="62"/>
      <c r="G164" s="62"/>
      <c r="H164" s="62"/>
      <c r="I164" s="62"/>
      <c r="J164" s="63"/>
      <c r="K164" s="64" t="s">
        <v>11</v>
      </c>
      <c r="L164" s="47"/>
      <c r="M164" s="47"/>
      <c r="N164" s="18"/>
      <c r="O164" s="47" t="s">
        <v>9</v>
      </c>
      <c r="P164" s="47"/>
      <c r="Q164" s="47"/>
      <c r="R164" s="47"/>
      <c r="S164" s="18"/>
      <c r="T164" s="47" t="s">
        <v>10</v>
      </c>
      <c r="U164" s="47"/>
      <c r="V164" s="47"/>
      <c r="W164" s="47"/>
      <c r="X164" s="18"/>
      <c r="Y164" s="64" t="s">
        <v>13</v>
      </c>
      <c r="Z164" s="47"/>
      <c r="AA164" s="47"/>
      <c r="AB164" s="47"/>
      <c r="AC164" s="19"/>
      <c r="AD164" s="65" t="s">
        <v>14</v>
      </c>
      <c r="AE164" s="66"/>
      <c r="AF164" s="19"/>
      <c r="AG164" s="47" t="str">
        <f>IF(AND(0&lt;ABS($O165),0&lt;ABS($T165),0&lt;ABS($Y165)),"CU YD",IF(AND(0&lt;ABS($O165),0&lt;ABS($T165)),"SQ YD",IF(AND(0&lt;ABS($O165)),"FT","EACH")))</f>
        <v>EACH</v>
      </c>
      <c r="AH164" s="47"/>
      <c r="AI164" s="47"/>
      <c r="AJ164" s="48"/>
    </row>
    <row r="165" spans="1:38" ht="20.100000000000001" customHeight="1" x14ac:dyDescent="0.2">
      <c r="A165" s="23"/>
      <c r="B165" s="49"/>
      <c r="C165" s="49"/>
      <c r="D165" s="49"/>
      <c r="E165" s="49"/>
      <c r="F165" s="49"/>
      <c r="G165" s="49"/>
      <c r="H165" s="49"/>
      <c r="I165" s="49"/>
      <c r="J165" s="50"/>
      <c r="K165" s="51"/>
      <c r="L165" s="51"/>
      <c r="M165" s="51"/>
      <c r="N165" s="16" t="s">
        <v>15</v>
      </c>
      <c r="O165" s="52"/>
      <c r="P165" s="53"/>
      <c r="Q165" s="54"/>
      <c r="R165" s="55"/>
      <c r="S165" s="16" t="s">
        <v>15</v>
      </c>
      <c r="T165" s="52"/>
      <c r="U165" s="53"/>
      <c r="V165" s="54"/>
      <c r="W165" s="55"/>
      <c r="X165" s="16" t="s">
        <v>15</v>
      </c>
      <c r="Y165" s="52"/>
      <c r="Z165" s="53"/>
      <c r="AA165" s="54"/>
      <c r="AB165" s="55"/>
      <c r="AC165" s="20" t="s">
        <v>16</v>
      </c>
      <c r="AD165" s="56">
        <v>1</v>
      </c>
      <c r="AE165" s="57"/>
      <c r="AF165" s="14" t="s">
        <v>17</v>
      </c>
      <c r="AG165" s="45" t="str">
        <f t="shared" ref="AG165:AG168" si="37">IF(K165=0," ",IF(AND(0&lt;ABS($O165),0&lt;ABS($T165),0&lt;ABS($Y165)),ROUND(($K165*IF($Q165&gt;0,($O165+$Q165)/2,$O165)*IF($V165&gt;0,($T165+$V165)/2,$T165)*IF($AA165&gt;0,($Y165+$AA165)/2,$Y165))/AD165,AL165),IF(AND(0&lt;ABS($O165),0&lt;ABS($T165)),ROUND(($K165*IF($Q165&gt;0,($O165+$Q165)/2,$O165)*IF($V165&gt;0,($T165+$V165)/2,$T165))/AD165,AL165),IF(AND(0&lt;ABS($O165)),ROUND($K165*IF($Q165&gt;0,($O165+$Q165)/2,$O165)/AD165,AL165),IF(AND(0&lt;ABS($K165)),K165," ")))))</f>
        <v xml:space="preserve"> </v>
      </c>
      <c r="AH165" s="46"/>
      <c r="AI165" s="46"/>
      <c r="AJ165" s="46"/>
      <c r="AK165" s="22"/>
      <c r="AL165" s="9">
        <v>1</v>
      </c>
    </row>
    <row r="166" spans="1:38" ht="20.100000000000001" customHeight="1" x14ac:dyDescent="0.2">
      <c r="A166" s="23"/>
      <c r="B166" s="43"/>
      <c r="C166" s="43"/>
      <c r="D166" s="43"/>
      <c r="E166" s="43"/>
      <c r="F166" s="43"/>
      <c r="G166" s="43"/>
      <c r="H166" s="43"/>
      <c r="I166" s="43"/>
      <c r="J166" s="44"/>
      <c r="K166" s="36"/>
      <c r="L166" s="36"/>
      <c r="M166" s="36"/>
      <c r="N166" s="17" t="s">
        <v>15</v>
      </c>
      <c r="O166" s="37"/>
      <c r="P166" s="38"/>
      <c r="Q166" s="39"/>
      <c r="R166" s="40"/>
      <c r="S166" s="17" t="s">
        <v>15</v>
      </c>
      <c r="T166" s="37"/>
      <c r="U166" s="38"/>
      <c r="V166" s="39"/>
      <c r="W166" s="40"/>
      <c r="X166" s="17" t="s">
        <v>15</v>
      </c>
      <c r="Y166" s="37"/>
      <c r="Z166" s="38"/>
      <c r="AA166" s="39"/>
      <c r="AB166" s="40"/>
      <c r="AC166" s="21" t="s">
        <v>16</v>
      </c>
      <c r="AD166" s="41">
        <f>AD165</f>
        <v>1</v>
      </c>
      <c r="AE166" s="42"/>
      <c r="AF166" s="15" t="s">
        <v>17</v>
      </c>
      <c r="AG166" s="27" t="str">
        <f t="shared" si="37"/>
        <v xml:space="preserve"> </v>
      </c>
      <c r="AH166" s="28"/>
      <c r="AI166" s="28"/>
      <c r="AJ166" s="28"/>
      <c r="AK166" s="22"/>
      <c r="AL166" s="8">
        <f>AL165</f>
        <v>1</v>
      </c>
    </row>
    <row r="167" spans="1:38" ht="20.100000000000001" customHeight="1" x14ac:dyDescent="0.2">
      <c r="A167" s="23"/>
      <c r="B167" s="43"/>
      <c r="C167" s="43"/>
      <c r="D167" s="43"/>
      <c r="E167" s="43"/>
      <c r="F167" s="43"/>
      <c r="G167" s="43"/>
      <c r="H167" s="43"/>
      <c r="I167" s="43"/>
      <c r="J167" s="44"/>
      <c r="K167" s="36"/>
      <c r="L167" s="36"/>
      <c r="M167" s="36"/>
      <c r="N167" s="17" t="s">
        <v>15</v>
      </c>
      <c r="O167" s="37"/>
      <c r="P167" s="38"/>
      <c r="Q167" s="39"/>
      <c r="R167" s="40"/>
      <c r="S167" s="17" t="s">
        <v>15</v>
      </c>
      <c r="T167" s="37"/>
      <c r="U167" s="38"/>
      <c r="V167" s="39"/>
      <c r="W167" s="40"/>
      <c r="X167" s="17" t="s">
        <v>15</v>
      </c>
      <c r="Y167" s="37"/>
      <c r="Z167" s="38"/>
      <c r="AA167" s="39"/>
      <c r="AB167" s="40"/>
      <c r="AC167" s="21" t="s">
        <v>16</v>
      </c>
      <c r="AD167" s="41">
        <f>AD166</f>
        <v>1</v>
      </c>
      <c r="AE167" s="42"/>
      <c r="AF167" s="15" t="s">
        <v>17</v>
      </c>
      <c r="AG167" s="27" t="str">
        <f t="shared" si="37"/>
        <v xml:space="preserve"> </v>
      </c>
      <c r="AH167" s="28"/>
      <c r="AI167" s="28"/>
      <c r="AJ167" s="28"/>
      <c r="AK167" s="22"/>
      <c r="AL167" s="8">
        <f t="shared" ref="AL167:AL168" si="38">AL166</f>
        <v>1</v>
      </c>
    </row>
    <row r="168" spans="1:38" ht="20.100000000000001" customHeight="1" thickBot="1" x14ac:dyDescent="0.25">
      <c r="A168" s="23"/>
      <c r="B168" s="34"/>
      <c r="C168" s="34"/>
      <c r="D168" s="34"/>
      <c r="E168" s="34"/>
      <c r="F168" s="34"/>
      <c r="G168" s="34"/>
      <c r="H168" s="34"/>
      <c r="I168" s="34"/>
      <c r="J168" s="35"/>
      <c r="K168" s="36"/>
      <c r="L168" s="36"/>
      <c r="M168" s="36"/>
      <c r="N168" s="17" t="s">
        <v>15</v>
      </c>
      <c r="O168" s="37"/>
      <c r="P168" s="38"/>
      <c r="Q168" s="39"/>
      <c r="R168" s="40"/>
      <c r="S168" s="17" t="s">
        <v>15</v>
      </c>
      <c r="T168" s="37"/>
      <c r="U168" s="38"/>
      <c r="V168" s="39"/>
      <c r="W168" s="40"/>
      <c r="X168" s="17" t="s">
        <v>15</v>
      </c>
      <c r="Y168" s="37"/>
      <c r="Z168" s="38"/>
      <c r="AA168" s="39"/>
      <c r="AB168" s="40"/>
      <c r="AC168" s="21" t="s">
        <v>16</v>
      </c>
      <c r="AD168" s="41">
        <f>AD167</f>
        <v>1</v>
      </c>
      <c r="AE168" s="42"/>
      <c r="AF168" s="15" t="s">
        <v>17</v>
      </c>
      <c r="AG168" s="27" t="str">
        <f t="shared" si="37"/>
        <v xml:space="preserve"> </v>
      </c>
      <c r="AH168" s="28"/>
      <c r="AI168" s="28"/>
      <c r="AJ168" s="28"/>
      <c r="AK168" s="22"/>
      <c r="AL168" s="8">
        <f t="shared" si="38"/>
        <v>1</v>
      </c>
    </row>
    <row r="169" spans="1:38" ht="20.100000000000001" customHeight="1" thickTop="1" thickBot="1" x14ac:dyDescent="0.25">
      <c r="B169" s="29" t="s">
        <v>18</v>
      </c>
      <c r="C169" s="30"/>
      <c r="D169" s="30"/>
      <c r="E169" s="30"/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  <c r="R169" s="30"/>
      <c r="S169" s="30"/>
      <c r="T169" s="30"/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  <c r="AF169" s="31"/>
      <c r="AG169" s="32">
        <f>SUM(AG165:AG168)</f>
        <v>0</v>
      </c>
      <c r="AH169" s="33"/>
      <c r="AI169" s="33"/>
      <c r="AJ169" s="33"/>
      <c r="AK169" s="22"/>
    </row>
    <row r="170" spans="1:38" ht="20.100000000000001" customHeight="1" thickTop="1" x14ac:dyDescent="0.2"/>
    <row r="171" spans="1:38" ht="20.100000000000001" customHeight="1" x14ac:dyDescent="0.2"/>
    <row r="172" spans="1:38" ht="20.100000000000001" customHeight="1" x14ac:dyDescent="0.2"/>
    <row r="173" spans="1:38" ht="20.100000000000001" customHeight="1" x14ac:dyDescent="0.2"/>
    <row r="174" spans="1:38" ht="20.100000000000001" customHeight="1" x14ac:dyDescent="0.2"/>
    <row r="175" spans="1:38" ht="20.100000000000001" customHeight="1" x14ac:dyDescent="0.2"/>
    <row r="176" spans="1:38" ht="20.100000000000001" customHeight="1" x14ac:dyDescent="0.2"/>
    <row r="177" ht="20.100000000000001" customHeight="1" x14ac:dyDescent="0.2"/>
    <row r="178" ht="20.100000000000001" customHeight="1" x14ac:dyDescent="0.2"/>
    <row r="179" ht="20.100000000000001" customHeight="1" x14ac:dyDescent="0.2"/>
    <row r="180" ht="20.100000000000001" customHeight="1" x14ac:dyDescent="0.2"/>
    <row r="181" ht="20.100000000000001" customHeight="1" x14ac:dyDescent="0.2"/>
    <row r="182" ht="20.100000000000001" customHeight="1" x14ac:dyDescent="0.2"/>
    <row r="183" ht="20.100000000000001" customHeight="1" x14ac:dyDescent="0.2"/>
    <row r="184" ht="20.100000000000001" customHeight="1" x14ac:dyDescent="0.2"/>
    <row r="185" ht="20.100000000000001" customHeight="1" x14ac:dyDescent="0.2"/>
    <row r="186" ht="20.100000000000001" customHeight="1" x14ac:dyDescent="0.2"/>
    <row r="187" ht="20.100000000000001" customHeight="1" x14ac:dyDescent="0.2"/>
    <row r="188" ht="20.100000000000001" customHeight="1" x14ac:dyDescent="0.2"/>
    <row r="189" ht="20.100000000000001" customHeight="1" x14ac:dyDescent="0.2"/>
    <row r="190" ht="20.100000000000001" customHeight="1" x14ac:dyDescent="0.2"/>
    <row r="191" ht="20.100000000000001" customHeight="1" x14ac:dyDescent="0.2"/>
    <row r="192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20.100000000000001" customHeight="1" x14ac:dyDescent="0.2"/>
    <row r="198" ht="20.100000000000001" customHeight="1" x14ac:dyDescent="0.2"/>
    <row r="199" ht="20.100000000000001" customHeight="1" x14ac:dyDescent="0.2"/>
    <row r="200" ht="20.100000000000001" customHeight="1" x14ac:dyDescent="0.2"/>
    <row r="201" ht="20.100000000000001" customHeight="1" x14ac:dyDescent="0.2"/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  <row r="206" ht="20.100000000000001" customHeight="1" x14ac:dyDescent="0.2"/>
    <row r="207" ht="20.100000000000001" customHeight="1" x14ac:dyDescent="0.2"/>
    <row r="208" ht="20.100000000000001" customHeight="1" x14ac:dyDescent="0.2"/>
    <row r="209" ht="20.100000000000001" customHeight="1" x14ac:dyDescent="0.2"/>
    <row r="210" ht="20.100000000000001" customHeight="1" x14ac:dyDescent="0.2"/>
    <row r="211" ht="20.100000000000001" customHeight="1" x14ac:dyDescent="0.2"/>
    <row r="212" ht="20.100000000000001" customHeight="1" x14ac:dyDescent="0.2"/>
    <row r="213" ht="20.100000000000001" customHeight="1" x14ac:dyDescent="0.2"/>
    <row r="214" ht="20.100000000000001" customHeight="1" x14ac:dyDescent="0.2"/>
    <row r="215" ht="20.100000000000001" customHeight="1" x14ac:dyDescent="0.2"/>
    <row r="216" ht="20.100000000000001" customHeight="1" x14ac:dyDescent="0.2"/>
    <row r="217" ht="20.100000000000001" customHeight="1" x14ac:dyDescent="0.2"/>
    <row r="218" ht="20.100000000000001" customHeight="1" x14ac:dyDescent="0.2"/>
    <row r="219" ht="20.100000000000001" customHeight="1" x14ac:dyDescent="0.2"/>
    <row r="220" ht="20.100000000000001" customHeight="1" x14ac:dyDescent="0.2"/>
    <row r="221" ht="20.100000000000001" customHeight="1" x14ac:dyDescent="0.2"/>
    <row r="222" ht="20.100000000000001" customHeight="1" x14ac:dyDescent="0.2"/>
    <row r="223" ht="20.100000000000001" customHeight="1" x14ac:dyDescent="0.2"/>
    <row r="224" ht="20.100000000000001" customHeight="1" x14ac:dyDescent="0.2"/>
    <row r="225" ht="20.100000000000001" customHeight="1" x14ac:dyDescent="0.2"/>
    <row r="226" ht="20.100000000000001" customHeight="1" x14ac:dyDescent="0.2"/>
    <row r="227" ht="20.100000000000001" customHeight="1" x14ac:dyDescent="0.2"/>
    <row r="228" ht="20.100000000000001" customHeight="1" x14ac:dyDescent="0.2"/>
    <row r="229" ht="20.100000000000001" customHeight="1" x14ac:dyDescent="0.2"/>
    <row r="230" ht="20.100000000000001" customHeight="1" x14ac:dyDescent="0.2"/>
    <row r="231" ht="20.100000000000001" customHeight="1" x14ac:dyDescent="0.2"/>
    <row r="232" ht="20.100000000000001" customHeight="1" x14ac:dyDescent="0.2"/>
    <row r="233" ht="20.100000000000001" customHeight="1" x14ac:dyDescent="0.2"/>
    <row r="234" ht="20.100000000000001" customHeight="1" x14ac:dyDescent="0.2"/>
    <row r="235" ht="20.100000000000001" customHeight="1" x14ac:dyDescent="0.2"/>
    <row r="236" ht="20.100000000000001" customHeight="1" x14ac:dyDescent="0.2"/>
    <row r="237" ht="20.100000000000001" customHeight="1" x14ac:dyDescent="0.2"/>
    <row r="238" ht="20.100000000000001" customHeight="1" x14ac:dyDescent="0.2"/>
    <row r="239" ht="20.100000000000001" customHeight="1" x14ac:dyDescent="0.2"/>
    <row r="240" ht="20.100000000000001" customHeight="1" x14ac:dyDescent="0.2"/>
    <row r="241" ht="20.100000000000001" customHeight="1" x14ac:dyDescent="0.2"/>
    <row r="242" ht="20.100000000000001" customHeight="1" x14ac:dyDescent="0.2"/>
    <row r="243" ht="20.100000000000001" customHeight="1" x14ac:dyDescent="0.2"/>
    <row r="244" ht="20.100000000000001" customHeight="1" x14ac:dyDescent="0.2"/>
    <row r="245" ht="20.100000000000001" customHeight="1" x14ac:dyDescent="0.2"/>
    <row r="246" ht="20.100000000000001" customHeight="1" x14ac:dyDescent="0.2"/>
    <row r="247" ht="20.100000000000001" customHeight="1" x14ac:dyDescent="0.2"/>
    <row r="248" ht="20.100000000000001" customHeight="1" x14ac:dyDescent="0.2"/>
    <row r="249" ht="20.100000000000001" customHeight="1" x14ac:dyDescent="0.2"/>
    <row r="250" ht="20.100000000000001" customHeight="1" x14ac:dyDescent="0.2"/>
    <row r="251" ht="20.100000000000001" customHeight="1" x14ac:dyDescent="0.2"/>
    <row r="252" ht="20.100000000000001" customHeight="1" x14ac:dyDescent="0.2"/>
    <row r="253" ht="20.100000000000001" customHeight="1" x14ac:dyDescent="0.2"/>
    <row r="254" ht="20.100000000000001" customHeight="1" x14ac:dyDescent="0.2"/>
    <row r="255" ht="20.100000000000001" customHeight="1" x14ac:dyDescent="0.2"/>
    <row r="256" ht="20.100000000000001" customHeight="1" x14ac:dyDescent="0.2"/>
    <row r="257" ht="20.100000000000001" customHeight="1" x14ac:dyDescent="0.2"/>
    <row r="258" ht="20.100000000000001" customHeight="1" x14ac:dyDescent="0.2"/>
    <row r="259" ht="20.100000000000001" customHeight="1" x14ac:dyDescent="0.2"/>
    <row r="260" ht="20.100000000000001" customHeight="1" x14ac:dyDescent="0.2"/>
    <row r="261" ht="20.100000000000001" customHeight="1" x14ac:dyDescent="0.2"/>
    <row r="262" ht="20.100000000000001" customHeight="1" x14ac:dyDescent="0.2"/>
    <row r="263" ht="20.100000000000001" customHeight="1" x14ac:dyDescent="0.2"/>
    <row r="264" ht="20.100000000000001" customHeight="1" x14ac:dyDescent="0.2"/>
    <row r="265" ht="20.100000000000001" customHeight="1" x14ac:dyDescent="0.2"/>
    <row r="266" ht="20.100000000000001" customHeight="1" x14ac:dyDescent="0.2"/>
    <row r="267" ht="20.100000000000001" customHeight="1" x14ac:dyDescent="0.2"/>
    <row r="268" ht="20.100000000000001" customHeight="1" x14ac:dyDescent="0.2"/>
    <row r="269" ht="20.100000000000001" customHeight="1" x14ac:dyDescent="0.2"/>
    <row r="270" ht="20.100000000000001" customHeight="1" x14ac:dyDescent="0.2"/>
    <row r="271" ht="20.100000000000001" customHeight="1" x14ac:dyDescent="0.2"/>
    <row r="272" ht="20.100000000000001" customHeight="1" x14ac:dyDescent="0.2"/>
    <row r="273" ht="20.100000000000001" customHeight="1" x14ac:dyDescent="0.2"/>
    <row r="274" ht="20.100000000000001" customHeight="1" x14ac:dyDescent="0.2"/>
    <row r="275" ht="20.100000000000001" customHeight="1" x14ac:dyDescent="0.2"/>
    <row r="276" ht="20.100000000000001" customHeight="1" x14ac:dyDescent="0.2"/>
    <row r="277" ht="20.100000000000001" customHeight="1" x14ac:dyDescent="0.2"/>
    <row r="278" ht="20.100000000000001" customHeight="1" x14ac:dyDescent="0.2"/>
    <row r="279" ht="20.100000000000001" customHeight="1" x14ac:dyDescent="0.2"/>
    <row r="280" ht="20.100000000000001" customHeight="1" x14ac:dyDescent="0.2"/>
    <row r="281" ht="20.100000000000001" customHeight="1" x14ac:dyDescent="0.2"/>
    <row r="282" ht="20.100000000000001" customHeight="1" x14ac:dyDescent="0.2"/>
    <row r="283" ht="20.100000000000001" customHeight="1" x14ac:dyDescent="0.2"/>
    <row r="284" ht="20.100000000000001" customHeight="1" x14ac:dyDescent="0.2"/>
    <row r="285" ht="20.100000000000001" customHeight="1" x14ac:dyDescent="0.2"/>
    <row r="286" ht="20.100000000000001" customHeight="1" x14ac:dyDescent="0.2"/>
    <row r="287" ht="20.100000000000001" customHeight="1" x14ac:dyDescent="0.2"/>
    <row r="288" ht="20.100000000000001" customHeight="1" x14ac:dyDescent="0.2"/>
    <row r="289" ht="20.100000000000001" customHeight="1" x14ac:dyDescent="0.2"/>
    <row r="290" ht="20.100000000000001" customHeight="1" x14ac:dyDescent="0.2"/>
    <row r="291" ht="20.100000000000001" customHeight="1" x14ac:dyDescent="0.2"/>
    <row r="292" ht="20.100000000000001" customHeight="1" x14ac:dyDescent="0.2"/>
    <row r="293" ht="20.100000000000001" customHeight="1" x14ac:dyDescent="0.2"/>
    <row r="294" ht="20.100000000000001" customHeight="1" x14ac:dyDescent="0.2"/>
    <row r="295" ht="20.100000000000001" customHeight="1" x14ac:dyDescent="0.2"/>
    <row r="296" ht="20.100000000000001" customHeight="1" x14ac:dyDescent="0.2"/>
    <row r="297" ht="20.100000000000001" customHeight="1" x14ac:dyDescent="0.2"/>
    <row r="298" ht="20.100000000000001" customHeight="1" x14ac:dyDescent="0.2"/>
    <row r="299" ht="20.100000000000001" customHeight="1" x14ac:dyDescent="0.2"/>
    <row r="300" ht="20.100000000000001" customHeight="1" x14ac:dyDescent="0.2"/>
    <row r="301" ht="20.100000000000001" customHeight="1" x14ac:dyDescent="0.2"/>
    <row r="302" ht="20.100000000000001" customHeight="1" x14ac:dyDescent="0.2"/>
    <row r="303" ht="20.100000000000001" customHeight="1" x14ac:dyDescent="0.2"/>
    <row r="304" ht="20.100000000000001" customHeight="1" x14ac:dyDescent="0.2"/>
    <row r="305" ht="20.100000000000001" customHeight="1" x14ac:dyDescent="0.2"/>
    <row r="306" ht="20.100000000000001" customHeight="1" x14ac:dyDescent="0.2"/>
    <row r="307" ht="20.100000000000001" customHeight="1" x14ac:dyDescent="0.2"/>
    <row r="308" ht="20.100000000000001" customHeight="1" x14ac:dyDescent="0.2"/>
    <row r="309" ht="20.100000000000001" customHeight="1" x14ac:dyDescent="0.2"/>
    <row r="310" ht="20.100000000000001" customHeight="1" x14ac:dyDescent="0.2"/>
    <row r="311" ht="20.100000000000001" customHeight="1" x14ac:dyDescent="0.2"/>
    <row r="312" ht="20.100000000000001" customHeight="1" x14ac:dyDescent="0.2"/>
    <row r="313" ht="20.100000000000001" customHeight="1" x14ac:dyDescent="0.2"/>
    <row r="314" ht="20.100000000000001" customHeight="1" x14ac:dyDescent="0.2"/>
    <row r="315" ht="20.100000000000001" customHeight="1" x14ac:dyDescent="0.2"/>
    <row r="316" ht="20.100000000000001" customHeight="1" x14ac:dyDescent="0.2"/>
    <row r="317" ht="20.100000000000001" customHeight="1" x14ac:dyDescent="0.2"/>
    <row r="318" ht="20.100000000000001" customHeight="1" x14ac:dyDescent="0.2"/>
    <row r="319" ht="20.100000000000001" customHeight="1" x14ac:dyDescent="0.2"/>
    <row r="320" ht="20.100000000000001" customHeight="1" x14ac:dyDescent="0.2"/>
    <row r="321" ht="20.100000000000001" customHeight="1" x14ac:dyDescent="0.2"/>
    <row r="322" ht="20.100000000000001" customHeight="1" x14ac:dyDescent="0.2"/>
    <row r="323" ht="20.100000000000001" customHeight="1" x14ac:dyDescent="0.2"/>
    <row r="324" ht="20.100000000000001" customHeight="1" x14ac:dyDescent="0.2"/>
    <row r="325" ht="20.100000000000001" customHeight="1" x14ac:dyDescent="0.2"/>
    <row r="326" ht="20.100000000000001" customHeight="1" x14ac:dyDescent="0.2"/>
    <row r="327" ht="20.100000000000001" customHeight="1" x14ac:dyDescent="0.2"/>
    <row r="328" ht="20.100000000000001" customHeight="1" x14ac:dyDescent="0.2"/>
    <row r="329" ht="20.100000000000001" customHeight="1" x14ac:dyDescent="0.2"/>
    <row r="330" ht="20.100000000000001" customHeight="1" x14ac:dyDescent="0.2"/>
    <row r="331" ht="20.100000000000001" customHeight="1" x14ac:dyDescent="0.2"/>
    <row r="332" ht="20.100000000000001" customHeight="1" x14ac:dyDescent="0.2"/>
    <row r="333" ht="20.100000000000001" customHeight="1" x14ac:dyDescent="0.2"/>
    <row r="334" ht="20.100000000000001" customHeight="1" x14ac:dyDescent="0.2"/>
    <row r="335" ht="20.100000000000001" customHeight="1" x14ac:dyDescent="0.2"/>
    <row r="336" ht="20.100000000000001" customHeight="1" x14ac:dyDescent="0.2"/>
    <row r="337" ht="20.100000000000001" customHeight="1" x14ac:dyDescent="0.2"/>
    <row r="338" ht="20.100000000000001" customHeight="1" x14ac:dyDescent="0.2"/>
    <row r="339" ht="20.100000000000001" customHeight="1" x14ac:dyDescent="0.2"/>
    <row r="340" ht="20.100000000000001" customHeight="1" x14ac:dyDescent="0.2"/>
    <row r="341" ht="20.100000000000001" customHeight="1" x14ac:dyDescent="0.2"/>
    <row r="342" ht="20.100000000000001" customHeight="1" x14ac:dyDescent="0.2"/>
    <row r="343" ht="20.100000000000001" customHeight="1" x14ac:dyDescent="0.2"/>
    <row r="344" ht="20.100000000000001" customHeight="1" x14ac:dyDescent="0.2"/>
    <row r="345" ht="20.100000000000001" customHeight="1" x14ac:dyDescent="0.2"/>
    <row r="346" ht="20.100000000000001" customHeight="1" x14ac:dyDescent="0.2"/>
    <row r="347" ht="20.100000000000001" customHeight="1" x14ac:dyDescent="0.2"/>
    <row r="348" ht="20.100000000000001" customHeight="1" x14ac:dyDescent="0.2"/>
    <row r="349" ht="20.100000000000001" customHeight="1" x14ac:dyDescent="0.2"/>
    <row r="350" ht="20.100000000000001" customHeight="1" x14ac:dyDescent="0.2"/>
    <row r="351" ht="20.100000000000001" customHeight="1" x14ac:dyDescent="0.2"/>
    <row r="352" ht="20.100000000000001" customHeight="1" x14ac:dyDescent="0.2"/>
    <row r="353" ht="20.100000000000001" customHeight="1" x14ac:dyDescent="0.2"/>
    <row r="354" ht="20.100000000000001" customHeight="1" x14ac:dyDescent="0.2"/>
    <row r="355" ht="20.100000000000001" customHeight="1" x14ac:dyDescent="0.2"/>
    <row r="356" ht="20.100000000000001" customHeight="1" x14ac:dyDescent="0.2"/>
    <row r="357" ht="20.100000000000001" customHeight="1" x14ac:dyDescent="0.2"/>
    <row r="358" ht="20.100000000000001" customHeight="1" x14ac:dyDescent="0.2"/>
    <row r="359" ht="20.100000000000001" customHeight="1" x14ac:dyDescent="0.2"/>
    <row r="360" ht="20.100000000000001" customHeight="1" x14ac:dyDescent="0.2"/>
    <row r="361" ht="20.100000000000001" customHeight="1" x14ac:dyDescent="0.2"/>
    <row r="362" ht="20.100000000000001" customHeight="1" x14ac:dyDescent="0.2"/>
    <row r="363" ht="20.100000000000001" customHeight="1" x14ac:dyDescent="0.2"/>
    <row r="364" ht="20.100000000000001" customHeight="1" x14ac:dyDescent="0.2"/>
    <row r="365" ht="20.100000000000001" customHeight="1" x14ac:dyDescent="0.2"/>
    <row r="366" ht="20.100000000000001" customHeight="1" x14ac:dyDescent="0.2"/>
    <row r="367" ht="20.100000000000001" customHeight="1" x14ac:dyDescent="0.2"/>
    <row r="368" ht="20.100000000000001" customHeight="1" x14ac:dyDescent="0.2"/>
    <row r="369" ht="20.100000000000001" customHeight="1" x14ac:dyDescent="0.2"/>
    <row r="370" ht="20.100000000000001" customHeight="1" x14ac:dyDescent="0.2"/>
    <row r="371" ht="20.100000000000001" customHeight="1" x14ac:dyDescent="0.2"/>
    <row r="372" ht="20.100000000000001" customHeight="1" x14ac:dyDescent="0.2"/>
    <row r="373" ht="20.100000000000001" customHeight="1" x14ac:dyDescent="0.2"/>
    <row r="374" ht="20.100000000000001" customHeight="1" x14ac:dyDescent="0.2"/>
    <row r="375" ht="20.100000000000001" customHeight="1" x14ac:dyDescent="0.2"/>
    <row r="376" ht="20.100000000000001" customHeight="1" x14ac:dyDescent="0.2"/>
    <row r="377" ht="20.100000000000001" customHeight="1" x14ac:dyDescent="0.2"/>
    <row r="378" ht="20.100000000000001" customHeight="1" x14ac:dyDescent="0.2"/>
    <row r="379" ht="20.100000000000001" customHeight="1" x14ac:dyDescent="0.2"/>
    <row r="380" ht="20.100000000000001" customHeight="1" x14ac:dyDescent="0.2"/>
    <row r="381" ht="20.100000000000001" customHeight="1" x14ac:dyDescent="0.2"/>
    <row r="382" ht="20.100000000000001" customHeight="1" x14ac:dyDescent="0.2"/>
    <row r="383" ht="20.100000000000001" customHeight="1" x14ac:dyDescent="0.2"/>
    <row r="384" ht="20.100000000000001" customHeight="1" x14ac:dyDescent="0.2"/>
    <row r="385" ht="20.100000000000001" customHeight="1" x14ac:dyDescent="0.2"/>
    <row r="386" ht="20.100000000000001" customHeight="1" x14ac:dyDescent="0.2"/>
    <row r="387" ht="20.100000000000001" customHeight="1" x14ac:dyDescent="0.2"/>
    <row r="388" ht="20.100000000000001" customHeight="1" x14ac:dyDescent="0.2"/>
    <row r="389" ht="20.100000000000001" customHeight="1" x14ac:dyDescent="0.2"/>
    <row r="390" ht="20.100000000000001" customHeight="1" x14ac:dyDescent="0.2"/>
    <row r="391" ht="20.100000000000001" customHeight="1" x14ac:dyDescent="0.2"/>
    <row r="392" ht="20.100000000000001" customHeight="1" x14ac:dyDescent="0.2"/>
    <row r="393" ht="20.100000000000001" customHeight="1" x14ac:dyDescent="0.2"/>
    <row r="394" ht="20.100000000000001" customHeight="1" x14ac:dyDescent="0.2"/>
    <row r="395" ht="20.100000000000001" customHeight="1" x14ac:dyDescent="0.2"/>
    <row r="396" ht="20.100000000000001" customHeight="1" x14ac:dyDescent="0.2"/>
    <row r="397" ht="20.100000000000001" customHeight="1" x14ac:dyDescent="0.2"/>
    <row r="398" ht="20.100000000000001" customHeight="1" x14ac:dyDescent="0.2"/>
    <row r="399" ht="20.100000000000001" customHeight="1" x14ac:dyDescent="0.2"/>
    <row r="400" ht="20.100000000000001" customHeight="1" x14ac:dyDescent="0.2"/>
    <row r="401" ht="20.100000000000001" customHeight="1" x14ac:dyDescent="0.2"/>
    <row r="402" ht="20.100000000000001" customHeight="1" x14ac:dyDescent="0.2"/>
    <row r="403" ht="20.100000000000001" customHeight="1" x14ac:dyDescent="0.2"/>
    <row r="404" ht="20.100000000000001" customHeight="1" x14ac:dyDescent="0.2"/>
    <row r="405" ht="20.100000000000001" customHeight="1" x14ac:dyDescent="0.2"/>
    <row r="406" ht="20.100000000000001" customHeight="1" x14ac:dyDescent="0.2"/>
    <row r="407" ht="20.100000000000001" customHeight="1" x14ac:dyDescent="0.2"/>
    <row r="408" ht="20.100000000000001" customHeight="1" x14ac:dyDescent="0.2"/>
    <row r="409" ht="20.100000000000001" customHeight="1" x14ac:dyDescent="0.2"/>
    <row r="410" ht="20.100000000000001" customHeight="1" x14ac:dyDescent="0.2"/>
    <row r="411" ht="20.100000000000001" customHeight="1" x14ac:dyDescent="0.2"/>
    <row r="412" ht="20.100000000000001" customHeight="1" x14ac:dyDescent="0.2"/>
    <row r="413" ht="20.100000000000001" customHeight="1" x14ac:dyDescent="0.2"/>
    <row r="414" ht="20.100000000000001" customHeight="1" x14ac:dyDescent="0.2"/>
    <row r="415" ht="20.100000000000001" customHeight="1" x14ac:dyDescent="0.2"/>
    <row r="416" ht="20.100000000000001" customHeight="1" x14ac:dyDescent="0.2"/>
    <row r="417" ht="20.100000000000001" customHeight="1" x14ac:dyDescent="0.2"/>
    <row r="418" ht="20.100000000000001" customHeight="1" x14ac:dyDescent="0.2"/>
    <row r="419" ht="20.100000000000001" customHeight="1" x14ac:dyDescent="0.2"/>
    <row r="420" ht="20.100000000000001" customHeight="1" x14ac:dyDescent="0.2"/>
    <row r="421" ht="20.100000000000001" customHeight="1" x14ac:dyDescent="0.2"/>
    <row r="422" ht="20.100000000000001" customHeight="1" x14ac:dyDescent="0.2"/>
    <row r="423" ht="20.100000000000001" customHeight="1" x14ac:dyDescent="0.2"/>
    <row r="424" ht="20.100000000000001" customHeight="1" x14ac:dyDescent="0.2"/>
    <row r="425" ht="20.100000000000001" customHeight="1" x14ac:dyDescent="0.2"/>
    <row r="426" ht="20.100000000000001" customHeight="1" x14ac:dyDescent="0.2"/>
    <row r="427" ht="20.100000000000001" customHeight="1" x14ac:dyDescent="0.2"/>
    <row r="428" ht="20.100000000000001" customHeight="1" x14ac:dyDescent="0.2"/>
    <row r="429" ht="20.100000000000001" customHeight="1" x14ac:dyDescent="0.2"/>
    <row r="430" ht="20.100000000000001" customHeight="1" x14ac:dyDescent="0.2"/>
    <row r="431" ht="20.100000000000001" customHeight="1" x14ac:dyDescent="0.2"/>
    <row r="432" ht="20.100000000000001" customHeight="1" x14ac:dyDescent="0.2"/>
    <row r="433" ht="20.100000000000001" customHeight="1" x14ac:dyDescent="0.2"/>
    <row r="434" ht="20.100000000000001" customHeight="1" x14ac:dyDescent="0.2"/>
    <row r="435" ht="20.100000000000001" customHeight="1" x14ac:dyDescent="0.2"/>
    <row r="436" ht="20.100000000000001" customHeight="1" x14ac:dyDescent="0.2"/>
    <row r="437" ht="20.100000000000001" customHeight="1" x14ac:dyDescent="0.2"/>
    <row r="438" ht="20.100000000000001" customHeight="1" x14ac:dyDescent="0.2"/>
    <row r="439" ht="20.100000000000001" customHeight="1" x14ac:dyDescent="0.2"/>
    <row r="440" ht="20.100000000000001" customHeight="1" x14ac:dyDescent="0.2"/>
    <row r="441" ht="20.100000000000001" customHeight="1" x14ac:dyDescent="0.2"/>
    <row r="442" ht="20.100000000000001" customHeight="1" x14ac:dyDescent="0.2"/>
    <row r="443" ht="20.100000000000001" customHeight="1" x14ac:dyDescent="0.2"/>
    <row r="444" ht="20.100000000000001" customHeight="1" x14ac:dyDescent="0.2"/>
    <row r="445" ht="20.100000000000001" customHeight="1" x14ac:dyDescent="0.2"/>
    <row r="446" ht="20.100000000000001" customHeight="1" x14ac:dyDescent="0.2"/>
    <row r="447" ht="20.100000000000001" customHeight="1" x14ac:dyDescent="0.2"/>
    <row r="448" ht="20.100000000000001" customHeight="1" x14ac:dyDescent="0.2"/>
    <row r="449" ht="20.100000000000001" customHeight="1" x14ac:dyDescent="0.2"/>
    <row r="450" ht="20.100000000000001" customHeight="1" x14ac:dyDescent="0.2"/>
    <row r="451" ht="20.100000000000001" customHeight="1" x14ac:dyDescent="0.2"/>
    <row r="452" ht="20.100000000000001" customHeight="1" x14ac:dyDescent="0.2"/>
    <row r="453" ht="20.100000000000001" customHeight="1" x14ac:dyDescent="0.2"/>
    <row r="454" ht="20.100000000000001" customHeight="1" x14ac:dyDescent="0.2"/>
    <row r="455" ht="20.100000000000001" customHeight="1" x14ac:dyDescent="0.2"/>
    <row r="456" ht="20.100000000000001" customHeight="1" x14ac:dyDescent="0.2"/>
    <row r="457" ht="20.100000000000001" customHeight="1" x14ac:dyDescent="0.2"/>
    <row r="458" ht="20.100000000000001" customHeight="1" x14ac:dyDescent="0.2"/>
    <row r="459" ht="20.100000000000001" customHeight="1" x14ac:dyDescent="0.2"/>
    <row r="460" ht="20.100000000000001" customHeight="1" x14ac:dyDescent="0.2"/>
    <row r="461" ht="20.100000000000001" customHeight="1" x14ac:dyDescent="0.2"/>
    <row r="462" ht="20.100000000000001" customHeight="1" x14ac:dyDescent="0.2"/>
    <row r="463" ht="20.100000000000001" customHeight="1" x14ac:dyDescent="0.2"/>
    <row r="464" ht="20.100000000000001" customHeight="1" x14ac:dyDescent="0.2"/>
    <row r="465" ht="20.100000000000001" customHeight="1" x14ac:dyDescent="0.2"/>
    <row r="466" ht="20.100000000000001" customHeight="1" x14ac:dyDescent="0.2"/>
    <row r="467" ht="20.100000000000001" customHeight="1" x14ac:dyDescent="0.2"/>
    <row r="468" ht="20.100000000000001" customHeight="1" x14ac:dyDescent="0.2"/>
    <row r="469" ht="20.100000000000001" customHeight="1" x14ac:dyDescent="0.2"/>
    <row r="470" ht="20.100000000000001" customHeight="1" x14ac:dyDescent="0.2"/>
    <row r="471" ht="20.100000000000001" customHeight="1" x14ac:dyDescent="0.2"/>
    <row r="472" ht="20.100000000000001" customHeight="1" x14ac:dyDescent="0.2"/>
    <row r="473" ht="20.100000000000001" customHeight="1" x14ac:dyDescent="0.2"/>
    <row r="474" ht="20.100000000000001" customHeight="1" x14ac:dyDescent="0.2"/>
    <row r="475" ht="20.100000000000001" customHeight="1" x14ac:dyDescent="0.2"/>
    <row r="476" ht="20.100000000000001" customHeight="1" x14ac:dyDescent="0.2"/>
    <row r="477" ht="20.100000000000001" customHeight="1" x14ac:dyDescent="0.2"/>
    <row r="478" ht="20.100000000000001" customHeight="1" x14ac:dyDescent="0.2"/>
    <row r="479" ht="20.100000000000001" customHeight="1" x14ac:dyDescent="0.2"/>
    <row r="480" ht="20.100000000000001" customHeight="1" x14ac:dyDescent="0.2"/>
    <row r="481" ht="20.100000000000001" customHeight="1" x14ac:dyDescent="0.2"/>
    <row r="482" ht="20.100000000000001" customHeight="1" x14ac:dyDescent="0.2"/>
    <row r="483" ht="20.100000000000001" customHeight="1" x14ac:dyDescent="0.2"/>
    <row r="484" ht="20.100000000000001" customHeight="1" x14ac:dyDescent="0.2"/>
    <row r="485" ht="20.100000000000001" customHeight="1" x14ac:dyDescent="0.2"/>
    <row r="486" ht="20.100000000000001" customHeight="1" x14ac:dyDescent="0.2"/>
    <row r="487" ht="20.100000000000001" customHeight="1" x14ac:dyDescent="0.2"/>
    <row r="488" ht="20.100000000000001" customHeight="1" x14ac:dyDescent="0.2"/>
    <row r="489" ht="20.100000000000001" customHeight="1" x14ac:dyDescent="0.2"/>
    <row r="490" ht="20.100000000000001" customHeight="1" x14ac:dyDescent="0.2"/>
    <row r="491" ht="20.100000000000001" customHeight="1" x14ac:dyDescent="0.2"/>
    <row r="492" ht="20.100000000000001" customHeight="1" x14ac:dyDescent="0.2"/>
    <row r="493" ht="20.100000000000001" customHeight="1" x14ac:dyDescent="0.2"/>
    <row r="494" ht="20.100000000000001" customHeight="1" x14ac:dyDescent="0.2"/>
    <row r="495" ht="20.100000000000001" customHeight="1" x14ac:dyDescent="0.2"/>
    <row r="496" ht="20.100000000000001" customHeight="1" x14ac:dyDescent="0.2"/>
    <row r="497" ht="20.100000000000001" customHeight="1" x14ac:dyDescent="0.2"/>
    <row r="498" ht="20.100000000000001" customHeight="1" x14ac:dyDescent="0.2"/>
    <row r="499" ht="20.100000000000001" customHeight="1" x14ac:dyDescent="0.2"/>
    <row r="500" ht="20.100000000000001" customHeight="1" x14ac:dyDescent="0.2"/>
    <row r="501" ht="20.100000000000001" customHeight="1" x14ac:dyDescent="0.2"/>
    <row r="502" ht="20.100000000000001" customHeight="1" x14ac:dyDescent="0.2"/>
    <row r="503" ht="20.100000000000001" customHeight="1" x14ac:dyDescent="0.2"/>
    <row r="504" ht="20.100000000000001" customHeight="1" x14ac:dyDescent="0.2"/>
    <row r="505" ht="20.100000000000001" customHeight="1" x14ac:dyDescent="0.2"/>
    <row r="506" ht="20.100000000000001" customHeight="1" x14ac:dyDescent="0.2"/>
    <row r="507" ht="20.100000000000001" customHeight="1" x14ac:dyDescent="0.2"/>
    <row r="508" ht="20.100000000000001" customHeight="1" x14ac:dyDescent="0.2"/>
    <row r="509" ht="20.100000000000001" customHeight="1" x14ac:dyDescent="0.2"/>
    <row r="510" ht="20.100000000000001" customHeight="1" x14ac:dyDescent="0.2"/>
    <row r="511" ht="20.100000000000001" customHeight="1" x14ac:dyDescent="0.2"/>
    <row r="512" ht="20.100000000000001" customHeight="1" x14ac:dyDescent="0.2"/>
    <row r="513" ht="20.100000000000001" customHeight="1" x14ac:dyDescent="0.2"/>
    <row r="514" ht="20.100000000000001" customHeight="1" x14ac:dyDescent="0.2"/>
    <row r="515" ht="20.100000000000001" customHeight="1" x14ac:dyDescent="0.2"/>
    <row r="516" ht="20.100000000000001" customHeight="1" x14ac:dyDescent="0.2"/>
    <row r="517" ht="20.100000000000001" customHeight="1" x14ac:dyDescent="0.2"/>
    <row r="518" ht="20.100000000000001" customHeight="1" x14ac:dyDescent="0.2"/>
    <row r="519" ht="20.100000000000001" customHeight="1" x14ac:dyDescent="0.2"/>
    <row r="520" ht="20.100000000000001" customHeight="1" x14ac:dyDescent="0.2"/>
    <row r="521" ht="20.100000000000001" customHeight="1" x14ac:dyDescent="0.2"/>
    <row r="522" ht="20.100000000000001" customHeight="1" x14ac:dyDescent="0.2"/>
    <row r="523" ht="20.100000000000001" customHeight="1" x14ac:dyDescent="0.2"/>
    <row r="524" ht="20.100000000000001" customHeight="1" x14ac:dyDescent="0.2"/>
    <row r="525" ht="20.100000000000001" customHeight="1" x14ac:dyDescent="0.2"/>
    <row r="526" ht="20.100000000000001" customHeight="1" x14ac:dyDescent="0.2"/>
    <row r="527" ht="20.100000000000001" customHeight="1" x14ac:dyDescent="0.2"/>
    <row r="528" ht="20.100000000000001" customHeight="1" x14ac:dyDescent="0.2"/>
    <row r="529" ht="20.100000000000001" customHeight="1" x14ac:dyDescent="0.2"/>
    <row r="530" ht="20.100000000000001" customHeight="1" x14ac:dyDescent="0.2"/>
    <row r="531" ht="20.100000000000001" customHeight="1" x14ac:dyDescent="0.2"/>
    <row r="532" ht="20.100000000000001" customHeight="1" x14ac:dyDescent="0.2"/>
    <row r="533" ht="20.100000000000001" customHeight="1" x14ac:dyDescent="0.2"/>
    <row r="534" ht="20.100000000000001" customHeight="1" x14ac:dyDescent="0.2"/>
    <row r="535" ht="20.100000000000001" customHeight="1" x14ac:dyDescent="0.2"/>
    <row r="536" ht="20.100000000000001" customHeight="1" x14ac:dyDescent="0.2"/>
    <row r="537" ht="20.100000000000001" customHeight="1" x14ac:dyDescent="0.2"/>
    <row r="538" ht="20.100000000000001" customHeight="1" x14ac:dyDescent="0.2"/>
    <row r="539" ht="20.100000000000001" customHeight="1" x14ac:dyDescent="0.2"/>
    <row r="540" ht="20.100000000000001" customHeight="1" x14ac:dyDescent="0.2"/>
    <row r="541" ht="20.100000000000001" customHeight="1" x14ac:dyDescent="0.2"/>
    <row r="542" ht="20.100000000000001" customHeight="1" x14ac:dyDescent="0.2"/>
    <row r="543" ht="20.100000000000001" customHeight="1" x14ac:dyDescent="0.2"/>
    <row r="544" ht="20.100000000000001" customHeight="1" x14ac:dyDescent="0.2"/>
    <row r="545" ht="20.100000000000001" customHeight="1" x14ac:dyDescent="0.2"/>
    <row r="546" ht="20.100000000000001" customHeight="1" x14ac:dyDescent="0.2"/>
    <row r="547" ht="20.100000000000001" customHeight="1" x14ac:dyDescent="0.2"/>
    <row r="548" ht="20.100000000000001" customHeight="1" x14ac:dyDescent="0.2"/>
    <row r="549" ht="20.100000000000001" customHeight="1" x14ac:dyDescent="0.2"/>
    <row r="550" ht="20.100000000000001" customHeight="1" x14ac:dyDescent="0.2"/>
    <row r="551" ht="20.100000000000001" customHeight="1" x14ac:dyDescent="0.2"/>
    <row r="552" ht="20.100000000000001" customHeight="1" x14ac:dyDescent="0.2"/>
    <row r="553" ht="20.100000000000001" customHeight="1" x14ac:dyDescent="0.2"/>
    <row r="554" ht="20.100000000000001" customHeight="1" x14ac:dyDescent="0.2"/>
    <row r="555" ht="20.100000000000001" customHeight="1" x14ac:dyDescent="0.2"/>
    <row r="556" ht="20.100000000000001" customHeight="1" x14ac:dyDescent="0.2"/>
    <row r="557" ht="20.100000000000001" customHeight="1" x14ac:dyDescent="0.2"/>
    <row r="558" ht="20.100000000000001" customHeight="1" x14ac:dyDescent="0.2"/>
    <row r="559" ht="20.100000000000001" customHeight="1" x14ac:dyDescent="0.2"/>
    <row r="560" ht="20.100000000000001" customHeight="1" x14ac:dyDescent="0.2"/>
    <row r="561" ht="20.100000000000001" customHeight="1" x14ac:dyDescent="0.2"/>
    <row r="562" ht="20.100000000000001" customHeight="1" x14ac:dyDescent="0.2"/>
    <row r="563" ht="20.100000000000001" customHeight="1" x14ac:dyDescent="0.2"/>
    <row r="564" ht="20.100000000000001" customHeight="1" x14ac:dyDescent="0.2"/>
    <row r="565" ht="20.100000000000001" customHeight="1" x14ac:dyDescent="0.2"/>
    <row r="566" ht="20.100000000000001" customHeight="1" x14ac:dyDescent="0.2"/>
    <row r="567" ht="20.100000000000001" customHeight="1" x14ac:dyDescent="0.2"/>
    <row r="568" ht="20.100000000000001" customHeight="1" x14ac:dyDescent="0.2"/>
    <row r="569" ht="20.100000000000001" customHeight="1" x14ac:dyDescent="0.2"/>
    <row r="570" ht="20.100000000000001" customHeight="1" x14ac:dyDescent="0.2"/>
    <row r="571" ht="20.100000000000001" customHeight="1" x14ac:dyDescent="0.2"/>
    <row r="572" ht="20.100000000000001" customHeight="1" x14ac:dyDescent="0.2"/>
    <row r="573" ht="20.100000000000001" customHeight="1" x14ac:dyDescent="0.2"/>
    <row r="574" ht="20.100000000000001" customHeight="1" x14ac:dyDescent="0.2"/>
    <row r="575" ht="20.100000000000001" customHeight="1" x14ac:dyDescent="0.2"/>
    <row r="576" ht="20.100000000000001" customHeight="1" x14ac:dyDescent="0.2"/>
    <row r="577" ht="20.100000000000001" customHeight="1" x14ac:dyDescent="0.2"/>
    <row r="578" ht="20.100000000000001" customHeight="1" x14ac:dyDescent="0.2"/>
    <row r="579" ht="20.100000000000001" customHeight="1" x14ac:dyDescent="0.2"/>
    <row r="580" ht="20.100000000000001" customHeight="1" x14ac:dyDescent="0.2"/>
    <row r="581" ht="20.100000000000001" customHeight="1" x14ac:dyDescent="0.2"/>
    <row r="582" ht="20.100000000000001" customHeight="1" x14ac:dyDescent="0.2"/>
    <row r="583" ht="20.100000000000001" customHeight="1" x14ac:dyDescent="0.2"/>
    <row r="584" ht="20.100000000000001" customHeight="1" x14ac:dyDescent="0.2"/>
    <row r="585" ht="20.100000000000001" customHeight="1" x14ac:dyDescent="0.2"/>
    <row r="586" ht="20.100000000000001" customHeight="1" x14ac:dyDescent="0.2"/>
    <row r="587" ht="20.100000000000001" customHeight="1" x14ac:dyDescent="0.2"/>
    <row r="588" ht="20.100000000000001" customHeight="1" x14ac:dyDescent="0.2"/>
    <row r="589" ht="20.100000000000001" customHeight="1" x14ac:dyDescent="0.2"/>
    <row r="590" ht="20.100000000000001" customHeight="1" x14ac:dyDescent="0.2"/>
    <row r="591" ht="20.100000000000001" customHeight="1" x14ac:dyDescent="0.2"/>
    <row r="592" ht="20.100000000000001" customHeight="1" x14ac:dyDescent="0.2"/>
    <row r="593" ht="20.100000000000001" customHeight="1" x14ac:dyDescent="0.2"/>
    <row r="594" ht="20.100000000000001" customHeight="1" x14ac:dyDescent="0.2"/>
    <row r="595" ht="20.100000000000001" customHeight="1" x14ac:dyDescent="0.2"/>
    <row r="596" ht="20.100000000000001" customHeight="1" x14ac:dyDescent="0.2"/>
    <row r="597" ht="20.100000000000001" customHeight="1" x14ac:dyDescent="0.2"/>
    <row r="598" ht="20.100000000000001" customHeight="1" x14ac:dyDescent="0.2"/>
    <row r="599" ht="20.100000000000001" customHeight="1" x14ac:dyDescent="0.2"/>
    <row r="600" ht="20.100000000000001" customHeight="1" x14ac:dyDescent="0.2"/>
    <row r="601" ht="20.100000000000001" customHeight="1" x14ac:dyDescent="0.2"/>
    <row r="602" ht="20.100000000000001" customHeight="1" x14ac:dyDescent="0.2"/>
    <row r="603" ht="20.100000000000001" customHeight="1" x14ac:dyDescent="0.2"/>
    <row r="604" ht="20.100000000000001" customHeight="1" x14ac:dyDescent="0.2"/>
    <row r="605" ht="20.100000000000001" customHeight="1" x14ac:dyDescent="0.2"/>
    <row r="606" ht="20.100000000000001" customHeight="1" x14ac:dyDescent="0.2"/>
    <row r="607" ht="20.100000000000001" customHeight="1" x14ac:dyDescent="0.2"/>
    <row r="608" ht="20.100000000000001" customHeight="1" x14ac:dyDescent="0.2"/>
    <row r="609" ht="20.100000000000001" customHeight="1" x14ac:dyDescent="0.2"/>
    <row r="610" ht="20.100000000000001" customHeight="1" x14ac:dyDescent="0.2"/>
    <row r="611" ht="20.100000000000001" customHeight="1" x14ac:dyDescent="0.2"/>
    <row r="612" ht="20.100000000000001" customHeight="1" x14ac:dyDescent="0.2"/>
    <row r="613" ht="20.100000000000001" customHeight="1" x14ac:dyDescent="0.2"/>
    <row r="614" ht="20.100000000000001" customHeight="1" x14ac:dyDescent="0.2"/>
    <row r="615" ht="20.100000000000001" customHeight="1" x14ac:dyDescent="0.2"/>
    <row r="616" ht="20.100000000000001" customHeight="1" x14ac:dyDescent="0.2"/>
    <row r="617" ht="20.100000000000001" customHeight="1" x14ac:dyDescent="0.2"/>
    <row r="618" ht="20.100000000000001" customHeight="1" x14ac:dyDescent="0.2"/>
    <row r="619" ht="20.100000000000001" customHeight="1" x14ac:dyDescent="0.2"/>
    <row r="620" ht="20.100000000000001" customHeight="1" x14ac:dyDescent="0.2"/>
    <row r="621" ht="20.100000000000001" customHeight="1" x14ac:dyDescent="0.2"/>
    <row r="622" ht="20.100000000000001" customHeight="1" x14ac:dyDescent="0.2"/>
    <row r="623" ht="20.100000000000001" customHeight="1" x14ac:dyDescent="0.2"/>
    <row r="624" ht="20.100000000000001" customHeight="1" x14ac:dyDescent="0.2"/>
    <row r="625" ht="20.100000000000001" customHeight="1" x14ac:dyDescent="0.2"/>
    <row r="626" ht="20.100000000000001" customHeight="1" x14ac:dyDescent="0.2"/>
    <row r="627" ht="20.100000000000001" customHeight="1" x14ac:dyDescent="0.2"/>
    <row r="628" ht="20.100000000000001" customHeight="1" x14ac:dyDescent="0.2"/>
    <row r="629" ht="20.100000000000001" customHeight="1" x14ac:dyDescent="0.2"/>
    <row r="630" ht="20.100000000000001" customHeight="1" x14ac:dyDescent="0.2"/>
    <row r="631" ht="20.100000000000001" customHeight="1" x14ac:dyDescent="0.2"/>
    <row r="632" ht="20.100000000000001" customHeight="1" x14ac:dyDescent="0.2"/>
    <row r="633" ht="20.100000000000001" customHeight="1" x14ac:dyDescent="0.2"/>
    <row r="634" ht="20.100000000000001" customHeight="1" x14ac:dyDescent="0.2"/>
    <row r="635" ht="20.100000000000001" customHeight="1" x14ac:dyDescent="0.2"/>
    <row r="636" ht="20.100000000000001" customHeight="1" x14ac:dyDescent="0.2"/>
    <row r="637" ht="20.100000000000001" customHeight="1" x14ac:dyDescent="0.2"/>
    <row r="638" ht="20.100000000000001" customHeight="1" x14ac:dyDescent="0.2"/>
    <row r="639" ht="20.100000000000001" customHeight="1" x14ac:dyDescent="0.2"/>
    <row r="640" ht="20.100000000000001" customHeight="1" x14ac:dyDescent="0.2"/>
    <row r="641" ht="20.100000000000001" customHeight="1" x14ac:dyDescent="0.2"/>
    <row r="642" ht="20.100000000000001" customHeight="1" x14ac:dyDescent="0.2"/>
    <row r="643" ht="20.100000000000001" customHeight="1" x14ac:dyDescent="0.2"/>
    <row r="644" ht="20.100000000000001" customHeight="1" x14ac:dyDescent="0.2"/>
    <row r="645" ht="20.100000000000001" customHeight="1" x14ac:dyDescent="0.2"/>
    <row r="646" ht="20.100000000000001" customHeight="1" x14ac:dyDescent="0.2"/>
    <row r="647" ht="20.100000000000001" customHeight="1" x14ac:dyDescent="0.2"/>
    <row r="648" ht="20.100000000000001" customHeight="1" x14ac:dyDescent="0.2"/>
    <row r="649" ht="20.100000000000001" customHeight="1" x14ac:dyDescent="0.2"/>
    <row r="650" ht="20.100000000000001" customHeight="1" x14ac:dyDescent="0.2"/>
    <row r="651" ht="20.100000000000001" customHeight="1" x14ac:dyDescent="0.2"/>
    <row r="652" ht="20.100000000000001" customHeight="1" x14ac:dyDescent="0.2"/>
    <row r="653" ht="20.100000000000001" customHeight="1" x14ac:dyDescent="0.2"/>
    <row r="654" ht="20.100000000000001" customHeight="1" x14ac:dyDescent="0.2"/>
    <row r="655" ht="20.100000000000001" customHeight="1" x14ac:dyDescent="0.2"/>
    <row r="656" ht="20.100000000000001" customHeight="1" x14ac:dyDescent="0.2"/>
    <row r="657" ht="20.100000000000001" customHeight="1" x14ac:dyDescent="0.2"/>
    <row r="658" ht="20.100000000000001" customHeight="1" x14ac:dyDescent="0.2"/>
    <row r="659" ht="20.100000000000001" customHeight="1" x14ac:dyDescent="0.2"/>
    <row r="660" ht="20.100000000000001" customHeight="1" x14ac:dyDescent="0.2"/>
    <row r="661" ht="20.100000000000001" customHeight="1" x14ac:dyDescent="0.2"/>
    <row r="662" ht="20.100000000000001" customHeight="1" x14ac:dyDescent="0.2"/>
    <row r="663" ht="20.100000000000001" customHeight="1" x14ac:dyDescent="0.2"/>
    <row r="664" ht="20.100000000000001" customHeight="1" x14ac:dyDescent="0.2"/>
    <row r="665" ht="20.100000000000001" customHeight="1" x14ac:dyDescent="0.2"/>
    <row r="666" ht="20.100000000000001" customHeight="1" x14ac:dyDescent="0.2"/>
    <row r="667" ht="20.100000000000001" customHeight="1" x14ac:dyDescent="0.2"/>
    <row r="668" ht="20.100000000000001" customHeight="1" x14ac:dyDescent="0.2"/>
    <row r="669" ht="20.100000000000001" customHeight="1" x14ac:dyDescent="0.2"/>
    <row r="670" ht="20.100000000000001" customHeight="1" x14ac:dyDescent="0.2"/>
    <row r="671" ht="20.100000000000001" customHeight="1" x14ac:dyDescent="0.2"/>
    <row r="672" ht="20.100000000000001" customHeight="1" x14ac:dyDescent="0.2"/>
    <row r="673" ht="20.100000000000001" customHeight="1" x14ac:dyDescent="0.2"/>
    <row r="674" ht="20.100000000000001" customHeight="1" x14ac:dyDescent="0.2"/>
    <row r="675" ht="20.100000000000001" customHeight="1" x14ac:dyDescent="0.2"/>
    <row r="676" ht="20.100000000000001" customHeight="1" x14ac:dyDescent="0.2"/>
    <row r="677" ht="20.100000000000001" customHeight="1" x14ac:dyDescent="0.2"/>
    <row r="678" ht="20.100000000000001" customHeight="1" x14ac:dyDescent="0.2"/>
    <row r="679" ht="20.100000000000001" customHeight="1" x14ac:dyDescent="0.2"/>
    <row r="680" ht="20.100000000000001" customHeight="1" x14ac:dyDescent="0.2"/>
    <row r="681" ht="20.100000000000001" customHeight="1" x14ac:dyDescent="0.2"/>
    <row r="682" ht="20.100000000000001" customHeight="1" x14ac:dyDescent="0.2"/>
    <row r="683" ht="20.100000000000001" customHeight="1" x14ac:dyDescent="0.2"/>
    <row r="684" ht="20.100000000000001" customHeight="1" x14ac:dyDescent="0.2"/>
    <row r="685" ht="20.100000000000001" customHeight="1" x14ac:dyDescent="0.2"/>
    <row r="686" ht="20.100000000000001" customHeight="1" x14ac:dyDescent="0.2"/>
    <row r="687" ht="20.100000000000001" customHeight="1" x14ac:dyDescent="0.2"/>
    <row r="688" ht="20.100000000000001" customHeight="1" x14ac:dyDescent="0.2"/>
    <row r="689" ht="20.100000000000001" customHeight="1" x14ac:dyDescent="0.2"/>
    <row r="690" ht="20.100000000000001" customHeight="1" x14ac:dyDescent="0.2"/>
    <row r="691" ht="20.100000000000001" customHeight="1" x14ac:dyDescent="0.2"/>
    <row r="692" ht="20.100000000000001" customHeight="1" x14ac:dyDescent="0.2"/>
    <row r="693" ht="20.100000000000001" customHeight="1" x14ac:dyDescent="0.2"/>
    <row r="694" ht="20.100000000000001" customHeight="1" x14ac:dyDescent="0.2"/>
    <row r="695" ht="20.100000000000001" customHeight="1" x14ac:dyDescent="0.2"/>
    <row r="696" ht="20.100000000000001" customHeight="1" x14ac:dyDescent="0.2"/>
    <row r="697" ht="20.100000000000001" customHeight="1" x14ac:dyDescent="0.2"/>
    <row r="698" ht="20.100000000000001" customHeight="1" x14ac:dyDescent="0.2"/>
    <row r="699" ht="20.100000000000001" customHeight="1" x14ac:dyDescent="0.2"/>
    <row r="700" ht="20.100000000000001" customHeight="1" x14ac:dyDescent="0.2"/>
    <row r="701" ht="20.100000000000001" customHeight="1" x14ac:dyDescent="0.2"/>
    <row r="702" ht="20.100000000000001" customHeight="1" x14ac:dyDescent="0.2"/>
    <row r="703" ht="20.100000000000001" customHeight="1" x14ac:dyDescent="0.2"/>
    <row r="704" ht="20.100000000000001" customHeight="1" x14ac:dyDescent="0.2"/>
    <row r="705" ht="20.100000000000001" customHeight="1" x14ac:dyDescent="0.2"/>
    <row r="706" ht="20.100000000000001" customHeight="1" x14ac:dyDescent="0.2"/>
    <row r="707" ht="20.100000000000001" customHeight="1" x14ac:dyDescent="0.2"/>
    <row r="708" ht="20.100000000000001" customHeight="1" x14ac:dyDescent="0.2"/>
    <row r="709" ht="20.100000000000001" customHeight="1" x14ac:dyDescent="0.2"/>
    <row r="710" ht="20.100000000000001" customHeight="1" x14ac:dyDescent="0.2"/>
    <row r="711" ht="20.100000000000001" customHeight="1" x14ac:dyDescent="0.2"/>
    <row r="712" ht="20.100000000000001" customHeight="1" x14ac:dyDescent="0.2"/>
    <row r="713" ht="20.100000000000001" customHeight="1" x14ac:dyDescent="0.2"/>
    <row r="714" ht="20.100000000000001" customHeight="1" x14ac:dyDescent="0.2"/>
    <row r="715" ht="20.100000000000001" customHeight="1" x14ac:dyDescent="0.2"/>
    <row r="716" ht="20.100000000000001" customHeight="1" x14ac:dyDescent="0.2"/>
    <row r="717" ht="20.100000000000001" customHeight="1" x14ac:dyDescent="0.2"/>
    <row r="718" ht="20.100000000000001" customHeight="1" x14ac:dyDescent="0.2"/>
    <row r="719" ht="20.100000000000001" customHeight="1" x14ac:dyDescent="0.2"/>
    <row r="720" ht="20.100000000000001" customHeight="1" x14ac:dyDescent="0.2"/>
    <row r="721" ht="20.100000000000001" customHeight="1" x14ac:dyDescent="0.2"/>
    <row r="722" ht="20.100000000000001" customHeight="1" x14ac:dyDescent="0.2"/>
    <row r="723" ht="20.100000000000001" customHeight="1" x14ac:dyDescent="0.2"/>
    <row r="724" ht="20.100000000000001" customHeight="1" x14ac:dyDescent="0.2"/>
    <row r="725" ht="20.100000000000001" customHeight="1" x14ac:dyDescent="0.2"/>
    <row r="726" ht="20.100000000000001" customHeight="1" x14ac:dyDescent="0.2"/>
    <row r="727" ht="20.100000000000001" customHeight="1" x14ac:dyDescent="0.2"/>
    <row r="728" ht="20.100000000000001" customHeight="1" x14ac:dyDescent="0.2"/>
    <row r="729" ht="20.100000000000001" customHeight="1" x14ac:dyDescent="0.2"/>
    <row r="730" ht="20.100000000000001" customHeight="1" x14ac:dyDescent="0.2"/>
    <row r="731" ht="20.100000000000001" customHeight="1" x14ac:dyDescent="0.2"/>
    <row r="732" ht="20.100000000000001" customHeight="1" x14ac:dyDescent="0.2"/>
    <row r="733" ht="20.100000000000001" customHeight="1" x14ac:dyDescent="0.2"/>
    <row r="734" ht="20.100000000000001" customHeight="1" x14ac:dyDescent="0.2"/>
    <row r="735" ht="20.100000000000001" customHeight="1" x14ac:dyDescent="0.2"/>
    <row r="736" ht="20.100000000000001" customHeight="1" x14ac:dyDescent="0.2"/>
    <row r="737" ht="20.100000000000001" customHeight="1" x14ac:dyDescent="0.2"/>
    <row r="738" ht="20.100000000000001" customHeight="1" x14ac:dyDescent="0.2"/>
    <row r="739" ht="20.100000000000001" customHeight="1" x14ac:dyDescent="0.2"/>
    <row r="740" ht="20.100000000000001" customHeight="1" x14ac:dyDescent="0.2"/>
    <row r="741" ht="20.100000000000001" customHeight="1" x14ac:dyDescent="0.2"/>
    <row r="742" ht="20.100000000000001" customHeight="1" x14ac:dyDescent="0.2"/>
    <row r="743" ht="20.100000000000001" customHeight="1" x14ac:dyDescent="0.2"/>
    <row r="744" ht="20.100000000000001" customHeight="1" x14ac:dyDescent="0.2"/>
    <row r="745" ht="20.100000000000001" customHeight="1" x14ac:dyDescent="0.2"/>
    <row r="746" ht="20.100000000000001" customHeight="1" x14ac:dyDescent="0.2"/>
    <row r="747" ht="20.100000000000001" customHeight="1" x14ac:dyDescent="0.2"/>
    <row r="748" ht="20.100000000000001" customHeight="1" x14ac:dyDescent="0.2"/>
    <row r="749" ht="20.100000000000001" customHeight="1" x14ac:dyDescent="0.2"/>
    <row r="750" ht="20.100000000000001" customHeight="1" x14ac:dyDescent="0.2"/>
    <row r="751" ht="20.100000000000001" customHeight="1" x14ac:dyDescent="0.2"/>
    <row r="752" ht="20.100000000000001" customHeight="1" x14ac:dyDescent="0.2"/>
    <row r="753" ht="20.100000000000001" customHeight="1" x14ac:dyDescent="0.2"/>
    <row r="754" ht="20.100000000000001" customHeight="1" x14ac:dyDescent="0.2"/>
    <row r="755" ht="20.100000000000001" customHeight="1" x14ac:dyDescent="0.2"/>
    <row r="756" ht="20.100000000000001" customHeight="1" x14ac:dyDescent="0.2"/>
    <row r="757" ht="20.100000000000001" customHeight="1" x14ac:dyDescent="0.2"/>
    <row r="758" ht="20.100000000000001" customHeight="1" x14ac:dyDescent="0.2"/>
    <row r="759" ht="20.100000000000001" customHeight="1" x14ac:dyDescent="0.2"/>
    <row r="760" ht="20.100000000000001" customHeight="1" x14ac:dyDescent="0.2"/>
    <row r="761" ht="20.100000000000001" customHeight="1" x14ac:dyDescent="0.2"/>
    <row r="762" ht="20.100000000000001" customHeight="1" x14ac:dyDescent="0.2"/>
    <row r="763" ht="20.100000000000001" customHeight="1" x14ac:dyDescent="0.2"/>
    <row r="764" ht="20.100000000000001" customHeight="1" x14ac:dyDescent="0.2"/>
    <row r="765" ht="20.100000000000001" customHeight="1" x14ac:dyDescent="0.2"/>
    <row r="766" ht="20.100000000000001" customHeight="1" x14ac:dyDescent="0.2"/>
    <row r="767" ht="20.100000000000001" customHeight="1" x14ac:dyDescent="0.2"/>
    <row r="768" ht="20.100000000000001" customHeight="1" x14ac:dyDescent="0.2"/>
    <row r="769" ht="20.100000000000001" customHeight="1" x14ac:dyDescent="0.2"/>
    <row r="770" ht="20.100000000000001" customHeight="1" x14ac:dyDescent="0.2"/>
    <row r="771" ht="20.100000000000001" customHeight="1" x14ac:dyDescent="0.2"/>
    <row r="772" ht="20.100000000000001" customHeight="1" x14ac:dyDescent="0.2"/>
    <row r="773" ht="20.100000000000001" customHeight="1" x14ac:dyDescent="0.2"/>
    <row r="774" ht="20.100000000000001" customHeight="1" x14ac:dyDescent="0.2"/>
    <row r="775" ht="20.100000000000001" customHeight="1" x14ac:dyDescent="0.2"/>
    <row r="776" ht="20.100000000000001" customHeight="1" x14ac:dyDescent="0.2"/>
    <row r="777" ht="20.100000000000001" customHeight="1" x14ac:dyDescent="0.2"/>
    <row r="778" ht="20.100000000000001" customHeight="1" x14ac:dyDescent="0.2"/>
    <row r="779" ht="20.100000000000001" customHeight="1" x14ac:dyDescent="0.2"/>
    <row r="780" ht="20.100000000000001" customHeight="1" x14ac:dyDescent="0.2"/>
    <row r="781" ht="20.100000000000001" customHeight="1" x14ac:dyDescent="0.2"/>
    <row r="782" ht="20.100000000000001" customHeight="1" x14ac:dyDescent="0.2"/>
    <row r="783" ht="20.100000000000001" customHeight="1" x14ac:dyDescent="0.2"/>
    <row r="784" ht="20.100000000000001" customHeight="1" x14ac:dyDescent="0.2"/>
    <row r="785" ht="20.100000000000001" customHeight="1" x14ac:dyDescent="0.2"/>
    <row r="786" ht="20.100000000000001" customHeight="1" x14ac:dyDescent="0.2"/>
    <row r="787" ht="20.100000000000001" customHeight="1" x14ac:dyDescent="0.2"/>
    <row r="788" ht="20.100000000000001" customHeight="1" x14ac:dyDescent="0.2"/>
    <row r="789" ht="20.100000000000001" customHeight="1" x14ac:dyDescent="0.2"/>
    <row r="790" ht="20.100000000000001" customHeight="1" x14ac:dyDescent="0.2"/>
    <row r="791" ht="20.100000000000001" customHeight="1" x14ac:dyDescent="0.2"/>
    <row r="792" ht="20.100000000000001" customHeight="1" x14ac:dyDescent="0.2"/>
    <row r="793" ht="20.100000000000001" customHeight="1" x14ac:dyDescent="0.2"/>
    <row r="794" ht="20.100000000000001" customHeight="1" x14ac:dyDescent="0.2"/>
    <row r="795" ht="20.100000000000001" customHeight="1" x14ac:dyDescent="0.2"/>
    <row r="796" ht="20.100000000000001" customHeight="1" x14ac:dyDescent="0.2"/>
    <row r="797" ht="20.100000000000001" customHeight="1" x14ac:dyDescent="0.2"/>
    <row r="798" ht="20.100000000000001" customHeight="1" x14ac:dyDescent="0.2"/>
    <row r="799" ht="20.100000000000001" customHeight="1" x14ac:dyDescent="0.2"/>
    <row r="800" ht="20.100000000000001" customHeight="1" x14ac:dyDescent="0.2"/>
    <row r="801" ht="20.100000000000001" customHeight="1" x14ac:dyDescent="0.2"/>
    <row r="802" ht="20.100000000000001" customHeight="1" x14ac:dyDescent="0.2"/>
    <row r="803" ht="20.100000000000001" customHeight="1" x14ac:dyDescent="0.2"/>
    <row r="804" ht="20.100000000000001" customHeight="1" x14ac:dyDescent="0.2"/>
    <row r="805" ht="20.100000000000001" customHeight="1" x14ac:dyDescent="0.2"/>
    <row r="806" ht="20.100000000000001" customHeight="1" x14ac:dyDescent="0.2"/>
    <row r="807" ht="20.100000000000001" customHeight="1" x14ac:dyDescent="0.2"/>
    <row r="808" ht="20.100000000000001" customHeight="1" x14ac:dyDescent="0.2"/>
    <row r="809" ht="20.100000000000001" customHeight="1" x14ac:dyDescent="0.2"/>
    <row r="810" ht="20.100000000000001" customHeight="1" x14ac:dyDescent="0.2"/>
    <row r="811" ht="20.100000000000001" customHeight="1" x14ac:dyDescent="0.2"/>
    <row r="812" ht="20.100000000000001" customHeight="1" x14ac:dyDescent="0.2"/>
    <row r="813" ht="20.100000000000001" customHeight="1" x14ac:dyDescent="0.2"/>
    <row r="814" ht="20.100000000000001" customHeight="1" x14ac:dyDescent="0.2"/>
    <row r="815" ht="20.100000000000001" customHeight="1" x14ac:dyDescent="0.2"/>
    <row r="816" ht="20.100000000000001" customHeight="1" x14ac:dyDescent="0.2"/>
    <row r="817" ht="20.100000000000001" customHeight="1" x14ac:dyDescent="0.2"/>
    <row r="818" ht="20.100000000000001" customHeight="1" x14ac:dyDescent="0.2"/>
    <row r="819" ht="20.100000000000001" customHeight="1" x14ac:dyDescent="0.2"/>
    <row r="820" ht="20.100000000000001" customHeight="1" x14ac:dyDescent="0.2"/>
    <row r="821" ht="20.100000000000001" customHeight="1" x14ac:dyDescent="0.2"/>
    <row r="822" ht="20.100000000000001" customHeight="1" x14ac:dyDescent="0.2"/>
    <row r="823" ht="20.100000000000001" customHeight="1" x14ac:dyDescent="0.2"/>
    <row r="824" ht="20.100000000000001" customHeight="1" x14ac:dyDescent="0.2"/>
    <row r="825" ht="20.100000000000001" customHeight="1" x14ac:dyDescent="0.2"/>
    <row r="826" ht="20.100000000000001" customHeight="1" x14ac:dyDescent="0.2"/>
    <row r="827" ht="20.100000000000001" customHeight="1" x14ac:dyDescent="0.2"/>
    <row r="828" ht="20.100000000000001" customHeight="1" x14ac:dyDescent="0.2"/>
    <row r="829" ht="20.100000000000001" customHeight="1" x14ac:dyDescent="0.2"/>
    <row r="830" ht="20.100000000000001" customHeight="1" x14ac:dyDescent="0.2"/>
    <row r="831" ht="20.100000000000001" customHeight="1" x14ac:dyDescent="0.2"/>
    <row r="832" ht="20.100000000000001" customHeight="1" x14ac:dyDescent="0.2"/>
    <row r="833" ht="20.100000000000001" customHeight="1" x14ac:dyDescent="0.2"/>
    <row r="834" ht="20.100000000000001" customHeight="1" x14ac:dyDescent="0.2"/>
    <row r="835" ht="20.100000000000001" customHeight="1" x14ac:dyDescent="0.2"/>
    <row r="836" ht="20.100000000000001" customHeight="1" x14ac:dyDescent="0.2"/>
    <row r="837" ht="20.100000000000001" customHeight="1" x14ac:dyDescent="0.2"/>
    <row r="838" ht="20.100000000000001" customHeight="1" x14ac:dyDescent="0.2"/>
    <row r="839" ht="20.100000000000001" customHeight="1" x14ac:dyDescent="0.2"/>
    <row r="840" ht="20.100000000000001" customHeight="1" x14ac:dyDescent="0.2"/>
    <row r="841" ht="20.100000000000001" customHeight="1" x14ac:dyDescent="0.2"/>
    <row r="842" ht="20.100000000000001" customHeight="1" x14ac:dyDescent="0.2"/>
    <row r="843" ht="20.100000000000001" customHeight="1" x14ac:dyDescent="0.2"/>
    <row r="844" ht="20.100000000000001" customHeight="1" x14ac:dyDescent="0.2"/>
    <row r="845" ht="20.100000000000001" customHeight="1" x14ac:dyDescent="0.2"/>
    <row r="846" ht="20.100000000000001" customHeight="1" x14ac:dyDescent="0.2"/>
    <row r="847" ht="20.100000000000001" customHeight="1" x14ac:dyDescent="0.2"/>
    <row r="848" ht="20.100000000000001" customHeight="1" x14ac:dyDescent="0.2"/>
    <row r="849" ht="20.100000000000001" customHeight="1" x14ac:dyDescent="0.2"/>
    <row r="850" ht="20.100000000000001" customHeight="1" x14ac:dyDescent="0.2"/>
    <row r="851" ht="20.100000000000001" customHeight="1" x14ac:dyDescent="0.2"/>
    <row r="852" ht="20.100000000000001" customHeight="1" x14ac:dyDescent="0.2"/>
    <row r="853" ht="20.100000000000001" customHeight="1" x14ac:dyDescent="0.2"/>
    <row r="854" ht="20.100000000000001" customHeight="1" x14ac:dyDescent="0.2"/>
    <row r="855" ht="20.100000000000001" customHeight="1" x14ac:dyDescent="0.2"/>
    <row r="856" ht="20.100000000000001" customHeight="1" x14ac:dyDescent="0.2"/>
    <row r="857" ht="20.100000000000001" customHeight="1" x14ac:dyDescent="0.2"/>
    <row r="858" ht="20.100000000000001" customHeight="1" x14ac:dyDescent="0.2"/>
    <row r="859" ht="20.100000000000001" customHeight="1" x14ac:dyDescent="0.2"/>
    <row r="860" ht="20.100000000000001" customHeight="1" x14ac:dyDescent="0.2"/>
    <row r="861" ht="20.100000000000001" customHeight="1" x14ac:dyDescent="0.2"/>
    <row r="862" ht="20.100000000000001" customHeight="1" x14ac:dyDescent="0.2"/>
    <row r="863" ht="20.100000000000001" customHeight="1" x14ac:dyDescent="0.2"/>
    <row r="864" ht="20.100000000000001" customHeight="1" x14ac:dyDescent="0.2"/>
    <row r="865" ht="20.100000000000001" customHeight="1" x14ac:dyDescent="0.2"/>
    <row r="866" ht="20.100000000000001" customHeight="1" x14ac:dyDescent="0.2"/>
    <row r="867" ht="20.100000000000001" customHeight="1" x14ac:dyDescent="0.2"/>
    <row r="868" ht="20.100000000000001" customHeight="1" x14ac:dyDescent="0.2"/>
    <row r="869" ht="20.100000000000001" customHeight="1" x14ac:dyDescent="0.2"/>
    <row r="870" ht="20.100000000000001" customHeight="1" x14ac:dyDescent="0.2"/>
    <row r="871" ht="20.100000000000001" customHeight="1" x14ac:dyDescent="0.2"/>
    <row r="872" ht="20.100000000000001" customHeight="1" x14ac:dyDescent="0.2"/>
    <row r="873" ht="20.100000000000001" customHeight="1" x14ac:dyDescent="0.2"/>
    <row r="874" ht="20.100000000000001" customHeight="1" x14ac:dyDescent="0.2"/>
    <row r="875" ht="20.100000000000001" customHeight="1" x14ac:dyDescent="0.2"/>
    <row r="876" ht="20.100000000000001" customHeight="1" x14ac:dyDescent="0.2"/>
    <row r="877" ht="20.100000000000001" customHeight="1" x14ac:dyDescent="0.2"/>
    <row r="878" ht="20.100000000000001" customHeight="1" x14ac:dyDescent="0.2"/>
    <row r="879" ht="20.100000000000001" customHeight="1" x14ac:dyDescent="0.2"/>
    <row r="880" ht="20.100000000000001" customHeight="1" x14ac:dyDescent="0.2"/>
    <row r="881" ht="20.100000000000001" customHeight="1" x14ac:dyDescent="0.2"/>
    <row r="882" ht="20.100000000000001" customHeight="1" x14ac:dyDescent="0.2"/>
    <row r="883" ht="20.100000000000001" customHeight="1" x14ac:dyDescent="0.2"/>
    <row r="884" ht="20.100000000000001" customHeight="1" x14ac:dyDescent="0.2"/>
    <row r="885" ht="20.100000000000001" customHeight="1" x14ac:dyDescent="0.2"/>
    <row r="886" ht="20.100000000000001" customHeight="1" x14ac:dyDescent="0.2"/>
    <row r="887" ht="20.100000000000001" customHeight="1" x14ac:dyDescent="0.2"/>
    <row r="888" ht="20.100000000000001" customHeight="1" x14ac:dyDescent="0.2"/>
    <row r="889" ht="20.100000000000001" customHeight="1" x14ac:dyDescent="0.2"/>
    <row r="890" ht="20.100000000000001" customHeight="1" x14ac:dyDescent="0.2"/>
    <row r="891" ht="20.100000000000001" customHeight="1" x14ac:dyDescent="0.2"/>
    <row r="892" ht="20.100000000000001" customHeight="1" x14ac:dyDescent="0.2"/>
    <row r="893" ht="20.100000000000001" customHeight="1" x14ac:dyDescent="0.2"/>
    <row r="894" ht="20.100000000000001" customHeight="1" x14ac:dyDescent="0.2"/>
    <row r="895" ht="20.100000000000001" customHeight="1" x14ac:dyDescent="0.2"/>
    <row r="896" ht="20.100000000000001" customHeight="1" x14ac:dyDescent="0.2"/>
    <row r="897" ht="20.100000000000001" customHeight="1" x14ac:dyDescent="0.2"/>
    <row r="898" ht="20.100000000000001" customHeight="1" x14ac:dyDescent="0.2"/>
    <row r="899" ht="20.100000000000001" customHeight="1" x14ac:dyDescent="0.2"/>
    <row r="900" ht="20.100000000000001" customHeight="1" x14ac:dyDescent="0.2"/>
    <row r="901" ht="20.100000000000001" customHeight="1" x14ac:dyDescent="0.2"/>
    <row r="902" ht="20.100000000000001" customHeight="1" x14ac:dyDescent="0.2"/>
    <row r="903" ht="20.100000000000001" customHeight="1" x14ac:dyDescent="0.2"/>
    <row r="904" ht="20.100000000000001" customHeight="1" x14ac:dyDescent="0.2"/>
    <row r="905" ht="20.100000000000001" customHeight="1" x14ac:dyDescent="0.2"/>
    <row r="906" ht="20.100000000000001" customHeight="1" x14ac:dyDescent="0.2"/>
    <row r="907" ht="20.100000000000001" customHeight="1" x14ac:dyDescent="0.2"/>
    <row r="908" ht="20.100000000000001" customHeight="1" x14ac:dyDescent="0.2"/>
    <row r="909" ht="20.100000000000001" customHeight="1" x14ac:dyDescent="0.2"/>
    <row r="910" ht="20.100000000000001" customHeight="1" x14ac:dyDescent="0.2"/>
    <row r="911" ht="20.100000000000001" customHeight="1" x14ac:dyDescent="0.2"/>
    <row r="912" ht="20.100000000000001" customHeight="1" x14ac:dyDescent="0.2"/>
    <row r="913" ht="20.100000000000001" customHeight="1" x14ac:dyDescent="0.2"/>
    <row r="914" ht="20.100000000000001" customHeight="1" x14ac:dyDescent="0.2"/>
    <row r="915" ht="20.100000000000001" customHeight="1" x14ac:dyDescent="0.2"/>
    <row r="916" ht="20.100000000000001" customHeight="1" x14ac:dyDescent="0.2"/>
    <row r="917" ht="20.100000000000001" customHeight="1" x14ac:dyDescent="0.2"/>
    <row r="918" ht="20.100000000000001" customHeight="1" x14ac:dyDescent="0.2"/>
    <row r="919" ht="20.100000000000001" customHeight="1" x14ac:dyDescent="0.2"/>
    <row r="920" ht="20.100000000000001" customHeight="1" x14ac:dyDescent="0.2"/>
    <row r="921" ht="20.100000000000001" customHeight="1" x14ac:dyDescent="0.2"/>
    <row r="922" ht="20.100000000000001" customHeight="1" x14ac:dyDescent="0.2"/>
    <row r="923" ht="20.100000000000001" customHeight="1" x14ac:dyDescent="0.2"/>
    <row r="924" ht="20.100000000000001" customHeight="1" x14ac:dyDescent="0.2"/>
    <row r="925" ht="20.100000000000001" customHeight="1" x14ac:dyDescent="0.2"/>
    <row r="926" ht="20.100000000000001" customHeight="1" x14ac:dyDescent="0.2"/>
    <row r="927" ht="20.100000000000001" customHeight="1" x14ac:dyDescent="0.2"/>
    <row r="928" ht="20.100000000000001" customHeight="1" x14ac:dyDescent="0.2"/>
    <row r="929" ht="20.100000000000001" customHeight="1" x14ac:dyDescent="0.2"/>
    <row r="930" ht="20.100000000000001" customHeight="1" x14ac:dyDescent="0.2"/>
    <row r="931" ht="20.100000000000001" customHeight="1" x14ac:dyDescent="0.2"/>
    <row r="932" ht="20.100000000000001" customHeight="1" x14ac:dyDescent="0.2"/>
    <row r="933" ht="20.100000000000001" customHeight="1" x14ac:dyDescent="0.2"/>
    <row r="934" ht="20.100000000000001" customHeight="1" x14ac:dyDescent="0.2"/>
    <row r="935" ht="20.100000000000001" customHeight="1" x14ac:dyDescent="0.2"/>
    <row r="936" ht="20.100000000000001" customHeight="1" x14ac:dyDescent="0.2"/>
    <row r="937" ht="20.100000000000001" customHeight="1" x14ac:dyDescent="0.2"/>
    <row r="938" ht="20.100000000000001" customHeight="1" x14ac:dyDescent="0.2"/>
    <row r="939" ht="20.100000000000001" customHeight="1" x14ac:dyDescent="0.2"/>
    <row r="940" ht="20.100000000000001" customHeight="1" x14ac:dyDescent="0.2"/>
    <row r="941" ht="20.100000000000001" customHeight="1" x14ac:dyDescent="0.2"/>
    <row r="942" ht="20.100000000000001" customHeight="1" x14ac:dyDescent="0.2"/>
    <row r="943" ht="20.100000000000001" customHeight="1" x14ac:dyDescent="0.2"/>
    <row r="944" ht="20.100000000000001" customHeight="1" x14ac:dyDescent="0.2"/>
    <row r="945" ht="20.100000000000001" customHeight="1" x14ac:dyDescent="0.2"/>
    <row r="946" ht="20.100000000000001" customHeight="1" x14ac:dyDescent="0.2"/>
    <row r="947" ht="20.100000000000001" customHeight="1" x14ac:dyDescent="0.2"/>
    <row r="948" ht="20.100000000000001" customHeight="1" x14ac:dyDescent="0.2"/>
    <row r="949" ht="20.100000000000001" customHeight="1" x14ac:dyDescent="0.2"/>
    <row r="950" ht="20.100000000000001" customHeight="1" x14ac:dyDescent="0.2"/>
    <row r="951" ht="20.100000000000001" customHeight="1" x14ac:dyDescent="0.2"/>
    <row r="952" ht="20.100000000000001" customHeight="1" x14ac:dyDescent="0.2"/>
    <row r="953" ht="20.100000000000001" customHeight="1" x14ac:dyDescent="0.2"/>
    <row r="954" ht="20.100000000000001" customHeight="1" x14ac:dyDescent="0.2"/>
    <row r="955" ht="20.100000000000001" customHeight="1" x14ac:dyDescent="0.2"/>
    <row r="956" ht="20.100000000000001" customHeight="1" x14ac:dyDescent="0.2"/>
    <row r="957" ht="20.100000000000001" customHeight="1" x14ac:dyDescent="0.2"/>
    <row r="958" ht="20.100000000000001" customHeight="1" x14ac:dyDescent="0.2"/>
    <row r="959" ht="20.100000000000001" customHeight="1" x14ac:dyDescent="0.2"/>
    <row r="960" ht="20.100000000000001" customHeight="1" x14ac:dyDescent="0.2"/>
    <row r="961" ht="20.100000000000001" customHeight="1" x14ac:dyDescent="0.2"/>
    <row r="962" ht="20.100000000000001" customHeight="1" x14ac:dyDescent="0.2"/>
    <row r="963" ht="20.100000000000001" customHeight="1" x14ac:dyDescent="0.2"/>
    <row r="964" ht="20.100000000000001" customHeight="1" x14ac:dyDescent="0.2"/>
    <row r="965" ht="20.100000000000001" customHeight="1" x14ac:dyDescent="0.2"/>
    <row r="966" ht="20.100000000000001" customHeight="1" x14ac:dyDescent="0.2"/>
    <row r="967" ht="20.100000000000001" customHeight="1" x14ac:dyDescent="0.2"/>
    <row r="968" ht="20.100000000000001" customHeight="1" x14ac:dyDescent="0.2"/>
    <row r="969" ht="20.100000000000001" customHeight="1" x14ac:dyDescent="0.2"/>
    <row r="970" ht="20.100000000000001" customHeight="1" x14ac:dyDescent="0.2"/>
    <row r="971" ht="20.100000000000001" customHeight="1" x14ac:dyDescent="0.2"/>
    <row r="972" ht="20.100000000000001" customHeight="1" x14ac:dyDescent="0.2"/>
    <row r="973" ht="20.100000000000001" customHeight="1" x14ac:dyDescent="0.2"/>
    <row r="974" ht="20.100000000000001" customHeight="1" x14ac:dyDescent="0.2"/>
    <row r="975" ht="20.100000000000001" customHeight="1" x14ac:dyDescent="0.2"/>
    <row r="976" ht="20.100000000000001" customHeight="1" x14ac:dyDescent="0.2"/>
    <row r="977" ht="20.100000000000001" customHeight="1" x14ac:dyDescent="0.2"/>
    <row r="978" ht="20.100000000000001" customHeight="1" x14ac:dyDescent="0.2"/>
    <row r="979" ht="20.100000000000001" customHeight="1" x14ac:dyDescent="0.2"/>
    <row r="980" ht="20.100000000000001" customHeight="1" x14ac:dyDescent="0.2"/>
    <row r="981" ht="20.100000000000001" customHeight="1" x14ac:dyDescent="0.2"/>
    <row r="982" ht="20.100000000000001" customHeight="1" x14ac:dyDescent="0.2"/>
    <row r="983" ht="20.100000000000001" customHeight="1" x14ac:dyDescent="0.2"/>
    <row r="984" ht="20.100000000000001" customHeight="1" x14ac:dyDescent="0.2"/>
    <row r="985" ht="20.100000000000001" customHeight="1" x14ac:dyDescent="0.2"/>
    <row r="986" ht="20.100000000000001" customHeight="1" x14ac:dyDescent="0.2"/>
    <row r="987" ht="20.100000000000001" customHeight="1" x14ac:dyDescent="0.2"/>
    <row r="988" ht="20.100000000000001" customHeight="1" x14ac:dyDescent="0.2"/>
    <row r="989" ht="20.100000000000001" customHeight="1" x14ac:dyDescent="0.2"/>
    <row r="990" ht="20.100000000000001" customHeight="1" x14ac:dyDescent="0.2"/>
    <row r="991" ht="20.100000000000001" customHeight="1" x14ac:dyDescent="0.2"/>
    <row r="992" ht="20.100000000000001" customHeight="1" x14ac:dyDescent="0.2"/>
    <row r="993" ht="20.100000000000001" customHeight="1" x14ac:dyDescent="0.2"/>
    <row r="994" ht="20.100000000000001" customHeight="1" x14ac:dyDescent="0.2"/>
    <row r="995" ht="20.100000000000001" customHeight="1" x14ac:dyDescent="0.2"/>
    <row r="996" ht="20.100000000000001" customHeight="1" x14ac:dyDescent="0.2"/>
    <row r="997" ht="20.100000000000001" customHeight="1" x14ac:dyDescent="0.2"/>
    <row r="998" ht="20.100000000000001" customHeight="1" x14ac:dyDescent="0.2"/>
    <row r="999" ht="20.100000000000001" customHeight="1" x14ac:dyDescent="0.2"/>
    <row r="1000" ht="20.100000000000001" customHeight="1" x14ac:dyDescent="0.2"/>
    <row r="1001" ht="20.100000000000001" customHeight="1" x14ac:dyDescent="0.2"/>
    <row r="1002" ht="20.100000000000001" customHeight="1" x14ac:dyDescent="0.2"/>
    <row r="1003" ht="20.100000000000001" customHeight="1" x14ac:dyDescent="0.2"/>
    <row r="1004" ht="20.100000000000001" customHeight="1" x14ac:dyDescent="0.2"/>
    <row r="1005" ht="20.100000000000001" customHeight="1" x14ac:dyDescent="0.2"/>
    <row r="1006" ht="20.100000000000001" customHeight="1" x14ac:dyDescent="0.2"/>
    <row r="1007" ht="20.100000000000001" customHeight="1" x14ac:dyDescent="0.2"/>
    <row r="1008" ht="20.100000000000001" customHeight="1" x14ac:dyDescent="0.2"/>
    <row r="1009" ht="20.100000000000001" customHeight="1" x14ac:dyDescent="0.2"/>
    <row r="1010" ht="20.100000000000001" customHeight="1" x14ac:dyDescent="0.2"/>
    <row r="1011" ht="20.100000000000001" customHeight="1" x14ac:dyDescent="0.2"/>
    <row r="1012" ht="20.100000000000001" customHeight="1" x14ac:dyDescent="0.2"/>
    <row r="1013" ht="20.100000000000001" customHeight="1" x14ac:dyDescent="0.2"/>
    <row r="1014" ht="20.100000000000001" customHeight="1" x14ac:dyDescent="0.2"/>
    <row r="1015" ht="20.100000000000001" customHeight="1" x14ac:dyDescent="0.2"/>
    <row r="1016" ht="20.100000000000001" customHeight="1" x14ac:dyDescent="0.2"/>
    <row r="1017" ht="20.100000000000001" customHeight="1" x14ac:dyDescent="0.2"/>
    <row r="1018" ht="20.100000000000001" customHeight="1" x14ac:dyDescent="0.2"/>
    <row r="1019" ht="20.100000000000001" customHeight="1" x14ac:dyDescent="0.2"/>
    <row r="1020" ht="20.100000000000001" customHeight="1" x14ac:dyDescent="0.2"/>
    <row r="1021" ht="20.100000000000001" customHeight="1" x14ac:dyDescent="0.2"/>
    <row r="1022" ht="20.100000000000001" customHeight="1" x14ac:dyDescent="0.2"/>
    <row r="1023" ht="20.100000000000001" customHeight="1" x14ac:dyDescent="0.2"/>
    <row r="1024" ht="20.100000000000001" customHeight="1" x14ac:dyDescent="0.2"/>
    <row r="1025" ht="20.100000000000001" customHeight="1" x14ac:dyDescent="0.2"/>
    <row r="1026" ht="20.100000000000001" customHeight="1" x14ac:dyDescent="0.2"/>
    <row r="1027" ht="20.100000000000001" customHeight="1" x14ac:dyDescent="0.2"/>
    <row r="1028" ht="20.100000000000001" customHeight="1" x14ac:dyDescent="0.2"/>
    <row r="1029" ht="20.100000000000001" customHeight="1" x14ac:dyDescent="0.2"/>
    <row r="1030" ht="20.100000000000001" customHeight="1" x14ac:dyDescent="0.2"/>
    <row r="1031" ht="20.100000000000001" customHeight="1" x14ac:dyDescent="0.2"/>
    <row r="1032" ht="20.100000000000001" customHeight="1" x14ac:dyDescent="0.2"/>
    <row r="1033" ht="20.100000000000001" customHeight="1" x14ac:dyDescent="0.2"/>
    <row r="1034" ht="20.100000000000001" customHeight="1" x14ac:dyDescent="0.2"/>
    <row r="1035" ht="20.100000000000001" customHeight="1" x14ac:dyDescent="0.2"/>
    <row r="1036" ht="20.100000000000001" customHeight="1" x14ac:dyDescent="0.2"/>
    <row r="1037" ht="20.100000000000001" customHeight="1" x14ac:dyDescent="0.2"/>
    <row r="1038" ht="20.100000000000001" customHeight="1" x14ac:dyDescent="0.2"/>
    <row r="1039" ht="20.100000000000001" customHeight="1" x14ac:dyDescent="0.2"/>
    <row r="1040" ht="20.100000000000001" customHeight="1" x14ac:dyDescent="0.2"/>
    <row r="1041" ht="20.100000000000001" customHeight="1" x14ac:dyDescent="0.2"/>
    <row r="1042" ht="20.100000000000001" customHeight="1" x14ac:dyDescent="0.2"/>
    <row r="1043" ht="20.100000000000001" customHeight="1" x14ac:dyDescent="0.2"/>
    <row r="1044" ht="20.100000000000001" customHeight="1" x14ac:dyDescent="0.2"/>
    <row r="1045" ht="20.100000000000001" customHeight="1" x14ac:dyDescent="0.2"/>
    <row r="1046" ht="20.100000000000001" customHeight="1" x14ac:dyDescent="0.2"/>
    <row r="1047" ht="20.100000000000001" customHeight="1" x14ac:dyDescent="0.2"/>
    <row r="1048" ht="20.100000000000001" customHeight="1" x14ac:dyDescent="0.2"/>
    <row r="1049" ht="20.100000000000001" customHeight="1" x14ac:dyDescent="0.2"/>
    <row r="1050" ht="20.100000000000001" customHeight="1" x14ac:dyDescent="0.2"/>
    <row r="1051" ht="20.100000000000001" customHeight="1" x14ac:dyDescent="0.2"/>
    <row r="1052" ht="20.100000000000001" customHeight="1" x14ac:dyDescent="0.2"/>
    <row r="1053" ht="20.100000000000001" customHeight="1" x14ac:dyDescent="0.2"/>
    <row r="1054" ht="20.100000000000001" customHeight="1" x14ac:dyDescent="0.2"/>
    <row r="1055" ht="20.100000000000001" customHeight="1" x14ac:dyDescent="0.2"/>
    <row r="1056" ht="20.100000000000001" customHeight="1" x14ac:dyDescent="0.2"/>
    <row r="1057" ht="20.100000000000001" customHeight="1" x14ac:dyDescent="0.2"/>
    <row r="1058" ht="20.100000000000001" customHeight="1" x14ac:dyDescent="0.2"/>
    <row r="1059" ht="20.100000000000001" customHeight="1" x14ac:dyDescent="0.2"/>
    <row r="1060" ht="20.100000000000001" customHeight="1" x14ac:dyDescent="0.2"/>
    <row r="1061" ht="20.100000000000001" customHeight="1" x14ac:dyDescent="0.2"/>
    <row r="1062" ht="20.100000000000001" customHeight="1" x14ac:dyDescent="0.2"/>
    <row r="1063" ht="20.100000000000001" customHeight="1" x14ac:dyDescent="0.2"/>
    <row r="1064" ht="20.100000000000001" customHeight="1" x14ac:dyDescent="0.2"/>
    <row r="1065" ht="20.100000000000001" customHeight="1" x14ac:dyDescent="0.2"/>
    <row r="1066" ht="20.100000000000001" customHeight="1" x14ac:dyDescent="0.2"/>
    <row r="1067" ht="20.100000000000001" customHeight="1" x14ac:dyDescent="0.2"/>
    <row r="1068" ht="20.100000000000001" customHeight="1" x14ac:dyDescent="0.2"/>
    <row r="1069" ht="20.100000000000001" customHeight="1" x14ac:dyDescent="0.2"/>
    <row r="1070" ht="20.100000000000001" customHeight="1" x14ac:dyDescent="0.2"/>
    <row r="1071" ht="20.100000000000001" customHeight="1" x14ac:dyDescent="0.2"/>
    <row r="1072" ht="20.100000000000001" customHeight="1" x14ac:dyDescent="0.2"/>
    <row r="1073" ht="20.100000000000001" customHeight="1" x14ac:dyDescent="0.2"/>
    <row r="1074" ht="20.100000000000001" customHeight="1" x14ac:dyDescent="0.2"/>
    <row r="1075" ht="20.100000000000001" customHeight="1" x14ac:dyDescent="0.2"/>
    <row r="1076" ht="20.100000000000001" customHeight="1" x14ac:dyDescent="0.2"/>
    <row r="1077" ht="20.100000000000001" customHeight="1" x14ac:dyDescent="0.2"/>
    <row r="1078" ht="20.100000000000001" customHeight="1" x14ac:dyDescent="0.2"/>
    <row r="1079" ht="20.100000000000001" customHeight="1" x14ac:dyDescent="0.2"/>
    <row r="1080" ht="20.100000000000001" customHeight="1" x14ac:dyDescent="0.2"/>
    <row r="1081" ht="20.100000000000001" customHeight="1" x14ac:dyDescent="0.2"/>
    <row r="1082" ht="20.100000000000001" customHeight="1" x14ac:dyDescent="0.2"/>
    <row r="1083" ht="20.100000000000001" customHeight="1" x14ac:dyDescent="0.2"/>
    <row r="1084" ht="20.100000000000001" customHeight="1" x14ac:dyDescent="0.2"/>
    <row r="1085" ht="20.100000000000001" customHeight="1" x14ac:dyDescent="0.2"/>
    <row r="1086" ht="20.100000000000001" customHeight="1" x14ac:dyDescent="0.2"/>
    <row r="1087" ht="20.100000000000001" customHeight="1" x14ac:dyDescent="0.2"/>
    <row r="1088" ht="20.100000000000001" customHeight="1" x14ac:dyDescent="0.2"/>
    <row r="1089" ht="20.100000000000001" customHeight="1" x14ac:dyDescent="0.2"/>
    <row r="1090" ht="20.100000000000001" customHeight="1" x14ac:dyDescent="0.2"/>
    <row r="1091" ht="20.100000000000001" customHeight="1" x14ac:dyDescent="0.2"/>
    <row r="1092" ht="20.100000000000001" customHeight="1" x14ac:dyDescent="0.2"/>
    <row r="1093" ht="20.100000000000001" customHeight="1" x14ac:dyDescent="0.2"/>
    <row r="1094" ht="20.100000000000001" customHeight="1" x14ac:dyDescent="0.2"/>
    <row r="1095" ht="20.100000000000001" customHeight="1" x14ac:dyDescent="0.2"/>
    <row r="1096" ht="20.100000000000001" customHeight="1" x14ac:dyDescent="0.2"/>
    <row r="1097" ht="20.100000000000001" customHeight="1" x14ac:dyDescent="0.2"/>
    <row r="1098" ht="20.100000000000001" customHeight="1" x14ac:dyDescent="0.2"/>
    <row r="1099" ht="20.100000000000001" customHeight="1" x14ac:dyDescent="0.2"/>
    <row r="1100" ht="20.100000000000001" customHeight="1" x14ac:dyDescent="0.2"/>
    <row r="1101" ht="20.100000000000001" customHeight="1" x14ac:dyDescent="0.2"/>
    <row r="1102" ht="20.100000000000001" customHeight="1" x14ac:dyDescent="0.2"/>
    <row r="1103" ht="20.100000000000001" customHeight="1" x14ac:dyDescent="0.2"/>
    <row r="1104" ht="20.100000000000001" customHeight="1" x14ac:dyDescent="0.2"/>
    <row r="1105" ht="20.100000000000001" customHeight="1" x14ac:dyDescent="0.2"/>
    <row r="1106" ht="20.100000000000001" customHeight="1" x14ac:dyDescent="0.2"/>
    <row r="1107" ht="20.100000000000001" customHeight="1" x14ac:dyDescent="0.2"/>
    <row r="1108" ht="20.100000000000001" customHeight="1" x14ac:dyDescent="0.2"/>
    <row r="1109" ht="20.100000000000001" customHeight="1" x14ac:dyDescent="0.2"/>
    <row r="1110" ht="20.100000000000001" customHeight="1" x14ac:dyDescent="0.2"/>
    <row r="1111" ht="20.100000000000001" customHeight="1" x14ac:dyDescent="0.2"/>
    <row r="1112" ht="20.100000000000001" customHeight="1" x14ac:dyDescent="0.2"/>
    <row r="1113" ht="20.100000000000001" customHeight="1" x14ac:dyDescent="0.2"/>
    <row r="1114" ht="20.100000000000001" customHeight="1" x14ac:dyDescent="0.2"/>
    <row r="1115" ht="20.100000000000001" customHeight="1" x14ac:dyDescent="0.2"/>
    <row r="1116" ht="20.100000000000001" customHeight="1" x14ac:dyDescent="0.2"/>
    <row r="1117" ht="20.100000000000001" customHeight="1" x14ac:dyDescent="0.2"/>
    <row r="1118" ht="20.100000000000001" customHeight="1" x14ac:dyDescent="0.2"/>
    <row r="1119" ht="20.100000000000001" customHeight="1" x14ac:dyDescent="0.2"/>
    <row r="1120" ht="20.100000000000001" customHeight="1" x14ac:dyDescent="0.2"/>
    <row r="1121" ht="20.100000000000001" customHeight="1" x14ac:dyDescent="0.2"/>
    <row r="1122" ht="20.100000000000001" customHeight="1" x14ac:dyDescent="0.2"/>
    <row r="1123" ht="20.100000000000001" customHeight="1" x14ac:dyDescent="0.2"/>
    <row r="1124" ht="20.100000000000001" customHeight="1" x14ac:dyDescent="0.2"/>
    <row r="1125" ht="20.100000000000001" customHeight="1" x14ac:dyDescent="0.2"/>
    <row r="1126" ht="20.100000000000001" customHeight="1" x14ac:dyDescent="0.2"/>
    <row r="1127" ht="20.100000000000001" customHeight="1" x14ac:dyDescent="0.2"/>
    <row r="1128" ht="20.100000000000001" customHeight="1" x14ac:dyDescent="0.2"/>
    <row r="1129" ht="20.100000000000001" customHeight="1" x14ac:dyDescent="0.2"/>
    <row r="1130" ht="20.100000000000001" customHeight="1" x14ac:dyDescent="0.2"/>
    <row r="1131" ht="20.100000000000001" customHeight="1" x14ac:dyDescent="0.2"/>
    <row r="1132" ht="20.100000000000001" customHeight="1" x14ac:dyDescent="0.2"/>
    <row r="1133" ht="20.100000000000001" customHeight="1" x14ac:dyDescent="0.2"/>
    <row r="1134" ht="20.100000000000001" customHeight="1" x14ac:dyDescent="0.2"/>
    <row r="1135" ht="20.100000000000001" customHeight="1" x14ac:dyDescent="0.2"/>
    <row r="1136" ht="20.100000000000001" customHeight="1" x14ac:dyDescent="0.2"/>
    <row r="1137" ht="20.100000000000001" customHeight="1" x14ac:dyDescent="0.2"/>
    <row r="1138" ht="20.100000000000001" customHeight="1" x14ac:dyDescent="0.2"/>
    <row r="1139" ht="20.100000000000001" customHeight="1" x14ac:dyDescent="0.2"/>
    <row r="1140" ht="20.100000000000001" customHeight="1" x14ac:dyDescent="0.2"/>
    <row r="1141" ht="20.100000000000001" customHeight="1" x14ac:dyDescent="0.2"/>
    <row r="1142" ht="20.100000000000001" customHeight="1" x14ac:dyDescent="0.2"/>
    <row r="1143" ht="20.100000000000001" customHeight="1" x14ac:dyDescent="0.2"/>
    <row r="1144" ht="20.100000000000001" customHeight="1" x14ac:dyDescent="0.2"/>
    <row r="1145" ht="20.100000000000001" customHeight="1" x14ac:dyDescent="0.2"/>
    <row r="1146" ht="20.100000000000001" customHeight="1" x14ac:dyDescent="0.2"/>
    <row r="1147" ht="20.100000000000001" customHeight="1" x14ac:dyDescent="0.2"/>
    <row r="1148" ht="20.100000000000001" customHeight="1" x14ac:dyDescent="0.2"/>
    <row r="1149" ht="20.100000000000001" customHeight="1" x14ac:dyDescent="0.2"/>
    <row r="1150" ht="20.100000000000001" customHeight="1" x14ac:dyDescent="0.2"/>
    <row r="1151" ht="20.100000000000001" customHeight="1" x14ac:dyDescent="0.2"/>
    <row r="1152" ht="20.100000000000001" customHeight="1" x14ac:dyDescent="0.2"/>
    <row r="1153" ht="20.100000000000001" customHeight="1" x14ac:dyDescent="0.2"/>
    <row r="1154" ht="20.100000000000001" customHeight="1" x14ac:dyDescent="0.2"/>
    <row r="1155" ht="20.100000000000001" customHeight="1" x14ac:dyDescent="0.2"/>
    <row r="1156" ht="20.100000000000001" customHeight="1" x14ac:dyDescent="0.2"/>
    <row r="1157" ht="20.100000000000001" customHeight="1" x14ac:dyDescent="0.2"/>
    <row r="1158" ht="20.100000000000001" customHeight="1" x14ac:dyDescent="0.2"/>
    <row r="1159" ht="20.100000000000001" customHeight="1" x14ac:dyDescent="0.2"/>
    <row r="1160" ht="20.100000000000001" customHeight="1" x14ac:dyDescent="0.2"/>
    <row r="1161" ht="20.100000000000001" customHeight="1" x14ac:dyDescent="0.2"/>
    <row r="1162" ht="20.100000000000001" customHeight="1" x14ac:dyDescent="0.2"/>
    <row r="1163" ht="20.100000000000001" customHeight="1" x14ac:dyDescent="0.2"/>
    <row r="1164" ht="20.100000000000001" customHeight="1" x14ac:dyDescent="0.2"/>
    <row r="1165" ht="20.100000000000001" customHeight="1" x14ac:dyDescent="0.2"/>
    <row r="1166" ht="20.100000000000001" customHeight="1" x14ac:dyDescent="0.2"/>
    <row r="1167" ht="20.100000000000001" customHeight="1" x14ac:dyDescent="0.2"/>
    <row r="1168" ht="20.100000000000001" customHeight="1" x14ac:dyDescent="0.2"/>
    <row r="1169" ht="20.100000000000001" customHeight="1" x14ac:dyDescent="0.2"/>
    <row r="1170" ht="20.100000000000001" customHeight="1" x14ac:dyDescent="0.2"/>
    <row r="1171" ht="20.100000000000001" customHeight="1" x14ac:dyDescent="0.2"/>
    <row r="1172" ht="20.100000000000001" customHeight="1" x14ac:dyDescent="0.2"/>
    <row r="1173" ht="20.100000000000001" customHeight="1" x14ac:dyDescent="0.2"/>
    <row r="1174" ht="20.100000000000001" customHeight="1" x14ac:dyDescent="0.2"/>
    <row r="1175" ht="20.100000000000001" customHeight="1" x14ac:dyDescent="0.2"/>
    <row r="1176" ht="20.100000000000001" customHeight="1" x14ac:dyDescent="0.2"/>
    <row r="1177" ht="20.100000000000001" customHeight="1" x14ac:dyDescent="0.2"/>
    <row r="1178" ht="20.100000000000001" customHeight="1" x14ac:dyDescent="0.2"/>
    <row r="1179" ht="20.100000000000001" customHeight="1" x14ac:dyDescent="0.2"/>
    <row r="1180" ht="20.100000000000001" customHeight="1" x14ac:dyDescent="0.2"/>
    <row r="1181" ht="20.100000000000001" customHeight="1" x14ac:dyDescent="0.2"/>
    <row r="1182" ht="20.100000000000001" customHeight="1" x14ac:dyDescent="0.2"/>
    <row r="1183" ht="20.100000000000001" customHeight="1" x14ac:dyDescent="0.2"/>
    <row r="1184" ht="20.100000000000001" customHeight="1" x14ac:dyDescent="0.2"/>
    <row r="1185" ht="20.100000000000001" customHeight="1" x14ac:dyDescent="0.2"/>
    <row r="1186" ht="20.100000000000001" customHeight="1" x14ac:dyDescent="0.2"/>
    <row r="1187" ht="20.100000000000001" customHeight="1" x14ac:dyDescent="0.2"/>
    <row r="1188" ht="20.100000000000001" customHeight="1" x14ac:dyDescent="0.2"/>
    <row r="1189" ht="20.100000000000001" customHeight="1" x14ac:dyDescent="0.2"/>
    <row r="1190" ht="20.100000000000001" customHeight="1" x14ac:dyDescent="0.2"/>
    <row r="1191" ht="20.100000000000001" customHeight="1" x14ac:dyDescent="0.2"/>
    <row r="1192" ht="20.100000000000001" customHeight="1" x14ac:dyDescent="0.2"/>
    <row r="1193" ht="20.100000000000001" customHeight="1" x14ac:dyDescent="0.2"/>
    <row r="1194" ht="20.100000000000001" customHeight="1" x14ac:dyDescent="0.2"/>
    <row r="1195" ht="20.100000000000001" customHeight="1" x14ac:dyDescent="0.2"/>
    <row r="1196" ht="20.100000000000001" customHeight="1" x14ac:dyDescent="0.2"/>
    <row r="1197" ht="20.100000000000001" customHeight="1" x14ac:dyDescent="0.2"/>
    <row r="1198" ht="20.100000000000001" customHeight="1" x14ac:dyDescent="0.2"/>
    <row r="1199" ht="20.100000000000001" customHeight="1" x14ac:dyDescent="0.2"/>
    <row r="1200" ht="20.100000000000001" customHeight="1" x14ac:dyDescent="0.2"/>
    <row r="1201" ht="20.100000000000001" customHeight="1" x14ac:dyDescent="0.2"/>
    <row r="1202" ht="20.100000000000001" customHeight="1" x14ac:dyDescent="0.2"/>
    <row r="1203" ht="20.100000000000001" customHeight="1" x14ac:dyDescent="0.2"/>
    <row r="1204" ht="20.100000000000001" customHeight="1" x14ac:dyDescent="0.2"/>
    <row r="1205" ht="20.100000000000001" customHeight="1" x14ac:dyDescent="0.2"/>
    <row r="1206" ht="20.100000000000001" customHeight="1" x14ac:dyDescent="0.2"/>
    <row r="1207" ht="20.100000000000001" customHeight="1" x14ac:dyDescent="0.2"/>
    <row r="1208" ht="20.100000000000001" customHeight="1" x14ac:dyDescent="0.2"/>
    <row r="1209" ht="20.100000000000001" customHeight="1" x14ac:dyDescent="0.2"/>
    <row r="1210" ht="20.100000000000001" customHeight="1" x14ac:dyDescent="0.2"/>
    <row r="1211" ht="20.100000000000001" customHeight="1" x14ac:dyDescent="0.2"/>
    <row r="1212" ht="20.100000000000001" customHeight="1" x14ac:dyDescent="0.2"/>
    <row r="1213" ht="20.100000000000001" customHeight="1" x14ac:dyDescent="0.2"/>
    <row r="1214" ht="20.100000000000001" customHeight="1" x14ac:dyDescent="0.2"/>
    <row r="1215" ht="20.100000000000001" customHeight="1" x14ac:dyDescent="0.2"/>
    <row r="1216" ht="20.100000000000001" customHeight="1" x14ac:dyDescent="0.2"/>
  </sheetData>
  <mergeCells count="1026">
    <mergeCell ref="B6:AJ6"/>
    <mergeCell ref="K7:M7"/>
    <mergeCell ref="O7:R7"/>
    <mergeCell ref="T7:W7"/>
    <mergeCell ref="Y7:AB7"/>
    <mergeCell ref="AD7:AE7"/>
    <mergeCell ref="AG7:AJ7"/>
    <mergeCell ref="W1:Z1"/>
    <mergeCell ref="AI1:AJ1"/>
    <mergeCell ref="W2:Z2"/>
    <mergeCell ref="AI2:AJ2"/>
    <mergeCell ref="W3:AJ3"/>
    <mergeCell ref="W4:AJ4"/>
    <mergeCell ref="T9:U9"/>
    <mergeCell ref="V9:W9"/>
    <mergeCell ref="Y9:Z9"/>
    <mergeCell ref="AA9:AB9"/>
    <mergeCell ref="AD9:AE9"/>
    <mergeCell ref="AG9:AJ9"/>
    <mergeCell ref="V8:W8"/>
    <mergeCell ref="Y8:Z8"/>
    <mergeCell ref="AA8:AB8"/>
    <mergeCell ref="AD8:AE8"/>
    <mergeCell ref="AG8:AJ8"/>
    <mergeCell ref="K9:M9"/>
    <mergeCell ref="O9:P9"/>
    <mergeCell ref="Q9:R9"/>
    <mergeCell ref="K8:M8"/>
    <mergeCell ref="O8:P8"/>
    <mergeCell ref="Q8:R8"/>
    <mergeCell ref="T8:U8"/>
    <mergeCell ref="B7:J7"/>
    <mergeCell ref="B10:AF10"/>
    <mergeCell ref="AG10:AJ10"/>
    <mergeCell ref="B12:AJ12"/>
    <mergeCell ref="Y15:Z15"/>
    <mergeCell ref="AA15:AB15"/>
    <mergeCell ref="AD15:AE15"/>
    <mergeCell ref="AG15:AJ15"/>
    <mergeCell ref="AA14:AB14"/>
    <mergeCell ref="AD14:AE14"/>
    <mergeCell ref="AG14:AJ14"/>
    <mergeCell ref="K15:M15"/>
    <mergeCell ref="O15:P15"/>
    <mergeCell ref="Q15:R15"/>
    <mergeCell ref="T15:U15"/>
    <mergeCell ref="V15:W15"/>
    <mergeCell ref="AD13:AE13"/>
    <mergeCell ref="AG13:AJ13"/>
    <mergeCell ref="K14:M14"/>
    <mergeCell ref="O14:P14"/>
    <mergeCell ref="Q14:R14"/>
    <mergeCell ref="T14:U14"/>
    <mergeCell ref="V14:W14"/>
    <mergeCell ref="Y14:Z14"/>
    <mergeCell ref="K13:M13"/>
    <mergeCell ref="O13:R13"/>
    <mergeCell ref="T13:W13"/>
    <mergeCell ref="Y13:AB13"/>
    <mergeCell ref="B16:AF16"/>
    <mergeCell ref="AG16:AJ16"/>
    <mergeCell ref="B18:AJ18"/>
    <mergeCell ref="K19:M19"/>
    <mergeCell ref="O19:R19"/>
    <mergeCell ref="T19:W19"/>
    <mergeCell ref="Y19:AB19"/>
    <mergeCell ref="AD19:AE19"/>
    <mergeCell ref="AA21:AB21"/>
    <mergeCell ref="AD21:AE21"/>
    <mergeCell ref="AG21:AJ21"/>
    <mergeCell ref="K22:M22"/>
    <mergeCell ref="O22:P22"/>
    <mergeCell ref="Q22:R22"/>
    <mergeCell ref="T22:U22"/>
    <mergeCell ref="V22:W22"/>
    <mergeCell ref="AD20:AE20"/>
    <mergeCell ref="AG20:AJ20"/>
    <mergeCell ref="K21:M21"/>
    <mergeCell ref="O21:P21"/>
    <mergeCell ref="Q21:R21"/>
    <mergeCell ref="T21:U21"/>
    <mergeCell ref="V21:W21"/>
    <mergeCell ref="Y21:Z21"/>
    <mergeCell ref="AG19:AJ19"/>
    <mergeCell ref="K20:M20"/>
    <mergeCell ref="O20:P20"/>
    <mergeCell ref="Q20:R20"/>
    <mergeCell ref="T20:U20"/>
    <mergeCell ref="V20:W20"/>
    <mergeCell ref="Y20:Z20"/>
    <mergeCell ref="AA20:AB20"/>
    <mergeCell ref="T24:U24"/>
    <mergeCell ref="V24:W24"/>
    <mergeCell ref="Y24:Z24"/>
    <mergeCell ref="AA24:AB24"/>
    <mergeCell ref="AD24:AE24"/>
    <mergeCell ref="AG24:AJ24"/>
    <mergeCell ref="V23:W23"/>
    <mergeCell ref="Y23:Z23"/>
    <mergeCell ref="AA23:AB23"/>
    <mergeCell ref="AD23:AE23"/>
    <mergeCell ref="AG23:AJ23"/>
    <mergeCell ref="K24:M24"/>
    <mergeCell ref="O24:P24"/>
    <mergeCell ref="Q24:R24"/>
    <mergeCell ref="Y22:Z22"/>
    <mergeCell ref="AA22:AB22"/>
    <mergeCell ref="AD22:AE22"/>
    <mergeCell ref="AG22:AJ22"/>
    <mergeCell ref="K23:M23"/>
    <mergeCell ref="O23:P23"/>
    <mergeCell ref="Q23:R23"/>
    <mergeCell ref="T23:U23"/>
    <mergeCell ref="B27:J27"/>
    <mergeCell ref="T26:U26"/>
    <mergeCell ref="V26:W26"/>
    <mergeCell ref="Y26:Z26"/>
    <mergeCell ref="AA26:AB26"/>
    <mergeCell ref="AD26:AE26"/>
    <mergeCell ref="AG26:AJ26"/>
    <mergeCell ref="V25:W25"/>
    <mergeCell ref="Y25:Z25"/>
    <mergeCell ref="AA25:AB25"/>
    <mergeCell ref="AD25:AE25"/>
    <mergeCell ref="AG25:AJ25"/>
    <mergeCell ref="K26:M26"/>
    <mergeCell ref="O26:P26"/>
    <mergeCell ref="Q26:R26"/>
    <mergeCell ref="K25:M25"/>
    <mergeCell ref="O25:P25"/>
    <mergeCell ref="Q25:R25"/>
    <mergeCell ref="T25:U25"/>
    <mergeCell ref="T28:U28"/>
    <mergeCell ref="V28:W28"/>
    <mergeCell ref="Y28:Z28"/>
    <mergeCell ref="AA28:AB28"/>
    <mergeCell ref="AD28:AE28"/>
    <mergeCell ref="AG28:AJ28"/>
    <mergeCell ref="V27:W27"/>
    <mergeCell ref="Y27:Z27"/>
    <mergeCell ref="AA27:AB27"/>
    <mergeCell ref="AD27:AE27"/>
    <mergeCell ref="AG27:AJ27"/>
    <mergeCell ref="K28:M28"/>
    <mergeCell ref="O28:P28"/>
    <mergeCell ref="Q28:R28"/>
    <mergeCell ref="K27:M27"/>
    <mergeCell ref="O27:P27"/>
    <mergeCell ref="Q27:R27"/>
    <mergeCell ref="T27:U27"/>
    <mergeCell ref="AD33:AE33"/>
    <mergeCell ref="AG33:AJ33"/>
    <mergeCell ref="K34:M34"/>
    <mergeCell ref="O34:P34"/>
    <mergeCell ref="Q34:R34"/>
    <mergeCell ref="T34:U34"/>
    <mergeCell ref="V34:W34"/>
    <mergeCell ref="Y34:Z34"/>
    <mergeCell ref="AG32:AJ32"/>
    <mergeCell ref="K33:M33"/>
    <mergeCell ref="O33:P33"/>
    <mergeCell ref="Q33:R33"/>
    <mergeCell ref="T33:U33"/>
    <mergeCell ref="V33:W33"/>
    <mergeCell ref="Y33:Z33"/>
    <mergeCell ref="AA33:AB33"/>
    <mergeCell ref="B29:AF29"/>
    <mergeCell ref="AG29:AJ29"/>
    <mergeCell ref="B31:AJ31"/>
    <mergeCell ref="K32:M32"/>
    <mergeCell ref="O32:R32"/>
    <mergeCell ref="T32:W32"/>
    <mergeCell ref="Y32:AB32"/>
    <mergeCell ref="AD32:AE32"/>
    <mergeCell ref="B38:AJ38"/>
    <mergeCell ref="K39:M39"/>
    <mergeCell ref="O39:R39"/>
    <mergeCell ref="T39:W39"/>
    <mergeCell ref="Y39:AB39"/>
    <mergeCell ref="AD39:AE39"/>
    <mergeCell ref="AG39:AJ39"/>
    <mergeCell ref="Y35:Z35"/>
    <mergeCell ref="AA35:AB35"/>
    <mergeCell ref="AD35:AE35"/>
    <mergeCell ref="AG35:AJ35"/>
    <mergeCell ref="B36:AF36"/>
    <mergeCell ref="AG36:AJ36"/>
    <mergeCell ref="AA34:AB34"/>
    <mergeCell ref="AD34:AE34"/>
    <mergeCell ref="AG34:AJ34"/>
    <mergeCell ref="K35:M35"/>
    <mergeCell ref="O35:P35"/>
    <mergeCell ref="Q35:R35"/>
    <mergeCell ref="T35:U35"/>
    <mergeCell ref="V35:W35"/>
    <mergeCell ref="T41:U41"/>
    <mergeCell ref="V41:W41"/>
    <mergeCell ref="Y41:Z41"/>
    <mergeCell ref="AA41:AB41"/>
    <mergeCell ref="AD41:AE41"/>
    <mergeCell ref="AG41:AJ41"/>
    <mergeCell ref="V40:W40"/>
    <mergeCell ref="Y40:Z40"/>
    <mergeCell ref="AA40:AB40"/>
    <mergeCell ref="AD40:AE40"/>
    <mergeCell ref="AG40:AJ40"/>
    <mergeCell ref="K41:M41"/>
    <mergeCell ref="O41:P41"/>
    <mergeCell ref="Q41:R41"/>
    <mergeCell ref="K40:M40"/>
    <mergeCell ref="O40:P40"/>
    <mergeCell ref="Q40:R40"/>
    <mergeCell ref="T40:U40"/>
    <mergeCell ref="B44:AF44"/>
    <mergeCell ref="AG44:AJ44"/>
    <mergeCell ref="B46:AJ46"/>
    <mergeCell ref="K47:M47"/>
    <mergeCell ref="O47:R47"/>
    <mergeCell ref="T47:W47"/>
    <mergeCell ref="Y47:AB47"/>
    <mergeCell ref="AD47:AE47"/>
    <mergeCell ref="T43:U43"/>
    <mergeCell ref="V43:W43"/>
    <mergeCell ref="Y43:Z43"/>
    <mergeCell ref="AA43:AB43"/>
    <mergeCell ref="AD43:AE43"/>
    <mergeCell ref="AG43:AJ43"/>
    <mergeCell ref="V42:W42"/>
    <mergeCell ref="Y42:Z42"/>
    <mergeCell ref="AA42:AB42"/>
    <mergeCell ref="AD42:AE42"/>
    <mergeCell ref="AG42:AJ42"/>
    <mergeCell ref="K43:M43"/>
    <mergeCell ref="O43:P43"/>
    <mergeCell ref="Q43:R43"/>
    <mergeCell ref="K42:M42"/>
    <mergeCell ref="O42:P42"/>
    <mergeCell ref="Q42:R42"/>
    <mergeCell ref="T42:U42"/>
    <mergeCell ref="B42:J42"/>
    <mergeCell ref="AD48:AE48"/>
    <mergeCell ref="AG48:AJ48"/>
    <mergeCell ref="B51:AF51"/>
    <mergeCell ref="AG51:AJ51"/>
    <mergeCell ref="B53:AJ53"/>
    <mergeCell ref="K54:M54"/>
    <mergeCell ref="O54:R54"/>
    <mergeCell ref="T54:W54"/>
    <mergeCell ref="Q49:R49"/>
    <mergeCell ref="T49:U49"/>
    <mergeCell ref="V49:W49"/>
    <mergeCell ref="Y49:Z49"/>
    <mergeCell ref="AA50:AB50"/>
    <mergeCell ref="AD50:AE50"/>
    <mergeCell ref="AG50:AJ50"/>
    <mergeCell ref="AG47:AJ47"/>
    <mergeCell ref="K48:M48"/>
    <mergeCell ref="O48:P48"/>
    <mergeCell ref="Q48:R48"/>
    <mergeCell ref="T48:U48"/>
    <mergeCell ref="V48:W48"/>
    <mergeCell ref="Y48:Z48"/>
    <mergeCell ref="AA48:AB48"/>
    <mergeCell ref="AG65:AJ65"/>
    <mergeCell ref="B67:AJ67"/>
    <mergeCell ref="K68:M68"/>
    <mergeCell ref="O68:R68"/>
    <mergeCell ref="T68:W68"/>
    <mergeCell ref="AG61:AJ61"/>
    <mergeCell ref="K62:M62"/>
    <mergeCell ref="O62:P62"/>
    <mergeCell ref="Q62:R62"/>
    <mergeCell ref="T62:U62"/>
    <mergeCell ref="V62:W62"/>
    <mergeCell ref="Y62:Z62"/>
    <mergeCell ref="AA62:AB62"/>
    <mergeCell ref="B58:AF58"/>
    <mergeCell ref="AG58:AJ58"/>
    <mergeCell ref="B60:AJ60"/>
    <mergeCell ref="K61:M61"/>
    <mergeCell ref="O61:R61"/>
    <mergeCell ref="T61:W61"/>
    <mergeCell ref="Y61:AB61"/>
    <mergeCell ref="AD61:AE61"/>
    <mergeCell ref="AA63:AB63"/>
    <mergeCell ref="AD63:AE63"/>
    <mergeCell ref="AG63:AJ63"/>
    <mergeCell ref="B64:J64"/>
    <mergeCell ref="K64:M64"/>
    <mergeCell ref="O64:P64"/>
    <mergeCell ref="Q64:R64"/>
    <mergeCell ref="T64:U64"/>
    <mergeCell ref="V64:W64"/>
    <mergeCell ref="Y64:Z64"/>
    <mergeCell ref="B63:J63"/>
    <mergeCell ref="Y70:Z70"/>
    <mergeCell ref="AA70:AB70"/>
    <mergeCell ref="AD70:AE70"/>
    <mergeCell ref="AG70:AJ70"/>
    <mergeCell ref="K71:M71"/>
    <mergeCell ref="O71:P71"/>
    <mergeCell ref="Q71:R71"/>
    <mergeCell ref="Y69:Z69"/>
    <mergeCell ref="AA69:AB69"/>
    <mergeCell ref="AD69:AE69"/>
    <mergeCell ref="AG69:AJ69"/>
    <mergeCell ref="K70:M70"/>
    <mergeCell ref="O70:P70"/>
    <mergeCell ref="Q70:R70"/>
    <mergeCell ref="T70:U70"/>
    <mergeCell ref="Y68:AB68"/>
    <mergeCell ref="AD68:AE68"/>
    <mergeCell ref="AG68:AJ68"/>
    <mergeCell ref="K69:M69"/>
    <mergeCell ref="O69:P69"/>
    <mergeCell ref="Q69:R69"/>
    <mergeCell ref="T69:U69"/>
    <mergeCell ref="V69:W69"/>
    <mergeCell ref="Y71:Z71"/>
    <mergeCell ref="AA71:AB71"/>
    <mergeCell ref="AD71:AE71"/>
    <mergeCell ref="AG71:AJ71"/>
    <mergeCell ref="B71:J71"/>
    <mergeCell ref="B70:J70"/>
    <mergeCell ref="B69:J69"/>
    <mergeCell ref="B62:J62"/>
    <mergeCell ref="B57:J57"/>
    <mergeCell ref="B68:J68"/>
    <mergeCell ref="B61:J61"/>
    <mergeCell ref="B54:J54"/>
    <mergeCell ref="B47:J47"/>
    <mergeCell ref="B39:J39"/>
    <mergeCell ref="B32:J32"/>
    <mergeCell ref="B56:J56"/>
    <mergeCell ref="B55:J55"/>
    <mergeCell ref="B48:J48"/>
    <mergeCell ref="B43:J43"/>
    <mergeCell ref="B65:AF65"/>
    <mergeCell ref="T57:U57"/>
    <mergeCell ref="V57:W57"/>
    <mergeCell ref="Y57:Z57"/>
    <mergeCell ref="AA57:AB57"/>
    <mergeCell ref="AD57:AE57"/>
    <mergeCell ref="V56:W56"/>
    <mergeCell ref="Y56:Z56"/>
    <mergeCell ref="AA56:AB56"/>
    <mergeCell ref="AD56:AE56"/>
    <mergeCell ref="K57:M57"/>
    <mergeCell ref="O57:P57"/>
    <mergeCell ref="Q57:R57"/>
    <mergeCell ref="Y55:Z55"/>
    <mergeCell ref="AA55:AB55"/>
    <mergeCell ref="O49:P49"/>
    <mergeCell ref="V70:W70"/>
    <mergeCell ref="B9:J9"/>
    <mergeCell ref="B8:J8"/>
    <mergeCell ref="B75:AJ75"/>
    <mergeCell ref="AA49:AB49"/>
    <mergeCell ref="AD49:AE49"/>
    <mergeCell ref="AG49:AJ49"/>
    <mergeCell ref="B50:J50"/>
    <mergeCell ref="B20:J20"/>
    <mergeCell ref="B15:J15"/>
    <mergeCell ref="B14:J14"/>
    <mergeCell ref="B26:J26"/>
    <mergeCell ref="B25:J25"/>
    <mergeCell ref="B24:J24"/>
    <mergeCell ref="B23:J23"/>
    <mergeCell ref="B22:J22"/>
    <mergeCell ref="B21:J21"/>
    <mergeCell ref="B41:J41"/>
    <mergeCell ref="B40:J40"/>
    <mergeCell ref="B35:J35"/>
    <mergeCell ref="B34:J34"/>
    <mergeCell ref="B33:J33"/>
    <mergeCell ref="B28:J28"/>
    <mergeCell ref="B19:J19"/>
    <mergeCell ref="B13:J13"/>
    <mergeCell ref="V72:W72"/>
    <mergeCell ref="Y72:Z72"/>
    <mergeCell ref="B49:J49"/>
    <mergeCell ref="K49:M49"/>
    <mergeCell ref="T71:U71"/>
    <mergeCell ref="V71:W71"/>
    <mergeCell ref="K63:M63"/>
    <mergeCell ref="O63:P63"/>
    <mergeCell ref="AG76:AJ76"/>
    <mergeCell ref="B77:J77"/>
    <mergeCell ref="K77:M77"/>
    <mergeCell ref="O77:P77"/>
    <mergeCell ref="Q77:R77"/>
    <mergeCell ref="T77:U77"/>
    <mergeCell ref="V77:W77"/>
    <mergeCell ref="Y77:Z77"/>
    <mergeCell ref="AA77:AB77"/>
    <mergeCell ref="AD77:AE77"/>
    <mergeCell ref="B76:J76"/>
    <mergeCell ref="K76:M76"/>
    <mergeCell ref="O76:R76"/>
    <mergeCell ref="T76:W76"/>
    <mergeCell ref="Y76:AB76"/>
    <mergeCell ref="AD76:AE76"/>
    <mergeCell ref="AA72:AB72"/>
    <mergeCell ref="AD72:AE72"/>
    <mergeCell ref="AG72:AJ72"/>
    <mergeCell ref="B73:AF73"/>
    <mergeCell ref="AG73:AJ73"/>
    <mergeCell ref="K72:M72"/>
    <mergeCell ref="O72:P72"/>
    <mergeCell ref="Q72:R72"/>
    <mergeCell ref="T72:U72"/>
    <mergeCell ref="B72:J72"/>
    <mergeCell ref="AG78:AJ78"/>
    <mergeCell ref="B79:J79"/>
    <mergeCell ref="K79:M79"/>
    <mergeCell ref="O79:P79"/>
    <mergeCell ref="Q79:R79"/>
    <mergeCell ref="T79:U79"/>
    <mergeCell ref="V79:W79"/>
    <mergeCell ref="Y79:Z79"/>
    <mergeCell ref="AA79:AB79"/>
    <mergeCell ref="AD79:AE79"/>
    <mergeCell ref="AG77:AJ77"/>
    <mergeCell ref="B78:J78"/>
    <mergeCell ref="K78:M78"/>
    <mergeCell ref="O78:P78"/>
    <mergeCell ref="Q78:R78"/>
    <mergeCell ref="T78:U78"/>
    <mergeCell ref="V78:W78"/>
    <mergeCell ref="Y78:Z78"/>
    <mergeCell ref="AA78:AB78"/>
    <mergeCell ref="AD78:AE78"/>
    <mergeCell ref="AG80:AJ80"/>
    <mergeCell ref="B81:AF81"/>
    <mergeCell ref="AG81:AJ81"/>
    <mergeCell ref="B83:AJ83"/>
    <mergeCell ref="B84:J84"/>
    <mergeCell ref="K84:M84"/>
    <mergeCell ref="O84:R84"/>
    <mergeCell ref="T84:W84"/>
    <mergeCell ref="Y84:AB84"/>
    <mergeCell ref="AD84:AE84"/>
    <mergeCell ref="AG79:AJ79"/>
    <mergeCell ref="B80:J80"/>
    <mergeCell ref="K80:M80"/>
    <mergeCell ref="O80:P80"/>
    <mergeCell ref="Q80:R80"/>
    <mergeCell ref="T80:U80"/>
    <mergeCell ref="V80:W80"/>
    <mergeCell ref="Y80:Z80"/>
    <mergeCell ref="AA80:AB80"/>
    <mergeCell ref="AD80:AE80"/>
    <mergeCell ref="AG85:AJ85"/>
    <mergeCell ref="B86:J86"/>
    <mergeCell ref="K86:M86"/>
    <mergeCell ref="O86:P86"/>
    <mergeCell ref="Q86:R86"/>
    <mergeCell ref="T86:U86"/>
    <mergeCell ref="V86:W86"/>
    <mergeCell ref="Y86:Z86"/>
    <mergeCell ref="AA86:AB86"/>
    <mergeCell ref="AD86:AE86"/>
    <mergeCell ref="AG84:AJ84"/>
    <mergeCell ref="B85:J85"/>
    <mergeCell ref="K85:M85"/>
    <mergeCell ref="O85:P85"/>
    <mergeCell ref="Q85:R85"/>
    <mergeCell ref="T85:U85"/>
    <mergeCell ref="V85:W85"/>
    <mergeCell ref="Y85:Z85"/>
    <mergeCell ref="AA85:AB85"/>
    <mergeCell ref="AD85:AE85"/>
    <mergeCell ref="AG87:AJ87"/>
    <mergeCell ref="B88:J88"/>
    <mergeCell ref="K88:M88"/>
    <mergeCell ref="O88:P88"/>
    <mergeCell ref="Q88:R88"/>
    <mergeCell ref="T88:U88"/>
    <mergeCell ref="V88:W88"/>
    <mergeCell ref="Y88:Z88"/>
    <mergeCell ref="AA88:AB88"/>
    <mergeCell ref="AD88:AE88"/>
    <mergeCell ref="AG86:AJ86"/>
    <mergeCell ref="B87:J87"/>
    <mergeCell ref="K87:M87"/>
    <mergeCell ref="O87:P87"/>
    <mergeCell ref="Q87:R87"/>
    <mergeCell ref="T87:U87"/>
    <mergeCell ref="V87:W87"/>
    <mergeCell ref="Y87:Z87"/>
    <mergeCell ref="AA87:AB87"/>
    <mergeCell ref="AD87:AE87"/>
    <mergeCell ref="AG92:AJ92"/>
    <mergeCell ref="B93:J93"/>
    <mergeCell ref="K93:M93"/>
    <mergeCell ref="O93:P93"/>
    <mergeCell ref="Q93:R93"/>
    <mergeCell ref="T93:U93"/>
    <mergeCell ref="V93:W93"/>
    <mergeCell ref="Y93:Z93"/>
    <mergeCell ref="AA93:AB93"/>
    <mergeCell ref="AD93:AE93"/>
    <mergeCell ref="AG88:AJ88"/>
    <mergeCell ref="B89:AF89"/>
    <mergeCell ref="AG89:AJ89"/>
    <mergeCell ref="B91:AJ91"/>
    <mergeCell ref="B92:J92"/>
    <mergeCell ref="K92:M92"/>
    <mergeCell ref="O92:R92"/>
    <mergeCell ref="T92:W92"/>
    <mergeCell ref="Y92:AB92"/>
    <mergeCell ref="AD92:AE92"/>
    <mergeCell ref="AG94:AJ94"/>
    <mergeCell ref="B95:J95"/>
    <mergeCell ref="K95:M95"/>
    <mergeCell ref="O95:P95"/>
    <mergeCell ref="Q95:R95"/>
    <mergeCell ref="T95:U95"/>
    <mergeCell ref="V95:W95"/>
    <mergeCell ref="Y95:Z95"/>
    <mergeCell ref="AA95:AB95"/>
    <mergeCell ref="AD95:AE95"/>
    <mergeCell ref="AG93:AJ93"/>
    <mergeCell ref="B94:J94"/>
    <mergeCell ref="K94:M94"/>
    <mergeCell ref="O94:P94"/>
    <mergeCell ref="Q94:R94"/>
    <mergeCell ref="T94:U94"/>
    <mergeCell ref="V94:W94"/>
    <mergeCell ref="Y94:Z94"/>
    <mergeCell ref="AA94:AB94"/>
    <mergeCell ref="AD94:AE94"/>
    <mergeCell ref="AG96:AJ96"/>
    <mergeCell ref="B97:AF97"/>
    <mergeCell ref="AG97:AJ97"/>
    <mergeCell ref="B99:AJ99"/>
    <mergeCell ref="B100:J100"/>
    <mergeCell ref="K100:M100"/>
    <mergeCell ref="O100:R100"/>
    <mergeCell ref="T100:W100"/>
    <mergeCell ref="Y100:AB100"/>
    <mergeCell ref="AD100:AE100"/>
    <mergeCell ref="AG95:AJ95"/>
    <mergeCell ref="B96:J96"/>
    <mergeCell ref="K96:M96"/>
    <mergeCell ref="O96:P96"/>
    <mergeCell ref="Q96:R96"/>
    <mergeCell ref="T96:U96"/>
    <mergeCell ref="V96:W96"/>
    <mergeCell ref="Y96:Z96"/>
    <mergeCell ref="AA96:AB96"/>
    <mergeCell ref="AD96:AE96"/>
    <mergeCell ref="AG101:AJ101"/>
    <mergeCell ref="B102:J102"/>
    <mergeCell ref="K102:M102"/>
    <mergeCell ref="O102:P102"/>
    <mergeCell ref="Q102:R102"/>
    <mergeCell ref="T102:U102"/>
    <mergeCell ref="V102:W102"/>
    <mergeCell ref="Y102:Z102"/>
    <mergeCell ref="AA102:AB102"/>
    <mergeCell ref="AD102:AE102"/>
    <mergeCell ref="AG100:AJ100"/>
    <mergeCell ref="B101:J101"/>
    <mergeCell ref="K101:M101"/>
    <mergeCell ref="O101:P101"/>
    <mergeCell ref="Q101:R101"/>
    <mergeCell ref="T101:U101"/>
    <mergeCell ref="V101:W101"/>
    <mergeCell ref="Y101:Z101"/>
    <mergeCell ref="AA101:AB101"/>
    <mergeCell ref="AD101:AE101"/>
    <mergeCell ref="AG103:AJ103"/>
    <mergeCell ref="B104:J104"/>
    <mergeCell ref="K104:M104"/>
    <mergeCell ref="O104:P104"/>
    <mergeCell ref="Q104:R104"/>
    <mergeCell ref="T104:U104"/>
    <mergeCell ref="V104:W104"/>
    <mergeCell ref="Y104:Z104"/>
    <mergeCell ref="AA104:AB104"/>
    <mergeCell ref="AD104:AE104"/>
    <mergeCell ref="AG102:AJ102"/>
    <mergeCell ref="B103:J103"/>
    <mergeCell ref="K103:M103"/>
    <mergeCell ref="O103:P103"/>
    <mergeCell ref="Q103:R103"/>
    <mergeCell ref="T103:U103"/>
    <mergeCell ref="V103:W103"/>
    <mergeCell ref="Y103:Z103"/>
    <mergeCell ref="AA103:AB103"/>
    <mergeCell ref="AD103:AE103"/>
    <mergeCell ref="AG108:AJ108"/>
    <mergeCell ref="B109:J109"/>
    <mergeCell ref="K109:M109"/>
    <mergeCell ref="O109:P109"/>
    <mergeCell ref="Q109:R109"/>
    <mergeCell ref="T109:U109"/>
    <mergeCell ref="V109:W109"/>
    <mergeCell ref="Y109:Z109"/>
    <mergeCell ref="AA109:AB109"/>
    <mergeCell ref="AD109:AE109"/>
    <mergeCell ref="AG104:AJ104"/>
    <mergeCell ref="B105:AF105"/>
    <mergeCell ref="AG105:AJ105"/>
    <mergeCell ref="B107:AJ107"/>
    <mergeCell ref="B108:J108"/>
    <mergeCell ref="K108:M108"/>
    <mergeCell ref="O108:R108"/>
    <mergeCell ref="T108:W108"/>
    <mergeCell ref="Y108:AB108"/>
    <mergeCell ref="AD108:AE108"/>
    <mergeCell ref="AG110:AJ110"/>
    <mergeCell ref="B111:J111"/>
    <mergeCell ref="K111:M111"/>
    <mergeCell ref="O111:P111"/>
    <mergeCell ref="Q111:R111"/>
    <mergeCell ref="T111:U111"/>
    <mergeCell ref="V111:W111"/>
    <mergeCell ref="Y111:Z111"/>
    <mergeCell ref="AA111:AB111"/>
    <mergeCell ref="AD111:AE111"/>
    <mergeCell ref="AG109:AJ109"/>
    <mergeCell ref="B110:J110"/>
    <mergeCell ref="K110:M110"/>
    <mergeCell ref="O110:P110"/>
    <mergeCell ref="Q110:R110"/>
    <mergeCell ref="T110:U110"/>
    <mergeCell ref="V110:W110"/>
    <mergeCell ref="Y110:Z110"/>
    <mergeCell ref="AA110:AB110"/>
    <mergeCell ref="AD110:AE110"/>
    <mergeCell ref="Q117:R117"/>
    <mergeCell ref="T117:U117"/>
    <mergeCell ref="V117:W117"/>
    <mergeCell ref="Y117:Z117"/>
    <mergeCell ref="AA117:AB117"/>
    <mergeCell ref="AD117:AE117"/>
    <mergeCell ref="AG112:AJ112"/>
    <mergeCell ref="B113:AF113"/>
    <mergeCell ref="AG113:AJ113"/>
    <mergeCell ref="B115:AJ115"/>
    <mergeCell ref="B116:J116"/>
    <mergeCell ref="K116:M116"/>
    <mergeCell ref="O116:R116"/>
    <mergeCell ref="T116:W116"/>
    <mergeCell ref="Y116:AB116"/>
    <mergeCell ref="AD116:AE116"/>
    <mergeCell ref="AG111:AJ111"/>
    <mergeCell ref="B112:J112"/>
    <mergeCell ref="K112:M112"/>
    <mergeCell ref="O112:P112"/>
    <mergeCell ref="Q112:R112"/>
    <mergeCell ref="T112:U112"/>
    <mergeCell ref="V112:W112"/>
    <mergeCell ref="Y112:Z112"/>
    <mergeCell ref="AA112:AB112"/>
    <mergeCell ref="AD112:AE112"/>
    <mergeCell ref="AG117:AJ117"/>
    <mergeCell ref="AG119:AJ119"/>
    <mergeCell ref="B120:J120"/>
    <mergeCell ref="K120:M120"/>
    <mergeCell ref="O120:P120"/>
    <mergeCell ref="Q120:R120"/>
    <mergeCell ref="T120:U120"/>
    <mergeCell ref="V120:W120"/>
    <mergeCell ref="Y120:Z120"/>
    <mergeCell ref="AA120:AB120"/>
    <mergeCell ref="AD120:AE120"/>
    <mergeCell ref="AG118:AJ118"/>
    <mergeCell ref="B119:J119"/>
    <mergeCell ref="K119:M119"/>
    <mergeCell ref="O119:P119"/>
    <mergeCell ref="Q119:R119"/>
    <mergeCell ref="T119:U119"/>
    <mergeCell ref="V119:W119"/>
    <mergeCell ref="Y119:Z119"/>
    <mergeCell ref="AA119:AB119"/>
    <mergeCell ref="AD119:AE119"/>
    <mergeCell ref="B118:J118"/>
    <mergeCell ref="K118:M118"/>
    <mergeCell ref="O118:P118"/>
    <mergeCell ref="Q118:R118"/>
    <mergeCell ref="Q63:R63"/>
    <mergeCell ref="T63:U63"/>
    <mergeCell ref="V63:W63"/>
    <mergeCell ref="Y63:Z63"/>
    <mergeCell ref="K50:M50"/>
    <mergeCell ref="O50:P50"/>
    <mergeCell ref="Q50:R50"/>
    <mergeCell ref="T50:U50"/>
    <mergeCell ref="V50:W50"/>
    <mergeCell ref="Y50:Z50"/>
    <mergeCell ref="AD62:AE62"/>
    <mergeCell ref="AG62:AJ62"/>
    <mergeCell ref="AG57:AJ57"/>
    <mergeCell ref="AG56:AJ56"/>
    <mergeCell ref="AD55:AE55"/>
    <mergeCell ref="AG55:AJ55"/>
    <mergeCell ref="K56:M56"/>
    <mergeCell ref="O56:P56"/>
    <mergeCell ref="Q56:R56"/>
    <mergeCell ref="T56:U56"/>
    <mergeCell ref="Y54:AB54"/>
    <mergeCell ref="AD54:AE54"/>
    <mergeCell ref="AG54:AJ54"/>
    <mergeCell ref="K55:M55"/>
    <mergeCell ref="O55:P55"/>
    <mergeCell ref="Q55:R55"/>
    <mergeCell ref="T55:U55"/>
    <mergeCell ref="V55:W55"/>
    <mergeCell ref="AG124:AJ124"/>
    <mergeCell ref="B125:J125"/>
    <mergeCell ref="K125:M125"/>
    <mergeCell ref="O125:P125"/>
    <mergeCell ref="Q125:R125"/>
    <mergeCell ref="T125:U125"/>
    <mergeCell ref="V125:W125"/>
    <mergeCell ref="Y125:Z125"/>
    <mergeCell ref="AA125:AB125"/>
    <mergeCell ref="AD125:AE125"/>
    <mergeCell ref="AA64:AB64"/>
    <mergeCell ref="AD64:AE64"/>
    <mergeCell ref="AG64:AJ64"/>
    <mergeCell ref="B123:AJ123"/>
    <mergeCell ref="B124:J124"/>
    <mergeCell ref="K124:M124"/>
    <mergeCell ref="O124:R124"/>
    <mergeCell ref="T124:W124"/>
    <mergeCell ref="Y124:AB124"/>
    <mergeCell ref="AD124:AE124"/>
    <mergeCell ref="AG120:AJ120"/>
    <mergeCell ref="B121:AF121"/>
    <mergeCell ref="AG121:AJ121"/>
    <mergeCell ref="T118:U118"/>
    <mergeCell ref="V118:W118"/>
    <mergeCell ref="Y118:Z118"/>
    <mergeCell ref="AA118:AB118"/>
    <mergeCell ref="AD118:AE118"/>
    <mergeCell ref="AG116:AJ116"/>
    <mergeCell ref="B117:J117"/>
    <mergeCell ref="K117:M117"/>
    <mergeCell ref="O117:P117"/>
    <mergeCell ref="AG126:AJ126"/>
    <mergeCell ref="B127:J127"/>
    <mergeCell ref="K127:M127"/>
    <mergeCell ref="O127:P127"/>
    <mergeCell ref="Q127:R127"/>
    <mergeCell ref="T127:U127"/>
    <mergeCell ref="V127:W127"/>
    <mergeCell ref="Y127:Z127"/>
    <mergeCell ref="AA127:AB127"/>
    <mergeCell ref="AD127:AE127"/>
    <mergeCell ref="AG125:AJ125"/>
    <mergeCell ref="B126:J126"/>
    <mergeCell ref="K126:M126"/>
    <mergeCell ref="O126:P126"/>
    <mergeCell ref="Q126:R126"/>
    <mergeCell ref="T126:U126"/>
    <mergeCell ref="V126:W126"/>
    <mergeCell ref="Y126:Z126"/>
    <mergeCell ref="AA126:AB126"/>
    <mergeCell ref="AD126:AE126"/>
    <mergeCell ref="AG128:AJ128"/>
    <mergeCell ref="B129:AF129"/>
    <mergeCell ref="AG129:AJ129"/>
    <mergeCell ref="B131:AJ131"/>
    <mergeCell ref="B132:J132"/>
    <mergeCell ref="K132:M132"/>
    <mergeCell ref="O132:R132"/>
    <mergeCell ref="T132:W132"/>
    <mergeCell ref="Y132:AB132"/>
    <mergeCell ref="AD132:AE132"/>
    <mergeCell ref="AG127:AJ127"/>
    <mergeCell ref="B128:J128"/>
    <mergeCell ref="K128:M128"/>
    <mergeCell ref="O128:P128"/>
    <mergeCell ref="Q128:R128"/>
    <mergeCell ref="T128:U128"/>
    <mergeCell ref="V128:W128"/>
    <mergeCell ref="Y128:Z128"/>
    <mergeCell ref="AA128:AB128"/>
    <mergeCell ref="AD128:AE128"/>
    <mergeCell ref="AG133:AJ133"/>
    <mergeCell ref="B134:J134"/>
    <mergeCell ref="K134:M134"/>
    <mergeCell ref="O134:P134"/>
    <mergeCell ref="Q134:R134"/>
    <mergeCell ref="T134:U134"/>
    <mergeCell ref="V134:W134"/>
    <mergeCell ref="Y134:Z134"/>
    <mergeCell ref="AA134:AB134"/>
    <mergeCell ref="AD134:AE134"/>
    <mergeCell ref="AG132:AJ132"/>
    <mergeCell ref="B133:J133"/>
    <mergeCell ref="K133:M133"/>
    <mergeCell ref="O133:P133"/>
    <mergeCell ref="Q133:R133"/>
    <mergeCell ref="T133:U133"/>
    <mergeCell ref="V133:W133"/>
    <mergeCell ref="Y133:Z133"/>
    <mergeCell ref="AA133:AB133"/>
    <mergeCell ref="AD133:AE133"/>
    <mergeCell ref="AG135:AJ135"/>
    <mergeCell ref="B136:J136"/>
    <mergeCell ref="K136:M136"/>
    <mergeCell ref="O136:P136"/>
    <mergeCell ref="Q136:R136"/>
    <mergeCell ref="T136:U136"/>
    <mergeCell ref="V136:W136"/>
    <mergeCell ref="Y136:Z136"/>
    <mergeCell ref="AA136:AB136"/>
    <mergeCell ref="AD136:AE136"/>
    <mergeCell ref="AG134:AJ134"/>
    <mergeCell ref="B135:J135"/>
    <mergeCell ref="K135:M135"/>
    <mergeCell ref="O135:P135"/>
    <mergeCell ref="Q135:R135"/>
    <mergeCell ref="T135:U135"/>
    <mergeCell ref="V135:W135"/>
    <mergeCell ref="Y135:Z135"/>
    <mergeCell ref="AA135:AB135"/>
    <mergeCell ref="AD135:AE135"/>
    <mergeCell ref="AG140:AJ140"/>
    <mergeCell ref="B141:J141"/>
    <mergeCell ref="K141:M141"/>
    <mergeCell ref="O141:P141"/>
    <mergeCell ref="Q141:R141"/>
    <mergeCell ref="T141:U141"/>
    <mergeCell ref="V141:W141"/>
    <mergeCell ref="Y141:Z141"/>
    <mergeCell ref="AA141:AB141"/>
    <mergeCell ref="AD141:AE141"/>
    <mergeCell ref="AG136:AJ136"/>
    <mergeCell ref="B137:AF137"/>
    <mergeCell ref="AG137:AJ137"/>
    <mergeCell ref="B139:AJ139"/>
    <mergeCell ref="B140:J140"/>
    <mergeCell ref="K140:M140"/>
    <mergeCell ref="O140:R140"/>
    <mergeCell ref="T140:W140"/>
    <mergeCell ref="Y140:AB140"/>
    <mergeCell ref="AD140:AE140"/>
    <mergeCell ref="AG142:AJ142"/>
    <mergeCell ref="B143:J143"/>
    <mergeCell ref="K143:M143"/>
    <mergeCell ref="O143:P143"/>
    <mergeCell ref="Q143:R143"/>
    <mergeCell ref="T143:U143"/>
    <mergeCell ref="V143:W143"/>
    <mergeCell ref="Y143:Z143"/>
    <mergeCell ref="AA143:AB143"/>
    <mergeCell ref="AD143:AE143"/>
    <mergeCell ref="AG141:AJ141"/>
    <mergeCell ref="B142:J142"/>
    <mergeCell ref="K142:M142"/>
    <mergeCell ref="O142:P142"/>
    <mergeCell ref="Q142:R142"/>
    <mergeCell ref="T142:U142"/>
    <mergeCell ref="V142:W142"/>
    <mergeCell ref="Y142:Z142"/>
    <mergeCell ref="AA142:AB142"/>
    <mergeCell ref="AD142:AE142"/>
    <mergeCell ref="AG144:AJ144"/>
    <mergeCell ref="B145:AF145"/>
    <mergeCell ref="AG145:AJ145"/>
    <mergeCell ref="B147:AJ147"/>
    <mergeCell ref="B148:J148"/>
    <mergeCell ref="K148:M148"/>
    <mergeCell ref="O148:R148"/>
    <mergeCell ref="T148:W148"/>
    <mergeCell ref="Y148:AB148"/>
    <mergeCell ref="AD148:AE148"/>
    <mergeCell ref="AG143:AJ143"/>
    <mergeCell ref="B144:J144"/>
    <mergeCell ref="K144:M144"/>
    <mergeCell ref="O144:P144"/>
    <mergeCell ref="Q144:R144"/>
    <mergeCell ref="T144:U144"/>
    <mergeCell ref="V144:W144"/>
    <mergeCell ref="Y144:Z144"/>
    <mergeCell ref="AA144:AB144"/>
    <mergeCell ref="AD144:AE144"/>
    <mergeCell ref="AG149:AJ149"/>
    <mergeCell ref="B150:J150"/>
    <mergeCell ref="K150:M150"/>
    <mergeCell ref="O150:P150"/>
    <mergeCell ref="Q150:R150"/>
    <mergeCell ref="T150:U150"/>
    <mergeCell ref="V150:W150"/>
    <mergeCell ref="Y150:Z150"/>
    <mergeCell ref="AA150:AB150"/>
    <mergeCell ref="AD150:AE150"/>
    <mergeCell ref="AG148:AJ148"/>
    <mergeCell ref="B149:J149"/>
    <mergeCell ref="K149:M149"/>
    <mergeCell ref="O149:P149"/>
    <mergeCell ref="Q149:R149"/>
    <mergeCell ref="T149:U149"/>
    <mergeCell ref="V149:W149"/>
    <mergeCell ref="Y149:Z149"/>
    <mergeCell ref="AA149:AB149"/>
    <mergeCell ref="AD149:AE149"/>
    <mergeCell ref="AG151:AJ151"/>
    <mergeCell ref="B152:J152"/>
    <mergeCell ref="K152:M152"/>
    <mergeCell ref="O152:P152"/>
    <mergeCell ref="Q152:R152"/>
    <mergeCell ref="T152:U152"/>
    <mergeCell ref="V152:W152"/>
    <mergeCell ref="Y152:Z152"/>
    <mergeCell ref="AA152:AB152"/>
    <mergeCell ref="AD152:AE152"/>
    <mergeCell ref="AG150:AJ150"/>
    <mergeCell ref="B151:J151"/>
    <mergeCell ref="K151:M151"/>
    <mergeCell ref="O151:P151"/>
    <mergeCell ref="Q151:R151"/>
    <mergeCell ref="T151:U151"/>
    <mergeCell ref="V151:W151"/>
    <mergeCell ref="Y151:Z151"/>
    <mergeCell ref="AA151:AB151"/>
    <mergeCell ref="AD151:AE151"/>
    <mergeCell ref="AG156:AJ156"/>
    <mergeCell ref="B157:J157"/>
    <mergeCell ref="K157:M157"/>
    <mergeCell ref="O157:P157"/>
    <mergeCell ref="Q157:R157"/>
    <mergeCell ref="T157:U157"/>
    <mergeCell ref="V157:W157"/>
    <mergeCell ref="Y157:Z157"/>
    <mergeCell ref="AA157:AB157"/>
    <mergeCell ref="AD157:AE157"/>
    <mergeCell ref="AG152:AJ152"/>
    <mergeCell ref="B153:AF153"/>
    <mergeCell ref="AG153:AJ153"/>
    <mergeCell ref="B155:AJ155"/>
    <mergeCell ref="B156:J156"/>
    <mergeCell ref="K156:M156"/>
    <mergeCell ref="O156:R156"/>
    <mergeCell ref="T156:W156"/>
    <mergeCell ref="Y156:AB156"/>
    <mergeCell ref="AD156:AE156"/>
    <mergeCell ref="AG158:AJ158"/>
    <mergeCell ref="B159:J159"/>
    <mergeCell ref="K159:M159"/>
    <mergeCell ref="O159:P159"/>
    <mergeCell ref="Q159:R159"/>
    <mergeCell ref="T159:U159"/>
    <mergeCell ref="V159:W159"/>
    <mergeCell ref="Y159:Z159"/>
    <mergeCell ref="AA159:AB159"/>
    <mergeCell ref="AD159:AE159"/>
    <mergeCell ref="AG157:AJ157"/>
    <mergeCell ref="B158:J158"/>
    <mergeCell ref="K158:M158"/>
    <mergeCell ref="O158:P158"/>
    <mergeCell ref="Q158:R158"/>
    <mergeCell ref="T158:U158"/>
    <mergeCell ref="V158:W158"/>
    <mergeCell ref="Y158:Z158"/>
    <mergeCell ref="AA158:AB158"/>
    <mergeCell ref="AD158:AE158"/>
    <mergeCell ref="AG160:AJ160"/>
    <mergeCell ref="B161:AF161"/>
    <mergeCell ref="AG161:AJ161"/>
    <mergeCell ref="B163:AJ163"/>
    <mergeCell ref="B164:J164"/>
    <mergeCell ref="K164:M164"/>
    <mergeCell ref="O164:R164"/>
    <mergeCell ref="T164:W164"/>
    <mergeCell ref="Y164:AB164"/>
    <mergeCell ref="AD164:AE164"/>
    <mergeCell ref="AG159:AJ159"/>
    <mergeCell ref="B160:J160"/>
    <mergeCell ref="K160:M160"/>
    <mergeCell ref="O160:P160"/>
    <mergeCell ref="Q160:R160"/>
    <mergeCell ref="T160:U160"/>
    <mergeCell ref="V160:W160"/>
    <mergeCell ref="Y160:Z160"/>
    <mergeCell ref="AA160:AB160"/>
    <mergeCell ref="AD160:AE160"/>
    <mergeCell ref="AG165:AJ165"/>
    <mergeCell ref="B166:J166"/>
    <mergeCell ref="K166:M166"/>
    <mergeCell ref="O166:P166"/>
    <mergeCell ref="Q166:R166"/>
    <mergeCell ref="T166:U166"/>
    <mergeCell ref="V166:W166"/>
    <mergeCell ref="Y166:Z166"/>
    <mergeCell ref="AA166:AB166"/>
    <mergeCell ref="AD166:AE166"/>
    <mergeCell ref="AG164:AJ164"/>
    <mergeCell ref="B165:J165"/>
    <mergeCell ref="K165:M165"/>
    <mergeCell ref="O165:P165"/>
    <mergeCell ref="Q165:R165"/>
    <mergeCell ref="T165:U165"/>
    <mergeCell ref="V165:W165"/>
    <mergeCell ref="Y165:Z165"/>
    <mergeCell ref="AA165:AB165"/>
    <mergeCell ref="AD165:AE165"/>
    <mergeCell ref="AG168:AJ168"/>
    <mergeCell ref="B169:AF169"/>
    <mergeCell ref="AG169:AJ169"/>
    <mergeCell ref="AG167:AJ167"/>
    <mergeCell ref="B168:J168"/>
    <mergeCell ref="K168:M168"/>
    <mergeCell ref="O168:P168"/>
    <mergeCell ref="Q168:R168"/>
    <mergeCell ref="T168:U168"/>
    <mergeCell ref="V168:W168"/>
    <mergeCell ref="Y168:Z168"/>
    <mergeCell ref="AA168:AB168"/>
    <mergeCell ref="AD168:AE168"/>
    <mergeCell ref="AG166:AJ166"/>
    <mergeCell ref="B167:J167"/>
    <mergeCell ref="K167:M167"/>
    <mergeCell ref="O167:P167"/>
    <mergeCell ref="Q167:R167"/>
    <mergeCell ref="T167:U167"/>
    <mergeCell ref="V167:W167"/>
    <mergeCell ref="Y167:Z167"/>
    <mergeCell ref="AA167:AB167"/>
    <mergeCell ref="AD167:AE167"/>
  </mergeCells>
  <printOptions horizontalCentered="1"/>
  <pageMargins left="0.18" right="0.17" top="0.16" bottom="0.42" header="0.17" footer="0.18"/>
  <pageSetup scale="52" orientation="portrait" r:id="rId1"/>
  <headerFooter alignWithMargins="0">
    <oddFooter>&amp;L&amp;Z&amp;F&amp;T&amp;C
&amp;RPage &amp;P</oddFooter>
  </headerFooter>
  <rowBreaks count="2" manualBreakCount="2">
    <brk id="66" min="1" max="35" man="1"/>
    <brk id="138" min="1" max="3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3DCF9B-5FE1-4612-8CF6-42FE8D929F85}">
  <dimension ref="A1:AL1216"/>
  <sheetViews>
    <sheetView showGridLines="0" view="pageBreakPreview" zoomScaleNormal="85" zoomScaleSheetLayoutView="100" workbookViewId="0">
      <selection activeCell="Y9" sqref="Y9:Z9"/>
    </sheetView>
  </sheetViews>
  <sheetFormatPr defaultRowHeight="12.75" x14ac:dyDescent="0.2"/>
  <cols>
    <col min="1" max="1" width="10.7109375" customWidth="1"/>
    <col min="2" max="9" width="3.28515625" customWidth="1"/>
    <col min="10" max="10" width="10.85546875" customWidth="1"/>
    <col min="11" max="36" width="3.28515625" customWidth="1"/>
    <col min="37" max="37" width="1.5703125" customWidth="1"/>
    <col min="38" max="38" width="9.140625" style="8" customWidth="1"/>
  </cols>
  <sheetData>
    <row r="1" spans="1:38" ht="20.100000000000001" customHeight="1" x14ac:dyDescent="0.2">
      <c r="F1" s="2"/>
      <c r="G1" s="2"/>
      <c r="H1" s="3" t="s">
        <v>7</v>
      </c>
      <c r="I1" s="3"/>
      <c r="J1" s="3"/>
      <c r="K1" s="2"/>
      <c r="L1" s="2"/>
      <c r="M1" s="2"/>
      <c r="N1" s="2"/>
      <c r="O1" s="2"/>
      <c r="P1" s="2"/>
      <c r="Q1" s="2"/>
      <c r="R1" s="2"/>
      <c r="S1" s="2"/>
      <c r="U1" s="4"/>
      <c r="V1" s="6" t="s">
        <v>3</v>
      </c>
      <c r="W1" s="80">
        <f ca="1">NOW()</f>
        <v>45720.447533796294</v>
      </c>
      <c r="X1" s="80"/>
      <c r="Y1" s="81"/>
      <c r="Z1" s="81"/>
      <c r="AA1" s="1"/>
      <c r="AD1" s="1"/>
      <c r="AH1" s="6" t="s">
        <v>6</v>
      </c>
      <c r="AI1" s="82" t="s">
        <v>21</v>
      </c>
      <c r="AJ1" s="82"/>
    </row>
    <row r="2" spans="1:38" ht="20.100000000000001" customHeight="1" x14ac:dyDescent="0.2">
      <c r="F2" s="2"/>
      <c r="H2" s="3" t="s">
        <v>5</v>
      </c>
      <c r="I2" s="3"/>
      <c r="J2" s="3"/>
      <c r="K2" s="2"/>
      <c r="L2" s="2"/>
      <c r="M2" s="2"/>
      <c r="N2" s="2"/>
      <c r="O2" s="2"/>
      <c r="P2" s="2"/>
      <c r="Q2" s="2"/>
      <c r="R2" s="2"/>
      <c r="S2" s="2"/>
      <c r="U2" s="4"/>
      <c r="V2" s="6" t="s">
        <v>8</v>
      </c>
      <c r="W2" s="83">
        <v>121867</v>
      </c>
      <c r="X2" s="83"/>
      <c r="Y2" s="83"/>
      <c r="Z2" s="83"/>
      <c r="AA2" s="1"/>
      <c r="AD2" s="1"/>
      <c r="AH2" s="6" t="s">
        <v>1</v>
      </c>
      <c r="AI2" s="83"/>
      <c r="AJ2" s="83"/>
    </row>
    <row r="3" spans="1:38" ht="20.100000000000001" customHeight="1" x14ac:dyDescent="0.2">
      <c r="H3" s="4"/>
      <c r="I3" s="5"/>
      <c r="J3" s="5"/>
      <c r="K3" s="1"/>
      <c r="L3" s="1"/>
      <c r="M3" s="1"/>
      <c r="N3" s="1"/>
      <c r="O3" s="1"/>
      <c r="P3" s="1"/>
      <c r="Q3" s="1"/>
      <c r="R3" s="1"/>
      <c r="S3" s="1"/>
      <c r="U3" s="4"/>
      <c r="V3" s="6" t="s">
        <v>2</v>
      </c>
      <c r="W3" s="82" t="s">
        <v>22</v>
      </c>
      <c r="X3" s="82"/>
      <c r="Y3" s="82"/>
      <c r="Z3" s="82"/>
      <c r="AA3" s="82"/>
      <c r="AB3" s="82"/>
      <c r="AC3" s="82"/>
      <c r="AD3" s="82"/>
      <c r="AE3" s="82"/>
      <c r="AF3" s="82"/>
      <c r="AG3" s="82"/>
      <c r="AH3" s="82"/>
      <c r="AI3" s="82"/>
      <c r="AJ3" s="82"/>
    </row>
    <row r="4" spans="1:38" ht="20.100000000000001" customHeight="1" x14ac:dyDescent="0.2">
      <c r="E4" s="2"/>
      <c r="F4" s="2"/>
      <c r="G4" s="2"/>
      <c r="H4" s="3" t="s">
        <v>0</v>
      </c>
      <c r="I4" s="3"/>
      <c r="J4" s="3"/>
      <c r="K4" s="2"/>
      <c r="L4" s="2"/>
      <c r="M4" s="2"/>
      <c r="N4" s="2"/>
      <c r="O4" s="2"/>
      <c r="P4" s="2"/>
      <c r="Q4" s="2"/>
      <c r="R4" s="2"/>
      <c r="S4" s="2"/>
      <c r="U4" s="4"/>
      <c r="V4" s="6" t="s">
        <v>4</v>
      </c>
      <c r="W4" s="84" t="s">
        <v>23</v>
      </c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</row>
    <row r="5" spans="1:38" ht="17.45" customHeight="1" thickBot="1" x14ac:dyDescent="0.25"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</row>
    <row r="6" spans="1:38" ht="20.100000000000001" customHeight="1" thickTop="1" thickBot="1" x14ac:dyDescent="0.25">
      <c r="B6" s="58" t="s">
        <v>44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60"/>
    </row>
    <row r="7" spans="1:38" ht="20.100000000000001" customHeight="1" thickBot="1" x14ac:dyDescent="0.25">
      <c r="B7" s="61" t="s">
        <v>12</v>
      </c>
      <c r="C7" s="62"/>
      <c r="D7" s="62"/>
      <c r="E7" s="62"/>
      <c r="F7" s="62"/>
      <c r="G7" s="62"/>
      <c r="H7" s="62"/>
      <c r="I7" s="62"/>
      <c r="J7" s="63"/>
      <c r="K7" s="64" t="s">
        <v>27</v>
      </c>
      <c r="L7" s="47"/>
      <c r="M7" s="47"/>
      <c r="N7" s="18"/>
      <c r="O7" s="64" t="s">
        <v>9</v>
      </c>
      <c r="P7" s="47"/>
      <c r="Q7" s="47"/>
      <c r="R7" s="47"/>
      <c r="S7" s="18"/>
      <c r="T7" s="64" t="s">
        <v>24</v>
      </c>
      <c r="U7" s="47"/>
      <c r="V7" s="47"/>
      <c r="W7" s="47"/>
      <c r="X7" s="18"/>
      <c r="Y7" s="64"/>
      <c r="Z7" s="47"/>
      <c r="AA7" s="47"/>
      <c r="AB7" s="47"/>
      <c r="AC7" s="19"/>
      <c r="AD7" s="65" t="s">
        <v>14</v>
      </c>
      <c r="AE7" s="66"/>
      <c r="AF7" s="19"/>
      <c r="AG7" s="64" t="s">
        <v>26</v>
      </c>
      <c r="AH7" s="47"/>
      <c r="AI7" s="47"/>
      <c r="AJ7" s="48"/>
    </row>
    <row r="8" spans="1:38" ht="20.100000000000001" customHeight="1" x14ac:dyDescent="0.2">
      <c r="B8" s="70" t="s">
        <v>45</v>
      </c>
      <c r="C8" s="71"/>
      <c r="D8" s="71"/>
      <c r="E8" s="71"/>
      <c r="F8" s="71"/>
      <c r="G8" s="71"/>
      <c r="H8" s="71"/>
      <c r="I8" s="71"/>
      <c r="J8" s="57"/>
      <c r="K8" s="88">
        <v>0.5</v>
      </c>
      <c r="L8" s="88"/>
      <c r="M8" s="88"/>
      <c r="N8" s="16" t="s">
        <v>15</v>
      </c>
      <c r="O8" s="86">
        <v>42</v>
      </c>
      <c r="P8" s="54"/>
      <c r="Q8" s="54"/>
      <c r="R8" s="55"/>
      <c r="S8" s="16" t="s">
        <v>15</v>
      </c>
      <c r="T8" s="86">
        <v>2.17</v>
      </c>
      <c r="U8" s="54"/>
      <c r="V8" s="54"/>
      <c r="W8" s="55"/>
      <c r="X8" s="16" t="s">
        <v>15</v>
      </c>
      <c r="Y8" s="86"/>
      <c r="Z8" s="54"/>
      <c r="AA8" s="54"/>
      <c r="AB8" s="55"/>
      <c r="AC8" s="20" t="s">
        <v>16</v>
      </c>
      <c r="AD8" s="56">
        <v>1</v>
      </c>
      <c r="AE8" s="57"/>
      <c r="AF8" s="14" t="s">
        <v>17</v>
      </c>
      <c r="AG8" s="45">
        <f t="shared" ref="AG8:AG9" si="0">IF(K8=0," ",IF(AND(0&lt;ABS($O8),0&lt;ABS($T8),0&lt;ABS($Y8)),ROUND(($K8*IF($Q8&gt;0,($O8+$Q8)/2,$O8)*IF($V8&gt;0,($T8+$V8)/2,$T8)*IF($AA8&gt;0,($Y8+$AA8)/2,$Y8))/AD8,AL8),IF(AND(0&lt;ABS($O8),0&lt;ABS($T8)),ROUND(($K8*IF($Q8&gt;0,($O8+$Q8)/2,$O8)*IF($V8&gt;0,($T8+$V8)/2,$T8))/AD8,AL8),IF(AND(0&lt;ABS($O8)),ROUND($K8*IF($Q8&gt;0,($O8+$Q8)/2,$O8)/AD8,AL8),IF(AND(0&lt;ABS($K8)),K8," ")))))</f>
        <v>45.6</v>
      </c>
      <c r="AH8" s="46"/>
      <c r="AI8" s="46"/>
      <c r="AJ8" s="46"/>
      <c r="AK8" s="22"/>
      <c r="AL8" s="9">
        <v>1</v>
      </c>
    </row>
    <row r="9" spans="1:38" ht="20.100000000000001" customHeight="1" thickBot="1" x14ac:dyDescent="0.25">
      <c r="B9" s="68"/>
      <c r="C9" s="69"/>
      <c r="D9" s="69"/>
      <c r="E9" s="69"/>
      <c r="F9" s="69"/>
      <c r="G9" s="69"/>
      <c r="H9" s="69"/>
      <c r="I9" s="69"/>
      <c r="J9" s="42"/>
      <c r="K9" s="87"/>
      <c r="L9" s="87"/>
      <c r="M9" s="87"/>
      <c r="N9" s="17" t="s">
        <v>15</v>
      </c>
      <c r="O9" s="85"/>
      <c r="P9" s="39"/>
      <c r="Q9" s="39"/>
      <c r="R9" s="40"/>
      <c r="S9" s="17" t="s">
        <v>15</v>
      </c>
      <c r="T9" s="85"/>
      <c r="U9" s="39"/>
      <c r="V9" s="39"/>
      <c r="W9" s="40"/>
      <c r="X9" s="17" t="s">
        <v>15</v>
      </c>
      <c r="Y9" s="85"/>
      <c r="Z9" s="39"/>
      <c r="AA9" s="39"/>
      <c r="AB9" s="40"/>
      <c r="AC9" s="21" t="s">
        <v>16</v>
      </c>
      <c r="AD9" s="41">
        <f>AD8</f>
        <v>1</v>
      </c>
      <c r="AE9" s="42"/>
      <c r="AF9" s="15" t="s">
        <v>17</v>
      </c>
      <c r="AG9" s="27" t="str">
        <f t="shared" si="0"/>
        <v xml:space="preserve"> </v>
      </c>
      <c r="AH9" s="28"/>
      <c r="AI9" s="28"/>
      <c r="AJ9" s="28"/>
      <c r="AK9" s="22"/>
      <c r="AL9" s="8">
        <f>AL8</f>
        <v>1</v>
      </c>
    </row>
    <row r="10" spans="1:38" ht="20.100000000000001" customHeight="1" thickTop="1" thickBot="1" x14ac:dyDescent="0.25">
      <c r="B10" s="29" t="s">
        <v>18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1"/>
      <c r="AG10" s="67">
        <f>SUM(AG8:AG9)</f>
        <v>45.6</v>
      </c>
      <c r="AH10" s="67"/>
      <c r="AI10" s="67"/>
      <c r="AJ10" s="32"/>
    </row>
    <row r="11" spans="1:38" ht="15" customHeight="1" thickTop="1" thickBot="1" x14ac:dyDescent="0.25"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2"/>
      <c r="AH11" s="12"/>
      <c r="AI11" s="12"/>
      <c r="AJ11" s="13"/>
    </row>
    <row r="12" spans="1:38" ht="20.100000000000001" customHeight="1" thickTop="1" thickBot="1" x14ac:dyDescent="0.25"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60"/>
    </row>
    <row r="13" spans="1:38" ht="20.100000000000001" customHeight="1" thickBot="1" x14ac:dyDescent="0.25">
      <c r="B13" s="61" t="s">
        <v>12</v>
      </c>
      <c r="C13" s="62"/>
      <c r="D13" s="62"/>
      <c r="E13" s="62"/>
      <c r="F13" s="62"/>
      <c r="G13" s="62"/>
      <c r="H13" s="62"/>
      <c r="I13" s="62"/>
      <c r="J13" s="63"/>
      <c r="K13" s="64" t="s">
        <v>11</v>
      </c>
      <c r="L13" s="47"/>
      <c r="M13" s="47"/>
      <c r="N13" s="18"/>
      <c r="O13" s="64" t="s">
        <v>9</v>
      </c>
      <c r="P13" s="47"/>
      <c r="Q13" s="47"/>
      <c r="R13" s="47"/>
      <c r="S13" s="18"/>
      <c r="T13" s="64" t="s">
        <v>10</v>
      </c>
      <c r="U13" s="47"/>
      <c r="V13" s="47"/>
      <c r="W13" s="47"/>
      <c r="X13" s="18"/>
      <c r="Y13" s="64" t="s">
        <v>13</v>
      </c>
      <c r="Z13" s="47"/>
      <c r="AA13" s="47"/>
      <c r="AB13" s="47"/>
      <c r="AC13" s="19"/>
      <c r="AD13" s="65" t="s">
        <v>14</v>
      </c>
      <c r="AE13" s="66"/>
      <c r="AF13" s="19"/>
      <c r="AG13" s="64" t="s">
        <v>26</v>
      </c>
      <c r="AH13" s="47"/>
      <c r="AI13" s="47"/>
      <c r="AJ13" s="48"/>
    </row>
    <row r="14" spans="1:38" ht="20.100000000000001" customHeight="1" x14ac:dyDescent="0.2">
      <c r="A14" s="23"/>
      <c r="B14" s="49"/>
      <c r="C14" s="49"/>
      <c r="D14" s="49"/>
      <c r="E14" s="49"/>
      <c r="F14" s="49"/>
      <c r="G14" s="49"/>
      <c r="H14" s="49"/>
      <c r="I14" s="49"/>
      <c r="J14" s="50"/>
      <c r="K14" s="51"/>
      <c r="L14" s="51"/>
      <c r="M14" s="51"/>
      <c r="N14" s="16" t="s">
        <v>15</v>
      </c>
      <c r="O14" s="52"/>
      <c r="P14" s="53"/>
      <c r="Q14" s="54"/>
      <c r="R14" s="55"/>
      <c r="S14" s="16" t="s">
        <v>15</v>
      </c>
      <c r="T14" s="52"/>
      <c r="U14" s="53"/>
      <c r="V14" s="54"/>
      <c r="W14" s="55"/>
      <c r="X14" s="16" t="s">
        <v>15</v>
      </c>
      <c r="Y14" s="52"/>
      <c r="Z14" s="53"/>
      <c r="AA14" s="54"/>
      <c r="AB14" s="55"/>
      <c r="AC14" s="20" t="s">
        <v>16</v>
      </c>
      <c r="AD14" s="56">
        <v>1</v>
      </c>
      <c r="AE14" s="57"/>
      <c r="AF14" s="14" t="s">
        <v>17</v>
      </c>
      <c r="AG14" s="45" t="str">
        <f t="shared" ref="AG14:AG15" si="1">IF(K14=0," ",IF(AND(0&lt;ABS($O14),0&lt;ABS($T14),0&lt;ABS($Y14)),ROUND(($K14*IF($Q14&gt;0,($O14+$Q14)/2,$O14)*IF($V14&gt;0,($T14+$V14)/2,$T14)*IF($AA14&gt;0,($Y14+$AA14)/2,$Y14))/AD14,AL14),IF(AND(0&lt;ABS($O14),0&lt;ABS($T14)),ROUND(($K14*IF($Q14&gt;0,($O14+$Q14)/2,$O14)*IF($V14&gt;0,($T14+$V14)/2,$T14))/AD14,AL14),IF(AND(0&lt;ABS($O14)),ROUND($K14*IF($Q14&gt;0,($O14+$Q14)/2,$O14)/AD14,AL14),IF(AND(0&lt;ABS($K14)),K14," ")))))</f>
        <v xml:space="preserve"> </v>
      </c>
      <c r="AH14" s="46"/>
      <c r="AI14" s="46"/>
      <c r="AJ14" s="46"/>
      <c r="AK14" s="22"/>
      <c r="AL14" s="9">
        <v>1</v>
      </c>
    </row>
    <row r="15" spans="1:38" ht="20.100000000000001" customHeight="1" thickBot="1" x14ac:dyDescent="0.25">
      <c r="A15" s="23"/>
      <c r="B15" s="43"/>
      <c r="C15" s="43"/>
      <c r="D15" s="43"/>
      <c r="E15" s="43"/>
      <c r="F15" s="43"/>
      <c r="G15" s="43"/>
      <c r="H15" s="43"/>
      <c r="I15" s="43"/>
      <c r="J15" s="44"/>
      <c r="K15" s="36"/>
      <c r="L15" s="36"/>
      <c r="M15" s="36"/>
      <c r="N15" s="17" t="s">
        <v>15</v>
      </c>
      <c r="O15" s="37"/>
      <c r="P15" s="38"/>
      <c r="Q15" s="39"/>
      <c r="R15" s="40"/>
      <c r="S15" s="17" t="s">
        <v>15</v>
      </c>
      <c r="T15" s="37"/>
      <c r="U15" s="38"/>
      <c r="V15" s="39"/>
      <c r="W15" s="40"/>
      <c r="X15" s="17" t="s">
        <v>15</v>
      </c>
      <c r="Y15" s="37"/>
      <c r="Z15" s="38"/>
      <c r="AA15" s="39"/>
      <c r="AB15" s="40"/>
      <c r="AC15" s="21" t="s">
        <v>16</v>
      </c>
      <c r="AD15" s="41">
        <f>AD14</f>
        <v>1</v>
      </c>
      <c r="AE15" s="42"/>
      <c r="AF15" s="15" t="s">
        <v>17</v>
      </c>
      <c r="AG15" s="27" t="str">
        <f t="shared" si="1"/>
        <v xml:space="preserve"> </v>
      </c>
      <c r="AH15" s="28"/>
      <c r="AI15" s="28"/>
      <c r="AJ15" s="28"/>
      <c r="AK15" s="22"/>
      <c r="AL15" s="8">
        <f>AL14</f>
        <v>1</v>
      </c>
    </row>
    <row r="16" spans="1:38" ht="20.100000000000001" customHeight="1" thickTop="1" thickBot="1" x14ac:dyDescent="0.25">
      <c r="B16" s="29" t="s">
        <v>18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1"/>
      <c r="AG16" s="67">
        <f>SUM(AG14:AG15)</f>
        <v>0</v>
      </c>
      <c r="AH16" s="67"/>
      <c r="AI16" s="67"/>
      <c r="AJ16" s="32"/>
    </row>
    <row r="17" spans="1:38" ht="15" customHeight="1" thickTop="1" thickBot="1" x14ac:dyDescent="0.25"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2"/>
      <c r="AH17" s="12"/>
      <c r="AI17" s="12"/>
      <c r="AJ17" s="13"/>
    </row>
    <row r="18" spans="1:38" ht="20.100000000000001" customHeight="1" thickTop="1" thickBot="1" x14ac:dyDescent="0.25">
      <c r="B18" s="58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60"/>
    </row>
    <row r="19" spans="1:38" ht="20.100000000000001" customHeight="1" thickBot="1" x14ac:dyDescent="0.25">
      <c r="B19" s="61" t="s">
        <v>12</v>
      </c>
      <c r="C19" s="62"/>
      <c r="D19" s="62"/>
      <c r="E19" s="62"/>
      <c r="F19" s="62"/>
      <c r="G19" s="62"/>
      <c r="H19" s="62"/>
      <c r="I19" s="62"/>
      <c r="J19" s="63"/>
      <c r="K19" s="64" t="s">
        <v>11</v>
      </c>
      <c r="L19" s="47"/>
      <c r="M19" s="47"/>
      <c r="N19" s="18"/>
      <c r="O19" s="47" t="s">
        <v>9</v>
      </c>
      <c r="P19" s="47"/>
      <c r="Q19" s="47"/>
      <c r="R19" s="47"/>
      <c r="S19" s="18"/>
      <c r="T19" s="47" t="s">
        <v>10</v>
      </c>
      <c r="U19" s="47"/>
      <c r="V19" s="47"/>
      <c r="W19" s="47"/>
      <c r="X19" s="18"/>
      <c r="Y19" s="64" t="s">
        <v>13</v>
      </c>
      <c r="Z19" s="47"/>
      <c r="AA19" s="47"/>
      <c r="AB19" s="47"/>
      <c r="AC19" s="19"/>
      <c r="AD19" s="65" t="s">
        <v>14</v>
      </c>
      <c r="AE19" s="66"/>
      <c r="AF19" s="19"/>
      <c r="AG19" s="47" t="str">
        <f>IF(AND(0&lt;ABS($O20),0&lt;ABS($T20),0&lt;ABS($Y20)),"CU YD",IF(AND(0&lt;ABS($O20),0&lt;ABS($T20)),"SQ YD",IF(AND(0&lt;ABS($O20)),"FT","EACH")))</f>
        <v>EACH</v>
      </c>
      <c r="AH19" s="47"/>
      <c r="AI19" s="47"/>
      <c r="AJ19" s="48"/>
    </row>
    <row r="20" spans="1:38" ht="20.100000000000001" customHeight="1" x14ac:dyDescent="0.2">
      <c r="A20" s="23"/>
      <c r="B20" s="49"/>
      <c r="C20" s="49"/>
      <c r="D20" s="49"/>
      <c r="E20" s="49"/>
      <c r="F20" s="49"/>
      <c r="G20" s="49"/>
      <c r="H20" s="49"/>
      <c r="I20" s="49"/>
      <c r="J20" s="50"/>
      <c r="K20" s="51"/>
      <c r="L20" s="51"/>
      <c r="M20" s="51"/>
      <c r="N20" s="16" t="s">
        <v>15</v>
      </c>
      <c r="O20" s="52"/>
      <c r="P20" s="53"/>
      <c r="Q20" s="54"/>
      <c r="R20" s="55"/>
      <c r="S20" s="16" t="s">
        <v>15</v>
      </c>
      <c r="T20" s="52"/>
      <c r="U20" s="53"/>
      <c r="V20" s="54"/>
      <c r="W20" s="55"/>
      <c r="X20" s="16" t="s">
        <v>15</v>
      </c>
      <c r="Y20" s="52"/>
      <c r="Z20" s="53"/>
      <c r="AA20" s="54"/>
      <c r="AB20" s="55"/>
      <c r="AC20" s="20" t="s">
        <v>16</v>
      </c>
      <c r="AD20" s="56">
        <v>9</v>
      </c>
      <c r="AE20" s="57"/>
      <c r="AF20" s="14" t="s">
        <v>17</v>
      </c>
      <c r="AG20" s="45" t="str">
        <f t="shared" ref="AG20:AG28" si="2">IF(K20=0," ",IF(AND(0&lt;ABS($O20),0&lt;ABS($T20),0&lt;ABS($Y20)),ROUND(($K20*IF($Q20&gt;0,($O20+$Q20)/2,$O20)*IF($V20&gt;0,($T20+$V20)/2,$T20)*IF($AA20&gt;0,($Y20+$AA20)/2,$Y20))/AD20,AL20),IF(AND(0&lt;ABS($O20),0&lt;ABS($T20)),ROUND(($K20*IF($Q20&gt;0,($O20+$Q20)/2,$O20)*IF($V20&gt;0,($T20+$V20)/2,$T20))/AD20,AL20),IF(AND(0&lt;ABS($O20)),ROUND($K20*IF($Q20&gt;0,($O20+$Q20)/2,$O20)/AD20,AL20),IF(AND(0&lt;ABS($K20)),K20," ")))))</f>
        <v xml:space="preserve"> </v>
      </c>
      <c r="AH20" s="46"/>
      <c r="AI20" s="46"/>
      <c r="AJ20" s="46"/>
      <c r="AK20" s="22"/>
      <c r="AL20" s="9">
        <v>1</v>
      </c>
    </row>
    <row r="21" spans="1:38" ht="20.100000000000001" customHeight="1" x14ac:dyDescent="0.2">
      <c r="A21" s="23"/>
      <c r="B21" s="43"/>
      <c r="C21" s="43"/>
      <c r="D21" s="43"/>
      <c r="E21" s="43"/>
      <c r="F21" s="43"/>
      <c r="G21" s="43"/>
      <c r="H21" s="43"/>
      <c r="I21" s="43"/>
      <c r="J21" s="44"/>
      <c r="K21" s="36"/>
      <c r="L21" s="36"/>
      <c r="M21" s="36"/>
      <c r="N21" s="17" t="s">
        <v>15</v>
      </c>
      <c r="O21" s="37"/>
      <c r="P21" s="38"/>
      <c r="Q21" s="39"/>
      <c r="R21" s="40"/>
      <c r="S21" s="17" t="s">
        <v>15</v>
      </c>
      <c r="T21" s="37"/>
      <c r="U21" s="38"/>
      <c r="V21" s="39"/>
      <c r="W21" s="40"/>
      <c r="X21" s="17" t="s">
        <v>15</v>
      </c>
      <c r="Y21" s="37"/>
      <c r="Z21" s="38"/>
      <c r="AA21" s="39"/>
      <c r="AB21" s="40"/>
      <c r="AC21" s="21" t="s">
        <v>16</v>
      </c>
      <c r="AD21" s="41">
        <f>AD20</f>
        <v>9</v>
      </c>
      <c r="AE21" s="42"/>
      <c r="AF21" s="15" t="s">
        <v>17</v>
      </c>
      <c r="AG21" s="27" t="str">
        <f t="shared" si="2"/>
        <v xml:space="preserve"> </v>
      </c>
      <c r="AH21" s="28"/>
      <c r="AI21" s="28"/>
      <c r="AJ21" s="28"/>
      <c r="AK21" s="22"/>
      <c r="AL21" s="8">
        <f>AL20</f>
        <v>1</v>
      </c>
    </row>
    <row r="22" spans="1:38" ht="20.100000000000001" customHeight="1" x14ac:dyDescent="0.2">
      <c r="A22" s="23"/>
      <c r="B22" s="43"/>
      <c r="C22" s="43"/>
      <c r="D22" s="43"/>
      <c r="E22" s="43"/>
      <c r="F22" s="43"/>
      <c r="G22" s="43"/>
      <c r="H22" s="43"/>
      <c r="I22" s="43"/>
      <c r="J22" s="44"/>
      <c r="K22" s="36"/>
      <c r="L22" s="36"/>
      <c r="M22" s="36"/>
      <c r="N22" s="17" t="s">
        <v>15</v>
      </c>
      <c r="O22" s="37"/>
      <c r="P22" s="38"/>
      <c r="Q22" s="39"/>
      <c r="R22" s="40"/>
      <c r="S22" s="17" t="s">
        <v>15</v>
      </c>
      <c r="T22" s="37"/>
      <c r="U22" s="38"/>
      <c r="V22" s="39"/>
      <c r="W22" s="40"/>
      <c r="X22" s="17" t="s">
        <v>15</v>
      </c>
      <c r="Y22" s="37"/>
      <c r="Z22" s="38"/>
      <c r="AA22" s="39"/>
      <c r="AB22" s="40"/>
      <c r="AC22" s="21" t="s">
        <v>16</v>
      </c>
      <c r="AD22" s="41">
        <f>AD21</f>
        <v>9</v>
      </c>
      <c r="AE22" s="42"/>
      <c r="AF22" s="15" t="s">
        <v>17</v>
      </c>
      <c r="AG22" s="27" t="str">
        <f t="shared" si="2"/>
        <v xml:space="preserve"> </v>
      </c>
      <c r="AH22" s="28"/>
      <c r="AI22" s="28"/>
      <c r="AJ22" s="28"/>
      <c r="AK22" s="22"/>
      <c r="AL22" s="8">
        <f t="shared" ref="AL22:AL28" si="3">AL21</f>
        <v>1</v>
      </c>
    </row>
    <row r="23" spans="1:38" ht="20.100000000000001" customHeight="1" x14ac:dyDescent="0.2">
      <c r="A23" s="23"/>
      <c r="B23" s="43"/>
      <c r="C23" s="43"/>
      <c r="D23" s="43"/>
      <c r="E23" s="43"/>
      <c r="F23" s="43"/>
      <c r="G23" s="43"/>
      <c r="H23" s="43"/>
      <c r="I23" s="43"/>
      <c r="J23" s="44"/>
      <c r="K23" s="36"/>
      <c r="L23" s="36"/>
      <c r="M23" s="36"/>
      <c r="N23" s="17" t="s">
        <v>15</v>
      </c>
      <c r="O23" s="37"/>
      <c r="P23" s="38"/>
      <c r="Q23" s="39"/>
      <c r="R23" s="40"/>
      <c r="S23" s="17" t="s">
        <v>15</v>
      </c>
      <c r="T23" s="37"/>
      <c r="U23" s="38"/>
      <c r="V23" s="39"/>
      <c r="W23" s="40"/>
      <c r="X23" s="17" t="s">
        <v>15</v>
      </c>
      <c r="Y23" s="37"/>
      <c r="Z23" s="38"/>
      <c r="AA23" s="39"/>
      <c r="AB23" s="40"/>
      <c r="AC23" s="21" t="s">
        <v>16</v>
      </c>
      <c r="AD23" s="41">
        <f t="shared" ref="AD23:AD28" si="4">AD22</f>
        <v>9</v>
      </c>
      <c r="AE23" s="42"/>
      <c r="AF23" s="15" t="s">
        <v>17</v>
      </c>
      <c r="AG23" s="27" t="str">
        <f t="shared" si="2"/>
        <v xml:space="preserve"> </v>
      </c>
      <c r="AH23" s="28"/>
      <c r="AI23" s="28"/>
      <c r="AJ23" s="28"/>
      <c r="AK23" s="22"/>
      <c r="AL23" s="8">
        <f t="shared" si="3"/>
        <v>1</v>
      </c>
    </row>
    <row r="24" spans="1:38" ht="20.100000000000001" customHeight="1" x14ac:dyDescent="0.2">
      <c r="A24" s="23"/>
      <c r="B24" s="43"/>
      <c r="C24" s="43"/>
      <c r="D24" s="43"/>
      <c r="E24" s="43"/>
      <c r="F24" s="43"/>
      <c r="G24" s="43"/>
      <c r="H24" s="43"/>
      <c r="I24" s="43"/>
      <c r="J24" s="44"/>
      <c r="K24" s="36"/>
      <c r="L24" s="36"/>
      <c r="M24" s="36"/>
      <c r="N24" s="17" t="s">
        <v>15</v>
      </c>
      <c r="O24" s="37"/>
      <c r="P24" s="38"/>
      <c r="Q24" s="39"/>
      <c r="R24" s="40"/>
      <c r="S24" s="17" t="s">
        <v>15</v>
      </c>
      <c r="T24" s="37"/>
      <c r="U24" s="38"/>
      <c r="V24" s="39"/>
      <c r="W24" s="40"/>
      <c r="X24" s="17" t="s">
        <v>15</v>
      </c>
      <c r="Y24" s="37"/>
      <c r="Z24" s="38"/>
      <c r="AA24" s="39"/>
      <c r="AB24" s="40"/>
      <c r="AC24" s="21" t="s">
        <v>16</v>
      </c>
      <c r="AD24" s="41">
        <f t="shared" si="4"/>
        <v>9</v>
      </c>
      <c r="AE24" s="42"/>
      <c r="AF24" s="15" t="s">
        <v>17</v>
      </c>
      <c r="AG24" s="27" t="str">
        <f t="shared" si="2"/>
        <v xml:space="preserve"> </v>
      </c>
      <c r="AH24" s="28"/>
      <c r="AI24" s="28"/>
      <c r="AJ24" s="28"/>
      <c r="AK24" s="22"/>
      <c r="AL24" s="8">
        <f t="shared" si="3"/>
        <v>1</v>
      </c>
    </row>
    <row r="25" spans="1:38" ht="20.100000000000001" customHeight="1" x14ac:dyDescent="0.2">
      <c r="A25" s="23"/>
      <c r="B25" s="43"/>
      <c r="C25" s="43"/>
      <c r="D25" s="43"/>
      <c r="E25" s="43"/>
      <c r="F25" s="43"/>
      <c r="G25" s="43"/>
      <c r="H25" s="43"/>
      <c r="I25" s="43"/>
      <c r="J25" s="44"/>
      <c r="K25" s="74"/>
      <c r="L25" s="75"/>
      <c r="M25" s="76"/>
      <c r="N25" s="17" t="s">
        <v>15</v>
      </c>
      <c r="O25" s="77"/>
      <c r="P25" s="78"/>
      <c r="Q25" s="79"/>
      <c r="R25" s="76"/>
      <c r="S25" s="17" t="s">
        <v>15</v>
      </c>
      <c r="T25" s="77"/>
      <c r="U25" s="78"/>
      <c r="V25" s="79"/>
      <c r="W25" s="76"/>
      <c r="X25" s="17" t="s">
        <v>15</v>
      </c>
      <c r="Y25" s="77"/>
      <c r="Z25" s="78"/>
      <c r="AA25" s="79"/>
      <c r="AB25" s="76"/>
      <c r="AC25" s="21" t="s">
        <v>16</v>
      </c>
      <c r="AD25" s="41">
        <f t="shared" si="4"/>
        <v>9</v>
      </c>
      <c r="AE25" s="42"/>
      <c r="AF25" s="15" t="s">
        <v>17</v>
      </c>
      <c r="AG25" s="27" t="str">
        <f t="shared" si="2"/>
        <v xml:space="preserve"> </v>
      </c>
      <c r="AH25" s="28"/>
      <c r="AI25" s="28"/>
      <c r="AJ25" s="28"/>
      <c r="AK25" s="22"/>
      <c r="AL25" s="8">
        <f t="shared" si="3"/>
        <v>1</v>
      </c>
    </row>
    <row r="26" spans="1:38" ht="20.100000000000001" customHeight="1" x14ac:dyDescent="0.2">
      <c r="A26" s="23"/>
      <c r="B26" s="43"/>
      <c r="C26" s="43"/>
      <c r="D26" s="43"/>
      <c r="E26" s="43"/>
      <c r="F26" s="43"/>
      <c r="G26" s="43"/>
      <c r="H26" s="43"/>
      <c r="I26" s="43"/>
      <c r="J26" s="44"/>
      <c r="K26" s="36"/>
      <c r="L26" s="36"/>
      <c r="M26" s="36"/>
      <c r="N26" s="17" t="s">
        <v>15</v>
      </c>
      <c r="O26" s="37"/>
      <c r="P26" s="38"/>
      <c r="Q26" s="39"/>
      <c r="R26" s="40"/>
      <c r="S26" s="17" t="s">
        <v>15</v>
      </c>
      <c r="T26" s="37"/>
      <c r="U26" s="38"/>
      <c r="V26" s="39"/>
      <c r="W26" s="40"/>
      <c r="X26" s="17" t="s">
        <v>15</v>
      </c>
      <c r="Y26" s="37"/>
      <c r="Z26" s="38"/>
      <c r="AA26" s="39"/>
      <c r="AB26" s="40"/>
      <c r="AC26" s="21" t="s">
        <v>16</v>
      </c>
      <c r="AD26" s="41">
        <f>AD25</f>
        <v>9</v>
      </c>
      <c r="AE26" s="42"/>
      <c r="AF26" s="15" t="s">
        <v>17</v>
      </c>
      <c r="AG26" s="27" t="str">
        <f t="shared" si="2"/>
        <v xml:space="preserve"> </v>
      </c>
      <c r="AH26" s="28"/>
      <c r="AI26" s="28"/>
      <c r="AJ26" s="28"/>
      <c r="AK26" s="22"/>
      <c r="AL26" s="8">
        <f t="shared" si="3"/>
        <v>1</v>
      </c>
    </row>
    <row r="27" spans="1:38" ht="20.100000000000001" customHeight="1" x14ac:dyDescent="0.2">
      <c r="A27" s="23"/>
      <c r="B27" s="43"/>
      <c r="C27" s="43"/>
      <c r="D27" s="43"/>
      <c r="E27" s="43"/>
      <c r="F27" s="43"/>
      <c r="G27" s="43"/>
      <c r="H27" s="43"/>
      <c r="I27" s="43"/>
      <c r="J27" s="44"/>
      <c r="K27" s="36"/>
      <c r="L27" s="36"/>
      <c r="M27" s="36"/>
      <c r="N27" s="17" t="s">
        <v>15</v>
      </c>
      <c r="O27" s="37"/>
      <c r="P27" s="38"/>
      <c r="Q27" s="39"/>
      <c r="R27" s="40"/>
      <c r="S27" s="17" t="s">
        <v>15</v>
      </c>
      <c r="T27" s="37"/>
      <c r="U27" s="38"/>
      <c r="V27" s="39"/>
      <c r="W27" s="40"/>
      <c r="X27" s="17" t="s">
        <v>15</v>
      </c>
      <c r="Y27" s="37"/>
      <c r="Z27" s="38"/>
      <c r="AA27" s="39"/>
      <c r="AB27" s="40"/>
      <c r="AC27" s="21" t="s">
        <v>16</v>
      </c>
      <c r="AD27" s="41">
        <f t="shared" si="4"/>
        <v>9</v>
      </c>
      <c r="AE27" s="42"/>
      <c r="AF27" s="15" t="s">
        <v>17</v>
      </c>
      <c r="AG27" s="27" t="str">
        <f t="shared" si="2"/>
        <v xml:space="preserve"> </v>
      </c>
      <c r="AH27" s="28"/>
      <c r="AI27" s="28"/>
      <c r="AJ27" s="28"/>
      <c r="AK27" s="22"/>
      <c r="AL27" s="8">
        <f t="shared" si="3"/>
        <v>1</v>
      </c>
    </row>
    <row r="28" spans="1:38" ht="20.100000000000001" customHeight="1" thickBot="1" x14ac:dyDescent="0.25">
      <c r="A28" s="23"/>
      <c r="B28" s="34"/>
      <c r="C28" s="34"/>
      <c r="D28" s="34"/>
      <c r="E28" s="34"/>
      <c r="F28" s="34"/>
      <c r="G28" s="34"/>
      <c r="H28" s="34"/>
      <c r="I28" s="34"/>
      <c r="J28" s="35"/>
      <c r="K28" s="36"/>
      <c r="L28" s="36"/>
      <c r="M28" s="36"/>
      <c r="N28" s="17" t="s">
        <v>15</v>
      </c>
      <c r="O28" s="37"/>
      <c r="P28" s="38"/>
      <c r="Q28" s="39"/>
      <c r="R28" s="40"/>
      <c r="S28" s="17" t="s">
        <v>15</v>
      </c>
      <c r="T28" s="37"/>
      <c r="U28" s="38"/>
      <c r="V28" s="39"/>
      <c r="W28" s="40"/>
      <c r="X28" s="17" t="s">
        <v>15</v>
      </c>
      <c r="Y28" s="37"/>
      <c r="Z28" s="38"/>
      <c r="AA28" s="39"/>
      <c r="AB28" s="40"/>
      <c r="AC28" s="21" t="s">
        <v>16</v>
      </c>
      <c r="AD28" s="41">
        <f t="shared" si="4"/>
        <v>9</v>
      </c>
      <c r="AE28" s="42"/>
      <c r="AF28" s="15" t="s">
        <v>17</v>
      </c>
      <c r="AG28" s="27" t="str">
        <f t="shared" si="2"/>
        <v xml:space="preserve"> </v>
      </c>
      <c r="AH28" s="28"/>
      <c r="AI28" s="28"/>
      <c r="AJ28" s="28"/>
      <c r="AK28" s="22"/>
      <c r="AL28" s="8">
        <f t="shared" si="3"/>
        <v>1</v>
      </c>
    </row>
    <row r="29" spans="1:38" ht="20.100000000000001" customHeight="1" thickTop="1" thickBot="1" x14ac:dyDescent="0.25">
      <c r="B29" s="29" t="s">
        <v>18</v>
      </c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1"/>
      <c r="AG29" s="67">
        <f>SUM(AG20:AJ28)</f>
        <v>0</v>
      </c>
      <c r="AH29" s="67"/>
      <c r="AI29" s="67"/>
      <c r="AJ29" s="32"/>
    </row>
    <row r="30" spans="1:38" ht="15" customHeight="1" thickTop="1" thickBot="1" x14ac:dyDescent="0.25"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2"/>
      <c r="AH30" s="12"/>
      <c r="AI30" s="12"/>
      <c r="AJ30" s="13"/>
    </row>
    <row r="31" spans="1:38" ht="20.100000000000001" customHeight="1" thickTop="1" thickBot="1" x14ac:dyDescent="0.25">
      <c r="B31" s="58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60"/>
    </row>
    <row r="32" spans="1:38" ht="20.100000000000001" customHeight="1" thickBot="1" x14ac:dyDescent="0.25">
      <c r="B32" s="61" t="s">
        <v>12</v>
      </c>
      <c r="C32" s="62"/>
      <c r="D32" s="62"/>
      <c r="E32" s="62"/>
      <c r="F32" s="62"/>
      <c r="G32" s="62"/>
      <c r="H32" s="62"/>
      <c r="I32" s="62"/>
      <c r="J32" s="63"/>
      <c r="K32" s="64" t="s">
        <v>11</v>
      </c>
      <c r="L32" s="47"/>
      <c r="M32" s="47"/>
      <c r="N32" s="18"/>
      <c r="O32" s="47" t="s">
        <v>9</v>
      </c>
      <c r="P32" s="47"/>
      <c r="Q32" s="47"/>
      <c r="R32" s="47"/>
      <c r="S32" s="18"/>
      <c r="T32" s="47" t="s">
        <v>10</v>
      </c>
      <c r="U32" s="47"/>
      <c r="V32" s="47"/>
      <c r="W32" s="47"/>
      <c r="X32" s="18"/>
      <c r="Y32" s="64" t="s">
        <v>13</v>
      </c>
      <c r="Z32" s="47"/>
      <c r="AA32" s="47"/>
      <c r="AB32" s="47"/>
      <c r="AC32" s="19"/>
      <c r="AD32" s="65" t="s">
        <v>14</v>
      </c>
      <c r="AE32" s="66"/>
      <c r="AF32" s="19"/>
      <c r="AG32" s="64" t="str">
        <f>IF(AND(0&lt;ABS($O33),0&lt;ABS($T33),0&lt;ABS($Y33)),"CU YD",IF(AND(0&lt;ABS($O33),0&lt;ABS($T33)),"SQ YD",IF(AND(0&lt;ABS($O33)),"FT","EACH")))</f>
        <v>EACH</v>
      </c>
      <c r="AH32" s="47"/>
      <c r="AI32" s="47"/>
      <c r="AJ32" s="48"/>
    </row>
    <row r="33" spans="1:38" ht="20.100000000000001" customHeight="1" x14ac:dyDescent="0.2">
      <c r="A33" s="23"/>
      <c r="B33" s="49"/>
      <c r="C33" s="49"/>
      <c r="D33" s="49"/>
      <c r="E33" s="49"/>
      <c r="F33" s="49"/>
      <c r="G33" s="49"/>
      <c r="H33" s="49"/>
      <c r="I33" s="49"/>
      <c r="J33" s="50"/>
      <c r="K33" s="74"/>
      <c r="L33" s="75"/>
      <c r="M33" s="76"/>
      <c r="N33" s="17" t="s">
        <v>15</v>
      </c>
      <c r="O33" s="77"/>
      <c r="P33" s="78"/>
      <c r="Q33" s="79"/>
      <c r="R33" s="76"/>
      <c r="S33" s="17" t="s">
        <v>15</v>
      </c>
      <c r="T33" s="77"/>
      <c r="U33" s="78"/>
      <c r="V33" s="79"/>
      <c r="W33" s="76"/>
      <c r="X33" s="17" t="s">
        <v>15</v>
      </c>
      <c r="Y33" s="77"/>
      <c r="Z33" s="78"/>
      <c r="AA33" s="79"/>
      <c r="AB33" s="76"/>
      <c r="AC33" s="21" t="s">
        <v>16</v>
      </c>
      <c r="AD33" s="41">
        <v>100</v>
      </c>
      <c r="AE33" s="42"/>
      <c r="AF33" s="15" t="s">
        <v>17</v>
      </c>
      <c r="AG33" s="27" t="str">
        <f t="shared" ref="AG33:AG35" si="5">IF(K33=0," ",IF(AND(0&lt;ABS($O33),0&lt;ABS($T33),0&lt;ABS($Y33)),ROUND(($K33*IF($Q33&gt;0,($O33+$Q33)/2,$O33)*IF($V33&gt;0,($T33+$V33)/2,$T33)*IF($AA33&gt;0,($Y33+$AA33)/2,$Y33))/AD33,AL33),IF(AND(0&lt;ABS($O33),0&lt;ABS($T33)),ROUND(($K33*IF($Q33&gt;0,($O33+$Q33)/2,$O33)*IF($V33&gt;0,($T33+$V33)/2,$T33))/AD33,AL33),IF(AND(0&lt;ABS($O33)),ROUND($K33*IF($Q33&gt;0,($O33+$Q33)/2,$O33)/AD33,AL33),IF(AND(0&lt;ABS($K33)),K33," ")))))</f>
        <v xml:space="preserve"> </v>
      </c>
      <c r="AH33" s="28"/>
      <c r="AI33" s="28"/>
      <c r="AJ33" s="28"/>
      <c r="AK33" s="22"/>
      <c r="AL33" s="9">
        <v>1</v>
      </c>
    </row>
    <row r="34" spans="1:38" ht="20.100000000000001" customHeight="1" x14ac:dyDescent="0.2">
      <c r="A34" s="23"/>
      <c r="B34" s="43"/>
      <c r="C34" s="43"/>
      <c r="D34" s="43"/>
      <c r="E34" s="43"/>
      <c r="F34" s="43"/>
      <c r="G34" s="43"/>
      <c r="H34" s="43"/>
      <c r="I34" s="43"/>
      <c r="J34" s="44"/>
      <c r="K34" s="36"/>
      <c r="L34" s="36"/>
      <c r="M34" s="36"/>
      <c r="N34" s="17" t="s">
        <v>15</v>
      </c>
      <c r="O34" s="37"/>
      <c r="P34" s="38"/>
      <c r="Q34" s="39"/>
      <c r="R34" s="40"/>
      <c r="S34" s="17" t="s">
        <v>15</v>
      </c>
      <c r="T34" s="37"/>
      <c r="U34" s="38"/>
      <c r="V34" s="39"/>
      <c r="W34" s="40"/>
      <c r="X34" s="17" t="s">
        <v>15</v>
      </c>
      <c r="Y34" s="37"/>
      <c r="Z34" s="38"/>
      <c r="AA34" s="39"/>
      <c r="AB34" s="40"/>
      <c r="AC34" s="21" t="s">
        <v>16</v>
      </c>
      <c r="AD34" s="41">
        <f>AD33</f>
        <v>100</v>
      </c>
      <c r="AE34" s="42"/>
      <c r="AF34" s="15" t="s">
        <v>17</v>
      </c>
      <c r="AG34" s="27" t="str">
        <f t="shared" si="5"/>
        <v xml:space="preserve"> </v>
      </c>
      <c r="AH34" s="28"/>
      <c r="AI34" s="28"/>
      <c r="AJ34" s="28"/>
      <c r="AK34" s="22"/>
      <c r="AL34" s="8">
        <f>AL33</f>
        <v>1</v>
      </c>
    </row>
    <row r="35" spans="1:38" ht="20.100000000000001" customHeight="1" thickBot="1" x14ac:dyDescent="0.25">
      <c r="A35" s="23"/>
      <c r="B35" s="34"/>
      <c r="C35" s="34"/>
      <c r="D35" s="34"/>
      <c r="E35" s="34"/>
      <c r="F35" s="34"/>
      <c r="G35" s="34"/>
      <c r="H35" s="34"/>
      <c r="I35" s="34"/>
      <c r="J35" s="35"/>
      <c r="K35" s="36"/>
      <c r="L35" s="36"/>
      <c r="M35" s="36"/>
      <c r="N35" s="17" t="s">
        <v>15</v>
      </c>
      <c r="O35" s="37"/>
      <c r="P35" s="38"/>
      <c r="Q35" s="39"/>
      <c r="R35" s="40"/>
      <c r="S35" s="17" t="s">
        <v>15</v>
      </c>
      <c r="T35" s="37"/>
      <c r="U35" s="38"/>
      <c r="V35" s="39"/>
      <c r="W35" s="40"/>
      <c r="X35" s="17" t="s">
        <v>15</v>
      </c>
      <c r="Y35" s="37"/>
      <c r="Z35" s="38"/>
      <c r="AA35" s="39"/>
      <c r="AB35" s="40"/>
      <c r="AC35" s="21" t="s">
        <v>16</v>
      </c>
      <c r="AD35" s="41">
        <f>AD34</f>
        <v>100</v>
      </c>
      <c r="AE35" s="42"/>
      <c r="AF35" s="15" t="s">
        <v>17</v>
      </c>
      <c r="AG35" s="27" t="str">
        <f t="shared" si="5"/>
        <v xml:space="preserve"> </v>
      </c>
      <c r="AH35" s="28"/>
      <c r="AI35" s="28"/>
      <c r="AJ35" s="28"/>
      <c r="AK35" s="22"/>
      <c r="AL35" s="8">
        <f>AL34</f>
        <v>1</v>
      </c>
    </row>
    <row r="36" spans="1:38" ht="20.100000000000001" customHeight="1" thickTop="1" thickBot="1" x14ac:dyDescent="0.25">
      <c r="B36" s="29" t="s">
        <v>18</v>
      </c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1"/>
      <c r="AG36" s="72">
        <f>SUM(AG33:AG35)</f>
        <v>0</v>
      </c>
      <c r="AH36" s="72"/>
      <c r="AI36" s="72"/>
      <c r="AJ36" s="73"/>
    </row>
    <row r="37" spans="1:38" ht="15" customHeight="1" thickTop="1" thickBot="1" x14ac:dyDescent="0.25">
      <c r="B37" s="10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2"/>
      <c r="AH37" s="12"/>
      <c r="AI37" s="12"/>
      <c r="AJ37" s="13"/>
    </row>
    <row r="38" spans="1:38" ht="20.100000000000001" customHeight="1" thickTop="1" thickBot="1" x14ac:dyDescent="0.25">
      <c r="B38" s="58"/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60"/>
    </row>
    <row r="39" spans="1:38" ht="20.100000000000001" customHeight="1" thickBot="1" x14ac:dyDescent="0.25">
      <c r="B39" s="61" t="s">
        <v>12</v>
      </c>
      <c r="C39" s="62"/>
      <c r="D39" s="62"/>
      <c r="E39" s="62"/>
      <c r="F39" s="62"/>
      <c r="G39" s="62"/>
      <c r="H39" s="62"/>
      <c r="I39" s="62"/>
      <c r="J39" s="63"/>
      <c r="K39" s="64" t="s">
        <v>11</v>
      </c>
      <c r="L39" s="47"/>
      <c r="M39" s="47"/>
      <c r="N39" s="18"/>
      <c r="O39" s="47" t="s">
        <v>9</v>
      </c>
      <c r="P39" s="47"/>
      <c r="Q39" s="47"/>
      <c r="R39" s="47"/>
      <c r="S39" s="18"/>
      <c r="T39" s="47" t="s">
        <v>10</v>
      </c>
      <c r="U39" s="47"/>
      <c r="V39" s="47"/>
      <c r="W39" s="47"/>
      <c r="X39" s="18"/>
      <c r="Y39" s="64" t="s">
        <v>13</v>
      </c>
      <c r="Z39" s="47"/>
      <c r="AA39" s="47"/>
      <c r="AB39" s="47"/>
      <c r="AC39" s="19"/>
      <c r="AD39" s="65" t="s">
        <v>14</v>
      </c>
      <c r="AE39" s="66"/>
      <c r="AF39" s="19"/>
      <c r="AG39" s="47" t="str">
        <f>IF(AND(0&lt;ABS($O40),0&lt;ABS($T40),0&lt;ABS($Y40)),"CU YD",IF(AND(0&lt;ABS($O40),0&lt;ABS($T40)),"SQ YD",IF(AND(0&lt;ABS($O40)),"FT","EACH")))</f>
        <v>EACH</v>
      </c>
      <c r="AH39" s="47"/>
      <c r="AI39" s="47"/>
      <c r="AJ39" s="48"/>
    </row>
    <row r="40" spans="1:38" ht="20.100000000000001" customHeight="1" x14ac:dyDescent="0.2">
      <c r="A40" s="23"/>
      <c r="B40" s="49"/>
      <c r="C40" s="49"/>
      <c r="D40" s="49"/>
      <c r="E40" s="49"/>
      <c r="F40" s="49"/>
      <c r="G40" s="49"/>
      <c r="H40" s="49"/>
      <c r="I40" s="49"/>
      <c r="J40" s="50"/>
      <c r="K40" s="51"/>
      <c r="L40" s="51"/>
      <c r="M40" s="51"/>
      <c r="N40" s="16" t="s">
        <v>15</v>
      </c>
      <c r="O40" s="52"/>
      <c r="P40" s="53"/>
      <c r="Q40" s="54"/>
      <c r="R40" s="55"/>
      <c r="S40" s="16" t="s">
        <v>15</v>
      </c>
      <c r="T40" s="52"/>
      <c r="U40" s="53"/>
      <c r="V40" s="54"/>
      <c r="W40" s="55"/>
      <c r="X40" s="16" t="s">
        <v>15</v>
      </c>
      <c r="Y40" s="52"/>
      <c r="Z40" s="53"/>
      <c r="AA40" s="54"/>
      <c r="AB40" s="55"/>
      <c r="AC40" s="20" t="s">
        <v>16</v>
      </c>
      <c r="AD40" s="56">
        <v>9</v>
      </c>
      <c r="AE40" s="57"/>
      <c r="AF40" s="14" t="s">
        <v>17</v>
      </c>
      <c r="AG40" s="45" t="str">
        <f t="shared" ref="AG40:AG43" si="6">IF(K40=0," ",IF(AND(0&lt;ABS($O40),0&lt;ABS($T40),0&lt;ABS($Y40)),ROUND(($K40*IF($Q40&gt;0,($O40+$Q40)/2,$O40)*IF($V40&gt;0,($T40+$V40)/2,$T40)*IF($AA40&gt;0,($Y40+$AA40)/2,$Y40))/AD40,AL40),IF(AND(0&lt;ABS($O40),0&lt;ABS($T40)),ROUND(($K40*IF($Q40&gt;0,($O40+$Q40)/2,$O40)*IF($V40&gt;0,($T40+$V40)/2,$T40))/AD40,AL40),IF(AND(0&lt;ABS($O40)),ROUND($K40*IF($Q40&gt;0,($O40+$Q40)/2,$O40)/AD40,AL40),IF(AND(0&lt;ABS($K40)),K40," ")))))</f>
        <v xml:space="preserve"> </v>
      </c>
      <c r="AH40" s="46"/>
      <c r="AI40" s="46"/>
      <c r="AJ40" s="46"/>
      <c r="AK40" s="22"/>
      <c r="AL40" s="9">
        <v>1</v>
      </c>
    </row>
    <row r="41" spans="1:38" ht="20.100000000000001" customHeight="1" x14ac:dyDescent="0.2">
      <c r="A41" s="23"/>
      <c r="B41" s="43"/>
      <c r="C41" s="43"/>
      <c r="D41" s="43"/>
      <c r="E41" s="43"/>
      <c r="F41" s="43"/>
      <c r="G41" s="43"/>
      <c r="H41" s="43"/>
      <c r="I41" s="43"/>
      <c r="J41" s="44"/>
      <c r="K41" s="36"/>
      <c r="L41" s="36"/>
      <c r="M41" s="36"/>
      <c r="N41" s="17" t="s">
        <v>15</v>
      </c>
      <c r="O41" s="37"/>
      <c r="P41" s="38"/>
      <c r="Q41" s="39"/>
      <c r="R41" s="40"/>
      <c r="S41" s="17" t="s">
        <v>15</v>
      </c>
      <c r="T41" s="37"/>
      <c r="U41" s="38"/>
      <c r="V41" s="39"/>
      <c r="W41" s="40"/>
      <c r="X41" s="17" t="s">
        <v>15</v>
      </c>
      <c r="Y41" s="37"/>
      <c r="Z41" s="38"/>
      <c r="AA41" s="39"/>
      <c r="AB41" s="40"/>
      <c r="AC41" s="21" t="s">
        <v>16</v>
      </c>
      <c r="AD41" s="41">
        <f>AD40</f>
        <v>9</v>
      </c>
      <c r="AE41" s="42"/>
      <c r="AF41" s="15" t="s">
        <v>17</v>
      </c>
      <c r="AG41" s="27" t="str">
        <f t="shared" si="6"/>
        <v xml:space="preserve"> </v>
      </c>
      <c r="AH41" s="28"/>
      <c r="AI41" s="28"/>
      <c r="AJ41" s="28"/>
      <c r="AK41" s="22"/>
      <c r="AL41" s="8">
        <f>AL40</f>
        <v>1</v>
      </c>
    </row>
    <row r="42" spans="1:38" ht="20.100000000000001" customHeight="1" x14ac:dyDescent="0.2">
      <c r="A42" s="23"/>
      <c r="B42" s="43"/>
      <c r="C42" s="43"/>
      <c r="D42" s="43"/>
      <c r="E42" s="43"/>
      <c r="F42" s="43"/>
      <c r="G42" s="43"/>
      <c r="H42" s="43"/>
      <c r="I42" s="43"/>
      <c r="J42" s="44"/>
      <c r="K42" s="36"/>
      <c r="L42" s="36"/>
      <c r="M42" s="36"/>
      <c r="N42" s="17" t="s">
        <v>15</v>
      </c>
      <c r="O42" s="37"/>
      <c r="P42" s="38"/>
      <c r="Q42" s="39"/>
      <c r="R42" s="40"/>
      <c r="S42" s="17" t="s">
        <v>15</v>
      </c>
      <c r="T42" s="37"/>
      <c r="U42" s="38"/>
      <c r="V42" s="39"/>
      <c r="W42" s="40"/>
      <c r="X42" s="17" t="s">
        <v>15</v>
      </c>
      <c r="Y42" s="37"/>
      <c r="Z42" s="38"/>
      <c r="AA42" s="39"/>
      <c r="AB42" s="40"/>
      <c r="AC42" s="21" t="s">
        <v>16</v>
      </c>
      <c r="AD42" s="41">
        <f>AD41</f>
        <v>9</v>
      </c>
      <c r="AE42" s="42"/>
      <c r="AF42" s="15" t="s">
        <v>17</v>
      </c>
      <c r="AG42" s="27" t="str">
        <f t="shared" si="6"/>
        <v xml:space="preserve"> </v>
      </c>
      <c r="AH42" s="28"/>
      <c r="AI42" s="28"/>
      <c r="AJ42" s="28"/>
      <c r="AK42" s="22"/>
      <c r="AL42" s="8">
        <f t="shared" ref="AL42:AL43" si="7">AL41</f>
        <v>1</v>
      </c>
    </row>
    <row r="43" spans="1:38" ht="20.100000000000001" customHeight="1" thickBot="1" x14ac:dyDescent="0.25">
      <c r="A43" s="23"/>
      <c r="B43" s="34"/>
      <c r="C43" s="34"/>
      <c r="D43" s="34"/>
      <c r="E43" s="34"/>
      <c r="F43" s="34"/>
      <c r="G43" s="34"/>
      <c r="H43" s="34"/>
      <c r="I43" s="34"/>
      <c r="J43" s="35"/>
      <c r="K43" s="36"/>
      <c r="L43" s="36"/>
      <c r="M43" s="36"/>
      <c r="N43" s="17" t="s">
        <v>15</v>
      </c>
      <c r="O43" s="37"/>
      <c r="P43" s="38"/>
      <c r="Q43" s="39"/>
      <c r="R43" s="40"/>
      <c r="S43" s="17" t="s">
        <v>15</v>
      </c>
      <c r="T43" s="37"/>
      <c r="U43" s="38"/>
      <c r="V43" s="39"/>
      <c r="W43" s="40"/>
      <c r="X43" s="17" t="s">
        <v>15</v>
      </c>
      <c r="Y43" s="37"/>
      <c r="Z43" s="38"/>
      <c r="AA43" s="39"/>
      <c r="AB43" s="40"/>
      <c r="AC43" s="21" t="s">
        <v>16</v>
      </c>
      <c r="AD43" s="41">
        <f>AD42</f>
        <v>9</v>
      </c>
      <c r="AE43" s="42"/>
      <c r="AF43" s="15" t="s">
        <v>17</v>
      </c>
      <c r="AG43" s="27" t="str">
        <f t="shared" si="6"/>
        <v xml:space="preserve"> </v>
      </c>
      <c r="AH43" s="28"/>
      <c r="AI43" s="28"/>
      <c r="AJ43" s="28"/>
      <c r="AK43" s="22"/>
      <c r="AL43" s="8">
        <f t="shared" si="7"/>
        <v>1</v>
      </c>
    </row>
    <row r="44" spans="1:38" ht="20.100000000000001" customHeight="1" thickTop="1" thickBot="1" x14ac:dyDescent="0.25">
      <c r="B44" s="29" t="s">
        <v>18</v>
      </c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1"/>
      <c r="AG44" s="72">
        <f>SUM(AG40:AG43)</f>
        <v>0</v>
      </c>
      <c r="AH44" s="72"/>
      <c r="AI44" s="72"/>
      <c r="AJ44" s="73"/>
    </row>
    <row r="45" spans="1:38" ht="15" customHeight="1" thickTop="1" thickBot="1" x14ac:dyDescent="0.25">
      <c r="B45" s="10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2"/>
      <c r="AH45" s="12"/>
      <c r="AI45" s="12"/>
      <c r="AJ45" s="13"/>
    </row>
    <row r="46" spans="1:38" ht="20.100000000000001" customHeight="1" thickTop="1" thickBot="1" x14ac:dyDescent="0.25">
      <c r="B46" s="58"/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60"/>
    </row>
    <row r="47" spans="1:38" ht="20.100000000000001" customHeight="1" thickBot="1" x14ac:dyDescent="0.25">
      <c r="B47" s="61" t="s">
        <v>12</v>
      </c>
      <c r="C47" s="62"/>
      <c r="D47" s="62"/>
      <c r="E47" s="62"/>
      <c r="F47" s="62"/>
      <c r="G47" s="62"/>
      <c r="H47" s="62"/>
      <c r="I47" s="62"/>
      <c r="J47" s="63"/>
      <c r="K47" s="64" t="s">
        <v>11</v>
      </c>
      <c r="L47" s="47"/>
      <c r="M47" s="47"/>
      <c r="N47" s="18"/>
      <c r="O47" s="47" t="s">
        <v>9</v>
      </c>
      <c r="P47" s="47"/>
      <c r="Q47" s="47"/>
      <c r="R47" s="47"/>
      <c r="S47" s="18"/>
      <c r="T47" s="47" t="s">
        <v>10</v>
      </c>
      <c r="U47" s="47"/>
      <c r="V47" s="47"/>
      <c r="W47" s="47"/>
      <c r="X47" s="18"/>
      <c r="Y47" s="64" t="s">
        <v>13</v>
      </c>
      <c r="Z47" s="47"/>
      <c r="AA47" s="47"/>
      <c r="AB47" s="47"/>
      <c r="AC47" s="19"/>
      <c r="AD47" s="65" t="s">
        <v>14</v>
      </c>
      <c r="AE47" s="66"/>
      <c r="AF47" s="19"/>
      <c r="AG47" s="47" t="str">
        <f>IF(AND(0&lt;ABS($O48),0&lt;ABS($T48),0&lt;ABS($Y48)),"CU YD",IF(AND(0&lt;ABS($O48),0&lt;ABS($T48)),"SQ YD",IF(AND(0&lt;ABS($O48)),"FT","EACH")))</f>
        <v>EACH</v>
      </c>
      <c r="AH47" s="47"/>
      <c r="AI47" s="47"/>
      <c r="AJ47" s="48"/>
    </row>
    <row r="48" spans="1:38" ht="20.100000000000001" customHeight="1" x14ac:dyDescent="0.2">
      <c r="A48" s="23"/>
      <c r="B48" s="49"/>
      <c r="C48" s="49"/>
      <c r="D48" s="49"/>
      <c r="E48" s="49"/>
      <c r="F48" s="49"/>
      <c r="G48" s="49"/>
      <c r="H48" s="49"/>
      <c r="I48" s="49"/>
      <c r="J48" s="50"/>
      <c r="K48" s="51"/>
      <c r="L48" s="51"/>
      <c r="M48" s="51"/>
      <c r="N48" s="16" t="s">
        <v>15</v>
      </c>
      <c r="O48" s="52"/>
      <c r="P48" s="53"/>
      <c r="Q48" s="54"/>
      <c r="R48" s="55"/>
      <c r="S48" s="16" t="s">
        <v>15</v>
      </c>
      <c r="T48" s="52"/>
      <c r="U48" s="53"/>
      <c r="V48" s="54"/>
      <c r="W48" s="55"/>
      <c r="X48" s="16" t="s">
        <v>15</v>
      </c>
      <c r="Y48" s="52"/>
      <c r="Z48" s="53"/>
      <c r="AA48" s="54"/>
      <c r="AB48" s="55"/>
      <c r="AC48" s="20" t="s">
        <v>16</v>
      </c>
      <c r="AD48" s="56">
        <v>1</v>
      </c>
      <c r="AE48" s="57"/>
      <c r="AF48" s="14" t="s">
        <v>17</v>
      </c>
      <c r="AG48" s="45" t="str">
        <f t="shared" ref="AG48:AG50" si="8">IF(K48=0," ",IF(AND(0&lt;ABS($O48),0&lt;ABS($T48),0&lt;ABS($Y48)),ROUND(($K48*IF($Q48&gt;0,($O48+$Q48)/2,$O48)*IF($V48&gt;0,($T48+$V48)/2,$T48)*IF($AA48&gt;0,($Y48+$AA48)/2,$Y48))/AD48,AL48),IF(AND(0&lt;ABS($O48),0&lt;ABS($T48)),ROUND(($K48*IF($Q48&gt;0,($O48+$Q48)/2,$O48)*IF($V48&gt;0,($T48+$V48)/2,$T48))/AD48,AL48),IF(AND(0&lt;ABS($O48)),ROUND($K48*IF($Q48&gt;0,($O48+$Q48)/2,$O48)/AD48,AL48),IF(AND(0&lt;ABS($K48)),K48," ")))))</f>
        <v xml:space="preserve"> </v>
      </c>
      <c r="AH48" s="46"/>
      <c r="AI48" s="46"/>
      <c r="AJ48" s="46"/>
      <c r="AK48" s="22"/>
      <c r="AL48" s="9">
        <v>1</v>
      </c>
    </row>
    <row r="49" spans="1:38" ht="20.100000000000001" customHeight="1" x14ac:dyDescent="0.2">
      <c r="B49" s="43"/>
      <c r="C49" s="43"/>
      <c r="D49" s="43"/>
      <c r="E49" s="43"/>
      <c r="F49" s="43"/>
      <c r="G49" s="43"/>
      <c r="H49" s="43"/>
      <c r="I49" s="43"/>
      <c r="J49" s="44"/>
      <c r="K49" s="36"/>
      <c r="L49" s="36"/>
      <c r="M49" s="36"/>
      <c r="N49" s="17" t="s">
        <v>15</v>
      </c>
      <c r="O49" s="37"/>
      <c r="P49" s="38"/>
      <c r="Q49" s="39"/>
      <c r="R49" s="40"/>
      <c r="S49" s="17" t="s">
        <v>15</v>
      </c>
      <c r="T49" s="37"/>
      <c r="U49" s="38"/>
      <c r="V49" s="39"/>
      <c r="W49" s="40"/>
      <c r="X49" s="17" t="s">
        <v>15</v>
      </c>
      <c r="Y49" s="37"/>
      <c r="Z49" s="38"/>
      <c r="AA49" s="39"/>
      <c r="AB49" s="40"/>
      <c r="AC49" s="21" t="s">
        <v>16</v>
      </c>
      <c r="AD49" s="41">
        <f>AD48</f>
        <v>1</v>
      </c>
      <c r="AE49" s="42"/>
      <c r="AF49" s="15" t="s">
        <v>17</v>
      </c>
      <c r="AG49" s="27" t="str">
        <f t="shared" si="8"/>
        <v xml:space="preserve"> </v>
      </c>
      <c r="AH49" s="28"/>
      <c r="AI49" s="28"/>
      <c r="AJ49" s="28"/>
      <c r="AK49" s="22"/>
      <c r="AL49" s="8">
        <f>AL48</f>
        <v>1</v>
      </c>
    </row>
    <row r="50" spans="1:38" ht="20.100000000000001" customHeight="1" thickBot="1" x14ac:dyDescent="0.25">
      <c r="B50" s="43"/>
      <c r="C50" s="43"/>
      <c r="D50" s="43"/>
      <c r="E50" s="43"/>
      <c r="F50" s="43"/>
      <c r="G50" s="43"/>
      <c r="H50" s="43"/>
      <c r="I50" s="43"/>
      <c r="J50" s="44"/>
      <c r="K50" s="36"/>
      <c r="L50" s="36"/>
      <c r="M50" s="36"/>
      <c r="N50" s="17" t="s">
        <v>15</v>
      </c>
      <c r="O50" s="37"/>
      <c r="P50" s="38"/>
      <c r="Q50" s="39"/>
      <c r="R50" s="40"/>
      <c r="S50" s="17" t="s">
        <v>15</v>
      </c>
      <c r="T50" s="37"/>
      <c r="U50" s="38"/>
      <c r="V50" s="39"/>
      <c r="W50" s="40"/>
      <c r="X50" s="17" t="s">
        <v>15</v>
      </c>
      <c r="Y50" s="37"/>
      <c r="Z50" s="38"/>
      <c r="AA50" s="39"/>
      <c r="AB50" s="40"/>
      <c r="AC50" s="21" t="s">
        <v>16</v>
      </c>
      <c r="AD50" s="41">
        <f>AD49</f>
        <v>1</v>
      </c>
      <c r="AE50" s="42"/>
      <c r="AF50" s="15" t="s">
        <v>17</v>
      </c>
      <c r="AG50" s="27" t="str">
        <f t="shared" si="8"/>
        <v xml:space="preserve"> </v>
      </c>
      <c r="AH50" s="28"/>
      <c r="AI50" s="28"/>
      <c r="AJ50" s="28"/>
      <c r="AK50" s="22"/>
      <c r="AL50" s="8">
        <f t="shared" ref="AL50" si="9">AL49</f>
        <v>1</v>
      </c>
    </row>
    <row r="51" spans="1:38" ht="20.100000000000001" customHeight="1" thickTop="1" thickBot="1" x14ac:dyDescent="0.25">
      <c r="B51" s="29" t="s">
        <v>18</v>
      </c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1"/>
      <c r="AG51" s="67">
        <f>SUM(AG48:AG48)</f>
        <v>0</v>
      </c>
      <c r="AH51" s="67"/>
      <c r="AI51" s="67"/>
      <c r="AJ51" s="32"/>
    </row>
    <row r="52" spans="1:38" ht="15" customHeight="1" thickTop="1" thickBot="1" x14ac:dyDescent="0.25">
      <c r="B52" s="10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2"/>
      <c r="AH52" s="12"/>
      <c r="AI52" s="12"/>
      <c r="AJ52" s="13"/>
    </row>
    <row r="53" spans="1:38" ht="20.100000000000001" customHeight="1" thickTop="1" thickBot="1" x14ac:dyDescent="0.25">
      <c r="B53" s="58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60"/>
    </row>
    <row r="54" spans="1:38" ht="20.100000000000001" customHeight="1" thickBot="1" x14ac:dyDescent="0.25">
      <c r="B54" s="61" t="s">
        <v>12</v>
      </c>
      <c r="C54" s="62"/>
      <c r="D54" s="62"/>
      <c r="E54" s="62"/>
      <c r="F54" s="62"/>
      <c r="G54" s="62"/>
      <c r="H54" s="62"/>
      <c r="I54" s="62"/>
      <c r="J54" s="63"/>
      <c r="K54" s="64" t="s">
        <v>11</v>
      </c>
      <c r="L54" s="47"/>
      <c r="M54" s="47"/>
      <c r="N54" s="18"/>
      <c r="O54" s="47" t="s">
        <v>9</v>
      </c>
      <c r="P54" s="47"/>
      <c r="Q54" s="47"/>
      <c r="R54" s="47"/>
      <c r="S54" s="18"/>
      <c r="T54" s="47" t="s">
        <v>10</v>
      </c>
      <c r="U54" s="47"/>
      <c r="V54" s="47"/>
      <c r="W54" s="47"/>
      <c r="X54" s="18"/>
      <c r="Y54" s="64" t="s">
        <v>13</v>
      </c>
      <c r="Z54" s="47"/>
      <c r="AA54" s="47"/>
      <c r="AB54" s="47"/>
      <c r="AC54" s="19"/>
      <c r="AD54" s="65" t="s">
        <v>14</v>
      </c>
      <c r="AE54" s="66"/>
      <c r="AF54" s="19"/>
      <c r="AG54" s="47" t="str">
        <f>IF(AND(0&lt;ABS($O55),0&lt;ABS($T55),0&lt;ABS($Y55)),"CU YD",IF(AND(0&lt;ABS($O55),0&lt;ABS($T55)),"SQ YD",IF(AND(0&lt;ABS($O55)),"FT","EACH")))</f>
        <v>EACH</v>
      </c>
      <c r="AH54" s="47"/>
      <c r="AI54" s="47"/>
      <c r="AJ54" s="48"/>
    </row>
    <row r="55" spans="1:38" ht="20.100000000000001" customHeight="1" x14ac:dyDescent="0.2">
      <c r="A55" s="23"/>
      <c r="B55" s="49"/>
      <c r="C55" s="49"/>
      <c r="D55" s="49"/>
      <c r="E55" s="49"/>
      <c r="F55" s="49"/>
      <c r="G55" s="49"/>
      <c r="H55" s="49"/>
      <c r="I55" s="49"/>
      <c r="J55" s="50"/>
      <c r="K55" s="51"/>
      <c r="L55" s="51"/>
      <c r="M55" s="51"/>
      <c r="N55" s="16" t="s">
        <v>15</v>
      </c>
      <c r="O55" s="52"/>
      <c r="P55" s="53"/>
      <c r="Q55" s="54"/>
      <c r="R55" s="55"/>
      <c r="S55" s="16" t="s">
        <v>15</v>
      </c>
      <c r="T55" s="52"/>
      <c r="U55" s="53"/>
      <c r="V55" s="54"/>
      <c r="W55" s="55"/>
      <c r="X55" s="16" t="s">
        <v>15</v>
      </c>
      <c r="Y55" s="52"/>
      <c r="Z55" s="53"/>
      <c r="AA55" s="54"/>
      <c r="AB55" s="55"/>
      <c r="AC55" s="20" t="s">
        <v>16</v>
      </c>
      <c r="AD55" s="56">
        <v>1</v>
      </c>
      <c r="AE55" s="57"/>
      <c r="AF55" s="14" t="s">
        <v>17</v>
      </c>
      <c r="AG55" s="45" t="str">
        <f t="shared" ref="AG55:AG57" si="10">IF(K55=0," ",IF(AND(0&lt;ABS($O55),0&lt;ABS($T55),0&lt;ABS($Y55)),ROUND(($K55*IF($Q55&gt;0,($O55+$Q55)/2,$O55)*IF($V55&gt;0,($T55+$V55)/2,$T55)*IF($AA55&gt;0,($Y55+$AA55)/2,$Y55))/AD55,AL55),IF(AND(0&lt;ABS($O55),0&lt;ABS($T55)),ROUND(($K55*IF($Q55&gt;0,($O55+$Q55)/2,$O55)*IF($V55&gt;0,($T55+$V55)/2,$T55))/AD55,AL55),IF(AND(0&lt;ABS($O55)),ROUND($K55*IF($Q55&gt;0,($O55+$Q55)/2,$O55)/AD55,AL55),IF(AND(0&lt;ABS($K55)),K55," ")))))</f>
        <v xml:space="preserve"> </v>
      </c>
      <c r="AH55" s="46"/>
      <c r="AI55" s="46"/>
      <c r="AJ55" s="46"/>
      <c r="AK55" s="22"/>
      <c r="AL55" s="9">
        <v>1</v>
      </c>
    </row>
    <row r="56" spans="1:38" ht="20.100000000000001" customHeight="1" x14ac:dyDescent="0.2">
      <c r="A56" s="23"/>
      <c r="B56" s="43"/>
      <c r="C56" s="43"/>
      <c r="D56" s="43"/>
      <c r="E56" s="43"/>
      <c r="F56" s="43"/>
      <c r="G56" s="43"/>
      <c r="H56" s="43"/>
      <c r="I56" s="43"/>
      <c r="J56" s="44"/>
      <c r="K56" s="36"/>
      <c r="L56" s="36"/>
      <c r="M56" s="36"/>
      <c r="N56" s="17" t="s">
        <v>15</v>
      </c>
      <c r="O56" s="37"/>
      <c r="P56" s="38"/>
      <c r="Q56" s="39"/>
      <c r="R56" s="40"/>
      <c r="S56" s="17" t="s">
        <v>15</v>
      </c>
      <c r="T56" s="37"/>
      <c r="U56" s="38"/>
      <c r="V56" s="39"/>
      <c r="W56" s="40"/>
      <c r="X56" s="17" t="s">
        <v>15</v>
      </c>
      <c r="Y56" s="37"/>
      <c r="Z56" s="38"/>
      <c r="AA56" s="39"/>
      <c r="AB56" s="40"/>
      <c r="AC56" s="21" t="s">
        <v>16</v>
      </c>
      <c r="AD56" s="41">
        <f>AD55</f>
        <v>1</v>
      </c>
      <c r="AE56" s="42"/>
      <c r="AF56" s="15" t="s">
        <v>17</v>
      </c>
      <c r="AG56" s="27" t="str">
        <f t="shared" si="10"/>
        <v xml:space="preserve"> </v>
      </c>
      <c r="AH56" s="28"/>
      <c r="AI56" s="28"/>
      <c r="AJ56" s="28"/>
      <c r="AK56" s="22"/>
      <c r="AL56" s="8">
        <f>AL55</f>
        <v>1</v>
      </c>
    </row>
    <row r="57" spans="1:38" ht="20.100000000000001" customHeight="1" thickBot="1" x14ac:dyDescent="0.25">
      <c r="A57" s="23"/>
      <c r="B57" s="34"/>
      <c r="C57" s="34"/>
      <c r="D57" s="34"/>
      <c r="E57" s="34"/>
      <c r="F57" s="34"/>
      <c r="G57" s="34"/>
      <c r="H57" s="34"/>
      <c r="I57" s="34"/>
      <c r="J57" s="35"/>
      <c r="K57" s="36"/>
      <c r="L57" s="36"/>
      <c r="M57" s="36"/>
      <c r="N57" s="17" t="s">
        <v>15</v>
      </c>
      <c r="O57" s="37"/>
      <c r="P57" s="38"/>
      <c r="Q57" s="39"/>
      <c r="R57" s="40"/>
      <c r="S57" s="17" t="s">
        <v>15</v>
      </c>
      <c r="T57" s="37"/>
      <c r="U57" s="38"/>
      <c r="V57" s="39"/>
      <c r="W57" s="40"/>
      <c r="X57" s="17" t="s">
        <v>15</v>
      </c>
      <c r="Y57" s="37"/>
      <c r="Z57" s="38"/>
      <c r="AA57" s="39"/>
      <c r="AB57" s="40"/>
      <c r="AC57" s="21" t="s">
        <v>16</v>
      </c>
      <c r="AD57" s="41">
        <f>AD56</f>
        <v>1</v>
      </c>
      <c r="AE57" s="42"/>
      <c r="AF57" s="15" t="s">
        <v>17</v>
      </c>
      <c r="AG57" s="27" t="str">
        <f t="shared" si="10"/>
        <v xml:space="preserve"> </v>
      </c>
      <c r="AH57" s="28"/>
      <c r="AI57" s="28"/>
      <c r="AJ57" s="28"/>
      <c r="AK57" s="22"/>
      <c r="AL57" s="8">
        <f>AL56</f>
        <v>1</v>
      </c>
    </row>
    <row r="58" spans="1:38" ht="20.100000000000001" customHeight="1" thickTop="1" thickBot="1" x14ac:dyDescent="0.25">
      <c r="B58" s="29" t="s">
        <v>18</v>
      </c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1"/>
      <c r="AG58" s="67">
        <f>SUM(AG55:AG57)</f>
        <v>0</v>
      </c>
      <c r="AH58" s="67"/>
      <c r="AI58" s="67"/>
      <c r="AJ58" s="32"/>
    </row>
    <row r="59" spans="1:38" ht="15" customHeight="1" thickTop="1" thickBot="1" x14ac:dyDescent="0.25">
      <c r="B59" s="10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2"/>
      <c r="AH59" s="12"/>
      <c r="AI59" s="12"/>
      <c r="AJ59" s="13"/>
    </row>
    <row r="60" spans="1:38" ht="20.100000000000001" customHeight="1" thickTop="1" thickBot="1" x14ac:dyDescent="0.25">
      <c r="B60" s="58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  <c r="AA60" s="59"/>
      <c r="AB60" s="59"/>
      <c r="AC60" s="59"/>
      <c r="AD60" s="59"/>
      <c r="AE60" s="59"/>
      <c r="AF60" s="59"/>
      <c r="AG60" s="59"/>
      <c r="AH60" s="59"/>
      <c r="AI60" s="59"/>
      <c r="AJ60" s="60"/>
    </row>
    <row r="61" spans="1:38" ht="20.100000000000001" customHeight="1" thickBot="1" x14ac:dyDescent="0.25">
      <c r="B61" s="61" t="s">
        <v>12</v>
      </c>
      <c r="C61" s="62"/>
      <c r="D61" s="62"/>
      <c r="E61" s="62"/>
      <c r="F61" s="62"/>
      <c r="G61" s="62"/>
      <c r="H61" s="62"/>
      <c r="I61" s="62"/>
      <c r="J61" s="63"/>
      <c r="K61" s="64" t="s">
        <v>11</v>
      </c>
      <c r="L61" s="47"/>
      <c r="M61" s="47"/>
      <c r="N61" s="18"/>
      <c r="O61" s="47" t="s">
        <v>9</v>
      </c>
      <c r="P61" s="47"/>
      <c r="Q61" s="47"/>
      <c r="R61" s="47"/>
      <c r="S61" s="18"/>
      <c r="T61" s="47" t="s">
        <v>10</v>
      </c>
      <c r="U61" s="47"/>
      <c r="V61" s="47"/>
      <c r="W61" s="47"/>
      <c r="X61" s="18"/>
      <c r="Y61" s="64" t="s">
        <v>13</v>
      </c>
      <c r="Z61" s="47"/>
      <c r="AA61" s="47"/>
      <c r="AB61" s="47"/>
      <c r="AC61" s="19"/>
      <c r="AD61" s="65" t="s">
        <v>14</v>
      </c>
      <c r="AE61" s="66"/>
      <c r="AF61" s="19"/>
      <c r="AG61" s="47" t="str">
        <f>IF(AND(0&lt;ABS($O62),0&lt;ABS($T62),0&lt;ABS($Y62)),"CU YD",IF(AND(0&lt;ABS($O62),0&lt;ABS($T62)),"SQ YD",IF(AND(0&lt;ABS($O62)),"FT","EACH")))</f>
        <v>EACH</v>
      </c>
      <c r="AH61" s="47"/>
      <c r="AI61" s="47"/>
      <c r="AJ61" s="48"/>
    </row>
    <row r="62" spans="1:38" ht="20.100000000000001" customHeight="1" x14ac:dyDescent="0.2">
      <c r="A62" s="23"/>
      <c r="B62" s="49"/>
      <c r="C62" s="49"/>
      <c r="D62" s="49"/>
      <c r="E62" s="49"/>
      <c r="F62" s="49"/>
      <c r="G62" s="49"/>
      <c r="H62" s="49"/>
      <c r="I62" s="49"/>
      <c r="J62" s="50"/>
      <c r="K62" s="51"/>
      <c r="L62" s="51"/>
      <c r="M62" s="51"/>
      <c r="N62" s="16" t="s">
        <v>15</v>
      </c>
      <c r="O62" s="52"/>
      <c r="P62" s="53"/>
      <c r="Q62" s="54"/>
      <c r="R62" s="55"/>
      <c r="S62" s="16" t="s">
        <v>15</v>
      </c>
      <c r="T62" s="52"/>
      <c r="U62" s="53"/>
      <c r="V62" s="54"/>
      <c r="W62" s="55"/>
      <c r="X62" s="16" t="s">
        <v>15</v>
      </c>
      <c r="Y62" s="52"/>
      <c r="Z62" s="53"/>
      <c r="AA62" s="54"/>
      <c r="AB62" s="55"/>
      <c r="AC62" s="20" t="s">
        <v>16</v>
      </c>
      <c r="AD62" s="56">
        <v>1</v>
      </c>
      <c r="AE62" s="57"/>
      <c r="AF62" s="14" t="s">
        <v>17</v>
      </c>
      <c r="AG62" s="45" t="str">
        <f t="shared" ref="AG62:AG64" si="11">IF(K62=0," ",IF(AND(0&lt;ABS($O62),0&lt;ABS($T62),0&lt;ABS($Y62)),ROUND(($K62*IF($Q62&gt;0,($O62+$Q62)/2,$O62)*IF($V62&gt;0,($T62+$V62)/2,$T62)*IF($AA62&gt;0,($Y62+$AA62)/2,$Y62))/AD62,AL62),IF(AND(0&lt;ABS($O62),0&lt;ABS($T62)),ROUND(($K62*IF($Q62&gt;0,($O62+$Q62)/2,$O62)*IF($V62&gt;0,($T62+$V62)/2,$T62))/AD62,AL62),IF(AND(0&lt;ABS($O62)),ROUND($K62*IF($Q62&gt;0,($O62+$Q62)/2,$O62)/AD62,AL62),IF(AND(0&lt;ABS($K62)),K62," ")))))</f>
        <v xml:space="preserve"> </v>
      </c>
      <c r="AH62" s="46"/>
      <c r="AI62" s="46"/>
      <c r="AJ62" s="46"/>
      <c r="AK62" s="22"/>
      <c r="AL62" s="9">
        <v>1</v>
      </c>
    </row>
    <row r="63" spans="1:38" ht="20.100000000000001" customHeight="1" x14ac:dyDescent="0.2">
      <c r="B63" s="43"/>
      <c r="C63" s="43"/>
      <c r="D63" s="43"/>
      <c r="E63" s="43"/>
      <c r="F63" s="43"/>
      <c r="G63" s="43"/>
      <c r="H63" s="43"/>
      <c r="I63" s="43"/>
      <c r="J63" s="44"/>
      <c r="K63" s="36"/>
      <c r="L63" s="36"/>
      <c r="M63" s="36"/>
      <c r="N63" s="17" t="s">
        <v>15</v>
      </c>
      <c r="O63" s="37"/>
      <c r="P63" s="38"/>
      <c r="Q63" s="39"/>
      <c r="R63" s="40"/>
      <c r="S63" s="17" t="s">
        <v>15</v>
      </c>
      <c r="T63" s="37"/>
      <c r="U63" s="38"/>
      <c r="V63" s="39"/>
      <c r="W63" s="40"/>
      <c r="X63" s="17" t="s">
        <v>15</v>
      </c>
      <c r="Y63" s="37"/>
      <c r="Z63" s="38"/>
      <c r="AA63" s="39"/>
      <c r="AB63" s="40"/>
      <c r="AC63" s="21" t="s">
        <v>16</v>
      </c>
      <c r="AD63" s="41">
        <f>AD62</f>
        <v>1</v>
      </c>
      <c r="AE63" s="42"/>
      <c r="AF63" s="15" t="s">
        <v>17</v>
      </c>
      <c r="AG63" s="27" t="str">
        <f t="shared" si="11"/>
        <v xml:space="preserve"> </v>
      </c>
      <c r="AH63" s="28"/>
      <c r="AI63" s="28"/>
      <c r="AJ63" s="28"/>
      <c r="AK63" s="22"/>
      <c r="AL63" s="8">
        <f>AL62</f>
        <v>1</v>
      </c>
    </row>
    <row r="64" spans="1:38" ht="20.100000000000001" customHeight="1" thickBot="1" x14ac:dyDescent="0.25">
      <c r="B64" s="43"/>
      <c r="C64" s="43"/>
      <c r="D64" s="43"/>
      <c r="E64" s="43"/>
      <c r="F64" s="43"/>
      <c r="G64" s="43"/>
      <c r="H64" s="43"/>
      <c r="I64" s="43"/>
      <c r="J64" s="44"/>
      <c r="K64" s="36"/>
      <c r="L64" s="36"/>
      <c r="M64" s="36"/>
      <c r="N64" s="17" t="s">
        <v>15</v>
      </c>
      <c r="O64" s="37"/>
      <c r="P64" s="38"/>
      <c r="Q64" s="39"/>
      <c r="R64" s="40"/>
      <c r="S64" s="17" t="s">
        <v>15</v>
      </c>
      <c r="T64" s="37"/>
      <c r="U64" s="38"/>
      <c r="V64" s="39"/>
      <c r="W64" s="40"/>
      <c r="X64" s="17" t="s">
        <v>15</v>
      </c>
      <c r="Y64" s="37"/>
      <c r="Z64" s="38"/>
      <c r="AA64" s="39"/>
      <c r="AB64" s="40"/>
      <c r="AC64" s="21" t="s">
        <v>16</v>
      </c>
      <c r="AD64" s="41">
        <f>AD63</f>
        <v>1</v>
      </c>
      <c r="AE64" s="42"/>
      <c r="AF64" s="15" t="s">
        <v>17</v>
      </c>
      <c r="AG64" s="27" t="str">
        <f t="shared" si="11"/>
        <v xml:space="preserve"> </v>
      </c>
      <c r="AH64" s="28"/>
      <c r="AI64" s="28"/>
      <c r="AJ64" s="28"/>
      <c r="AK64" s="22"/>
      <c r="AL64" s="8">
        <f t="shared" ref="AL64" si="12">AL63</f>
        <v>1</v>
      </c>
    </row>
    <row r="65" spans="1:38" ht="20.100000000000001" customHeight="1" thickTop="1" thickBot="1" x14ac:dyDescent="0.25">
      <c r="B65" s="29" t="s">
        <v>18</v>
      </c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1"/>
      <c r="AG65" s="67">
        <f>SUM(AG62:AG62)</f>
        <v>0</v>
      </c>
      <c r="AH65" s="67"/>
      <c r="AI65" s="67"/>
      <c r="AJ65" s="32"/>
    </row>
    <row r="66" spans="1:38" ht="15" customHeight="1" thickTop="1" thickBot="1" x14ac:dyDescent="0.25">
      <c r="B66" s="10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2"/>
      <c r="AH66" s="12"/>
      <c r="AI66" s="12"/>
      <c r="AJ66" s="13"/>
    </row>
    <row r="67" spans="1:38" ht="20.100000000000001" customHeight="1" thickTop="1" thickBot="1" x14ac:dyDescent="0.25">
      <c r="B67" s="58"/>
      <c r="C67" s="59"/>
      <c r="D67" s="59"/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59"/>
      <c r="AA67" s="59"/>
      <c r="AB67" s="59"/>
      <c r="AC67" s="59"/>
      <c r="AD67" s="59"/>
      <c r="AE67" s="59"/>
      <c r="AF67" s="59"/>
      <c r="AG67" s="59"/>
      <c r="AH67" s="59"/>
      <c r="AI67" s="59"/>
      <c r="AJ67" s="60"/>
    </row>
    <row r="68" spans="1:38" ht="20.100000000000001" customHeight="1" thickBot="1" x14ac:dyDescent="0.25">
      <c r="B68" s="61" t="s">
        <v>12</v>
      </c>
      <c r="C68" s="62"/>
      <c r="D68" s="62"/>
      <c r="E68" s="62"/>
      <c r="F68" s="62"/>
      <c r="G68" s="62"/>
      <c r="H68" s="62"/>
      <c r="I68" s="62"/>
      <c r="J68" s="63"/>
      <c r="K68" s="64" t="s">
        <v>11</v>
      </c>
      <c r="L68" s="47"/>
      <c r="M68" s="47"/>
      <c r="N68" s="18"/>
      <c r="O68" s="47" t="s">
        <v>9</v>
      </c>
      <c r="P68" s="47"/>
      <c r="Q68" s="47"/>
      <c r="R68" s="47"/>
      <c r="S68" s="18"/>
      <c r="T68" s="47" t="s">
        <v>10</v>
      </c>
      <c r="U68" s="47"/>
      <c r="V68" s="47"/>
      <c r="W68" s="47"/>
      <c r="X68" s="18"/>
      <c r="Y68" s="64" t="s">
        <v>13</v>
      </c>
      <c r="Z68" s="47"/>
      <c r="AA68" s="47"/>
      <c r="AB68" s="47"/>
      <c r="AC68" s="19"/>
      <c r="AD68" s="65" t="s">
        <v>14</v>
      </c>
      <c r="AE68" s="66"/>
      <c r="AF68" s="19"/>
      <c r="AG68" s="47" t="str">
        <f>IF(AND(0&lt;ABS($O69),0&lt;ABS($T69),0&lt;ABS($Y69)),"CU YD",IF(AND(0&lt;ABS($O69),0&lt;ABS($T69)),"SQ YD",IF(AND(0&lt;ABS($O69)),"FT","EACH")))</f>
        <v>EACH</v>
      </c>
      <c r="AH68" s="47"/>
      <c r="AI68" s="47"/>
      <c r="AJ68" s="48"/>
    </row>
    <row r="69" spans="1:38" ht="20.100000000000001" customHeight="1" x14ac:dyDescent="0.2">
      <c r="A69" s="23"/>
      <c r="B69" s="49"/>
      <c r="C69" s="49"/>
      <c r="D69" s="49"/>
      <c r="E69" s="49"/>
      <c r="F69" s="49"/>
      <c r="G69" s="49"/>
      <c r="H69" s="49"/>
      <c r="I69" s="49"/>
      <c r="J69" s="50"/>
      <c r="K69" s="51"/>
      <c r="L69" s="51"/>
      <c r="M69" s="51"/>
      <c r="N69" s="16" t="s">
        <v>15</v>
      </c>
      <c r="O69" s="52"/>
      <c r="P69" s="53"/>
      <c r="Q69" s="54"/>
      <c r="R69" s="55"/>
      <c r="S69" s="16" t="s">
        <v>15</v>
      </c>
      <c r="T69" s="52"/>
      <c r="U69" s="53"/>
      <c r="V69" s="54"/>
      <c r="W69" s="55"/>
      <c r="X69" s="16" t="s">
        <v>15</v>
      </c>
      <c r="Y69" s="52"/>
      <c r="Z69" s="53"/>
      <c r="AA69" s="54"/>
      <c r="AB69" s="55"/>
      <c r="AC69" s="20" t="s">
        <v>16</v>
      </c>
      <c r="AD69" s="56">
        <v>1</v>
      </c>
      <c r="AE69" s="57"/>
      <c r="AF69" s="14" t="s">
        <v>17</v>
      </c>
      <c r="AG69" s="45" t="str">
        <f t="shared" ref="AG69:AG72" si="13">IF(K69=0," ",IF(AND(0&lt;ABS($O69),0&lt;ABS($T69),0&lt;ABS($Y69)),ROUND(($K69*IF($Q69&gt;0,($O69+$Q69)/2,$O69)*IF($V69&gt;0,($T69+$V69)/2,$T69)*IF($AA69&gt;0,($Y69+$AA69)/2,$Y69))/AD69,AL69),IF(AND(0&lt;ABS($O69),0&lt;ABS($T69)),ROUND(($K69*IF($Q69&gt;0,($O69+$Q69)/2,$O69)*IF($V69&gt;0,($T69+$V69)/2,$T69))/AD69,AL69),IF(AND(0&lt;ABS($O69)),ROUND($K69*IF($Q69&gt;0,($O69+$Q69)/2,$O69)/AD69,AL69),IF(AND(0&lt;ABS($K69)),K69," ")))))</f>
        <v xml:space="preserve"> </v>
      </c>
      <c r="AH69" s="46"/>
      <c r="AI69" s="46"/>
      <c r="AJ69" s="46"/>
      <c r="AK69" s="22"/>
      <c r="AL69" s="9">
        <v>1</v>
      </c>
    </row>
    <row r="70" spans="1:38" ht="20.100000000000001" customHeight="1" x14ac:dyDescent="0.2">
      <c r="A70" s="23"/>
      <c r="B70" s="43"/>
      <c r="C70" s="43"/>
      <c r="D70" s="43"/>
      <c r="E70" s="43"/>
      <c r="F70" s="43"/>
      <c r="G70" s="43"/>
      <c r="H70" s="43"/>
      <c r="I70" s="43"/>
      <c r="J70" s="44"/>
      <c r="K70" s="36"/>
      <c r="L70" s="36"/>
      <c r="M70" s="36"/>
      <c r="N70" s="17" t="s">
        <v>15</v>
      </c>
      <c r="O70" s="37"/>
      <c r="P70" s="38"/>
      <c r="Q70" s="39"/>
      <c r="R70" s="40"/>
      <c r="S70" s="17" t="s">
        <v>15</v>
      </c>
      <c r="T70" s="37"/>
      <c r="U70" s="38"/>
      <c r="V70" s="39"/>
      <c r="W70" s="40"/>
      <c r="X70" s="17" t="s">
        <v>15</v>
      </c>
      <c r="Y70" s="37"/>
      <c r="Z70" s="38"/>
      <c r="AA70" s="39"/>
      <c r="AB70" s="40"/>
      <c r="AC70" s="21" t="s">
        <v>16</v>
      </c>
      <c r="AD70" s="41">
        <f>AD69</f>
        <v>1</v>
      </c>
      <c r="AE70" s="42"/>
      <c r="AF70" s="15" t="s">
        <v>17</v>
      </c>
      <c r="AG70" s="27" t="str">
        <f t="shared" si="13"/>
        <v xml:space="preserve"> </v>
      </c>
      <c r="AH70" s="28"/>
      <c r="AI70" s="28"/>
      <c r="AJ70" s="28"/>
      <c r="AK70" s="22"/>
      <c r="AL70" s="8">
        <f>AL69</f>
        <v>1</v>
      </c>
    </row>
    <row r="71" spans="1:38" ht="20.100000000000001" customHeight="1" x14ac:dyDescent="0.2">
      <c r="A71" s="23"/>
      <c r="B71" s="43"/>
      <c r="C71" s="43"/>
      <c r="D71" s="43"/>
      <c r="E71" s="43"/>
      <c r="F71" s="43"/>
      <c r="G71" s="43"/>
      <c r="H71" s="43"/>
      <c r="I71" s="43"/>
      <c r="J71" s="44"/>
      <c r="K71" s="36"/>
      <c r="L71" s="36"/>
      <c r="M71" s="36"/>
      <c r="N71" s="17" t="s">
        <v>15</v>
      </c>
      <c r="O71" s="37"/>
      <c r="P71" s="38"/>
      <c r="Q71" s="39"/>
      <c r="R71" s="40"/>
      <c r="S71" s="17" t="s">
        <v>15</v>
      </c>
      <c r="T71" s="37"/>
      <c r="U71" s="38"/>
      <c r="V71" s="39"/>
      <c r="W71" s="40"/>
      <c r="X71" s="17" t="s">
        <v>15</v>
      </c>
      <c r="Y71" s="37"/>
      <c r="Z71" s="38"/>
      <c r="AA71" s="39"/>
      <c r="AB71" s="40"/>
      <c r="AC71" s="21" t="s">
        <v>16</v>
      </c>
      <c r="AD71" s="41">
        <f>AD70</f>
        <v>1</v>
      </c>
      <c r="AE71" s="42"/>
      <c r="AF71" s="15" t="s">
        <v>17</v>
      </c>
      <c r="AG71" s="27" t="str">
        <f t="shared" si="13"/>
        <v xml:space="preserve"> </v>
      </c>
      <c r="AH71" s="28"/>
      <c r="AI71" s="28"/>
      <c r="AJ71" s="28"/>
      <c r="AK71" s="22"/>
      <c r="AL71" s="8">
        <f t="shared" ref="AL71:AL72" si="14">AL70</f>
        <v>1</v>
      </c>
    </row>
    <row r="72" spans="1:38" ht="20.100000000000001" customHeight="1" thickBot="1" x14ac:dyDescent="0.25">
      <c r="A72" s="23"/>
      <c r="B72" s="34"/>
      <c r="C72" s="34"/>
      <c r="D72" s="34"/>
      <c r="E72" s="34"/>
      <c r="F72" s="34"/>
      <c r="G72" s="34"/>
      <c r="H72" s="34"/>
      <c r="I72" s="34"/>
      <c r="J72" s="35"/>
      <c r="K72" s="36"/>
      <c r="L72" s="36"/>
      <c r="M72" s="36"/>
      <c r="N72" s="17" t="s">
        <v>15</v>
      </c>
      <c r="O72" s="37"/>
      <c r="P72" s="38"/>
      <c r="Q72" s="39"/>
      <c r="R72" s="40"/>
      <c r="S72" s="17" t="s">
        <v>15</v>
      </c>
      <c r="T72" s="37"/>
      <c r="U72" s="38"/>
      <c r="V72" s="39"/>
      <c r="W72" s="40"/>
      <c r="X72" s="17" t="s">
        <v>15</v>
      </c>
      <c r="Y72" s="37"/>
      <c r="Z72" s="38"/>
      <c r="AA72" s="39"/>
      <c r="AB72" s="40"/>
      <c r="AC72" s="21" t="s">
        <v>16</v>
      </c>
      <c r="AD72" s="41">
        <f>AD71</f>
        <v>1</v>
      </c>
      <c r="AE72" s="42"/>
      <c r="AF72" s="15" t="s">
        <v>17</v>
      </c>
      <c r="AG72" s="27" t="str">
        <f t="shared" si="13"/>
        <v xml:space="preserve"> </v>
      </c>
      <c r="AH72" s="28"/>
      <c r="AI72" s="28"/>
      <c r="AJ72" s="28"/>
      <c r="AK72" s="22"/>
      <c r="AL72" s="8">
        <f t="shared" si="14"/>
        <v>1</v>
      </c>
    </row>
    <row r="73" spans="1:38" ht="19.899999999999999" customHeight="1" thickTop="1" thickBot="1" x14ac:dyDescent="0.25">
      <c r="B73" s="29" t="s">
        <v>18</v>
      </c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1"/>
      <c r="AG73" s="67">
        <f>SUM(AG69:AG72)</f>
        <v>0</v>
      </c>
      <c r="AH73" s="67"/>
      <c r="AI73" s="67"/>
      <c r="AJ73" s="32"/>
    </row>
    <row r="74" spans="1:38" ht="15" customHeight="1" thickTop="1" thickBot="1" x14ac:dyDescent="0.25">
      <c r="B74" s="10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2"/>
      <c r="AH74" s="12"/>
      <c r="AI74" s="12"/>
      <c r="AJ74" s="13"/>
    </row>
    <row r="75" spans="1:38" ht="20.100000000000001" customHeight="1" thickTop="1" thickBot="1" x14ac:dyDescent="0.25">
      <c r="B75" s="58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  <c r="AA75" s="59"/>
      <c r="AB75" s="59"/>
      <c r="AC75" s="59"/>
      <c r="AD75" s="59"/>
      <c r="AE75" s="59"/>
      <c r="AF75" s="59"/>
      <c r="AG75" s="59"/>
      <c r="AH75" s="59"/>
      <c r="AI75" s="59"/>
      <c r="AJ75" s="60"/>
    </row>
    <row r="76" spans="1:38" ht="20.100000000000001" customHeight="1" thickBot="1" x14ac:dyDescent="0.25">
      <c r="B76" s="61" t="s">
        <v>12</v>
      </c>
      <c r="C76" s="62"/>
      <c r="D76" s="62"/>
      <c r="E76" s="62"/>
      <c r="F76" s="62"/>
      <c r="G76" s="62"/>
      <c r="H76" s="62"/>
      <c r="I76" s="62"/>
      <c r="J76" s="63"/>
      <c r="K76" s="64" t="s">
        <v>11</v>
      </c>
      <c r="L76" s="47"/>
      <c r="M76" s="47"/>
      <c r="N76" s="18"/>
      <c r="O76" s="47" t="s">
        <v>9</v>
      </c>
      <c r="P76" s="47"/>
      <c r="Q76" s="47"/>
      <c r="R76" s="47"/>
      <c r="S76" s="18"/>
      <c r="T76" s="47" t="s">
        <v>10</v>
      </c>
      <c r="U76" s="47"/>
      <c r="V76" s="47"/>
      <c r="W76" s="47"/>
      <c r="X76" s="18"/>
      <c r="Y76" s="64" t="s">
        <v>13</v>
      </c>
      <c r="Z76" s="47"/>
      <c r="AA76" s="47"/>
      <c r="AB76" s="47"/>
      <c r="AC76" s="19"/>
      <c r="AD76" s="65" t="s">
        <v>14</v>
      </c>
      <c r="AE76" s="66"/>
      <c r="AF76" s="19"/>
      <c r="AG76" s="47" t="str">
        <f>IF(AND(0&lt;ABS($O77),0&lt;ABS($T77),0&lt;ABS($Y77)),"CU YD",IF(AND(0&lt;ABS($O77),0&lt;ABS($T77)),"SQ YD",IF(AND(0&lt;ABS($O77)),"FT","EACH")))</f>
        <v>EACH</v>
      </c>
      <c r="AH76" s="47"/>
      <c r="AI76" s="47"/>
      <c r="AJ76" s="48"/>
    </row>
    <row r="77" spans="1:38" ht="20.100000000000001" customHeight="1" x14ac:dyDescent="0.2">
      <c r="A77" s="23"/>
      <c r="B77" s="49"/>
      <c r="C77" s="49"/>
      <c r="D77" s="49"/>
      <c r="E77" s="49"/>
      <c r="F77" s="49"/>
      <c r="G77" s="49"/>
      <c r="H77" s="49"/>
      <c r="I77" s="49"/>
      <c r="J77" s="50"/>
      <c r="K77" s="51"/>
      <c r="L77" s="51"/>
      <c r="M77" s="51"/>
      <c r="N77" s="16" t="s">
        <v>15</v>
      </c>
      <c r="O77" s="52"/>
      <c r="P77" s="53"/>
      <c r="Q77" s="54"/>
      <c r="R77" s="55"/>
      <c r="S77" s="16" t="s">
        <v>15</v>
      </c>
      <c r="T77" s="52"/>
      <c r="U77" s="53"/>
      <c r="V77" s="54"/>
      <c r="W77" s="55"/>
      <c r="X77" s="16" t="s">
        <v>15</v>
      </c>
      <c r="Y77" s="52"/>
      <c r="Z77" s="53"/>
      <c r="AA77" s="54"/>
      <c r="AB77" s="55"/>
      <c r="AC77" s="20" t="s">
        <v>16</v>
      </c>
      <c r="AD77" s="56">
        <v>1</v>
      </c>
      <c r="AE77" s="57"/>
      <c r="AF77" s="14" t="s">
        <v>17</v>
      </c>
      <c r="AG77" s="45" t="str">
        <f t="shared" ref="AG77:AG80" si="15">IF(K77=0," ",IF(AND(0&lt;ABS($O77),0&lt;ABS($T77),0&lt;ABS($Y77)),ROUND(($K77*IF($Q77&gt;0,($O77+$Q77)/2,$O77)*IF($V77&gt;0,($T77+$V77)/2,$T77)*IF($AA77&gt;0,($Y77+$AA77)/2,$Y77))/AD77,AL77),IF(AND(0&lt;ABS($O77),0&lt;ABS($T77)),ROUND(($K77*IF($Q77&gt;0,($O77+$Q77)/2,$O77)*IF($V77&gt;0,($T77+$V77)/2,$T77))/AD77,AL77),IF(AND(0&lt;ABS($O77)),ROUND($K77*IF($Q77&gt;0,($O77+$Q77)/2,$O77)/AD77,AL77),IF(AND(0&lt;ABS($K77)),K77," ")))))</f>
        <v xml:space="preserve"> </v>
      </c>
      <c r="AH77" s="46"/>
      <c r="AI77" s="46"/>
      <c r="AJ77" s="46"/>
      <c r="AK77" s="22"/>
      <c r="AL77" s="9">
        <v>1</v>
      </c>
    </row>
    <row r="78" spans="1:38" ht="20.100000000000001" customHeight="1" x14ac:dyDescent="0.2">
      <c r="A78" s="23"/>
      <c r="B78" s="43"/>
      <c r="C78" s="43"/>
      <c r="D78" s="43"/>
      <c r="E78" s="43"/>
      <c r="F78" s="43"/>
      <c r="G78" s="43"/>
      <c r="H78" s="43"/>
      <c r="I78" s="43"/>
      <c r="J78" s="44"/>
      <c r="K78" s="36"/>
      <c r="L78" s="36"/>
      <c r="M78" s="36"/>
      <c r="N78" s="17" t="s">
        <v>15</v>
      </c>
      <c r="O78" s="37"/>
      <c r="P78" s="38"/>
      <c r="Q78" s="39"/>
      <c r="R78" s="40"/>
      <c r="S78" s="17" t="s">
        <v>15</v>
      </c>
      <c r="T78" s="37"/>
      <c r="U78" s="38"/>
      <c r="V78" s="39"/>
      <c r="W78" s="40"/>
      <c r="X78" s="17" t="s">
        <v>15</v>
      </c>
      <c r="Y78" s="37"/>
      <c r="Z78" s="38"/>
      <c r="AA78" s="39"/>
      <c r="AB78" s="40"/>
      <c r="AC78" s="21" t="s">
        <v>16</v>
      </c>
      <c r="AD78" s="41">
        <f>AD77</f>
        <v>1</v>
      </c>
      <c r="AE78" s="42"/>
      <c r="AF78" s="15" t="s">
        <v>17</v>
      </c>
      <c r="AG78" s="27" t="str">
        <f t="shared" si="15"/>
        <v xml:space="preserve"> </v>
      </c>
      <c r="AH78" s="28"/>
      <c r="AI78" s="28"/>
      <c r="AJ78" s="28"/>
      <c r="AK78" s="22"/>
      <c r="AL78" s="8">
        <f>AL77</f>
        <v>1</v>
      </c>
    </row>
    <row r="79" spans="1:38" ht="20.100000000000001" customHeight="1" x14ac:dyDescent="0.2">
      <c r="A79" s="23"/>
      <c r="B79" s="43"/>
      <c r="C79" s="43"/>
      <c r="D79" s="43"/>
      <c r="E79" s="43"/>
      <c r="F79" s="43"/>
      <c r="G79" s="43"/>
      <c r="H79" s="43"/>
      <c r="I79" s="43"/>
      <c r="J79" s="44"/>
      <c r="K79" s="36"/>
      <c r="L79" s="36"/>
      <c r="M79" s="36"/>
      <c r="N79" s="17" t="s">
        <v>15</v>
      </c>
      <c r="O79" s="37"/>
      <c r="P79" s="38"/>
      <c r="Q79" s="39"/>
      <c r="R79" s="40"/>
      <c r="S79" s="17" t="s">
        <v>15</v>
      </c>
      <c r="T79" s="37"/>
      <c r="U79" s="38"/>
      <c r="V79" s="39"/>
      <c r="W79" s="40"/>
      <c r="X79" s="17" t="s">
        <v>15</v>
      </c>
      <c r="Y79" s="37"/>
      <c r="Z79" s="38"/>
      <c r="AA79" s="39"/>
      <c r="AB79" s="40"/>
      <c r="AC79" s="21" t="s">
        <v>16</v>
      </c>
      <c r="AD79" s="41">
        <f>AD78</f>
        <v>1</v>
      </c>
      <c r="AE79" s="42"/>
      <c r="AF79" s="15" t="s">
        <v>17</v>
      </c>
      <c r="AG79" s="27" t="str">
        <f t="shared" si="15"/>
        <v xml:space="preserve"> </v>
      </c>
      <c r="AH79" s="28"/>
      <c r="AI79" s="28"/>
      <c r="AJ79" s="28"/>
      <c r="AK79" s="22"/>
      <c r="AL79" s="8">
        <f t="shared" ref="AL79:AL80" si="16">AL78</f>
        <v>1</v>
      </c>
    </row>
    <row r="80" spans="1:38" ht="20.100000000000001" customHeight="1" thickBot="1" x14ac:dyDescent="0.25">
      <c r="A80" s="23"/>
      <c r="B80" s="34"/>
      <c r="C80" s="34"/>
      <c r="D80" s="34"/>
      <c r="E80" s="34"/>
      <c r="F80" s="34"/>
      <c r="G80" s="34"/>
      <c r="H80" s="34"/>
      <c r="I80" s="34"/>
      <c r="J80" s="35"/>
      <c r="K80" s="36"/>
      <c r="L80" s="36"/>
      <c r="M80" s="36"/>
      <c r="N80" s="17" t="s">
        <v>15</v>
      </c>
      <c r="O80" s="37"/>
      <c r="P80" s="38"/>
      <c r="Q80" s="39"/>
      <c r="R80" s="40"/>
      <c r="S80" s="17" t="s">
        <v>15</v>
      </c>
      <c r="T80" s="37"/>
      <c r="U80" s="38"/>
      <c r="V80" s="39"/>
      <c r="W80" s="40"/>
      <c r="X80" s="17" t="s">
        <v>15</v>
      </c>
      <c r="Y80" s="37"/>
      <c r="Z80" s="38"/>
      <c r="AA80" s="39"/>
      <c r="AB80" s="40"/>
      <c r="AC80" s="21" t="s">
        <v>16</v>
      </c>
      <c r="AD80" s="41">
        <f>AD79</f>
        <v>1</v>
      </c>
      <c r="AE80" s="42"/>
      <c r="AF80" s="15" t="s">
        <v>17</v>
      </c>
      <c r="AG80" s="27" t="str">
        <f t="shared" si="15"/>
        <v xml:space="preserve"> </v>
      </c>
      <c r="AH80" s="28"/>
      <c r="AI80" s="28"/>
      <c r="AJ80" s="28"/>
      <c r="AK80" s="22"/>
      <c r="AL80" s="8">
        <f t="shared" si="16"/>
        <v>1</v>
      </c>
    </row>
    <row r="81" spans="1:38" ht="20.100000000000001" customHeight="1" thickTop="1" thickBot="1" x14ac:dyDescent="0.25">
      <c r="B81" s="29" t="s">
        <v>18</v>
      </c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1"/>
      <c r="AG81" s="67">
        <f>SUM(AG77:AG80)</f>
        <v>0</v>
      </c>
      <c r="AH81" s="67"/>
      <c r="AI81" s="67"/>
      <c r="AJ81" s="32"/>
    </row>
    <row r="82" spans="1:38" ht="15" customHeight="1" thickTop="1" thickBot="1" x14ac:dyDescent="0.25">
      <c r="B82" s="10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2"/>
      <c r="AH82" s="12"/>
      <c r="AI82" s="12"/>
      <c r="AJ82" s="13"/>
    </row>
    <row r="83" spans="1:38" ht="20.100000000000001" customHeight="1" thickTop="1" thickBot="1" x14ac:dyDescent="0.25">
      <c r="B83" s="58"/>
      <c r="C83" s="59"/>
      <c r="D83" s="59"/>
      <c r="E83" s="59"/>
      <c r="F83" s="59"/>
      <c r="G83" s="59"/>
      <c r="H83" s="59"/>
      <c r="I83" s="59"/>
      <c r="J83" s="59"/>
      <c r="K83" s="59"/>
      <c r="L83" s="59"/>
      <c r="M83" s="59"/>
      <c r="N83" s="59"/>
      <c r="O83" s="59"/>
      <c r="P83" s="59"/>
      <c r="Q83" s="59"/>
      <c r="R83" s="59"/>
      <c r="S83" s="59"/>
      <c r="T83" s="59"/>
      <c r="U83" s="59"/>
      <c r="V83" s="59"/>
      <c r="W83" s="59"/>
      <c r="X83" s="59"/>
      <c r="Y83" s="59"/>
      <c r="Z83" s="59"/>
      <c r="AA83" s="59"/>
      <c r="AB83" s="59"/>
      <c r="AC83" s="59"/>
      <c r="AD83" s="59"/>
      <c r="AE83" s="59"/>
      <c r="AF83" s="59"/>
      <c r="AG83" s="59"/>
      <c r="AH83" s="59"/>
      <c r="AI83" s="59"/>
      <c r="AJ83" s="60"/>
    </row>
    <row r="84" spans="1:38" ht="20.100000000000001" customHeight="1" thickBot="1" x14ac:dyDescent="0.25">
      <c r="B84" s="61" t="s">
        <v>12</v>
      </c>
      <c r="C84" s="62"/>
      <c r="D84" s="62"/>
      <c r="E84" s="62"/>
      <c r="F84" s="62"/>
      <c r="G84" s="62"/>
      <c r="H84" s="62"/>
      <c r="I84" s="62"/>
      <c r="J84" s="63"/>
      <c r="K84" s="64" t="s">
        <v>11</v>
      </c>
      <c r="L84" s="47"/>
      <c r="M84" s="47"/>
      <c r="N84" s="18"/>
      <c r="O84" s="47" t="s">
        <v>9</v>
      </c>
      <c r="P84" s="47"/>
      <c r="Q84" s="47"/>
      <c r="R84" s="47"/>
      <c r="S84" s="18"/>
      <c r="T84" s="47" t="s">
        <v>10</v>
      </c>
      <c r="U84" s="47"/>
      <c r="V84" s="47"/>
      <c r="W84" s="47"/>
      <c r="X84" s="18"/>
      <c r="Y84" s="64" t="s">
        <v>13</v>
      </c>
      <c r="Z84" s="47"/>
      <c r="AA84" s="47"/>
      <c r="AB84" s="47"/>
      <c r="AC84" s="19"/>
      <c r="AD84" s="65" t="s">
        <v>14</v>
      </c>
      <c r="AE84" s="66"/>
      <c r="AF84" s="19"/>
      <c r="AG84" s="47" t="str">
        <f>IF(AND(0&lt;ABS($O85),0&lt;ABS($T85),0&lt;ABS($Y85)),"CU YD",IF(AND(0&lt;ABS($O85),0&lt;ABS($T85)),"SQ YD",IF(AND(0&lt;ABS($O85)),"FT","EACH")))</f>
        <v>EACH</v>
      </c>
      <c r="AH84" s="47"/>
      <c r="AI84" s="47"/>
      <c r="AJ84" s="48"/>
    </row>
    <row r="85" spans="1:38" ht="20.100000000000001" customHeight="1" x14ac:dyDescent="0.2">
      <c r="A85" s="23"/>
      <c r="B85" s="49"/>
      <c r="C85" s="49"/>
      <c r="D85" s="49"/>
      <c r="E85" s="49"/>
      <c r="F85" s="49"/>
      <c r="G85" s="49"/>
      <c r="H85" s="49"/>
      <c r="I85" s="49"/>
      <c r="J85" s="50"/>
      <c r="K85" s="51"/>
      <c r="L85" s="51"/>
      <c r="M85" s="51"/>
      <c r="N85" s="16" t="s">
        <v>15</v>
      </c>
      <c r="O85" s="52"/>
      <c r="P85" s="53"/>
      <c r="Q85" s="54"/>
      <c r="R85" s="55"/>
      <c r="S85" s="16" t="s">
        <v>15</v>
      </c>
      <c r="T85" s="52"/>
      <c r="U85" s="53"/>
      <c r="V85" s="54"/>
      <c r="W85" s="55"/>
      <c r="X85" s="16" t="s">
        <v>15</v>
      </c>
      <c r="Y85" s="52"/>
      <c r="Z85" s="53"/>
      <c r="AA85" s="54"/>
      <c r="AB85" s="55"/>
      <c r="AC85" s="20" t="s">
        <v>16</v>
      </c>
      <c r="AD85" s="56">
        <v>1</v>
      </c>
      <c r="AE85" s="57"/>
      <c r="AF85" s="14" t="s">
        <v>17</v>
      </c>
      <c r="AG85" s="45" t="str">
        <f t="shared" ref="AG85:AG88" si="17">IF(K85=0," ",IF(AND(0&lt;ABS($O85),0&lt;ABS($T85),0&lt;ABS($Y85)),ROUND(($K85*IF($Q85&gt;0,($O85+$Q85)/2,$O85)*IF($V85&gt;0,($T85+$V85)/2,$T85)*IF($AA85&gt;0,($Y85+$AA85)/2,$Y85))/AD85,AL85),IF(AND(0&lt;ABS($O85),0&lt;ABS($T85)),ROUND(($K85*IF($Q85&gt;0,($O85+$Q85)/2,$O85)*IF($V85&gt;0,($T85+$V85)/2,$T85))/AD85,AL85),IF(AND(0&lt;ABS($O85)),ROUND($K85*IF($Q85&gt;0,($O85+$Q85)/2,$O85)/AD85,AL85),IF(AND(0&lt;ABS($K85)),K85," ")))))</f>
        <v xml:space="preserve"> </v>
      </c>
      <c r="AH85" s="46"/>
      <c r="AI85" s="46"/>
      <c r="AJ85" s="46"/>
      <c r="AK85" s="22"/>
      <c r="AL85" s="9">
        <v>1</v>
      </c>
    </row>
    <row r="86" spans="1:38" ht="20.100000000000001" customHeight="1" x14ac:dyDescent="0.2">
      <c r="A86" s="23"/>
      <c r="B86" s="43"/>
      <c r="C86" s="43"/>
      <c r="D86" s="43"/>
      <c r="E86" s="43"/>
      <c r="F86" s="43"/>
      <c r="G86" s="43"/>
      <c r="H86" s="43"/>
      <c r="I86" s="43"/>
      <c r="J86" s="44"/>
      <c r="K86" s="36"/>
      <c r="L86" s="36"/>
      <c r="M86" s="36"/>
      <c r="N86" s="17" t="s">
        <v>15</v>
      </c>
      <c r="O86" s="37"/>
      <c r="P86" s="38"/>
      <c r="Q86" s="39"/>
      <c r="R86" s="40"/>
      <c r="S86" s="17" t="s">
        <v>15</v>
      </c>
      <c r="T86" s="37"/>
      <c r="U86" s="38"/>
      <c r="V86" s="39"/>
      <c r="W86" s="40"/>
      <c r="X86" s="17" t="s">
        <v>15</v>
      </c>
      <c r="Y86" s="37"/>
      <c r="Z86" s="38"/>
      <c r="AA86" s="39"/>
      <c r="AB86" s="40"/>
      <c r="AC86" s="21" t="s">
        <v>16</v>
      </c>
      <c r="AD86" s="41">
        <f>AD85</f>
        <v>1</v>
      </c>
      <c r="AE86" s="42"/>
      <c r="AF86" s="15" t="s">
        <v>17</v>
      </c>
      <c r="AG86" s="27" t="str">
        <f t="shared" si="17"/>
        <v xml:space="preserve"> </v>
      </c>
      <c r="AH86" s="28"/>
      <c r="AI86" s="28"/>
      <c r="AJ86" s="28"/>
      <c r="AK86" s="22"/>
      <c r="AL86" s="8">
        <f>AL85</f>
        <v>1</v>
      </c>
    </row>
    <row r="87" spans="1:38" ht="20.100000000000001" customHeight="1" x14ac:dyDescent="0.2">
      <c r="A87" s="23"/>
      <c r="B87" s="43"/>
      <c r="C87" s="43"/>
      <c r="D87" s="43"/>
      <c r="E87" s="43"/>
      <c r="F87" s="43"/>
      <c r="G87" s="43"/>
      <c r="H87" s="43"/>
      <c r="I87" s="43"/>
      <c r="J87" s="44"/>
      <c r="K87" s="36"/>
      <c r="L87" s="36"/>
      <c r="M87" s="36"/>
      <c r="N87" s="17" t="s">
        <v>15</v>
      </c>
      <c r="O87" s="37"/>
      <c r="P87" s="38"/>
      <c r="Q87" s="39"/>
      <c r="R87" s="40"/>
      <c r="S87" s="17" t="s">
        <v>15</v>
      </c>
      <c r="T87" s="37"/>
      <c r="U87" s="38"/>
      <c r="V87" s="39"/>
      <c r="W87" s="40"/>
      <c r="X87" s="17" t="s">
        <v>15</v>
      </c>
      <c r="Y87" s="37"/>
      <c r="Z87" s="38"/>
      <c r="AA87" s="39"/>
      <c r="AB87" s="40"/>
      <c r="AC87" s="21" t="s">
        <v>16</v>
      </c>
      <c r="AD87" s="41">
        <f>AD86</f>
        <v>1</v>
      </c>
      <c r="AE87" s="42"/>
      <c r="AF87" s="15" t="s">
        <v>17</v>
      </c>
      <c r="AG87" s="27" t="str">
        <f t="shared" si="17"/>
        <v xml:space="preserve"> </v>
      </c>
      <c r="AH87" s="28"/>
      <c r="AI87" s="28"/>
      <c r="AJ87" s="28"/>
      <c r="AK87" s="22"/>
      <c r="AL87" s="8">
        <f t="shared" ref="AL87:AL88" si="18">AL86</f>
        <v>1</v>
      </c>
    </row>
    <row r="88" spans="1:38" ht="20.100000000000001" customHeight="1" thickBot="1" x14ac:dyDescent="0.25">
      <c r="A88" s="23"/>
      <c r="B88" s="34"/>
      <c r="C88" s="34"/>
      <c r="D88" s="34"/>
      <c r="E88" s="34"/>
      <c r="F88" s="34"/>
      <c r="G88" s="34"/>
      <c r="H88" s="34"/>
      <c r="I88" s="34"/>
      <c r="J88" s="35"/>
      <c r="K88" s="36"/>
      <c r="L88" s="36"/>
      <c r="M88" s="36"/>
      <c r="N88" s="17" t="s">
        <v>15</v>
      </c>
      <c r="O88" s="37"/>
      <c r="P88" s="38"/>
      <c r="Q88" s="39"/>
      <c r="R88" s="40"/>
      <c r="S88" s="17" t="s">
        <v>15</v>
      </c>
      <c r="T88" s="37"/>
      <c r="U88" s="38"/>
      <c r="V88" s="39"/>
      <c r="W88" s="40"/>
      <c r="X88" s="17" t="s">
        <v>15</v>
      </c>
      <c r="Y88" s="37"/>
      <c r="Z88" s="38"/>
      <c r="AA88" s="39"/>
      <c r="AB88" s="40"/>
      <c r="AC88" s="21" t="s">
        <v>16</v>
      </c>
      <c r="AD88" s="41">
        <f>AD87</f>
        <v>1</v>
      </c>
      <c r="AE88" s="42"/>
      <c r="AF88" s="15" t="s">
        <v>17</v>
      </c>
      <c r="AG88" s="27" t="str">
        <f t="shared" si="17"/>
        <v xml:space="preserve"> </v>
      </c>
      <c r="AH88" s="28"/>
      <c r="AI88" s="28"/>
      <c r="AJ88" s="28"/>
      <c r="AK88" s="22"/>
      <c r="AL88" s="8">
        <f t="shared" si="18"/>
        <v>1</v>
      </c>
    </row>
    <row r="89" spans="1:38" ht="20.100000000000001" customHeight="1" thickTop="1" thickBot="1" x14ac:dyDescent="0.25">
      <c r="B89" s="29" t="s">
        <v>18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1"/>
      <c r="AG89" s="32">
        <f>SUM(AG85:AG88)</f>
        <v>0</v>
      </c>
      <c r="AH89" s="33"/>
      <c r="AI89" s="33"/>
      <c r="AJ89" s="33"/>
      <c r="AK89" s="22"/>
    </row>
    <row r="90" spans="1:38" ht="15" customHeight="1" thickTop="1" thickBot="1" x14ac:dyDescent="0.25">
      <c r="B90" s="10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2"/>
      <c r="AH90" s="12"/>
      <c r="AI90" s="12"/>
      <c r="AJ90" s="13"/>
    </row>
    <row r="91" spans="1:38" ht="20.100000000000001" customHeight="1" thickTop="1" thickBot="1" x14ac:dyDescent="0.25">
      <c r="B91" s="58"/>
      <c r="C91" s="59"/>
      <c r="D91" s="59"/>
      <c r="E91" s="59"/>
      <c r="F91" s="59"/>
      <c r="G91" s="59"/>
      <c r="H91" s="59"/>
      <c r="I91" s="59"/>
      <c r="J91" s="59"/>
      <c r="K91" s="59"/>
      <c r="L91" s="59"/>
      <c r="M91" s="59"/>
      <c r="N91" s="59"/>
      <c r="O91" s="59"/>
      <c r="P91" s="59"/>
      <c r="Q91" s="59"/>
      <c r="R91" s="59"/>
      <c r="S91" s="59"/>
      <c r="T91" s="59"/>
      <c r="U91" s="59"/>
      <c r="V91" s="59"/>
      <c r="W91" s="59"/>
      <c r="X91" s="59"/>
      <c r="Y91" s="59"/>
      <c r="Z91" s="59"/>
      <c r="AA91" s="59"/>
      <c r="AB91" s="59"/>
      <c r="AC91" s="59"/>
      <c r="AD91" s="59"/>
      <c r="AE91" s="59"/>
      <c r="AF91" s="59"/>
      <c r="AG91" s="59"/>
      <c r="AH91" s="59"/>
      <c r="AI91" s="59"/>
      <c r="AJ91" s="60"/>
    </row>
    <row r="92" spans="1:38" ht="20.100000000000001" customHeight="1" thickBot="1" x14ac:dyDescent="0.25">
      <c r="B92" s="61" t="s">
        <v>12</v>
      </c>
      <c r="C92" s="62"/>
      <c r="D92" s="62"/>
      <c r="E92" s="62"/>
      <c r="F92" s="62"/>
      <c r="G92" s="62"/>
      <c r="H92" s="62"/>
      <c r="I92" s="62"/>
      <c r="J92" s="63"/>
      <c r="K92" s="64" t="s">
        <v>11</v>
      </c>
      <c r="L92" s="47"/>
      <c r="M92" s="47"/>
      <c r="N92" s="18"/>
      <c r="O92" s="47" t="s">
        <v>9</v>
      </c>
      <c r="P92" s="47"/>
      <c r="Q92" s="47"/>
      <c r="R92" s="47"/>
      <c r="S92" s="18"/>
      <c r="T92" s="47" t="s">
        <v>10</v>
      </c>
      <c r="U92" s="47"/>
      <c r="V92" s="47"/>
      <c r="W92" s="47"/>
      <c r="X92" s="18"/>
      <c r="Y92" s="64" t="s">
        <v>13</v>
      </c>
      <c r="Z92" s="47"/>
      <c r="AA92" s="47"/>
      <c r="AB92" s="47"/>
      <c r="AC92" s="19"/>
      <c r="AD92" s="65" t="s">
        <v>14</v>
      </c>
      <c r="AE92" s="66"/>
      <c r="AF92" s="19"/>
      <c r="AG92" s="47" t="str">
        <f>IF(AND(0&lt;ABS($O93),0&lt;ABS($T93),0&lt;ABS($Y93)),"CU YD",IF(AND(0&lt;ABS($O93),0&lt;ABS($T93)),"SQ YD",IF(AND(0&lt;ABS($O93)),"FT","EACH")))</f>
        <v>EACH</v>
      </c>
      <c r="AH92" s="47"/>
      <c r="AI92" s="47"/>
      <c r="AJ92" s="48"/>
    </row>
    <row r="93" spans="1:38" ht="20.100000000000001" customHeight="1" x14ac:dyDescent="0.2">
      <c r="A93" s="23"/>
      <c r="B93" s="49"/>
      <c r="C93" s="49"/>
      <c r="D93" s="49"/>
      <c r="E93" s="49"/>
      <c r="F93" s="49"/>
      <c r="G93" s="49"/>
      <c r="H93" s="49"/>
      <c r="I93" s="49"/>
      <c r="J93" s="50"/>
      <c r="K93" s="51"/>
      <c r="L93" s="51"/>
      <c r="M93" s="51"/>
      <c r="N93" s="16" t="s">
        <v>15</v>
      </c>
      <c r="O93" s="52"/>
      <c r="P93" s="53"/>
      <c r="Q93" s="54"/>
      <c r="R93" s="55"/>
      <c r="S93" s="16" t="s">
        <v>15</v>
      </c>
      <c r="T93" s="52"/>
      <c r="U93" s="53"/>
      <c r="V93" s="54"/>
      <c r="W93" s="55"/>
      <c r="X93" s="16" t="s">
        <v>15</v>
      </c>
      <c r="Y93" s="52"/>
      <c r="Z93" s="53"/>
      <c r="AA93" s="54"/>
      <c r="AB93" s="55"/>
      <c r="AC93" s="20" t="s">
        <v>16</v>
      </c>
      <c r="AD93" s="56">
        <v>1</v>
      </c>
      <c r="AE93" s="57"/>
      <c r="AF93" s="14" t="s">
        <v>17</v>
      </c>
      <c r="AG93" s="45" t="str">
        <f t="shared" ref="AG93:AG96" si="19">IF(K93=0," ",IF(AND(0&lt;ABS($O93),0&lt;ABS($T93),0&lt;ABS($Y93)),ROUND(($K93*IF($Q93&gt;0,($O93+$Q93)/2,$O93)*IF($V93&gt;0,($T93+$V93)/2,$T93)*IF($AA93&gt;0,($Y93+$AA93)/2,$Y93))/AD93,AL93),IF(AND(0&lt;ABS($O93),0&lt;ABS($T93)),ROUND(($K93*IF($Q93&gt;0,($O93+$Q93)/2,$O93)*IF($V93&gt;0,($T93+$V93)/2,$T93))/AD93,AL93),IF(AND(0&lt;ABS($O93)),ROUND($K93*IF($Q93&gt;0,($O93+$Q93)/2,$O93)/AD93,AL93),IF(AND(0&lt;ABS($K93)),K93," ")))))</f>
        <v xml:space="preserve"> </v>
      </c>
      <c r="AH93" s="46"/>
      <c r="AI93" s="46"/>
      <c r="AJ93" s="46"/>
      <c r="AK93" s="22"/>
      <c r="AL93" s="9">
        <v>1</v>
      </c>
    </row>
    <row r="94" spans="1:38" ht="20.100000000000001" customHeight="1" x14ac:dyDescent="0.2">
      <c r="A94" s="23"/>
      <c r="B94" s="43"/>
      <c r="C94" s="43"/>
      <c r="D94" s="43"/>
      <c r="E94" s="43"/>
      <c r="F94" s="43"/>
      <c r="G94" s="43"/>
      <c r="H94" s="43"/>
      <c r="I94" s="43"/>
      <c r="J94" s="44"/>
      <c r="K94" s="36"/>
      <c r="L94" s="36"/>
      <c r="M94" s="36"/>
      <c r="N94" s="17" t="s">
        <v>15</v>
      </c>
      <c r="O94" s="37"/>
      <c r="P94" s="38"/>
      <c r="Q94" s="39"/>
      <c r="R94" s="40"/>
      <c r="S94" s="17" t="s">
        <v>15</v>
      </c>
      <c r="T94" s="37"/>
      <c r="U94" s="38"/>
      <c r="V94" s="39"/>
      <c r="W94" s="40"/>
      <c r="X94" s="17" t="s">
        <v>15</v>
      </c>
      <c r="Y94" s="37"/>
      <c r="Z94" s="38"/>
      <c r="AA94" s="39"/>
      <c r="AB94" s="40"/>
      <c r="AC94" s="21" t="s">
        <v>16</v>
      </c>
      <c r="AD94" s="41">
        <f>AD93</f>
        <v>1</v>
      </c>
      <c r="AE94" s="42"/>
      <c r="AF94" s="15" t="s">
        <v>17</v>
      </c>
      <c r="AG94" s="27" t="str">
        <f t="shared" si="19"/>
        <v xml:space="preserve"> </v>
      </c>
      <c r="AH94" s="28"/>
      <c r="AI94" s="28"/>
      <c r="AJ94" s="28"/>
      <c r="AK94" s="22"/>
      <c r="AL94" s="8">
        <f>AL93</f>
        <v>1</v>
      </c>
    </row>
    <row r="95" spans="1:38" ht="20.100000000000001" customHeight="1" x14ac:dyDescent="0.2">
      <c r="A95" s="23"/>
      <c r="B95" s="43"/>
      <c r="C95" s="43"/>
      <c r="D95" s="43"/>
      <c r="E95" s="43"/>
      <c r="F95" s="43"/>
      <c r="G95" s="43"/>
      <c r="H95" s="43"/>
      <c r="I95" s="43"/>
      <c r="J95" s="44"/>
      <c r="K95" s="36"/>
      <c r="L95" s="36"/>
      <c r="M95" s="36"/>
      <c r="N95" s="17" t="s">
        <v>15</v>
      </c>
      <c r="O95" s="37"/>
      <c r="P95" s="38"/>
      <c r="Q95" s="39"/>
      <c r="R95" s="40"/>
      <c r="S95" s="17" t="s">
        <v>15</v>
      </c>
      <c r="T95" s="37"/>
      <c r="U95" s="38"/>
      <c r="V95" s="39"/>
      <c r="W95" s="40"/>
      <c r="X95" s="17" t="s">
        <v>15</v>
      </c>
      <c r="Y95" s="37"/>
      <c r="Z95" s="38"/>
      <c r="AA95" s="39"/>
      <c r="AB95" s="40"/>
      <c r="AC95" s="21" t="s">
        <v>16</v>
      </c>
      <c r="AD95" s="41">
        <f>AD94</f>
        <v>1</v>
      </c>
      <c r="AE95" s="42"/>
      <c r="AF95" s="15" t="s">
        <v>17</v>
      </c>
      <c r="AG95" s="27" t="str">
        <f t="shared" si="19"/>
        <v xml:space="preserve"> </v>
      </c>
      <c r="AH95" s="28"/>
      <c r="AI95" s="28"/>
      <c r="AJ95" s="28"/>
      <c r="AK95" s="22"/>
      <c r="AL95" s="8">
        <f t="shared" ref="AL95:AL96" si="20">AL94</f>
        <v>1</v>
      </c>
    </row>
    <row r="96" spans="1:38" ht="20.100000000000001" customHeight="1" thickBot="1" x14ac:dyDescent="0.25">
      <c r="A96" s="23"/>
      <c r="B96" s="34"/>
      <c r="C96" s="34"/>
      <c r="D96" s="34"/>
      <c r="E96" s="34"/>
      <c r="F96" s="34"/>
      <c r="G96" s="34"/>
      <c r="H96" s="34"/>
      <c r="I96" s="34"/>
      <c r="J96" s="35"/>
      <c r="K96" s="36"/>
      <c r="L96" s="36"/>
      <c r="M96" s="36"/>
      <c r="N96" s="17" t="s">
        <v>15</v>
      </c>
      <c r="O96" s="37"/>
      <c r="P96" s="38"/>
      <c r="Q96" s="39"/>
      <c r="R96" s="40"/>
      <c r="S96" s="17" t="s">
        <v>15</v>
      </c>
      <c r="T96" s="37"/>
      <c r="U96" s="38"/>
      <c r="V96" s="39"/>
      <c r="W96" s="40"/>
      <c r="X96" s="17" t="s">
        <v>15</v>
      </c>
      <c r="Y96" s="37"/>
      <c r="Z96" s="38"/>
      <c r="AA96" s="39"/>
      <c r="AB96" s="40"/>
      <c r="AC96" s="21" t="s">
        <v>16</v>
      </c>
      <c r="AD96" s="41">
        <f>AD95</f>
        <v>1</v>
      </c>
      <c r="AE96" s="42"/>
      <c r="AF96" s="15" t="s">
        <v>17</v>
      </c>
      <c r="AG96" s="27" t="str">
        <f t="shared" si="19"/>
        <v xml:space="preserve"> </v>
      </c>
      <c r="AH96" s="28"/>
      <c r="AI96" s="28"/>
      <c r="AJ96" s="28"/>
      <c r="AK96" s="22"/>
      <c r="AL96" s="8">
        <f t="shared" si="20"/>
        <v>1</v>
      </c>
    </row>
    <row r="97" spans="1:38" ht="20.100000000000001" customHeight="1" thickTop="1" thickBot="1" x14ac:dyDescent="0.25">
      <c r="B97" s="29" t="s">
        <v>18</v>
      </c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1"/>
      <c r="AG97" s="32">
        <f>SUM(AG93:AG96)</f>
        <v>0</v>
      </c>
      <c r="AH97" s="33"/>
      <c r="AI97" s="33"/>
      <c r="AJ97" s="33"/>
      <c r="AK97" s="22"/>
    </row>
    <row r="98" spans="1:38" ht="15" customHeight="1" thickTop="1" thickBot="1" x14ac:dyDescent="0.25">
      <c r="B98" s="10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2"/>
      <c r="AH98" s="12"/>
      <c r="AI98" s="12"/>
      <c r="AJ98" s="13"/>
    </row>
    <row r="99" spans="1:38" ht="20.100000000000001" customHeight="1" thickTop="1" thickBot="1" x14ac:dyDescent="0.25">
      <c r="B99" s="58"/>
      <c r="C99" s="59"/>
      <c r="D99" s="59"/>
      <c r="E99" s="59"/>
      <c r="F99" s="59"/>
      <c r="G99" s="59"/>
      <c r="H99" s="59"/>
      <c r="I99" s="59"/>
      <c r="J99" s="59"/>
      <c r="K99" s="59"/>
      <c r="L99" s="59"/>
      <c r="M99" s="59"/>
      <c r="N99" s="59"/>
      <c r="O99" s="59"/>
      <c r="P99" s="59"/>
      <c r="Q99" s="59"/>
      <c r="R99" s="59"/>
      <c r="S99" s="59"/>
      <c r="T99" s="59"/>
      <c r="U99" s="59"/>
      <c r="V99" s="59"/>
      <c r="W99" s="59"/>
      <c r="X99" s="59"/>
      <c r="Y99" s="59"/>
      <c r="Z99" s="59"/>
      <c r="AA99" s="59"/>
      <c r="AB99" s="59"/>
      <c r="AC99" s="59"/>
      <c r="AD99" s="59"/>
      <c r="AE99" s="59"/>
      <c r="AF99" s="59"/>
      <c r="AG99" s="59"/>
      <c r="AH99" s="59"/>
      <c r="AI99" s="59"/>
      <c r="AJ99" s="60"/>
    </row>
    <row r="100" spans="1:38" ht="20.100000000000001" customHeight="1" thickBot="1" x14ac:dyDescent="0.25">
      <c r="B100" s="61" t="s">
        <v>12</v>
      </c>
      <c r="C100" s="62"/>
      <c r="D100" s="62"/>
      <c r="E100" s="62"/>
      <c r="F100" s="62"/>
      <c r="G100" s="62"/>
      <c r="H100" s="62"/>
      <c r="I100" s="62"/>
      <c r="J100" s="63"/>
      <c r="K100" s="64" t="s">
        <v>11</v>
      </c>
      <c r="L100" s="47"/>
      <c r="M100" s="47"/>
      <c r="N100" s="18"/>
      <c r="O100" s="47" t="s">
        <v>9</v>
      </c>
      <c r="P100" s="47"/>
      <c r="Q100" s="47"/>
      <c r="R100" s="47"/>
      <c r="S100" s="18"/>
      <c r="T100" s="47" t="s">
        <v>10</v>
      </c>
      <c r="U100" s="47"/>
      <c r="V100" s="47"/>
      <c r="W100" s="47"/>
      <c r="X100" s="18"/>
      <c r="Y100" s="64" t="s">
        <v>13</v>
      </c>
      <c r="Z100" s="47"/>
      <c r="AA100" s="47"/>
      <c r="AB100" s="47"/>
      <c r="AC100" s="19"/>
      <c r="AD100" s="65" t="s">
        <v>14</v>
      </c>
      <c r="AE100" s="66"/>
      <c r="AF100" s="19"/>
      <c r="AG100" s="47" t="str">
        <f>IF(AND(0&lt;ABS($O101),0&lt;ABS($T101),0&lt;ABS($Y101)),"CU YD",IF(AND(0&lt;ABS($O101),0&lt;ABS($T101)),"SQ YD",IF(AND(0&lt;ABS($O101)),"FT","EACH")))</f>
        <v>EACH</v>
      </c>
      <c r="AH100" s="47"/>
      <c r="AI100" s="47"/>
      <c r="AJ100" s="48"/>
    </row>
    <row r="101" spans="1:38" ht="20.100000000000001" customHeight="1" x14ac:dyDescent="0.2">
      <c r="A101" s="23"/>
      <c r="B101" s="49"/>
      <c r="C101" s="49"/>
      <c r="D101" s="49"/>
      <c r="E101" s="49"/>
      <c r="F101" s="49"/>
      <c r="G101" s="49"/>
      <c r="H101" s="49"/>
      <c r="I101" s="49"/>
      <c r="J101" s="50"/>
      <c r="K101" s="51"/>
      <c r="L101" s="51"/>
      <c r="M101" s="51"/>
      <c r="N101" s="16" t="s">
        <v>15</v>
      </c>
      <c r="O101" s="52"/>
      <c r="P101" s="53"/>
      <c r="Q101" s="54"/>
      <c r="R101" s="55"/>
      <c r="S101" s="16" t="s">
        <v>15</v>
      </c>
      <c r="T101" s="52"/>
      <c r="U101" s="53"/>
      <c r="V101" s="54"/>
      <c r="W101" s="55"/>
      <c r="X101" s="16" t="s">
        <v>15</v>
      </c>
      <c r="Y101" s="52"/>
      <c r="Z101" s="53"/>
      <c r="AA101" s="54"/>
      <c r="AB101" s="55"/>
      <c r="AC101" s="20" t="s">
        <v>16</v>
      </c>
      <c r="AD101" s="56">
        <v>1</v>
      </c>
      <c r="AE101" s="57"/>
      <c r="AF101" s="14" t="s">
        <v>17</v>
      </c>
      <c r="AG101" s="45" t="str">
        <f t="shared" ref="AG101:AG104" si="21">IF(K101=0," ",IF(AND(0&lt;ABS($O101),0&lt;ABS($T101),0&lt;ABS($Y101)),ROUND(($K101*IF($Q101&gt;0,($O101+$Q101)/2,$O101)*IF($V101&gt;0,($T101+$V101)/2,$T101)*IF($AA101&gt;0,($Y101+$AA101)/2,$Y101))/AD101,AL101),IF(AND(0&lt;ABS($O101),0&lt;ABS($T101)),ROUND(($K101*IF($Q101&gt;0,($O101+$Q101)/2,$O101)*IF($V101&gt;0,($T101+$V101)/2,$T101))/AD101,AL101),IF(AND(0&lt;ABS($O101)),ROUND($K101*IF($Q101&gt;0,($O101+$Q101)/2,$O101)/AD101,AL101),IF(AND(0&lt;ABS($K101)),K101," ")))))</f>
        <v xml:space="preserve"> </v>
      </c>
      <c r="AH101" s="46"/>
      <c r="AI101" s="46"/>
      <c r="AJ101" s="46"/>
      <c r="AK101" s="22"/>
      <c r="AL101" s="9">
        <v>1</v>
      </c>
    </row>
    <row r="102" spans="1:38" ht="20.100000000000001" customHeight="1" x14ac:dyDescent="0.2">
      <c r="A102" s="23"/>
      <c r="B102" s="43"/>
      <c r="C102" s="43"/>
      <c r="D102" s="43"/>
      <c r="E102" s="43"/>
      <c r="F102" s="43"/>
      <c r="G102" s="43"/>
      <c r="H102" s="43"/>
      <c r="I102" s="43"/>
      <c r="J102" s="44"/>
      <c r="K102" s="36"/>
      <c r="L102" s="36"/>
      <c r="M102" s="36"/>
      <c r="N102" s="17" t="s">
        <v>15</v>
      </c>
      <c r="O102" s="37"/>
      <c r="P102" s="38"/>
      <c r="Q102" s="39"/>
      <c r="R102" s="40"/>
      <c r="S102" s="17" t="s">
        <v>15</v>
      </c>
      <c r="T102" s="37"/>
      <c r="U102" s="38"/>
      <c r="V102" s="39"/>
      <c r="W102" s="40"/>
      <c r="X102" s="17" t="s">
        <v>15</v>
      </c>
      <c r="Y102" s="37"/>
      <c r="Z102" s="38"/>
      <c r="AA102" s="39"/>
      <c r="AB102" s="40"/>
      <c r="AC102" s="21" t="s">
        <v>16</v>
      </c>
      <c r="AD102" s="41">
        <f>AD101</f>
        <v>1</v>
      </c>
      <c r="AE102" s="42"/>
      <c r="AF102" s="15" t="s">
        <v>17</v>
      </c>
      <c r="AG102" s="27" t="str">
        <f t="shared" si="21"/>
        <v xml:space="preserve"> </v>
      </c>
      <c r="AH102" s="28"/>
      <c r="AI102" s="28"/>
      <c r="AJ102" s="28"/>
      <c r="AK102" s="22"/>
      <c r="AL102" s="8">
        <f>AL101</f>
        <v>1</v>
      </c>
    </row>
    <row r="103" spans="1:38" ht="20.100000000000001" customHeight="1" x14ac:dyDescent="0.2">
      <c r="A103" s="23"/>
      <c r="B103" s="43"/>
      <c r="C103" s="43"/>
      <c r="D103" s="43"/>
      <c r="E103" s="43"/>
      <c r="F103" s="43"/>
      <c r="G103" s="43"/>
      <c r="H103" s="43"/>
      <c r="I103" s="43"/>
      <c r="J103" s="44"/>
      <c r="K103" s="36"/>
      <c r="L103" s="36"/>
      <c r="M103" s="36"/>
      <c r="N103" s="17" t="s">
        <v>15</v>
      </c>
      <c r="O103" s="37"/>
      <c r="P103" s="38"/>
      <c r="Q103" s="39"/>
      <c r="R103" s="40"/>
      <c r="S103" s="17" t="s">
        <v>15</v>
      </c>
      <c r="T103" s="37"/>
      <c r="U103" s="38"/>
      <c r="V103" s="39"/>
      <c r="W103" s="40"/>
      <c r="X103" s="17" t="s">
        <v>15</v>
      </c>
      <c r="Y103" s="37"/>
      <c r="Z103" s="38"/>
      <c r="AA103" s="39"/>
      <c r="AB103" s="40"/>
      <c r="AC103" s="21" t="s">
        <v>16</v>
      </c>
      <c r="AD103" s="41">
        <f>AD102</f>
        <v>1</v>
      </c>
      <c r="AE103" s="42"/>
      <c r="AF103" s="15" t="s">
        <v>17</v>
      </c>
      <c r="AG103" s="27" t="str">
        <f t="shared" si="21"/>
        <v xml:space="preserve"> </v>
      </c>
      <c r="AH103" s="28"/>
      <c r="AI103" s="28"/>
      <c r="AJ103" s="28"/>
      <c r="AK103" s="22"/>
      <c r="AL103" s="8">
        <f t="shared" ref="AL103:AL104" si="22">AL102</f>
        <v>1</v>
      </c>
    </row>
    <row r="104" spans="1:38" ht="20.100000000000001" customHeight="1" thickBot="1" x14ac:dyDescent="0.25">
      <c r="A104" s="23"/>
      <c r="B104" s="34"/>
      <c r="C104" s="34"/>
      <c r="D104" s="34"/>
      <c r="E104" s="34"/>
      <c r="F104" s="34"/>
      <c r="G104" s="34"/>
      <c r="H104" s="34"/>
      <c r="I104" s="34"/>
      <c r="J104" s="35"/>
      <c r="K104" s="36"/>
      <c r="L104" s="36"/>
      <c r="M104" s="36"/>
      <c r="N104" s="17" t="s">
        <v>15</v>
      </c>
      <c r="O104" s="37"/>
      <c r="P104" s="38"/>
      <c r="Q104" s="39"/>
      <c r="R104" s="40"/>
      <c r="S104" s="17" t="s">
        <v>15</v>
      </c>
      <c r="T104" s="37"/>
      <c r="U104" s="38"/>
      <c r="V104" s="39"/>
      <c r="W104" s="40"/>
      <c r="X104" s="17" t="s">
        <v>15</v>
      </c>
      <c r="Y104" s="37"/>
      <c r="Z104" s="38"/>
      <c r="AA104" s="39"/>
      <c r="AB104" s="40"/>
      <c r="AC104" s="21" t="s">
        <v>16</v>
      </c>
      <c r="AD104" s="41">
        <f>AD103</f>
        <v>1</v>
      </c>
      <c r="AE104" s="42"/>
      <c r="AF104" s="15" t="s">
        <v>17</v>
      </c>
      <c r="AG104" s="27" t="str">
        <f t="shared" si="21"/>
        <v xml:space="preserve"> </v>
      </c>
      <c r="AH104" s="28"/>
      <c r="AI104" s="28"/>
      <c r="AJ104" s="28"/>
      <c r="AK104" s="22"/>
      <c r="AL104" s="8">
        <f t="shared" si="22"/>
        <v>1</v>
      </c>
    </row>
    <row r="105" spans="1:38" ht="20.100000000000001" customHeight="1" thickTop="1" thickBot="1" x14ac:dyDescent="0.25">
      <c r="B105" s="29" t="s">
        <v>18</v>
      </c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1"/>
      <c r="AG105" s="67">
        <f>SUM(AG101:AG104)</f>
        <v>0</v>
      </c>
      <c r="AH105" s="67"/>
      <c r="AI105" s="67"/>
      <c r="AJ105" s="32"/>
    </row>
    <row r="106" spans="1:38" ht="15" customHeight="1" thickTop="1" thickBot="1" x14ac:dyDescent="0.25">
      <c r="B106" s="10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2"/>
      <c r="AH106" s="12"/>
      <c r="AI106" s="12"/>
      <c r="AJ106" s="13"/>
    </row>
    <row r="107" spans="1:38" ht="20.100000000000001" customHeight="1" thickTop="1" thickBot="1" x14ac:dyDescent="0.25">
      <c r="B107" s="58"/>
      <c r="C107" s="59"/>
      <c r="D107" s="59"/>
      <c r="E107" s="59"/>
      <c r="F107" s="59"/>
      <c r="G107" s="59"/>
      <c r="H107" s="59"/>
      <c r="I107" s="59"/>
      <c r="J107" s="59"/>
      <c r="K107" s="59"/>
      <c r="L107" s="59"/>
      <c r="M107" s="59"/>
      <c r="N107" s="59"/>
      <c r="O107" s="59"/>
      <c r="P107" s="59"/>
      <c r="Q107" s="59"/>
      <c r="R107" s="59"/>
      <c r="S107" s="59"/>
      <c r="T107" s="59"/>
      <c r="U107" s="59"/>
      <c r="V107" s="59"/>
      <c r="W107" s="59"/>
      <c r="X107" s="59"/>
      <c r="Y107" s="59"/>
      <c r="Z107" s="59"/>
      <c r="AA107" s="59"/>
      <c r="AB107" s="59"/>
      <c r="AC107" s="59"/>
      <c r="AD107" s="59"/>
      <c r="AE107" s="59"/>
      <c r="AF107" s="59"/>
      <c r="AG107" s="59"/>
      <c r="AH107" s="59"/>
      <c r="AI107" s="59"/>
      <c r="AJ107" s="60"/>
    </row>
    <row r="108" spans="1:38" ht="20.100000000000001" customHeight="1" thickBot="1" x14ac:dyDescent="0.25">
      <c r="B108" s="61" t="s">
        <v>12</v>
      </c>
      <c r="C108" s="62"/>
      <c r="D108" s="62"/>
      <c r="E108" s="62"/>
      <c r="F108" s="62"/>
      <c r="G108" s="62"/>
      <c r="H108" s="62"/>
      <c r="I108" s="62"/>
      <c r="J108" s="63"/>
      <c r="K108" s="64" t="s">
        <v>11</v>
      </c>
      <c r="L108" s="47"/>
      <c r="M108" s="47"/>
      <c r="N108" s="18"/>
      <c r="O108" s="47" t="s">
        <v>9</v>
      </c>
      <c r="P108" s="47"/>
      <c r="Q108" s="47"/>
      <c r="R108" s="47"/>
      <c r="S108" s="18"/>
      <c r="T108" s="47" t="s">
        <v>10</v>
      </c>
      <c r="U108" s="47"/>
      <c r="V108" s="47"/>
      <c r="W108" s="47"/>
      <c r="X108" s="18"/>
      <c r="Y108" s="64" t="s">
        <v>13</v>
      </c>
      <c r="Z108" s="47"/>
      <c r="AA108" s="47"/>
      <c r="AB108" s="47"/>
      <c r="AC108" s="19"/>
      <c r="AD108" s="65" t="s">
        <v>14</v>
      </c>
      <c r="AE108" s="66"/>
      <c r="AF108" s="19"/>
      <c r="AG108" s="47" t="str">
        <f>IF(AND(0&lt;ABS($O109),0&lt;ABS($T109),0&lt;ABS($Y109)),"CU YD",IF(AND(0&lt;ABS($O109),0&lt;ABS($T109)),"SQ YD",IF(AND(0&lt;ABS($O109)),"FT","EACH")))</f>
        <v>EACH</v>
      </c>
      <c r="AH108" s="47"/>
      <c r="AI108" s="47"/>
      <c r="AJ108" s="48"/>
    </row>
    <row r="109" spans="1:38" ht="20.100000000000001" customHeight="1" x14ac:dyDescent="0.2">
      <c r="A109" s="23"/>
      <c r="B109" s="49"/>
      <c r="C109" s="49"/>
      <c r="D109" s="49"/>
      <c r="E109" s="49"/>
      <c r="F109" s="49"/>
      <c r="G109" s="49"/>
      <c r="H109" s="49"/>
      <c r="I109" s="49"/>
      <c r="J109" s="50"/>
      <c r="K109" s="51"/>
      <c r="L109" s="51"/>
      <c r="M109" s="51"/>
      <c r="N109" s="16" t="s">
        <v>15</v>
      </c>
      <c r="O109" s="52"/>
      <c r="P109" s="53"/>
      <c r="Q109" s="54"/>
      <c r="R109" s="55"/>
      <c r="S109" s="16" t="s">
        <v>15</v>
      </c>
      <c r="T109" s="52"/>
      <c r="U109" s="53"/>
      <c r="V109" s="54"/>
      <c r="W109" s="55"/>
      <c r="X109" s="16" t="s">
        <v>15</v>
      </c>
      <c r="Y109" s="52"/>
      <c r="Z109" s="53"/>
      <c r="AA109" s="54"/>
      <c r="AB109" s="55"/>
      <c r="AC109" s="20" t="s">
        <v>16</v>
      </c>
      <c r="AD109" s="56">
        <v>1</v>
      </c>
      <c r="AE109" s="57"/>
      <c r="AF109" s="14" t="s">
        <v>17</v>
      </c>
      <c r="AG109" s="45" t="str">
        <f t="shared" ref="AG109:AG112" si="23">IF(K109=0," ",IF(AND(0&lt;ABS($O109),0&lt;ABS($T109),0&lt;ABS($Y109)),ROUND(($K109*IF($Q109&gt;0,($O109+$Q109)/2,$O109)*IF($V109&gt;0,($T109+$V109)/2,$T109)*IF($AA109&gt;0,($Y109+$AA109)/2,$Y109))/AD109,AL109),IF(AND(0&lt;ABS($O109),0&lt;ABS($T109)),ROUND(($K109*IF($Q109&gt;0,($O109+$Q109)/2,$O109)*IF($V109&gt;0,($T109+$V109)/2,$T109))/AD109,AL109),IF(AND(0&lt;ABS($O109)),ROUND($K109*IF($Q109&gt;0,($O109+$Q109)/2,$O109)/AD109,AL109),IF(AND(0&lt;ABS($K109)),K109," ")))))</f>
        <v xml:space="preserve"> </v>
      </c>
      <c r="AH109" s="46"/>
      <c r="AI109" s="46"/>
      <c r="AJ109" s="46"/>
      <c r="AK109" s="22"/>
      <c r="AL109" s="9">
        <v>1</v>
      </c>
    </row>
    <row r="110" spans="1:38" ht="20.100000000000001" customHeight="1" x14ac:dyDescent="0.2">
      <c r="A110" s="23"/>
      <c r="B110" s="43"/>
      <c r="C110" s="43"/>
      <c r="D110" s="43"/>
      <c r="E110" s="43"/>
      <c r="F110" s="43"/>
      <c r="G110" s="43"/>
      <c r="H110" s="43"/>
      <c r="I110" s="43"/>
      <c r="J110" s="44"/>
      <c r="K110" s="36"/>
      <c r="L110" s="36"/>
      <c r="M110" s="36"/>
      <c r="N110" s="17" t="s">
        <v>15</v>
      </c>
      <c r="O110" s="37"/>
      <c r="P110" s="38"/>
      <c r="Q110" s="39"/>
      <c r="R110" s="40"/>
      <c r="S110" s="17" t="s">
        <v>15</v>
      </c>
      <c r="T110" s="37"/>
      <c r="U110" s="38"/>
      <c r="V110" s="39"/>
      <c r="W110" s="40"/>
      <c r="X110" s="17" t="s">
        <v>15</v>
      </c>
      <c r="Y110" s="37"/>
      <c r="Z110" s="38"/>
      <c r="AA110" s="39"/>
      <c r="AB110" s="40"/>
      <c r="AC110" s="21" t="s">
        <v>16</v>
      </c>
      <c r="AD110" s="41">
        <f>AD109</f>
        <v>1</v>
      </c>
      <c r="AE110" s="42"/>
      <c r="AF110" s="15" t="s">
        <v>17</v>
      </c>
      <c r="AG110" s="27" t="str">
        <f t="shared" si="23"/>
        <v xml:space="preserve"> </v>
      </c>
      <c r="AH110" s="28"/>
      <c r="AI110" s="28"/>
      <c r="AJ110" s="28"/>
      <c r="AK110" s="22"/>
      <c r="AL110" s="8">
        <f>AL109</f>
        <v>1</v>
      </c>
    </row>
    <row r="111" spans="1:38" ht="20.100000000000001" customHeight="1" x14ac:dyDescent="0.2">
      <c r="A111" s="23"/>
      <c r="B111" s="43"/>
      <c r="C111" s="43"/>
      <c r="D111" s="43"/>
      <c r="E111" s="43"/>
      <c r="F111" s="43"/>
      <c r="G111" s="43"/>
      <c r="H111" s="43"/>
      <c r="I111" s="43"/>
      <c r="J111" s="44"/>
      <c r="K111" s="36"/>
      <c r="L111" s="36"/>
      <c r="M111" s="36"/>
      <c r="N111" s="17" t="s">
        <v>15</v>
      </c>
      <c r="O111" s="37"/>
      <c r="P111" s="38"/>
      <c r="Q111" s="39"/>
      <c r="R111" s="40"/>
      <c r="S111" s="17" t="s">
        <v>15</v>
      </c>
      <c r="T111" s="37"/>
      <c r="U111" s="38"/>
      <c r="V111" s="39"/>
      <c r="W111" s="40"/>
      <c r="X111" s="17" t="s">
        <v>15</v>
      </c>
      <c r="Y111" s="37"/>
      <c r="Z111" s="38"/>
      <c r="AA111" s="39"/>
      <c r="AB111" s="40"/>
      <c r="AC111" s="21" t="s">
        <v>16</v>
      </c>
      <c r="AD111" s="41">
        <f>AD110</f>
        <v>1</v>
      </c>
      <c r="AE111" s="42"/>
      <c r="AF111" s="15" t="s">
        <v>17</v>
      </c>
      <c r="AG111" s="27" t="str">
        <f t="shared" si="23"/>
        <v xml:space="preserve"> </v>
      </c>
      <c r="AH111" s="28"/>
      <c r="AI111" s="28"/>
      <c r="AJ111" s="28"/>
      <c r="AK111" s="22"/>
      <c r="AL111" s="8">
        <f t="shared" ref="AL111:AL112" si="24">AL110</f>
        <v>1</v>
      </c>
    </row>
    <row r="112" spans="1:38" ht="20.100000000000001" customHeight="1" thickBot="1" x14ac:dyDescent="0.25">
      <c r="A112" s="23"/>
      <c r="B112" s="34"/>
      <c r="C112" s="34"/>
      <c r="D112" s="34"/>
      <c r="E112" s="34"/>
      <c r="F112" s="34"/>
      <c r="G112" s="34"/>
      <c r="H112" s="34"/>
      <c r="I112" s="34"/>
      <c r="J112" s="35"/>
      <c r="K112" s="36"/>
      <c r="L112" s="36"/>
      <c r="M112" s="36"/>
      <c r="N112" s="17" t="s">
        <v>15</v>
      </c>
      <c r="O112" s="37"/>
      <c r="P112" s="38"/>
      <c r="Q112" s="39"/>
      <c r="R112" s="40"/>
      <c r="S112" s="17" t="s">
        <v>15</v>
      </c>
      <c r="T112" s="37"/>
      <c r="U112" s="38"/>
      <c r="V112" s="39"/>
      <c r="W112" s="40"/>
      <c r="X112" s="17" t="s">
        <v>15</v>
      </c>
      <c r="Y112" s="37"/>
      <c r="Z112" s="38"/>
      <c r="AA112" s="39"/>
      <c r="AB112" s="40"/>
      <c r="AC112" s="21" t="s">
        <v>16</v>
      </c>
      <c r="AD112" s="41">
        <f>AD111</f>
        <v>1</v>
      </c>
      <c r="AE112" s="42"/>
      <c r="AF112" s="15" t="s">
        <v>17</v>
      </c>
      <c r="AG112" s="27" t="str">
        <f t="shared" si="23"/>
        <v xml:space="preserve"> </v>
      </c>
      <c r="AH112" s="28"/>
      <c r="AI112" s="28"/>
      <c r="AJ112" s="28"/>
      <c r="AK112" s="22"/>
      <c r="AL112" s="8">
        <f t="shared" si="24"/>
        <v>1</v>
      </c>
    </row>
    <row r="113" spans="1:38" ht="20.100000000000001" customHeight="1" thickTop="1" thickBot="1" x14ac:dyDescent="0.25">
      <c r="B113" s="29" t="s">
        <v>18</v>
      </c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1"/>
      <c r="AG113" s="32">
        <f>SUM(AG109:AG112)</f>
        <v>0</v>
      </c>
      <c r="AH113" s="33"/>
      <c r="AI113" s="33"/>
      <c r="AJ113" s="33"/>
      <c r="AK113" s="22"/>
    </row>
    <row r="114" spans="1:38" ht="15" customHeight="1" thickTop="1" thickBot="1" x14ac:dyDescent="0.25">
      <c r="B114" s="10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2"/>
      <c r="AH114" s="12"/>
      <c r="AI114" s="12"/>
      <c r="AJ114" s="13"/>
    </row>
    <row r="115" spans="1:38" ht="20.100000000000001" customHeight="1" thickTop="1" thickBot="1" x14ac:dyDescent="0.25">
      <c r="B115" s="58"/>
      <c r="C115" s="59"/>
      <c r="D115" s="59"/>
      <c r="E115" s="59"/>
      <c r="F115" s="59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Z115" s="59"/>
      <c r="AA115" s="59"/>
      <c r="AB115" s="59"/>
      <c r="AC115" s="59"/>
      <c r="AD115" s="59"/>
      <c r="AE115" s="59"/>
      <c r="AF115" s="59"/>
      <c r="AG115" s="59"/>
      <c r="AH115" s="59"/>
      <c r="AI115" s="59"/>
      <c r="AJ115" s="60"/>
    </row>
    <row r="116" spans="1:38" ht="20.100000000000001" customHeight="1" thickBot="1" x14ac:dyDescent="0.25">
      <c r="B116" s="61" t="s">
        <v>12</v>
      </c>
      <c r="C116" s="62"/>
      <c r="D116" s="62"/>
      <c r="E116" s="62"/>
      <c r="F116" s="62"/>
      <c r="G116" s="62"/>
      <c r="H116" s="62"/>
      <c r="I116" s="62"/>
      <c r="J116" s="63"/>
      <c r="K116" s="64" t="s">
        <v>11</v>
      </c>
      <c r="L116" s="47"/>
      <c r="M116" s="47"/>
      <c r="N116" s="18"/>
      <c r="O116" s="47" t="s">
        <v>9</v>
      </c>
      <c r="P116" s="47"/>
      <c r="Q116" s="47"/>
      <c r="R116" s="47"/>
      <c r="S116" s="18"/>
      <c r="T116" s="47" t="s">
        <v>10</v>
      </c>
      <c r="U116" s="47"/>
      <c r="V116" s="47"/>
      <c r="W116" s="47"/>
      <c r="X116" s="18"/>
      <c r="Y116" s="64" t="s">
        <v>13</v>
      </c>
      <c r="Z116" s="47"/>
      <c r="AA116" s="47"/>
      <c r="AB116" s="47"/>
      <c r="AC116" s="19"/>
      <c r="AD116" s="65" t="s">
        <v>14</v>
      </c>
      <c r="AE116" s="66"/>
      <c r="AF116" s="19"/>
      <c r="AG116" s="47" t="str">
        <f>IF(AND(0&lt;ABS($O117),0&lt;ABS($T117),0&lt;ABS($Y117)),"CU YD",IF(AND(0&lt;ABS($O117),0&lt;ABS($T117)),"SQ YD",IF(AND(0&lt;ABS($O117)),"FT","EACH")))</f>
        <v>EACH</v>
      </c>
      <c r="AH116" s="47"/>
      <c r="AI116" s="47"/>
      <c r="AJ116" s="48"/>
    </row>
    <row r="117" spans="1:38" ht="20.100000000000001" customHeight="1" x14ac:dyDescent="0.2">
      <c r="A117" s="23"/>
      <c r="B117" s="49"/>
      <c r="C117" s="49"/>
      <c r="D117" s="49"/>
      <c r="E117" s="49"/>
      <c r="F117" s="49"/>
      <c r="G117" s="49"/>
      <c r="H117" s="49"/>
      <c r="I117" s="49"/>
      <c r="J117" s="50"/>
      <c r="K117" s="51"/>
      <c r="L117" s="51"/>
      <c r="M117" s="51"/>
      <c r="N117" s="16" t="s">
        <v>15</v>
      </c>
      <c r="O117" s="52"/>
      <c r="P117" s="53"/>
      <c r="Q117" s="54"/>
      <c r="R117" s="55"/>
      <c r="S117" s="16" t="s">
        <v>15</v>
      </c>
      <c r="T117" s="52"/>
      <c r="U117" s="53"/>
      <c r="V117" s="54"/>
      <c r="W117" s="55"/>
      <c r="X117" s="16" t="s">
        <v>15</v>
      </c>
      <c r="Y117" s="52"/>
      <c r="Z117" s="53"/>
      <c r="AA117" s="54"/>
      <c r="AB117" s="55"/>
      <c r="AC117" s="20" t="s">
        <v>16</v>
      </c>
      <c r="AD117" s="56">
        <v>1</v>
      </c>
      <c r="AE117" s="57"/>
      <c r="AF117" s="14" t="s">
        <v>17</v>
      </c>
      <c r="AG117" s="45" t="str">
        <f t="shared" ref="AG117:AG120" si="25">IF(K117=0," ",IF(AND(0&lt;ABS($O117),0&lt;ABS($T117),0&lt;ABS($Y117)),ROUND(($K117*IF($Q117&gt;0,($O117+$Q117)/2,$O117)*IF($V117&gt;0,($T117+$V117)/2,$T117)*IF($AA117&gt;0,($Y117+$AA117)/2,$Y117))/AD117,AL117),IF(AND(0&lt;ABS($O117),0&lt;ABS($T117)),ROUND(($K117*IF($Q117&gt;0,($O117+$Q117)/2,$O117)*IF($V117&gt;0,($T117+$V117)/2,$T117))/AD117,AL117),IF(AND(0&lt;ABS($O117)),ROUND($K117*IF($Q117&gt;0,($O117+$Q117)/2,$O117)/AD117,AL117),IF(AND(0&lt;ABS($K117)),K117," ")))))</f>
        <v xml:space="preserve"> </v>
      </c>
      <c r="AH117" s="46"/>
      <c r="AI117" s="46"/>
      <c r="AJ117" s="46"/>
      <c r="AK117" s="22"/>
      <c r="AL117" s="9">
        <v>1</v>
      </c>
    </row>
    <row r="118" spans="1:38" ht="20.100000000000001" customHeight="1" x14ac:dyDescent="0.2">
      <c r="A118" s="23"/>
      <c r="B118" s="43"/>
      <c r="C118" s="43"/>
      <c r="D118" s="43"/>
      <c r="E118" s="43"/>
      <c r="F118" s="43"/>
      <c r="G118" s="43"/>
      <c r="H118" s="43"/>
      <c r="I118" s="43"/>
      <c r="J118" s="44"/>
      <c r="K118" s="36"/>
      <c r="L118" s="36"/>
      <c r="M118" s="36"/>
      <c r="N118" s="17" t="s">
        <v>15</v>
      </c>
      <c r="O118" s="37"/>
      <c r="P118" s="38"/>
      <c r="Q118" s="39"/>
      <c r="R118" s="40"/>
      <c r="S118" s="17" t="s">
        <v>15</v>
      </c>
      <c r="T118" s="37"/>
      <c r="U118" s="38"/>
      <c r="V118" s="39"/>
      <c r="W118" s="40"/>
      <c r="X118" s="17" t="s">
        <v>15</v>
      </c>
      <c r="Y118" s="37"/>
      <c r="Z118" s="38"/>
      <c r="AA118" s="39"/>
      <c r="AB118" s="40"/>
      <c r="AC118" s="21" t="s">
        <v>16</v>
      </c>
      <c r="AD118" s="41">
        <f>AD117</f>
        <v>1</v>
      </c>
      <c r="AE118" s="42"/>
      <c r="AF118" s="15" t="s">
        <v>17</v>
      </c>
      <c r="AG118" s="27" t="str">
        <f t="shared" si="25"/>
        <v xml:space="preserve"> </v>
      </c>
      <c r="AH118" s="28"/>
      <c r="AI118" s="28"/>
      <c r="AJ118" s="28"/>
      <c r="AK118" s="22"/>
      <c r="AL118" s="8">
        <f>AL117</f>
        <v>1</v>
      </c>
    </row>
    <row r="119" spans="1:38" ht="20.100000000000001" customHeight="1" x14ac:dyDescent="0.2">
      <c r="A119" s="23"/>
      <c r="B119" s="43"/>
      <c r="C119" s="43"/>
      <c r="D119" s="43"/>
      <c r="E119" s="43"/>
      <c r="F119" s="43"/>
      <c r="G119" s="43"/>
      <c r="H119" s="43"/>
      <c r="I119" s="43"/>
      <c r="J119" s="44"/>
      <c r="K119" s="36"/>
      <c r="L119" s="36"/>
      <c r="M119" s="36"/>
      <c r="N119" s="17" t="s">
        <v>15</v>
      </c>
      <c r="O119" s="37"/>
      <c r="P119" s="38"/>
      <c r="Q119" s="39"/>
      <c r="R119" s="40"/>
      <c r="S119" s="17" t="s">
        <v>15</v>
      </c>
      <c r="T119" s="37"/>
      <c r="U119" s="38"/>
      <c r="V119" s="39"/>
      <c r="W119" s="40"/>
      <c r="X119" s="17" t="s">
        <v>15</v>
      </c>
      <c r="Y119" s="37"/>
      <c r="Z119" s="38"/>
      <c r="AA119" s="39"/>
      <c r="AB119" s="40"/>
      <c r="AC119" s="21" t="s">
        <v>16</v>
      </c>
      <c r="AD119" s="41">
        <f>AD118</f>
        <v>1</v>
      </c>
      <c r="AE119" s="42"/>
      <c r="AF119" s="15" t="s">
        <v>17</v>
      </c>
      <c r="AG119" s="27" t="str">
        <f t="shared" si="25"/>
        <v xml:space="preserve"> </v>
      </c>
      <c r="AH119" s="28"/>
      <c r="AI119" s="28"/>
      <c r="AJ119" s="28"/>
      <c r="AK119" s="22"/>
      <c r="AL119" s="8">
        <f t="shared" ref="AL119:AL120" si="26">AL118</f>
        <v>1</v>
      </c>
    </row>
    <row r="120" spans="1:38" ht="20.100000000000001" customHeight="1" thickBot="1" x14ac:dyDescent="0.25">
      <c r="A120" s="23"/>
      <c r="B120" s="34"/>
      <c r="C120" s="34"/>
      <c r="D120" s="34"/>
      <c r="E120" s="34"/>
      <c r="F120" s="34"/>
      <c r="G120" s="34"/>
      <c r="H120" s="34"/>
      <c r="I120" s="34"/>
      <c r="J120" s="35"/>
      <c r="K120" s="36"/>
      <c r="L120" s="36"/>
      <c r="M120" s="36"/>
      <c r="N120" s="17" t="s">
        <v>15</v>
      </c>
      <c r="O120" s="37"/>
      <c r="P120" s="38"/>
      <c r="Q120" s="39"/>
      <c r="R120" s="40"/>
      <c r="S120" s="17" t="s">
        <v>15</v>
      </c>
      <c r="T120" s="37"/>
      <c r="U120" s="38"/>
      <c r="V120" s="39"/>
      <c r="W120" s="40"/>
      <c r="X120" s="17" t="s">
        <v>15</v>
      </c>
      <c r="Y120" s="37"/>
      <c r="Z120" s="38"/>
      <c r="AA120" s="39"/>
      <c r="AB120" s="40"/>
      <c r="AC120" s="21" t="s">
        <v>16</v>
      </c>
      <c r="AD120" s="41">
        <f>AD119</f>
        <v>1</v>
      </c>
      <c r="AE120" s="42"/>
      <c r="AF120" s="15" t="s">
        <v>17</v>
      </c>
      <c r="AG120" s="27" t="str">
        <f t="shared" si="25"/>
        <v xml:space="preserve"> </v>
      </c>
      <c r="AH120" s="28"/>
      <c r="AI120" s="28"/>
      <c r="AJ120" s="28"/>
      <c r="AK120" s="22"/>
      <c r="AL120" s="8">
        <f t="shared" si="26"/>
        <v>1</v>
      </c>
    </row>
    <row r="121" spans="1:38" ht="20.100000000000001" customHeight="1" thickTop="1" thickBot="1" x14ac:dyDescent="0.25">
      <c r="B121" s="29" t="s">
        <v>18</v>
      </c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F121" s="31"/>
      <c r="AG121" s="32">
        <f>SUM(AG117:AG120)</f>
        <v>0</v>
      </c>
      <c r="AH121" s="33"/>
      <c r="AI121" s="33"/>
      <c r="AJ121" s="33"/>
      <c r="AK121" s="22"/>
    </row>
    <row r="122" spans="1:38" ht="15" customHeight="1" thickTop="1" thickBot="1" x14ac:dyDescent="0.25">
      <c r="B122" s="10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2"/>
      <c r="AH122" s="12"/>
      <c r="AI122" s="12"/>
      <c r="AJ122" s="13"/>
    </row>
    <row r="123" spans="1:38" ht="20.100000000000001" customHeight="1" thickTop="1" thickBot="1" x14ac:dyDescent="0.25">
      <c r="B123" s="58"/>
      <c r="C123" s="59"/>
      <c r="D123" s="59"/>
      <c r="E123" s="59"/>
      <c r="F123" s="59"/>
      <c r="G123" s="59"/>
      <c r="H123" s="59"/>
      <c r="I123" s="59"/>
      <c r="J123" s="59"/>
      <c r="K123" s="59"/>
      <c r="L123" s="59"/>
      <c r="M123" s="59"/>
      <c r="N123" s="59"/>
      <c r="O123" s="59"/>
      <c r="P123" s="59"/>
      <c r="Q123" s="59"/>
      <c r="R123" s="59"/>
      <c r="S123" s="59"/>
      <c r="T123" s="59"/>
      <c r="U123" s="59"/>
      <c r="V123" s="59"/>
      <c r="W123" s="59"/>
      <c r="X123" s="59"/>
      <c r="Y123" s="59"/>
      <c r="Z123" s="59"/>
      <c r="AA123" s="59"/>
      <c r="AB123" s="59"/>
      <c r="AC123" s="59"/>
      <c r="AD123" s="59"/>
      <c r="AE123" s="59"/>
      <c r="AF123" s="59"/>
      <c r="AG123" s="59"/>
      <c r="AH123" s="59"/>
      <c r="AI123" s="59"/>
      <c r="AJ123" s="60"/>
    </row>
    <row r="124" spans="1:38" ht="20.100000000000001" customHeight="1" thickBot="1" x14ac:dyDescent="0.25">
      <c r="B124" s="61" t="s">
        <v>12</v>
      </c>
      <c r="C124" s="62"/>
      <c r="D124" s="62"/>
      <c r="E124" s="62"/>
      <c r="F124" s="62"/>
      <c r="G124" s="62"/>
      <c r="H124" s="62"/>
      <c r="I124" s="62"/>
      <c r="J124" s="63"/>
      <c r="K124" s="64" t="s">
        <v>11</v>
      </c>
      <c r="L124" s="47"/>
      <c r="M124" s="47"/>
      <c r="N124" s="18"/>
      <c r="O124" s="47" t="s">
        <v>9</v>
      </c>
      <c r="P124" s="47"/>
      <c r="Q124" s="47"/>
      <c r="R124" s="47"/>
      <c r="S124" s="18"/>
      <c r="T124" s="47" t="s">
        <v>10</v>
      </c>
      <c r="U124" s="47"/>
      <c r="V124" s="47"/>
      <c r="W124" s="47"/>
      <c r="X124" s="18"/>
      <c r="Y124" s="64" t="s">
        <v>13</v>
      </c>
      <c r="Z124" s="47"/>
      <c r="AA124" s="47"/>
      <c r="AB124" s="47"/>
      <c r="AC124" s="19"/>
      <c r="AD124" s="65" t="s">
        <v>14</v>
      </c>
      <c r="AE124" s="66"/>
      <c r="AF124" s="19"/>
      <c r="AG124" s="47" t="str">
        <f>IF(AND(0&lt;ABS($O125),0&lt;ABS($T125),0&lt;ABS($Y125)),"CU YD",IF(AND(0&lt;ABS($O125),0&lt;ABS($T125)),"SQ YD",IF(AND(0&lt;ABS($O125)),"FT","EACH")))</f>
        <v>EACH</v>
      </c>
      <c r="AH124" s="47"/>
      <c r="AI124" s="47"/>
      <c r="AJ124" s="48"/>
    </row>
    <row r="125" spans="1:38" ht="20.100000000000001" customHeight="1" x14ac:dyDescent="0.2">
      <c r="A125" s="23"/>
      <c r="B125" s="49"/>
      <c r="C125" s="49"/>
      <c r="D125" s="49"/>
      <c r="E125" s="49"/>
      <c r="F125" s="49"/>
      <c r="G125" s="49"/>
      <c r="H125" s="49"/>
      <c r="I125" s="49"/>
      <c r="J125" s="50"/>
      <c r="K125" s="51"/>
      <c r="L125" s="51"/>
      <c r="M125" s="51"/>
      <c r="N125" s="16" t="s">
        <v>15</v>
      </c>
      <c r="O125" s="52"/>
      <c r="P125" s="53"/>
      <c r="Q125" s="54"/>
      <c r="R125" s="55"/>
      <c r="S125" s="16" t="s">
        <v>15</v>
      </c>
      <c r="T125" s="52"/>
      <c r="U125" s="53"/>
      <c r="V125" s="54"/>
      <c r="W125" s="55"/>
      <c r="X125" s="16" t="s">
        <v>15</v>
      </c>
      <c r="Y125" s="52"/>
      <c r="Z125" s="53"/>
      <c r="AA125" s="54"/>
      <c r="AB125" s="55"/>
      <c r="AC125" s="20" t="s">
        <v>16</v>
      </c>
      <c r="AD125" s="56">
        <v>1</v>
      </c>
      <c r="AE125" s="57"/>
      <c r="AF125" s="14" t="s">
        <v>17</v>
      </c>
      <c r="AG125" s="45" t="str">
        <f t="shared" ref="AG125:AG128" si="27">IF(K125=0," ",IF(AND(0&lt;ABS($O125),0&lt;ABS($T125),0&lt;ABS($Y125)),ROUND(($K125*IF($Q125&gt;0,($O125+$Q125)/2,$O125)*IF($V125&gt;0,($T125+$V125)/2,$T125)*IF($AA125&gt;0,($Y125+$AA125)/2,$Y125))/AD125,AL125),IF(AND(0&lt;ABS($O125),0&lt;ABS($T125)),ROUND(($K125*IF($Q125&gt;0,($O125+$Q125)/2,$O125)*IF($V125&gt;0,($T125+$V125)/2,$T125))/AD125,AL125),IF(AND(0&lt;ABS($O125)),ROUND($K125*IF($Q125&gt;0,($O125+$Q125)/2,$O125)/AD125,AL125),IF(AND(0&lt;ABS($K125)),K125," ")))))</f>
        <v xml:space="preserve"> </v>
      </c>
      <c r="AH125" s="46"/>
      <c r="AI125" s="46"/>
      <c r="AJ125" s="46"/>
      <c r="AK125" s="22"/>
      <c r="AL125" s="9">
        <v>1</v>
      </c>
    </row>
    <row r="126" spans="1:38" ht="20.100000000000001" customHeight="1" x14ac:dyDescent="0.2">
      <c r="A126" s="23"/>
      <c r="B126" s="43"/>
      <c r="C126" s="43"/>
      <c r="D126" s="43"/>
      <c r="E126" s="43"/>
      <c r="F126" s="43"/>
      <c r="G126" s="43"/>
      <c r="H126" s="43"/>
      <c r="I126" s="43"/>
      <c r="J126" s="44"/>
      <c r="K126" s="36"/>
      <c r="L126" s="36"/>
      <c r="M126" s="36"/>
      <c r="N126" s="17" t="s">
        <v>15</v>
      </c>
      <c r="O126" s="37"/>
      <c r="P126" s="38"/>
      <c r="Q126" s="39"/>
      <c r="R126" s="40"/>
      <c r="S126" s="17" t="s">
        <v>15</v>
      </c>
      <c r="T126" s="37"/>
      <c r="U126" s="38"/>
      <c r="V126" s="39"/>
      <c r="W126" s="40"/>
      <c r="X126" s="17" t="s">
        <v>15</v>
      </c>
      <c r="Y126" s="37"/>
      <c r="Z126" s="38"/>
      <c r="AA126" s="39"/>
      <c r="AB126" s="40"/>
      <c r="AC126" s="21" t="s">
        <v>16</v>
      </c>
      <c r="AD126" s="41">
        <f>AD125</f>
        <v>1</v>
      </c>
      <c r="AE126" s="42"/>
      <c r="AF126" s="15" t="s">
        <v>17</v>
      </c>
      <c r="AG126" s="27" t="str">
        <f t="shared" si="27"/>
        <v xml:space="preserve"> </v>
      </c>
      <c r="AH126" s="28"/>
      <c r="AI126" s="28"/>
      <c r="AJ126" s="28"/>
      <c r="AK126" s="22"/>
      <c r="AL126" s="8">
        <f>AL125</f>
        <v>1</v>
      </c>
    </row>
    <row r="127" spans="1:38" ht="20.100000000000001" customHeight="1" x14ac:dyDescent="0.2">
      <c r="A127" s="23"/>
      <c r="B127" s="43"/>
      <c r="C127" s="43"/>
      <c r="D127" s="43"/>
      <c r="E127" s="43"/>
      <c r="F127" s="43"/>
      <c r="G127" s="43"/>
      <c r="H127" s="43"/>
      <c r="I127" s="43"/>
      <c r="J127" s="44"/>
      <c r="K127" s="36"/>
      <c r="L127" s="36"/>
      <c r="M127" s="36"/>
      <c r="N127" s="17" t="s">
        <v>15</v>
      </c>
      <c r="O127" s="37"/>
      <c r="P127" s="38"/>
      <c r="Q127" s="39"/>
      <c r="R127" s="40"/>
      <c r="S127" s="17" t="s">
        <v>15</v>
      </c>
      <c r="T127" s="37"/>
      <c r="U127" s="38"/>
      <c r="V127" s="39"/>
      <c r="W127" s="40"/>
      <c r="X127" s="17" t="s">
        <v>15</v>
      </c>
      <c r="Y127" s="37"/>
      <c r="Z127" s="38"/>
      <c r="AA127" s="39"/>
      <c r="AB127" s="40"/>
      <c r="AC127" s="21" t="s">
        <v>16</v>
      </c>
      <c r="AD127" s="41">
        <f>AD126</f>
        <v>1</v>
      </c>
      <c r="AE127" s="42"/>
      <c r="AF127" s="15" t="s">
        <v>17</v>
      </c>
      <c r="AG127" s="27" t="str">
        <f t="shared" si="27"/>
        <v xml:space="preserve"> </v>
      </c>
      <c r="AH127" s="28"/>
      <c r="AI127" s="28"/>
      <c r="AJ127" s="28"/>
      <c r="AK127" s="22"/>
      <c r="AL127" s="8">
        <f t="shared" ref="AL127:AL128" si="28">AL126</f>
        <v>1</v>
      </c>
    </row>
    <row r="128" spans="1:38" ht="20.100000000000001" customHeight="1" thickBot="1" x14ac:dyDescent="0.25">
      <c r="A128" s="23"/>
      <c r="B128" s="34"/>
      <c r="C128" s="34"/>
      <c r="D128" s="34"/>
      <c r="E128" s="34"/>
      <c r="F128" s="34"/>
      <c r="G128" s="34"/>
      <c r="H128" s="34"/>
      <c r="I128" s="34"/>
      <c r="J128" s="35"/>
      <c r="K128" s="36"/>
      <c r="L128" s="36"/>
      <c r="M128" s="36"/>
      <c r="N128" s="17" t="s">
        <v>15</v>
      </c>
      <c r="O128" s="37"/>
      <c r="P128" s="38"/>
      <c r="Q128" s="39"/>
      <c r="R128" s="40"/>
      <c r="S128" s="17" t="s">
        <v>15</v>
      </c>
      <c r="T128" s="37"/>
      <c r="U128" s="38"/>
      <c r="V128" s="39"/>
      <c r="W128" s="40"/>
      <c r="X128" s="17" t="s">
        <v>15</v>
      </c>
      <c r="Y128" s="37"/>
      <c r="Z128" s="38"/>
      <c r="AA128" s="39"/>
      <c r="AB128" s="40"/>
      <c r="AC128" s="21" t="s">
        <v>16</v>
      </c>
      <c r="AD128" s="41">
        <f>AD127</f>
        <v>1</v>
      </c>
      <c r="AE128" s="42"/>
      <c r="AF128" s="15" t="s">
        <v>17</v>
      </c>
      <c r="AG128" s="27" t="str">
        <f t="shared" si="27"/>
        <v xml:space="preserve"> </v>
      </c>
      <c r="AH128" s="28"/>
      <c r="AI128" s="28"/>
      <c r="AJ128" s="28"/>
      <c r="AK128" s="22"/>
      <c r="AL128" s="8">
        <f t="shared" si="28"/>
        <v>1</v>
      </c>
    </row>
    <row r="129" spans="1:38" ht="20.100000000000001" customHeight="1" thickTop="1" thickBot="1" x14ac:dyDescent="0.25">
      <c r="B129" s="29" t="s">
        <v>18</v>
      </c>
      <c r="C129" s="30"/>
      <c r="D129" s="30"/>
      <c r="E129" s="30"/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  <c r="AF129" s="31"/>
      <c r="AG129" s="32">
        <f>SUM(AG125:AG128)</f>
        <v>0</v>
      </c>
      <c r="AH129" s="33"/>
      <c r="AI129" s="33"/>
      <c r="AJ129" s="33"/>
      <c r="AK129" s="22"/>
    </row>
    <row r="130" spans="1:38" ht="15" customHeight="1" thickTop="1" thickBot="1" x14ac:dyDescent="0.25">
      <c r="B130" s="10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2"/>
      <c r="AH130" s="12"/>
      <c r="AI130" s="12"/>
      <c r="AJ130" s="13"/>
    </row>
    <row r="131" spans="1:38" ht="20.100000000000001" customHeight="1" thickTop="1" thickBot="1" x14ac:dyDescent="0.25">
      <c r="B131" s="58"/>
      <c r="C131" s="59"/>
      <c r="D131" s="59"/>
      <c r="E131" s="59"/>
      <c r="F131" s="59"/>
      <c r="G131" s="59"/>
      <c r="H131" s="59"/>
      <c r="I131" s="59"/>
      <c r="J131" s="59"/>
      <c r="K131" s="59"/>
      <c r="L131" s="59"/>
      <c r="M131" s="59"/>
      <c r="N131" s="59"/>
      <c r="O131" s="59"/>
      <c r="P131" s="59"/>
      <c r="Q131" s="59"/>
      <c r="R131" s="59"/>
      <c r="S131" s="59"/>
      <c r="T131" s="59"/>
      <c r="U131" s="59"/>
      <c r="V131" s="59"/>
      <c r="W131" s="59"/>
      <c r="X131" s="59"/>
      <c r="Y131" s="59"/>
      <c r="Z131" s="59"/>
      <c r="AA131" s="59"/>
      <c r="AB131" s="59"/>
      <c r="AC131" s="59"/>
      <c r="AD131" s="59"/>
      <c r="AE131" s="59"/>
      <c r="AF131" s="59"/>
      <c r="AG131" s="59"/>
      <c r="AH131" s="59"/>
      <c r="AI131" s="59"/>
      <c r="AJ131" s="60"/>
    </row>
    <row r="132" spans="1:38" ht="20.100000000000001" customHeight="1" thickBot="1" x14ac:dyDescent="0.25">
      <c r="B132" s="61" t="s">
        <v>12</v>
      </c>
      <c r="C132" s="62"/>
      <c r="D132" s="62"/>
      <c r="E132" s="62"/>
      <c r="F132" s="62"/>
      <c r="G132" s="62"/>
      <c r="H132" s="62"/>
      <c r="I132" s="62"/>
      <c r="J132" s="63"/>
      <c r="K132" s="64" t="s">
        <v>11</v>
      </c>
      <c r="L132" s="47"/>
      <c r="M132" s="47"/>
      <c r="N132" s="18"/>
      <c r="O132" s="47" t="s">
        <v>9</v>
      </c>
      <c r="P132" s="47"/>
      <c r="Q132" s="47"/>
      <c r="R132" s="47"/>
      <c r="S132" s="18"/>
      <c r="T132" s="47" t="s">
        <v>10</v>
      </c>
      <c r="U132" s="47"/>
      <c r="V132" s="47"/>
      <c r="W132" s="47"/>
      <c r="X132" s="18"/>
      <c r="Y132" s="64" t="s">
        <v>13</v>
      </c>
      <c r="Z132" s="47"/>
      <c r="AA132" s="47"/>
      <c r="AB132" s="47"/>
      <c r="AC132" s="19"/>
      <c r="AD132" s="65" t="s">
        <v>14</v>
      </c>
      <c r="AE132" s="66"/>
      <c r="AF132" s="19"/>
      <c r="AG132" s="47" t="str">
        <f>IF(AND(0&lt;ABS($O133),0&lt;ABS($T133),0&lt;ABS($Y133)),"CU YD",IF(AND(0&lt;ABS($O133),0&lt;ABS($T133)),"SQ YD",IF(AND(0&lt;ABS($O133)),"FT","EACH")))</f>
        <v>EACH</v>
      </c>
      <c r="AH132" s="47"/>
      <c r="AI132" s="47"/>
      <c r="AJ132" s="48"/>
    </row>
    <row r="133" spans="1:38" ht="20.100000000000001" customHeight="1" x14ac:dyDescent="0.2">
      <c r="A133" s="23"/>
      <c r="B133" s="49"/>
      <c r="C133" s="49"/>
      <c r="D133" s="49"/>
      <c r="E133" s="49"/>
      <c r="F133" s="49"/>
      <c r="G133" s="49"/>
      <c r="H133" s="49"/>
      <c r="I133" s="49"/>
      <c r="J133" s="50"/>
      <c r="K133" s="51"/>
      <c r="L133" s="51"/>
      <c r="M133" s="51"/>
      <c r="N133" s="16" t="s">
        <v>15</v>
      </c>
      <c r="O133" s="52"/>
      <c r="P133" s="53"/>
      <c r="Q133" s="54"/>
      <c r="R133" s="55"/>
      <c r="S133" s="16" t="s">
        <v>15</v>
      </c>
      <c r="T133" s="52"/>
      <c r="U133" s="53"/>
      <c r="V133" s="54"/>
      <c r="W133" s="55"/>
      <c r="X133" s="16" t="s">
        <v>15</v>
      </c>
      <c r="Y133" s="52"/>
      <c r="Z133" s="53"/>
      <c r="AA133" s="54"/>
      <c r="AB133" s="55"/>
      <c r="AC133" s="20" t="s">
        <v>16</v>
      </c>
      <c r="AD133" s="56">
        <v>1</v>
      </c>
      <c r="AE133" s="57"/>
      <c r="AF133" s="14" t="s">
        <v>17</v>
      </c>
      <c r="AG133" s="45" t="str">
        <f t="shared" ref="AG133:AG136" si="29">IF(K133=0," ",IF(AND(0&lt;ABS($O133),0&lt;ABS($T133),0&lt;ABS($Y133)),ROUND(($K133*IF($Q133&gt;0,($O133+$Q133)/2,$O133)*IF($V133&gt;0,($T133+$V133)/2,$T133)*IF($AA133&gt;0,($Y133+$AA133)/2,$Y133))/AD133,AL133),IF(AND(0&lt;ABS($O133),0&lt;ABS($T133)),ROUND(($K133*IF($Q133&gt;0,($O133+$Q133)/2,$O133)*IF($V133&gt;0,($T133+$V133)/2,$T133))/AD133,AL133),IF(AND(0&lt;ABS($O133)),ROUND($K133*IF($Q133&gt;0,($O133+$Q133)/2,$O133)/AD133,AL133),IF(AND(0&lt;ABS($K133)),K133," ")))))</f>
        <v xml:space="preserve"> </v>
      </c>
      <c r="AH133" s="46"/>
      <c r="AI133" s="46"/>
      <c r="AJ133" s="46"/>
      <c r="AK133" s="22"/>
      <c r="AL133" s="9">
        <v>1</v>
      </c>
    </row>
    <row r="134" spans="1:38" ht="20.100000000000001" customHeight="1" x14ac:dyDescent="0.2">
      <c r="A134" s="23"/>
      <c r="B134" s="43"/>
      <c r="C134" s="43"/>
      <c r="D134" s="43"/>
      <c r="E134" s="43"/>
      <c r="F134" s="43"/>
      <c r="G134" s="43"/>
      <c r="H134" s="43"/>
      <c r="I134" s="43"/>
      <c r="J134" s="44"/>
      <c r="K134" s="36"/>
      <c r="L134" s="36"/>
      <c r="M134" s="36"/>
      <c r="N134" s="17" t="s">
        <v>15</v>
      </c>
      <c r="O134" s="37"/>
      <c r="P134" s="38"/>
      <c r="Q134" s="39"/>
      <c r="R134" s="40"/>
      <c r="S134" s="17" t="s">
        <v>15</v>
      </c>
      <c r="T134" s="37"/>
      <c r="U134" s="38"/>
      <c r="V134" s="39"/>
      <c r="W134" s="40"/>
      <c r="X134" s="17" t="s">
        <v>15</v>
      </c>
      <c r="Y134" s="37"/>
      <c r="Z134" s="38"/>
      <c r="AA134" s="39"/>
      <c r="AB134" s="40"/>
      <c r="AC134" s="21" t="s">
        <v>16</v>
      </c>
      <c r="AD134" s="41">
        <f>AD133</f>
        <v>1</v>
      </c>
      <c r="AE134" s="42"/>
      <c r="AF134" s="15" t="s">
        <v>17</v>
      </c>
      <c r="AG134" s="27" t="str">
        <f t="shared" si="29"/>
        <v xml:space="preserve"> </v>
      </c>
      <c r="AH134" s="28"/>
      <c r="AI134" s="28"/>
      <c r="AJ134" s="28"/>
      <c r="AK134" s="22"/>
      <c r="AL134" s="8">
        <f>AL133</f>
        <v>1</v>
      </c>
    </row>
    <row r="135" spans="1:38" ht="20.100000000000001" customHeight="1" x14ac:dyDescent="0.2">
      <c r="A135" s="23"/>
      <c r="B135" s="43"/>
      <c r="C135" s="43"/>
      <c r="D135" s="43"/>
      <c r="E135" s="43"/>
      <c r="F135" s="43"/>
      <c r="G135" s="43"/>
      <c r="H135" s="43"/>
      <c r="I135" s="43"/>
      <c r="J135" s="44"/>
      <c r="K135" s="36"/>
      <c r="L135" s="36"/>
      <c r="M135" s="36"/>
      <c r="N135" s="17" t="s">
        <v>15</v>
      </c>
      <c r="O135" s="37"/>
      <c r="P135" s="38"/>
      <c r="Q135" s="39"/>
      <c r="R135" s="40"/>
      <c r="S135" s="17" t="s">
        <v>15</v>
      </c>
      <c r="T135" s="37"/>
      <c r="U135" s="38"/>
      <c r="V135" s="39"/>
      <c r="W135" s="40"/>
      <c r="X135" s="17" t="s">
        <v>15</v>
      </c>
      <c r="Y135" s="37"/>
      <c r="Z135" s="38"/>
      <c r="AA135" s="39"/>
      <c r="AB135" s="40"/>
      <c r="AC135" s="21" t="s">
        <v>16</v>
      </c>
      <c r="AD135" s="41">
        <f>AD134</f>
        <v>1</v>
      </c>
      <c r="AE135" s="42"/>
      <c r="AF135" s="15" t="s">
        <v>17</v>
      </c>
      <c r="AG135" s="27" t="str">
        <f t="shared" si="29"/>
        <v xml:space="preserve"> </v>
      </c>
      <c r="AH135" s="28"/>
      <c r="AI135" s="28"/>
      <c r="AJ135" s="28"/>
      <c r="AK135" s="22"/>
      <c r="AL135" s="8">
        <f t="shared" ref="AL135:AL136" si="30">AL134</f>
        <v>1</v>
      </c>
    </row>
    <row r="136" spans="1:38" ht="20.100000000000001" customHeight="1" thickBot="1" x14ac:dyDescent="0.25">
      <c r="A136" s="23"/>
      <c r="B136" s="34"/>
      <c r="C136" s="34"/>
      <c r="D136" s="34"/>
      <c r="E136" s="34"/>
      <c r="F136" s="34"/>
      <c r="G136" s="34"/>
      <c r="H136" s="34"/>
      <c r="I136" s="34"/>
      <c r="J136" s="35"/>
      <c r="K136" s="36"/>
      <c r="L136" s="36"/>
      <c r="M136" s="36"/>
      <c r="N136" s="17" t="s">
        <v>15</v>
      </c>
      <c r="O136" s="37"/>
      <c r="P136" s="38"/>
      <c r="Q136" s="39"/>
      <c r="R136" s="40"/>
      <c r="S136" s="17" t="s">
        <v>15</v>
      </c>
      <c r="T136" s="37"/>
      <c r="U136" s="38"/>
      <c r="V136" s="39"/>
      <c r="W136" s="40"/>
      <c r="X136" s="17" t="s">
        <v>15</v>
      </c>
      <c r="Y136" s="37"/>
      <c r="Z136" s="38"/>
      <c r="AA136" s="39"/>
      <c r="AB136" s="40"/>
      <c r="AC136" s="21" t="s">
        <v>16</v>
      </c>
      <c r="AD136" s="41">
        <f>AD135</f>
        <v>1</v>
      </c>
      <c r="AE136" s="42"/>
      <c r="AF136" s="15" t="s">
        <v>17</v>
      </c>
      <c r="AG136" s="27" t="str">
        <f t="shared" si="29"/>
        <v xml:space="preserve"> </v>
      </c>
      <c r="AH136" s="28"/>
      <c r="AI136" s="28"/>
      <c r="AJ136" s="28"/>
      <c r="AK136" s="22"/>
      <c r="AL136" s="8">
        <f t="shared" si="30"/>
        <v>1</v>
      </c>
    </row>
    <row r="137" spans="1:38" ht="20.100000000000001" customHeight="1" thickTop="1" thickBot="1" x14ac:dyDescent="0.25">
      <c r="B137" s="29" t="s">
        <v>18</v>
      </c>
      <c r="C137" s="30"/>
      <c r="D137" s="30"/>
      <c r="E137" s="30"/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F137" s="31"/>
      <c r="AG137" s="32">
        <f>SUM(AG133:AG136)</f>
        <v>0</v>
      </c>
      <c r="AH137" s="33"/>
      <c r="AI137" s="33"/>
      <c r="AJ137" s="33"/>
      <c r="AK137" s="22"/>
    </row>
    <row r="138" spans="1:38" ht="15" customHeight="1" thickTop="1" thickBot="1" x14ac:dyDescent="0.25">
      <c r="B138" s="10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2"/>
      <c r="AH138" s="12"/>
      <c r="AI138" s="12"/>
      <c r="AJ138" s="13"/>
    </row>
    <row r="139" spans="1:38" ht="20.100000000000001" customHeight="1" thickTop="1" thickBot="1" x14ac:dyDescent="0.25">
      <c r="B139" s="58"/>
      <c r="C139" s="59"/>
      <c r="D139" s="59"/>
      <c r="E139" s="59"/>
      <c r="F139" s="59"/>
      <c r="G139" s="59"/>
      <c r="H139" s="59"/>
      <c r="I139" s="59"/>
      <c r="J139" s="59"/>
      <c r="K139" s="59"/>
      <c r="L139" s="59"/>
      <c r="M139" s="59"/>
      <c r="N139" s="59"/>
      <c r="O139" s="59"/>
      <c r="P139" s="59"/>
      <c r="Q139" s="59"/>
      <c r="R139" s="59"/>
      <c r="S139" s="59"/>
      <c r="T139" s="59"/>
      <c r="U139" s="59"/>
      <c r="V139" s="59"/>
      <c r="W139" s="59"/>
      <c r="X139" s="59"/>
      <c r="Y139" s="59"/>
      <c r="Z139" s="59"/>
      <c r="AA139" s="59"/>
      <c r="AB139" s="59"/>
      <c r="AC139" s="59"/>
      <c r="AD139" s="59"/>
      <c r="AE139" s="59"/>
      <c r="AF139" s="59"/>
      <c r="AG139" s="59"/>
      <c r="AH139" s="59"/>
      <c r="AI139" s="59"/>
      <c r="AJ139" s="60"/>
    </row>
    <row r="140" spans="1:38" ht="20.100000000000001" customHeight="1" thickBot="1" x14ac:dyDescent="0.25">
      <c r="B140" s="61" t="s">
        <v>12</v>
      </c>
      <c r="C140" s="62"/>
      <c r="D140" s="62"/>
      <c r="E140" s="62"/>
      <c r="F140" s="62"/>
      <c r="G140" s="62"/>
      <c r="H140" s="62"/>
      <c r="I140" s="62"/>
      <c r="J140" s="63"/>
      <c r="K140" s="64" t="s">
        <v>11</v>
      </c>
      <c r="L140" s="47"/>
      <c r="M140" s="47"/>
      <c r="N140" s="18"/>
      <c r="O140" s="47" t="s">
        <v>9</v>
      </c>
      <c r="P140" s="47"/>
      <c r="Q140" s="47"/>
      <c r="R140" s="47"/>
      <c r="S140" s="18"/>
      <c r="T140" s="47" t="s">
        <v>10</v>
      </c>
      <c r="U140" s="47"/>
      <c r="V140" s="47"/>
      <c r="W140" s="47"/>
      <c r="X140" s="18"/>
      <c r="Y140" s="64" t="s">
        <v>13</v>
      </c>
      <c r="Z140" s="47"/>
      <c r="AA140" s="47"/>
      <c r="AB140" s="47"/>
      <c r="AC140" s="19"/>
      <c r="AD140" s="65" t="s">
        <v>14</v>
      </c>
      <c r="AE140" s="66"/>
      <c r="AF140" s="19"/>
      <c r="AG140" s="47" t="str">
        <f>IF(AND(0&lt;ABS($O141),0&lt;ABS($T141),0&lt;ABS($Y141)),"CU YD",IF(AND(0&lt;ABS($O141),0&lt;ABS($T141)),"SQ YD",IF(AND(0&lt;ABS($O141)),"FT","EACH")))</f>
        <v>EACH</v>
      </c>
      <c r="AH140" s="47"/>
      <c r="AI140" s="47"/>
      <c r="AJ140" s="48"/>
    </row>
    <row r="141" spans="1:38" ht="20.100000000000001" customHeight="1" x14ac:dyDescent="0.2">
      <c r="A141" s="23"/>
      <c r="B141" s="49"/>
      <c r="C141" s="49"/>
      <c r="D141" s="49"/>
      <c r="E141" s="49"/>
      <c r="F141" s="49"/>
      <c r="G141" s="49"/>
      <c r="H141" s="49"/>
      <c r="I141" s="49"/>
      <c r="J141" s="50"/>
      <c r="K141" s="51"/>
      <c r="L141" s="51"/>
      <c r="M141" s="51"/>
      <c r="N141" s="16" t="s">
        <v>15</v>
      </c>
      <c r="O141" s="52"/>
      <c r="P141" s="53"/>
      <c r="Q141" s="54"/>
      <c r="R141" s="55"/>
      <c r="S141" s="16" t="s">
        <v>15</v>
      </c>
      <c r="T141" s="52"/>
      <c r="U141" s="53"/>
      <c r="V141" s="54"/>
      <c r="W141" s="55"/>
      <c r="X141" s="16" t="s">
        <v>15</v>
      </c>
      <c r="Y141" s="52"/>
      <c r="Z141" s="53"/>
      <c r="AA141" s="54"/>
      <c r="AB141" s="55"/>
      <c r="AC141" s="20" t="s">
        <v>16</v>
      </c>
      <c r="AD141" s="56">
        <v>1</v>
      </c>
      <c r="AE141" s="57"/>
      <c r="AF141" s="14" t="s">
        <v>17</v>
      </c>
      <c r="AG141" s="45" t="str">
        <f t="shared" ref="AG141:AG144" si="31">IF(K141=0," ",IF(AND(0&lt;ABS($O141),0&lt;ABS($T141),0&lt;ABS($Y141)),ROUND(($K141*IF($Q141&gt;0,($O141+$Q141)/2,$O141)*IF($V141&gt;0,($T141+$V141)/2,$T141)*IF($AA141&gt;0,($Y141+$AA141)/2,$Y141))/AD141,AL141),IF(AND(0&lt;ABS($O141),0&lt;ABS($T141)),ROUND(($K141*IF($Q141&gt;0,($O141+$Q141)/2,$O141)*IF($V141&gt;0,($T141+$V141)/2,$T141))/AD141,AL141),IF(AND(0&lt;ABS($O141)),ROUND($K141*IF($Q141&gt;0,($O141+$Q141)/2,$O141)/AD141,AL141),IF(AND(0&lt;ABS($K141)),K141," ")))))</f>
        <v xml:space="preserve"> </v>
      </c>
      <c r="AH141" s="46"/>
      <c r="AI141" s="46"/>
      <c r="AJ141" s="46"/>
      <c r="AK141" s="22"/>
      <c r="AL141" s="9">
        <v>1</v>
      </c>
    </row>
    <row r="142" spans="1:38" ht="20.100000000000001" customHeight="1" x14ac:dyDescent="0.2">
      <c r="A142" s="23"/>
      <c r="B142" s="43"/>
      <c r="C142" s="43"/>
      <c r="D142" s="43"/>
      <c r="E142" s="43"/>
      <c r="F142" s="43"/>
      <c r="G142" s="43"/>
      <c r="H142" s="43"/>
      <c r="I142" s="43"/>
      <c r="J142" s="44"/>
      <c r="K142" s="36"/>
      <c r="L142" s="36"/>
      <c r="M142" s="36"/>
      <c r="N142" s="17" t="s">
        <v>15</v>
      </c>
      <c r="O142" s="37"/>
      <c r="P142" s="38"/>
      <c r="Q142" s="39"/>
      <c r="R142" s="40"/>
      <c r="S142" s="17" t="s">
        <v>15</v>
      </c>
      <c r="T142" s="37"/>
      <c r="U142" s="38"/>
      <c r="V142" s="39"/>
      <c r="W142" s="40"/>
      <c r="X142" s="17" t="s">
        <v>15</v>
      </c>
      <c r="Y142" s="37"/>
      <c r="Z142" s="38"/>
      <c r="AA142" s="39"/>
      <c r="AB142" s="40"/>
      <c r="AC142" s="21" t="s">
        <v>16</v>
      </c>
      <c r="AD142" s="41">
        <f>AD141</f>
        <v>1</v>
      </c>
      <c r="AE142" s="42"/>
      <c r="AF142" s="15" t="s">
        <v>17</v>
      </c>
      <c r="AG142" s="27" t="str">
        <f t="shared" si="31"/>
        <v xml:space="preserve"> </v>
      </c>
      <c r="AH142" s="28"/>
      <c r="AI142" s="28"/>
      <c r="AJ142" s="28"/>
      <c r="AK142" s="22"/>
      <c r="AL142" s="8">
        <f>AL141</f>
        <v>1</v>
      </c>
    </row>
    <row r="143" spans="1:38" ht="20.100000000000001" customHeight="1" x14ac:dyDescent="0.2">
      <c r="A143" s="23"/>
      <c r="B143" s="43"/>
      <c r="C143" s="43"/>
      <c r="D143" s="43"/>
      <c r="E143" s="43"/>
      <c r="F143" s="43"/>
      <c r="G143" s="43"/>
      <c r="H143" s="43"/>
      <c r="I143" s="43"/>
      <c r="J143" s="44"/>
      <c r="K143" s="36"/>
      <c r="L143" s="36"/>
      <c r="M143" s="36"/>
      <c r="N143" s="17" t="s">
        <v>15</v>
      </c>
      <c r="O143" s="37"/>
      <c r="P143" s="38"/>
      <c r="Q143" s="39"/>
      <c r="R143" s="40"/>
      <c r="S143" s="17" t="s">
        <v>15</v>
      </c>
      <c r="T143" s="37"/>
      <c r="U143" s="38"/>
      <c r="V143" s="39"/>
      <c r="W143" s="40"/>
      <c r="X143" s="17" t="s">
        <v>15</v>
      </c>
      <c r="Y143" s="37"/>
      <c r="Z143" s="38"/>
      <c r="AA143" s="39"/>
      <c r="AB143" s="40"/>
      <c r="AC143" s="21" t="s">
        <v>16</v>
      </c>
      <c r="AD143" s="41">
        <f>AD142</f>
        <v>1</v>
      </c>
      <c r="AE143" s="42"/>
      <c r="AF143" s="15" t="s">
        <v>17</v>
      </c>
      <c r="AG143" s="27" t="str">
        <f t="shared" si="31"/>
        <v xml:space="preserve"> </v>
      </c>
      <c r="AH143" s="28"/>
      <c r="AI143" s="28"/>
      <c r="AJ143" s="28"/>
      <c r="AK143" s="22"/>
      <c r="AL143" s="8">
        <f t="shared" ref="AL143:AL144" si="32">AL142</f>
        <v>1</v>
      </c>
    </row>
    <row r="144" spans="1:38" ht="20.100000000000001" customHeight="1" thickBot="1" x14ac:dyDescent="0.25">
      <c r="A144" s="23"/>
      <c r="B144" s="34"/>
      <c r="C144" s="34"/>
      <c r="D144" s="34"/>
      <c r="E144" s="34"/>
      <c r="F144" s="34"/>
      <c r="G144" s="34"/>
      <c r="H144" s="34"/>
      <c r="I144" s="34"/>
      <c r="J144" s="35"/>
      <c r="K144" s="36"/>
      <c r="L144" s="36"/>
      <c r="M144" s="36"/>
      <c r="N144" s="17" t="s">
        <v>15</v>
      </c>
      <c r="O144" s="37"/>
      <c r="P144" s="38"/>
      <c r="Q144" s="39"/>
      <c r="R144" s="40"/>
      <c r="S144" s="17" t="s">
        <v>15</v>
      </c>
      <c r="T144" s="37"/>
      <c r="U144" s="38"/>
      <c r="V144" s="39"/>
      <c r="W144" s="40"/>
      <c r="X144" s="17" t="s">
        <v>15</v>
      </c>
      <c r="Y144" s="37"/>
      <c r="Z144" s="38"/>
      <c r="AA144" s="39"/>
      <c r="AB144" s="40"/>
      <c r="AC144" s="21" t="s">
        <v>16</v>
      </c>
      <c r="AD144" s="41">
        <f>AD143</f>
        <v>1</v>
      </c>
      <c r="AE144" s="42"/>
      <c r="AF144" s="15" t="s">
        <v>17</v>
      </c>
      <c r="AG144" s="27" t="str">
        <f t="shared" si="31"/>
        <v xml:space="preserve"> </v>
      </c>
      <c r="AH144" s="28"/>
      <c r="AI144" s="28"/>
      <c r="AJ144" s="28"/>
      <c r="AK144" s="22"/>
      <c r="AL144" s="8">
        <f t="shared" si="32"/>
        <v>1</v>
      </c>
    </row>
    <row r="145" spans="1:38" ht="20.100000000000001" customHeight="1" thickTop="1" thickBot="1" x14ac:dyDescent="0.25">
      <c r="B145" s="29" t="s">
        <v>18</v>
      </c>
      <c r="C145" s="30"/>
      <c r="D145" s="30"/>
      <c r="E145" s="30"/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  <c r="AF145" s="31"/>
      <c r="AG145" s="32">
        <f>SUM(AG141:AG144)</f>
        <v>0</v>
      </c>
      <c r="AH145" s="33"/>
      <c r="AI145" s="33"/>
      <c r="AJ145" s="33"/>
      <c r="AK145" s="22"/>
    </row>
    <row r="146" spans="1:38" ht="15" customHeight="1" thickTop="1" thickBot="1" x14ac:dyDescent="0.25">
      <c r="B146" s="10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2"/>
      <c r="AH146" s="12"/>
      <c r="AI146" s="12"/>
      <c r="AJ146" s="13"/>
    </row>
    <row r="147" spans="1:38" ht="20.100000000000001" customHeight="1" thickTop="1" thickBot="1" x14ac:dyDescent="0.25">
      <c r="B147" s="58"/>
      <c r="C147" s="59"/>
      <c r="D147" s="59"/>
      <c r="E147" s="59"/>
      <c r="F147" s="59"/>
      <c r="G147" s="59"/>
      <c r="H147" s="59"/>
      <c r="I147" s="59"/>
      <c r="J147" s="59"/>
      <c r="K147" s="59"/>
      <c r="L147" s="59"/>
      <c r="M147" s="59"/>
      <c r="N147" s="59"/>
      <c r="O147" s="59"/>
      <c r="P147" s="59"/>
      <c r="Q147" s="59"/>
      <c r="R147" s="59"/>
      <c r="S147" s="59"/>
      <c r="T147" s="59"/>
      <c r="U147" s="59"/>
      <c r="V147" s="59"/>
      <c r="W147" s="59"/>
      <c r="X147" s="59"/>
      <c r="Y147" s="59"/>
      <c r="Z147" s="59"/>
      <c r="AA147" s="59"/>
      <c r="AB147" s="59"/>
      <c r="AC147" s="59"/>
      <c r="AD147" s="59"/>
      <c r="AE147" s="59"/>
      <c r="AF147" s="59"/>
      <c r="AG147" s="59"/>
      <c r="AH147" s="59"/>
      <c r="AI147" s="59"/>
      <c r="AJ147" s="60"/>
    </row>
    <row r="148" spans="1:38" ht="20.100000000000001" customHeight="1" thickBot="1" x14ac:dyDescent="0.25">
      <c r="B148" s="61" t="s">
        <v>12</v>
      </c>
      <c r="C148" s="62"/>
      <c r="D148" s="62"/>
      <c r="E148" s="62"/>
      <c r="F148" s="62"/>
      <c r="G148" s="62"/>
      <c r="H148" s="62"/>
      <c r="I148" s="62"/>
      <c r="J148" s="63"/>
      <c r="K148" s="64" t="s">
        <v>11</v>
      </c>
      <c r="L148" s="47"/>
      <c r="M148" s="47"/>
      <c r="N148" s="18"/>
      <c r="O148" s="47" t="s">
        <v>9</v>
      </c>
      <c r="P148" s="47"/>
      <c r="Q148" s="47"/>
      <c r="R148" s="47"/>
      <c r="S148" s="18"/>
      <c r="T148" s="47" t="s">
        <v>10</v>
      </c>
      <c r="U148" s="47"/>
      <c r="V148" s="47"/>
      <c r="W148" s="47"/>
      <c r="X148" s="18"/>
      <c r="Y148" s="64" t="s">
        <v>13</v>
      </c>
      <c r="Z148" s="47"/>
      <c r="AA148" s="47"/>
      <c r="AB148" s="47"/>
      <c r="AC148" s="19"/>
      <c r="AD148" s="65" t="s">
        <v>14</v>
      </c>
      <c r="AE148" s="66"/>
      <c r="AF148" s="19"/>
      <c r="AG148" s="47" t="str">
        <f>IF(AND(0&lt;ABS($O149),0&lt;ABS($T149),0&lt;ABS($Y149)),"CU YD",IF(AND(0&lt;ABS($O149),0&lt;ABS($T149)),"SQ YD",IF(AND(0&lt;ABS($O149)),"FT","EACH")))</f>
        <v>EACH</v>
      </c>
      <c r="AH148" s="47"/>
      <c r="AI148" s="47"/>
      <c r="AJ148" s="48"/>
    </row>
    <row r="149" spans="1:38" ht="20.100000000000001" customHeight="1" x14ac:dyDescent="0.2">
      <c r="A149" s="23"/>
      <c r="B149" s="49"/>
      <c r="C149" s="49"/>
      <c r="D149" s="49"/>
      <c r="E149" s="49"/>
      <c r="F149" s="49"/>
      <c r="G149" s="49"/>
      <c r="H149" s="49"/>
      <c r="I149" s="49"/>
      <c r="J149" s="50"/>
      <c r="K149" s="51"/>
      <c r="L149" s="51"/>
      <c r="M149" s="51"/>
      <c r="N149" s="16" t="s">
        <v>15</v>
      </c>
      <c r="O149" s="52"/>
      <c r="P149" s="53"/>
      <c r="Q149" s="54"/>
      <c r="R149" s="55"/>
      <c r="S149" s="16" t="s">
        <v>15</v>
      </c>
      <c r="T149" s="52"/>
      <c r="U149" s="53"/>
      <c r="V149" s="54"/>
      <c r="W149" s="55"/>
      <c r="X149" s="16" t="s">
        <v>15</v>
      </c>
      <c r="Y149" s="52"/>
      <c r="Z149" s="53"/>
      <c r="AA149" s="54"/>
      <c r="AB149" s="55"/>
      <c r="AC149" s="20" t="s">
        <v>16</v>
      </c>
      <c r="AD149" s="56">
        <v>1</v>
      </c>
      <c r="AE149" s="57"/>
      <c r="AF149" s="14" t="s">
        <v>17</v>
      </c>
      <c r="AG149" s="45" t="str">
        <f t="shared" ref="AG149:AG152" si="33">IF(K149=0," ",IF(AND(0&lt;ABS($O149),0&lt;ABS($T149),0&lt;ABS($Y149)),ROUND(($K149*IF($Q149&gt;0,($O149+$Q149)/2,$O149)*IF($V149&gt;0,($T149+$V149)/2,$T149)*IF($AA149&gt;0,($Y149+$AA149)/2,$Y149))/AD149,AL149),IF(AND(0&lt;ABS($O149),0&lt;ABS($T149)),ROUND(($K149*IF($Q149&gt;0,($O149+$Q149)/2,$O149)*IF($V149&gt;0,($T149+$V149)/2,$T149))/AD149,AL149),IF(AND(0&lt;ABS($O149)),ROUND($K149*IF($Q149&gt;0,($O149+$Q149)/2,$O149)/AD149,AL149),IF(AND(0&lt;ABS($K149)),K149," ")))))</f>
        <v xml:space="preserve"> </v>
      </c>
      <c r="AH149" s="46"/>
      <c r="AI149" s="46"/>
      <c r="AJ149" s="46"/>
      <c r="AK149" s="22"/>
      <c r="AL149" s="9">
        <v>1</v>
      </c>
    </row>
    <row r="150" spans="1:38" ht="20.100000000000001" customHeight="1" x14ac:dyDescent="0.2">
      <c r="A150" s="23"/>
      <c r="B150" s="43"/>
      <c r="C150" s="43"/>
      <c r="D150" s="43"/>
      <c r="E150" s="43"/>
      <c r="F150" s="43"/>
      <c r="G150" s="43"/>
      <c r="H150" s="43"/>
      <c r="I150" s="43"/>
      <c r="J150" s="44"/>
      <c r="K150" s="36"/>
      <c r="L150" s="36"/>
      <c r="M150" s="36"/>
      <c r="N150" s="17" t="s">
        <v>15</v>
      </c>
      <c r="O150" s="37"/>
      <c r="P150" s="38"/>
      <c r="Q150" s="39"/>
      <c r="R150" s="40"/>
      <c r="S150" s="17" t="s">
        <v>15</v>
      </c>
      <c r="T150" s="37"/>
      <c r="U150" s="38"/>
      <c r="V150" s="39"/>
      <c r="W150" s="40"/>
      <c r="X150" s="17" t="s">
        <v>15</v>
      </c>
      <c r="Y150" s="37"/>
      <c r="Z150" s="38"/>
      <c r="AA150" s="39"/>
      <c r="AB150" s="40"/>
      <c r="AC150" s="21" t="s">
        <v>16</v>
      </c>
      <c r="AD150" s="41">
        <f>AD149</f>
        <v>1</v>
      </c>
      <c r="AE150" s="42"/>
      <c r="AF150" s="15" t="s">
        <v>17</v>
      </c>
      <c r="AG150" s="27" t="str">
        <f t="shared" si="33"/>
        <v xml:space="preserve"> </v>
      </c>
      <c r="AH150" s="28"/>
      <c r="AI150" s="28"/>
      <c r="AJ150" s="28"/>
      <c r="AK150" s="22"/>
      <c r="AL150" s="8">
        <f>AL149</f>
        <v>1</v>
      </c>
    </row>
    <row r="151" spans="1:38" ht="20.100000000000001" customHeight="1" x14ac:dyDescent="0.2">
      <c r="A151" s="23"/>
      <c r="B151" s="43"/>
      <c r="C151" s="43"/>
      <c r="D151" s="43"/>
      <c r="E151" s="43"/>
      <c r="F151" s="43"/>
      <c r="G151" s="43"/>
      <c r="H151" s="43"/>
      <c r="I151" s="43"/>
      <c r="J151" s="44"/>
      <c r="K151" s="36"/>
      <c r="L151" s="36"/>
      <c r="M151" s="36"/>
      <c r="N151" s="17" t="s">
        <v>15</v>
      </c>
      <c r="O151" s="37"/>
      <c r="P151" s="38"/>
      <c r="Q151" s="39"/>
      <c r="R151" s="40"/>
      <c r="S151" s="17" t="s">
        <v>15</v>
      </c>
      <c r="T151" s="37"/>
      <c r="U151" s="38"/>
      <c r="V151" s="39"/>
      <c r="W151" s="40"/>
      <c r="X151" s="17" t="s">
        <v>15</v>
      </c>
      <c r="Y151" s="37"/>
      <c r="Z151" s="38"/>
      <c r="AA151" s="39"/>
      <c r="AB151" s="40"/>
      <c r="AC151" s="21" t="s">
        <v>16</v>
      </c>
      <c r="AD151" s="41">
        <f>AD150</f>
        <v>1</v>
      </c>
      <c r="AE151" s="42"/>
      <c r="AF151" s="15" t="s">
        <v>17</v>
      </c>
      <c r="AG151" s="27" t="str">
        <f t="shared" si="33"/>
        <v xml:space="preserve"> </v>
      </c>
      <c r="AH151" s="28"/>
      <c r="AI151" s="28"/>
      <c r="AJ151" s="28"/>
      <c r="AK151" s="22"/>
      <c r="AL151" s="8">
        <f t="shared" ref="AL151:AL152" si="34">AL150</f>
        <v>1</v>
      </c>
    </row>
    <row r="152" spans="1:38" ht="20.100000000000001" customHeight="1" thickBot="1" x14ac:dyDescent="0.25">
      <c r="A152" s="23"/>
      <c r="B152" s="34"/>
      <c r="C152" s="34"/>
      <c r="D152" s="34"/>
      <c r="E152" s="34"/>
      <c r="F152" s="34"/>
      <c r="G152" s="34"/>
      <c r="H152" s="34"/>
      <c r="I152" s="34"/>
      <c r="J152" s="35"/>
      <c r="K152" s="36"/>
      <c r="L152" s="36"/>
      <c r="M152" s="36"/>
      <c r="N152" s="17" t="s">
        <v>15</v>
      </c>
      <c r="O152" s="37"/>
      <c r="P152" s="38"/>
      <c r="Q152" s="39"/>
      <c r="R152" s="40"/>
      <c r="S152" s="17" t="s">
        <v>15</v>
      </c>
      <c r="T152" s="37"/>
      <c r="U152" s="38"/>
      <c r="V152" s="39"/>
      <c r="W152" s="40"/>
      <c r="X152" s="17" t="s">
        <v>15</v>
      </c>
      <c r="Y152" s="37"/>
      <c r="Z152" s="38"/>
      <c r="AA152" s="39"/>
      <c r="AB152" s="40"/>
      <c r="AC152" s="21" t="s">
        <v>16</v>
      </c>
      <c r="AD152" s="41">
        <f>AD151</f>
        <v>1</v>
      </c>
      <c r="AE152" s="42"/>
      <c r="AF152" s="15" t="s">
        <v>17</v>
      </c>
      <c r="AG152" s="27" t="str">
        <f t="shared" si="33"/>
        <v xml:space="preserve"> </v>
      </c>
      <c r="AH152" s="28"/>
      <c r="AI152" s="28"/>
      <c r="AJ152" s="28"/>
      <c r="AK152" s="22"/>
      <c r="AL152" s="8">
        <f t="shared" si="34"/>
        <v>1</v>
      </c>
    </row>
    <row r="153" spans="1:38" ht="20.100000000000001" customHeight="1" thickTop="1" thickBot="1" x14ac:dyDescent="0.25">
      <c r="B153" s="29" t="s">
        <v>18</v>
      </c>
      <c r="C153" s="30"/>
      <c r="D153" s="30"/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F153" s="31"/>
      <c r="AG153" s="32">
        <f>SUM(AG149:AG152)</f>
        <v>0</v>
      </c>
      <c r="AH153" s="33"/>
      <c r="AI153" s="33"/>
      <c r="AJ153" s="33"/>
      <c r="AK153" s="22"/>
    </row>
    <row r="154" spans="1:38" ht="15" customHeight="1" thickTop="1" thickBot="1" x14ac:dyDescent="0.25">
      <c r="B154" s="10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2"/>
      <c r="AH154" s="12"/>
      <c r="AI154" s="12"/>
      <c r="AJ154" s="13"/>
    </row>
    <row r="155" spans="1:38" ht="20.100000000000001" customHeight="1" thickTop="1" thickBot="1" x14ac:dyDescent="0.25">
      <c r="B155" s="58"/>
      <c r="C155" s="59"/>
      <c r="D155" s="59"/>
      <c r="E155" s="59"/>
      <c r="F155" s="59"/>
      <c r="G155" s="59"/>
      <c r="H155" s="59"/>
      <c r="I155" s="59"/>
      <c r="J155" s="59"/>
      <c r="K155" s="59"/>
      <c r="L155" s="59"/>
      <c r="M155" s="59"/>
      <c r="N155" s="59"/>
      <c r="O155" s="59"/>
      <c r="P155" s="59"/>
      <c r="Q155" s="59"/>
      <c r="R155" s="59"/>
      <c r="S155" s="59"/>
      <c r="T155" s="59"/>
      <c r="U155" s="59"/>
      <c r="V155" s="59"/>
      <c r="W155" s="59"/>
      <c r="X155" s="59"/>
      <c r="Y155" s="59"/>
      <c r="Z155" s="59"/>
      <c r="AA155" s="59"/>
      <c r="AB155" s="59"/>
      <c r="AC155" s="59"/>
      <c r="AD155" s="59"/>
      <c r="AE155" s="59"/>
      <c r="AF155" s="59"/>
      <c r="AG155" s="59"/>
      <c r="AH155" s="59"/>
      <c r="AI155" s="59"/>
      <c r="AJ155" s="60"/>
    </row>
    <row r="156" spans="1:38" ht="20.100000000000001" customHeight="1" thickBot="1" x14ac:dyDescent="0.25">
      <c r="B156" s="61" t="s">
        <v>12</v>
      </c>
      <c r="C156" s="62"/>
      <c r="D156" s="62"/>
      <c r="E156" s="62"/>
      <c r="F156" s="62"/>
      <c r="G156" s="62"/>
      <c r="H156" s="62"/>
      <c r="I156" s="62"/>
      <c r="J156" s="63"/>
      <c r="K156" s="64" t="s">
        <v>11</v>
      </c>
      <c r="L156" s="47"/>
      <c r="M156" s="47"/>
      <c r="N156" s="18"/>
      <c r="O156" s="47" t="s">
        <v>9</v>
      </c>
      <c r="P156" s="47"/>
      <c r="Q156" s="47"/>
      <c r="R156" s="47"/>
      <c r="S156" s="18"/>
      <c r="T156" s="47" t="s">
        <v>10</v>
      </c>
      <c r="U156" s="47"/>
      <c r="V156" s="47"/>
      <c r="W156" s="47"/>
      <c r="X156" s="18"/>
      <c r="Y156" s="64" t="s">
        <v>13</v>
      </c>
      <c r="Z156" s="47"/>
      <c r="AA156" s="47"/>
      <c r="AB156" s="47"/>
      <c r="AC156" s="19"/>
      <c r="AD156" s="65" t="s">
        <v>14</v>
      </c>
      <c r="AE156" s="66"/>
      <c r="AF156" s="19"/>
      <c r="AG156" s="47" t="str">
        <f>IF(AND(0&lt;ABS($O157),0&lt;ABS($T157),0&lt;ABS($Y157)),"CU YD",IF(AND(0&lt;ABS($O157),0&lt;ABS($T157)),"SQ YD",IF(AND(0&lt;ABS($O157)),"FT","EACH")))</f>
        <v>EACH</v>
      </c>
      <c r="AH156" s="47"/>
      <c r="AI156" s="47"/>
      <c r="AJ156" s="48"/>
    </row>
    <row r="157" spans="1:38" ht="20.100000000000001" customHeight="1" x14ac:dyDescent="0.2">
      <c r="A157" s="23"/>
      <c r="B157" s="49"/>
      <c r="C157" s="49"/>
      <c r="D157" s="49"/>
      <c r="E157" s="49"/>
      <c r="F157" s="49"/>
      <c r="G157" s="49"/>
      <c r="H157" s="49"/>
      <c r="I157" s="49"/>
      <c r="J157" s="50"/>
      <c r="K157" s="51"/>
      <c r="L157" s="51"/>
      <c r="M157" s="51"/>
      <c r="N157" s="16" t="s">
        <v>15</v>
      </c>
      <c r="O157" s="52"/>
      <c r="P157" s="53"/>
      <c r="Q157" s="54"/>
      <c r="R157" s="55"/>
      <c r="S157" s="16" t="s">
        <v>15</v>
      </c>
      <c r="T157" s="52"/>
      <c r="U157" s="53"/>
      <c r="V157" s="54"/>
      <c r="W157" s="55"/>
      <c r="X157" s="16" t="s">
        <v>15</v>
      </c>
      <c r="Y157" s="52"/>
      <c r="Z157" s="53"/>
      <c r="AA157" s="54"/>
      <c r="AB157" s="55"/>
      <c r="AC157" s="20" t="s">
        <v>16</v>
      </c>
      <c r="AD157" s="56">
        <v>1</v>
      </c>
      <c r="AE157" s="57"/>
      <c r="AF157" s="14" t="s">
        <v>17</v>
      </c>
      <c r="AG157" s="45" t="str">
        <f t="shared" ref="AG157:AG160" si="35">IF(K157=0," ",IF(AND(0&lt;ABS($O157),0&lt;ABS($T157),0&lt;ABS($Y157)),ROUND(($K157*IF($Q157&gt;0,($O157+$Q157)/2,$O157)*IF($V157&gt;0,($T157+$V157)/2,$T157)*IF($AA157&gt;0,($Y157+$AA157)/2,$Y157))/AD157,AL157),IF(AND(0&lt;ABS($O157),0&lt;ABS($T157)),ROUND(($K157*IF($Q157&gt;0,($O157+$Q157)/2,$O157)*IF($V157&gt;0,($T157+$V157)/2,$T157))/AD157,AL157),IF(AND(0&lt;ABS($O157)),ROUND($K157*IF($Q157&gt;0,($O157+$Q157)/2,$O157)/AD157,AL157),IF(AND(0&lt;ABS($K157)),K157," ")))))</f>
        <v xml:space="preserve"> </v>
      </c>
      <c r="AH157" s="46"/>
      <c r="AI157" s="46"/>
      <c r="AJ157" s="46"/>
      <c r="AK157" s="22"/>
      <c r="AL157" s="9">
        <v>1</v>
      </c>
    </row>
    <row r="158" spans="1:38" ht="20.100000000000001" customHeight="1" x14ac:dyDescent="0.2">
      <c r="A158" s="23"/>
      <c r="B158" s="43"/>
      <c r="C158" s="43"/>
      <c r="D158" s="43"/>
      <c r="E158" s="43"/>
      <c r="F158" s="43"/>
      <c r="G158" s="43"/>
      <c r="H158" s="43"/>
      <c r="I158" s="43"/>
      <c r="J158" s="44"/>
      <c r="K158" s="36"/>
      <c r="L158" s="36"/>
      <c r="M158" s="36"/>
      <c r="N158" s="17" t="s">
        <v>15</v>
      </c>
      <c r="O158" s="37"/>
      <c r="P158" s="38"/>
      <c r="Q158" s="39"/>
      <c r="R158" s="40"/>
      <c r="S158" s="17" t="s">
        <v>15</v>
      </c>
      <c r="T158" s="37"/>
      <c r="U158" s="38"/>
      <c r="V158" s="39"/>
      <c r="W158" s="40"/>
      <c r="X158" s="17" t="s">
        <v>15</v>
      </c>
      <c r="Y158" s="37"/>
      <c r="Z158" s="38"/>
      <c r="AA158" s="39"/>
      <c r="AB158" s="40"/>
      <c r="AC158" s="21" t="s">
        <v>16</v>
      </c>
      <c r="AD158" s="41">
        <f>AD157</f>
        <v>1</v>
      </c>
      <c r="AE158" s="42"/>
      <c r="AF158" s="15" t="s">
        <v>17</v>
      </c>
      <c r="AG158" s="27" t="str">
        <f t="shared" si="35"/>
        <v xml:space="preserve"> </v>
      </c>
      <c r="AH158" s="28"/>
      <c r="AI158" s="28"/>
      <c r="AJ158" s="28"/>
      <c r="AK158" s="22"/>
      <c r="AL158" s="8">
        <f>AL157</f>
        <v>1</v>
      </c>
    </row>
    <row r="159" spans="1:38" ht="20.100000000000001" customHeight="1" x14ac:dyDescent="0.2">
      <c r="A159" s="23"/>
      <c r="B159" s="43"/>
      <c r="C159" s="43"/>
      <c r="D159" s="43"/>
      <c r="E159" s="43"/>
      <c r="F159" s="43"/>
      <c r="G159" s="43"/>
      <c r="H159" s="43"/>
      <c r="I159" s="43"/>
      <c r="J159" s="44"/>
      <c r="K159" s="36"/>
      <c r="L159" s="36"/>
      <c r="M159" s="36"/>
      <c r="N159" s="17" t="s">
        <v>15</v>
      </c>
      <c r="O159" s="37"/>
      <c r="P159" s="38"/>
      <c r="Q159" s="39"/>
      <c r="R159" s="40"/>
      <c r="S159" s="17" t="s">
        <v>15</v>
      </c>
      <c r="T159" s="37"/>
      <c r="U159" s="38"/>
      <c r="V159" s="39"/>
      <c r="W159" s="40"/>
      <c r="X159" s="17" t="s">
        <v>15</v>
      </c>
      <c r="Y159" s="37"/>
      <c r="Z159" s="38"/>
      <c r="AA159" s="39"/>
      <c r="AB159" s="40"/>
      <c r="AC159" s="21" t="s">
        <v>16</v>
      </c>
      <c r="AD159" s="41">
        <f>AD158</f>
        <v>1</v>
      </c>
      <c r="AE159" s="42"/>
      <c r="AF159" s="15" t="s">
        <v>17</v>
      </c>
      <c r="AG159" s="27" t="str">
        <f t="shared" si="35"/>
        <v xml:space="preserve"> </v>
      </c>
      <c r="AH159" s="28"/>
      <c r="AI159" s="28"/>
      <c r="AJ159" s="28"/>
      <c r="AK159" s="22"/>
      <c r="AL159" s="8">
        <f t="shared" ref="AL159:AL160" si="36">AL158</f>
        <v>1</v>
      </c>
    </row>
    <row r="160" spans="1:38" ht="20.100000000000001" customHeight="1" thickBot="1" x14ac:dyDescent="0.25">
      <c r="A160" s="23"/>
      <c r="B160" s="34"/>
      <c r="C160" s="34"/>
      <c r="D160" s="34"/>
      <c r="E160" s="34"/>
      <c r="F160" s="34"/>
      <c r="G160" s="34"/>
      <c r="H160" s="34"/>
      <c r="I160" s="34"/>
      <c r="J160" s="35"/>
      <c r="K160" s="36"/>
      <c r="L160" s="36"/>
      <c r="M160" s="36"/>
      <c r="N160" s="17" t="s">
        <v>15</v>
      </c>
      <c r="O160" s="37"/>
      <c r="P160" s="38"/>
      <c r="Q160" s="39"/>
      <c r="R160" s="40"/>
      <c r="S160" s="17" t="s">
        <v>15</v>
      </c>
      <c r="T160" s="37"/>
      <c r="U160" s="38"/>
      <c r="V160" s="39"/>
      <c r="W160" s="40"/>
      <c r="X160" s="17" t="s">
        <v>15</v>
      </c>
      <c r="Y160" s="37"/>
      <c r="Z160" s="38"/>
      <c r="AA160" s="39"/>
      <c r="AB160" s="40"/>
      <c r="AC160" s="21" t="s">
        <v>16</v>
      </c>
      <c r="AD160" s="41">
        <f>AD159</f>
        <v>1</v>
      </c>
      <c r="AE160" s="42"/>
      <c r="AF160" s="15" t="s">
        <v>17</v>
      </c>
      <c r="AG160" s="27" t="str">
        <f t="shared" si="35"/>
        <v xml:space="preserve"> </v>
      </c>
      <c r="AH160" s="28"/>
      <c r="AI160" s="28"/>
      <c r="AJ160" s="28"/>
      <c r="AK160" s="22"/>
      <c r="AL160" s="8">
        <f t="shared" si="36"/>
        <v>1</v>
      </c>
    </row>
    <row r="161" spans="1:38" ht="20.100000000000001" customHeight="1" thickTop="1" thickBot="1" x14ac:dyDescent="0.25">
      <c r="B161" s="29" t="s">
        <v>18</v>
      </c>
      <c r="C161" s="30"/>
      <c r="D161" s="30"/>
      <c r="E161" s="30"/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  <c r="R161" s="30"/>
      <c r="S161" s="30"/>
      <c r="T161" s="30"/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  <c r="AF161" s="31"/>
      <c r="AG161" s="32">
        <f>SUM(AG157:AG160)</f>
        <v>0</v>
      </c>
      <c r="AH161" s="33"/>
      <c r="AI161" s="33"/>
      <c r="AJ161" s="33"/>
      <c r="AK161" s="22"/>
    </row>
    <row r="162" spans="1:38" ht="15" customHeight="1" thickTop="1" thickBot="1" x14ac:dyDescent="0.25">
      <c r="B162" s="10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2"/>
      <c r="AH162" s="12"/>
      <c r="AI162" s="12"/>
      <c r="AJ162" s="13"/>
    </row>
    <row r="163" spans="1:38" ht="20.100000000000001" customHeight="1" thickTop="1" thickBot="1" x14ac:dyDescent="0.25">
      <c r="B163" s="58"/>
      <c r="C163" s="59"/>
      <c r="D163" s="59"/>
      <c r="E163" s="59"/>
      <c r="F163" s="59"/>
      <c r="G163" s="59"/>
      <c r="H163" s="59"/>
      <c r="I163" s="59"/>
      <c r="J163" s="59"/>
      <c r="K163" s="59"/>
      <c r="L163" s="59"/>
      <c r="M163" s="59"/>
      <c r="N163" s="59"/>
      <c r="O163" s="59"/>
      <c r="P163" s="59"/>
      <c r="Q163" s="59"/>
      <c r="R163" s="59"/>
      <c r="S163" s="59"/>
      <c r="T163" s="59"/>
      <c r="U163" s="59"/>
      <c r="V163" s="59"/>
      <c r="W163" s="59"/>
      <c r="X163" s="59"/>
      <c r="Y163" s="59"/>
      <c r="Z163" s="59"/>
      <c r="AA163" s="59"/>
      <c r="AB163" s="59"/>
      <c r="AC163" s="59"/>
      <c r="AD163" s="59"/>
      <c r="AE163" s="59"/>
      <c r="AF163" s="59"/>
      <c r="AG163" s="59"/>
      <c r="AH163" s="59"/>
      <c r="AI163" s="59"/>
      <c r="AJ163" s="60"/>
    </row>
    <row r="164" spans="1:38" ht="20.100000000000001" customHeight="1" thickBot="1" x14ac:dyDescent="0.25">
      <c r="B164" s="61" t="s">
        <v>12</v>
      </c>
      <c r="C164" s="62"/>
      <c r="D164" s="62"/>
      <c r="E164" s="62"/>
      <c r="F164" s="62"/>
      <c r="G164" s="62"/>
      <c r="H164" s="62"/>
      <c r="I164" s="62"/>
      <c r="J164" s="63"/>
      <c r="K164" s="64" t="s">
        <v>11</v>
      </c>
      <c r="L164" s="47"/>
      <c r="M164" s="47"/>
      <c r="N164" s="18"/>
      <c r="O164" s="47" t="s">
        <v>9</v>
      </c>
      <c r="P164" s="47"/>
      <c r="Q164" s="47"/>
      <c r="R164" s="47"/>
      <c r="S164" s="18"/>
      <c r="T164" s="47" t="s">
        <v>10</v>
      </c>
      <c r="U164" s="47"/>
      <c r="V164" s="47"/>
      <c r="W164" s="47"/>
      <c r="X164" s="18"/>
      <c r="Y164" s="64" t="s">
        <v>13</v>
      </c>
      <c r="Z164" s="47"/>
      <c r="AA164" s="47"/>
      <c r="AB164" s="47"/>
      <c r="AC164" s="19"/>
      <c r="AD164" s="65" t="s">
        <v>14</v>
      </c>
      <c r="AE164" s="66"/>
      <c r="AF164" s="19"/>
      <c r="AG164" s="47" t="str">
        <f>IF(AND(0&lt;ABS($O165),0&lt;ABS($T165),0&lt;ABS($Y165)),"CU YD",IF(AND(0&lt;ABS($O165),0&lt;ABS($T165)),"SQ YD",IF(AND(0&lt;ABS($O165)),"FT","EACH")))</f>
        <v>EACH</v>
      </c>
      <c r="AH164" s="47"/>
      <c r="AI164" s="47"/>
      <c r="AJ164" s="48"/>
    </row>
    <row r="165" spans="1:38" ht="20.100000000000001" customHeight="1" x14ac:dyDescent="0.2">
      <c r="A165" s="23"/>
      <c r="B165" s="49"/>
      <c r="C165" s="49"/>
      <c r="D165" s="49"/>
      <c r="E165" s="49"/>
      <c r="F165" s="49"/>
      <c r="G165" s="49"/>
      <c r="H165" s="49"/>
      <c r="I165" s="49"/>
      <c r="J165" s="50"/>
      <c r="K165" s="51"/>
      <c r="L165" s="51"/>
      <c r="M165" s="51"/>
      <c r="N165" s="16" t="s">
        <v>15</v>
      </c>
      <c r="O165" s="52"/>
      <c r="P165" s="53"/>
      <c r="Q165" s="54"/>
      <c r="R165" s="55"/>
      <c r="S165" s="16" t="s">
        <v>15</v>
      </c>
      <c r="T165" s="52"/>
      <c r="U165" s="53"/>
      <c r="V165" s="54"/>
      <c r="W165" s="55"/>
      <c r="X165" s="16" t="s">
        <v>15</v>
      </c>
      <c r="Y165" s="52"/>
      <c r="Z165" s="53"/>
      <c r="AA165" s="54"/>
      <c r="AB165" s="55"/>
      <c r="AC165" s="20" t="s">
        <v>16</v>
      </c>
      <c r="AD165" s="56">
        <v>1</v>
      </c>
      <c r="AE165" s="57"/>
      <c r="AF165" s="14" t="s">
        <v>17</v>
      </c>
      <c r="AG165" s="45" t="str">
        <f t="shared" ref="AG165:AG168" si="37">IF(K165=0," ",IF(AND(0&lt;ABS($O165),0&lt;ABS($T165),0&lt;ABS($Y165)),ROUND(($K165*IF($Q165&gt;0,($O165+$Q165)/2,$O165)*IF($V165&gt;0,($T165+$V165)/2,$T165)*IF($AA165&gt;0,($Y165+$AA165)/2,$Y165))/AD165,AL165),IF(AND(0&lt;ABS($O165),0&lt;ABS($T165)),ROUND(($K165*IF($Q165&gt;0,($O165+$Q165)/2,$O165)*IF($V165&gt;0,($T165+$V165)/2,$T165))/AD165,AL165),IF(AND(0&lt;ABS($O165)),ROUND($K165*IF($Q165&gt;0,($O165+$Q165)/2,$O165)/AD165,AL165),IF(AND(0&lt;ABS($K165)),K165," ")))))</f>
        <v xml:space="preserve"> </v>
      </c>
      <c r="AH165" s="46"/>
      <c r="AI165" s="46"/>
      <c r="AJ165" s="46"/>
      <c r="AK165" s="22"/>
      <c r="AL165" s="9">
        <v>1</v>
      </c>
    </row>
    <row r="166" spans="1:38" ht="20.100000000000001" customHeight="1" x14ac:dyDescent="0.2">
      <c r="A166" s="23"/>
      <c r="B166" s="43"/>
      <c r="C166" s="43"/>
      <c r="D166" s="43"/>
      <c r="E166" s="43"/>
      <c r="F166" s="43"/>
      <c r="G166" s="43"/>
      <c r="H166" s="43"/>
      <c r="I166" s="43"/>
      <c r="J166" s="44"/>
      <c r="K166" s="36"/>
      <c r="L166" s="36"/>
      <c r="M166" s="36"/>
      <c r="N166" s="17" t="s">
        <v>15</v>
      </c>
      <c r="O166" s="37"/>
      <c r="P166" s="38"/>
      <c r="Q166" s="39"/>
      <c r="R166" s="40"/>
      <c r="S166" s="17" t="s">
        <v>15</v>
      </c>
      <c r="T166" s="37"/>
      <c r="U166" s="38"/>
      <c r="V166" s="39"/>
      <c r="W166" s="40"/>
      <c r="X166" s="17" t="s">
        <v>15</v>
      </c>
      <c r="Y166" s="37"/>
      <c r="Z166" s="38"/>
      <c r="AA166" s="39"/>
      <c r="AB166" s="40"/>
      <c r="AC166" s="21" t="s">
        <v>16</v>
      </c>
      <c r="AD166" s="41">
        <f>AD165</f>
        <v>1</v>
      </c>
      <c r="AE166" s="42"/>
      <c r="AF166" s="15" t="s">
        <v>17</v>
      </c>
      <c r="AG166" s="27" t="str">
        <f t="shared" si="37"/>
        <v xml:space="preserve"> </v>
      </c>
      <c r="AH166" s="28"/>
      <c r="AI166" s="28"/>
      <c r="AJ166" s="28"/>
      <c r="AK166" s="22"/>
      <c r="AL166" s="8">
        <f>AL165</f>
        <v>1</v>
      </c>
    </row>
    <row r="167" spans="1:38" ht="20.100000000000001" customHeight="1" x14ac:dyDescent="0.2">
      <c r="A167" s="23"/>
      <c r="B167" s="43"/>
      <c r="C167" s="43"/>
      <c r="D167" s="43"/>
      <c r="E167" s="43"/>
      <c r="F167" s="43"/>
      <c r="G167" s="43"/>
      <c r="H167" s="43"/>
      <c r="I167" s="43"/>
      <c r="J167" s="44"/>
      <c r="K167" s="36"/>
      <c r="L167" s="36"/>
      <c r="M167" s="36"/>
      <c r="N167" s="17" t="s">
        <v>15</v>
      </c>
      <c r="O167" s="37"/>
      <c r="P167" s="38"/>
      <c r="Q167" s="39"/>
      <c r="R167" s="40"/>
      <c r="S167" s="17" t="s">
        <v>15</v>
      </c>
      <c r="T167" s="37"/>
      <c r="U167" s="38"/>
      <c r="V167" s="39"/>
      <c r="W167" s="40"/>
      <c r="X167" s="17" t="s">
        <v>15</v>
      </c>
      <c r="Y167" s="37"/>
      <c r="Z167" s="38"/>
      <c r="AA167" s="39"/>
      <c r="AB167" s="40"/>
      <c r="AC167" s="21" t="s">
        <v>16</v>
      </c>
      <c r="AD167" s="41">
        <f>AD166</f>
        <v>1</v>
      </c>
      <c r="AE167" s="42"/>
      <c r="AF167" s="15" t="s">
        <v>17</v>
      </c>
      <c r="AG167" s="27" t="str">
        <f t="shared" si="37"/>
        <v xml:space="preserve"> </v>
      </c>
      <c r="AH167" s="28"/>
      <c r="AI167" s="28"/>
      <c r="AJ167" s="28"/>
      <c r="AK167" s="22"/>
      <c r="AL167" s="8">
        <f t="shared" ref="AL167:AL168" si="38">AL166</f>
        <v>1</v>
      </c>
    </row>
    <row r="168" spans="1:38" ht="20.100000000000001" customHeight="1" thickBot="1" x14ac:dyDescent="0.25">
      <c r="A168" s="23"/>
      <c r="B168" s="34"/>
      <c r="C168" s="34"/>
      <c r="D168" s="34"/>
      <c r="E168" s="34"/>
      <c r="F168" s="34"/>
      <c r="G168" s="34"/>
      <c r="H168" s="34"/>
      <c r="I168" s="34"/>
      <c r="J168" s="35"/>
      <c r="K168" s="36"/>
      <c r="L168" s="36"/>
      <c r="M168" s="36"/>
      <c r="N168" s="17" t="s">
        <v>15</v>
      </c>
      <c r="O168" s="37"/>
      <c r="P168" s="38"/>
      <c r="Q168" s="39"/>
      <c r="R168" s="40"/>
      <c r="S168" s="17" t="s">
        <v>15</v>
      </c>
      <c r="T168" s="37"/>
      <c r="U168" s="38"/>
      <c r="V168" s="39"/>
      <c r="W168" s="40"/>
      <c r="X168" s="17" t="s">
        <v>15</v>
      </c>
      <c r="Y168" s="37"/>
      <c r="Z168" s="38"/>
      <c r="AA168" s="39"/>
      <c r="AB168" s="40"/>
      <c r="AC168" s="21" t="s">
        <v>16</v>
      </c>
      <c r="AD168" s="41">
        <f>AD167</f>
        <v>1</v>
      </c>
      <c r="AE168" s="42"/>
      <c r="AF168" s="15" t="s">
        <v>17</v>
      </c>
      <c r="AG168" s="27" t="str">
        <f t="shared" si="37"/>
        <v xml:space="preserve"> </v>
      </c>
      <c r="AH168" s="28"/>
      <c r="AI168" s="28"/>
      <c r="AJ168" s="28"/>
      <c r="AK168" s="22"/>
      <c r="AL168" s="8">
        <f t="shared" si="38"/>
        <v>1</v>
      </c>
    </row>
    <row r="169" spans="1:38" ht="20.100000000000001" customHeight="1" thickTop="1" thickBot="1" x14ac:dyDescent="0.25">
      <c r="B169" s="29" t="s">
        <v>18</v>
      </c>
      <c r="C169" s="30"/>
      <c r="D169" s="30"/>
      <c r="E169" s="30"/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  <c r="R169" s="30"/>
      <c r="S169" s="30"/>
      <c r="T169" s="30"/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  <c r="AF169" s="31"/>
      <c r="AG169" s="32">
        <f>SUM(AG165:AG168)</f>
        <v>0</v>
      </c>
      <c r="AH169" s="33"/>
      <c r="AI169" s="33"/>
      <c r="AJ169" s="33"/>
      <c r="AK169" s="22"/>
    </row>
    <row r="170" spans="1:38" ht="20.100000000000001" customHeight="1" thickTop="1" x14ac:dyDescent="0.2"/>
    <row r="171" spans="1:38" ht="20.100000000000001" customHeight="1" x14ac:dyDescent="0.2"/>
    <row r="172" spans="1:38" ht="20.100000000000001" customHeight="1" x14ac:dyDescent="0.2"/>
    <row r="173" spans="1:38" ht="20.100000000000001" customHeight="1" x14ac:dyDescent="0.2"/>
    <row r="174" spans="1:38" ht="20.100000000000001" customHeight="1" x14ac:dyDescent="0.2"/>
    <row r="175" spans="1:38" ht="20.100000000000001" customHeight="1" x14ac:dyDescent="0.2"/>
    <row r="176" spans="1:38" ht="20.100000000000001" customHeight="1" x14ac:dyDescent="0.2"/>
    <row r="177" ht="20.100000000000001" customHeight="1" x14ac:dyDescent="0.2"/>
    <row r="178" ht="20.100000000000001" customHeight="1" x14ac:dyDescent="0.2"/>
    <row r="179" ht="20.100000000000001" customHeight="1" x14ac:dyDescent="0.2"/>
    <row r="180" ht="20.100000000000001" customHeight="1" x14ac:dyDescent="0.2"/>
    <row r="181" ht="20.100000000000001" customHeight="1" x14ac:dyDescent="0.2"/>
    <row r="182" ht="20.100000000000001" customHeight="1" x14ac:dyDescent="0.2"/>
    <row r="183" ht="20.100000000000001" customHeight="1" x14ac:dyDescent="0.2"/>
    <row r="184" ht="20.100000000000001" customHeight="1" x14ac:dyDescent="0.2"/>
    <row r="185" ht="20.100000000000001" customHeight="1" x14ac:dyDescent="0.2"/>
    <row r="186" ht="20.100000000000001" customHeight="1" x14ac:dyDescent="0.2"/>
    <row r="187" ht="20.100000000000001" customHeight="1" x14ac:dyDescent="0.2"/>
    <row r="188" ht="20.100000000000001" customHeight="1" x14ac:dyDescent="0.2"/>
    <row r="189" ht="20.100000000000001" customHeight="1" x14ac:dyDescent="0.2"/>
    <row r="190" ht="20.100000000000001" customHeight="1" x14ac:dyDescent="0.2"/>
    <row r="191" ht="20.100000000000001" customHeight="1" x14ac:dyDescent="0.2"/>
    <row r="192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20.100000000000001" customHeight="1" x14ac:dyDescent="0.2"/>
    <row r="198" ht="20.100000000000001" customHeight="1" x14ac:dyDescent="0.2"/>
    <row r="199" ht="20.100000000000001" customHeight="1" x14ac:dyDescent="0.2"/>
    <row r="200" ht="20.100000000000001" customHeight="1" x14ac:dyDescent="0.2"/>
    <row r="201" ht="20.100000000000001" customHeight="1" x14ac:dyDescent="0.2"/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  <row r="206" ht="20.100000000000001" customHeight="1" x14ac:dyDescent="0.2"/>
    <row r="207" ht="20.100000000000001" customHeight="1" x14ac:dyDescent="0.2"/>
    <row r="208" ht="20.100000000000001" customHeight="1" x14ac:dyDescent="0.2"/>
    <row r="209" ht="20.100000000000001" customHeight="1" x14ac:dyDescent="0.2"/>
    <row r="210" ht="20.100000000000001" customHeight="1" x14ac:dyDescent="0.2"/>
    <row r="211" ht="20.100000000000001" customHeight="1" x14ac:dyDescent="0.2"/>
    <row r="212" ht="20.100000000000001" customHeight="1" x14ac:dyDescent="0.2"/>
    <row r="213" ht="20.100000000000001" customHeight="1" x14ac:dyDescent="0.2"/>
    <row r="214" ht="20.100000000000001" customHeight="1" x14ac:dyDescent="0.2"/>
    <row r="215" ht="20.100000000000001" customHeight="1" x14ac:dyDescent="0.2"/>
    <row r="216" ht="20.100000000000001" customHeight="1" x14ac:dyDescent="0.2"/>
    <row r="217" ht="20.100000000000001" customHeight="1" x14ac:dyDescent="0.2"/>
    <row r="218" ht="20.100000000000001" customHeight="1" x14ac:dyDescent="0.2"/>
    <row r="219" ht="20.100000000000001" customHeight="1" x14ac:dyDescent="0.2"/>
    <row r="220" ht="20.100000000000001" customHeight="1" x14ac:dyDescent="0.2"/>
    <row r="221" ht="20.100000000000001" customHeight="1" x14ac:dyDescent="0.2"/>
    <row r="222" ht="20.100000000000001" customHeight="1" x14ac:dyDescent="0.2"/>
    <row r="223" ht="20.100000000000001" customHeight="1" x14ac:dyDescent="0.2"/>
    <row r="224" ht="20.100000000000001" customHeight="1" x14ac:dyDescent="0.2"/>
    <row r="225" ht="20.100000000000001" customHeight="1" x14ac:dyDescent="0.2"/>
    <row r="226" ht="20.100000000000001" customHeight="1" x14ac:dyDescent="0.2"/>
    <row r="227" ht="20.100000000000001" customHeight="1" x14ac:dyDescent="0.2"/>
    <row r="228" ht="20.100000000000001" customHeight="1" x14ac:dyDescent="0.2"/>
    <row r="229" ht="20.100000000000001" customHeight="1" x14ac:dyDescent="0.2"/>
    <row r="230" ht="20.100000000000001" customHeight="1" x14ac:dyDescent="0.2"/>
    <row r="231" ht="20.100000000000001" customHeight="1" x14ac:dyDescent="0.2"/>
    <row r="232" ht="20.100000000000001" customHeight="1" x14ac:dyDescent="0.2"/>
    <row r="233" ht="20.100000000000001" customHeight="1" x14ac:dyDescent="0.2"/>
    <row r="234" ht="20.100000000000001" customHeight="1" x14ac:dyDescent="0.2"/>
    <row r="235" ht="20.100000000000001" customHeight="1" x14ac:dyDescent="0.2"/>
    <row r="236" ht="20.100000000000001" customHeight="1" x14ac:dyDescent="0.2"/>
    <row r="237" ht="20.100000000000001" customHeight="1" x14ac:dyDescent="0.2"/>
    <row r="238" ht="20.100000000000001" customHeight="1" x14ac:dyDescent="0.2"/>
    <row r="239" ht="20.100000000000001" customHeight="1" x14ac:dyDescent="0.2"/>
    <row r="240" ht="20.100000000000001" customHeight="1" x14ac:dyDescent="0.2"/>
    <row r="241" ht="20.100000000000001" customHeight="1" x14ac:dyDescent="0.2"/>
    <row r="242" ht="20.100000000000001" customHeight="1" x14ac:dyDescent="0.2"/>
    <row r="243" ht="20.100000000000001" customHeight="1" x14ac:dyDescent="0.2"/>
    <row r="244" ht="20.100000000000001" customHeight="1" x14ac:dyDescent="0.2"/>
    <row r="245" ht="20.100000000000001" customHeight="1" x14ac:dyDescent="0.2"/>
    <row r="246" ht="20.100000000000001" customHeight="1" x14ac:dyDescent="0.2"/>
    <row r="247" ht="20.100000000000001" customHeight="1" x14ac:dyDescent="0.2"/>
    <row r="248" ht="20.100000000000001" customHeight="1" x14ac:dyDescent="0.2"/>
    <row r="249" ht="20.100000000000001" customHeight="1" x14ac:dyDescent="0.2"/>
    <row r="250" ht="20.100000000000001" customHeight="1" x14ac:dyDescent="0.2"/>
    <row r="251" ht="20.100000000000001" customHeight="1" x14ac:dyDescent="0.2"/>
    <row r="252" ht="20.100000000000001" customHeight="1" x14ac:dyDescent="0.2"/>
    <row r="253" ht="20.100000000000001" customHeight="1" x14ac:dyDescent="0.2"/>
    <row r="254" ht="20.100000000000001" customHeight="1" x14ac:dyDescent="0.2"/>
    <row r="255" ht="20.100000000000001" customHeight="1" x14ac:dyDescent="0.2"/>
    <row r="256" ht="20.100000000000001" customHeight="1" x14ac:dyDescent="0.2"/>
    <row r="257" ht="20.100000000000001" customHeight="1" x14ac:dyDescent="0.2"/>
    <row r="258" ht="20.100000000000001" customHeight="1" x14ac:dyDescent="0.2"/>
    <row r="259" ht="20.100000000000001" customHeight="1" x14ac:dyDescent="0.2"/>
    <row r="260" ht="20.100000000000001" customHeight="1" x14ac:dyDescent="0.2"/>
    <row r="261" ht="20.100000000000001" customHeight="1" x14ac:dyDescent="0.2"/>
    <row r="262" ht="20.100000000000001" customHeight="1" x14ac:dyDescent="0.2"/>
    <row r="263" ht="20.100000000000001" customHeight="1" x14ac:dyDescent="0.2"/>
    <row r="264" ht="20.100000000000001" customHeight="1" x14ac:dyDescent="0.2"/>
    <row r="265" ht="20.100000000000001" customHeight="1" x14ac:dyDescent="0.2"/>
    <row r="266" ht="20.100000000000001" customHeight="1" x14ac:dyDescent="0.2"/>
    <row r="267" ht="20.100000000000001" customHeight="1" x14ac:dyDescent="0.2"/>
    <row r="268" ht="20.100000000000001" customHeight="1" x14ac:dyDescent="0.2"/>
    <row r="269" ht="20.100000000000001" customHeight="1" x14ac:dyDescent="0.2"/>
    <row r="270" ht="20.100000000000001" customHeight="1" x14ac:dyDescent="0.2"/>
    <row r="271" ht="20.100000000000001" customHeight="1" x14ac:dyDescent="0.2"/>
    <row r="272" ht="20.100000000000001" customHeight="1" x14ac:dyDescent="0.2"/>
    <row r="273" ht="20.100000000000001" customHeight="1" x14ac:dyDescent="0.2"/>
    <row r="274" ht="20.100000000000001" customHeight="1" x14ac:dyDescent="0.2"/>
    <row r="275" ht="20.100000000000001" customHeight="1" x14ac:dyDescent="0.2"/>
    <row r="276" ht="20.100000000000001" customHeight="1" x14ac:dyDescent="0.2"/>
    <row r="277" ht="20.100000000000001" customHeight="1" x14ac:dyDescent="0.2"/>
    <row r="278" ht="20.100000000000001" customHeight="1" x14ac:dyDescent="0.2"/>
    <row r="279" ht="20.100000000000001" customHeight="1" x14ac:dyDescent="0.2"/>
    <row r="280" ht="20.100000000000001" customHeight="1" x14ac:dyDescent="0.2"/>
    <row r="281" ht="20.100000000000001" customHeight="1" x14ac:dyDescent="0.2"/>
    <row r="282" ht="20.100000000000001" customHeight="1" x14ac:dyDescent="0.2"/>
    <row r="283" ht="20.100000000000001" customHeight="1" x14ac:dyDescent="0.2"/>
    <row r="284" ht="20.100000000000001" customHeight="1" x14ac:dyDescent="0.2"/>
    <row r="285" ht="20.100000000000001" customHeight="1" x14ac:dyDescent="0.2"/>
    <row r="286" ht="20.100000000000001" customHeight="1" x14ac:dyDescent="0.2"/>
    <row r="287" ht="20.100000000000001" customHeight="1" x14ac:dyDescent="0.2"/>
    <row r="288" ht="20.100000000000001" customHeight="1" x14ac:dyDescent="0.2"/>
    <row r="289" ht="20.100000000000001" customHeight="1" x14ac:dyDescent="0.2"/>
    <row r="290" ht="20.100000000000001" customHeight="1" x14ac:dyDescent="0.2"/>
    <row r="291" ht="20.100000000000001" customHeight="1" x14ac:dyDescent="0.2"/>
    <row r="292" ht="20.100000000000001" customHeight="1" x14ac:dyDescent="0.2"/>
    <row r="293" ht="20.100000000000001" customHeight="1" x14ac:dyDescent="0.2"/>
    <row r="294" ht="20.100000000000001" customHeight="1" x14ac:dyDescent="0.2"/>
    <row r="295" ht="20.100000000000001" customHeight="1" x14ac:dyDescent="0.2"/>
    <row r="296" ht="20.100000000000001" customHeight="1" x14ac:dyDescent="0.2"/>
    <row r="297" ht="20.100000000000001" customHeight="1" x14ac:dyDescent="0.2"/>
    <row r="298" ht="20.100000000000001" customHeight="1" x14ac:dyDescent="0.2"/>
    <row r="299" ht="20.100000000000001" customHeight="1" x14ac:dyDescent="0.2"/>
    <row r="300" ht="20.100000000000001" customHeight="1" x14ac:dyDescent="0.2"/>
    <row r="301" ht="20.100000000000001" customHeight="1" x14ac:dyDescent="0.2"/>
    <row r="302" ht="20.100000000000001" customHeight="1" x14ac:dyDescent="0.2"/>
    <row r="303" ht="20.100000000000001" customHeight="1" x14ac:dyDescent="0.2"/>
    <row r="304" ht="20.100000000000001" customHeight="1" x14ac:dyDescent="0.2"/>
    <row r="305" ht="20.100000000000001" customHeight="1" x14ac:dyDescent="0.2"/>
    <row r="306" ht="20.100000000000001" customHeight="1" x14ac:dyDescent="0.2"/>
    <row r="307" ht="20.100000000000001" customHeight="1" x14ac:dyDescent="0.2"/>
    <row r="308" ht="20.100000000000001" customHeight="1" x14ac:dyDescent="0.2"/>
    <row r="309" ht="20.100000000000001" customHeight="1" x14ac:dyDescent="0.2"/>
    <row r="310" ht="20.100000000000001" customHeight="1" x14ac:dyDescent="0.2"/>
    <row r="311" ht="20.100000000000001" customHeight="1" x14ac:dyDescent="0.2"/>
    <row r="312" ht="20.100000000000001" customHeight="1" x14ac:dyDescent="0.2"/>
    <row r="313" ht="20.100000000000001" customHeight="1" x14ac:dyDescent="0.2"/>
    <row r="314" ht="20.100000000000001" customHeight="1" x14ac:dyDescent="0.2"/>
    <row r="315" ht="20.100000000000001" customHeight="1" x14ac:dyDescent="0.2"/>
    <row r="316" ht="20.100000000000001" customHeight="1" x14ac:dyDescent="0.2"/>
    <row r="317" ht="20.100000000000001" customHeight="1" x14ac:dyDescent="0.2"/>
    <row r="318" ht="20.100000000000001" customHeight="1" x14ac:dyDescent="0.2"/>
    <row r="319" ht="20.100000000000001" customHeight="1" x14ac:dyDescent="0.2"/>
    <row r="320" ht="20.100000000000001" customHeight="1" x14ac:dyDescent="0.2"/>
    <row r="321" ht="20.100000000000001" customHeight="1" x14ac:dyDescent="0.2"/>
    <row r="322" ht="20.100000000000001" customHeight="1" x14ac:dyDescent="0.2"/>
    <row r="323" ht="20.100000000000001" customHeight="1" x14ac:dyDescent="0.2"/>
    <row r="324" ht="20.100000000000001" customHeight="1" x14ac:dyDescent="0.2"/>
    <row r="325" ht="20.100000000000001" customHeight="1" x14ac:dyDescent="0.2"/>
    <row r="326" ht="20.100000000000001" customHeight="1" x14ac:dyDescent="0.2"/>
    <row r="327" ht="20.100000000000001" customHeight="1" x14ac:dyDescent="0.2"/>
    <row r="328" ht="20.100000000000001" customHeight="1" x14ac:dyDescent="0.2"/>
    <row r="329" ht="20.100000000000001" customHeight="1" x14ac:dyDescent="0.2"/>
    <row r="330" ht="20.100000000000001" customHeight="1" x14ac:dyDescent="0.2"/>
    <row r="331" ht="20.100000000000001" customHeight="1" x14ac:dyDescent="0.2"/>
    <row r="332" ht="20.100000000000001" customHeight="1" x14ac:dyDescent="0.2"/>
    <row r="333" ht="20.100000000000001" customHeight="1" x14ac:dyDescent="0.2"/>
    <row r="334" ht="20.100000000000001" customHeight="1" x14ac:dyDescent="0.2"/>
    <row r="335" ht="20.100000000000001" customHeight="1" x14ac:dyDescent="0.2"/>
    <row r="336" ht="20.100000000000001" customHeight="1" x14ac:dyDescent="0.2"/>
    <row r="337" ht="20.100000000000001" customHeight="1" x14ac:dyDescent="0.2"/>
    <row r="338" ht="20.100000000000001" customHeight="1" x14ac:dyDescent="0.2"/>
    <row r="339" ht="20.100000000000001" customHeight="1" x14ac:dyDescent="0.2"/>
    <row r="340" ht="20.100000000000001" customHeight="1" x14ac:dyDescent="0.2"/>
    <row r="341" ht="20.100000000000001" customHeight="1" x14ac:dyDescent="0.2"/>
    <row r="342" ht="20.100000000000001" customHeight="1" x14ac:dyDescent="0.2"/>
    <row r="343" ht="20.100000000000001" customHeight="1" x14ac:dyDescent="0.2"/>
    <row r="344" ht="20.100000000000001" customHeight="1" x14ac:dyDescent="0.2"/>
    <row r="345" ht="20.100000000000001" customHeight="1" x14ac:dyDescent="0.2"/>
    <row r="346" ht="20.100000000000001" customHeight="1" x14ac:dyDescent="0.2"/>
    <row r="347" ht="20.100000000000001" customHeight="1" x14ac:dyDescent="0.2"/>
    <row r="348" ht="20.100000000000001" customHeight="1" x14ac:dyDescent="0.2"/>
    <row r="349" ht="20.100000000000001" customHeight="1" x14ac:dyDescent="0.2"/>
    <row r="350" ht="20.100000000000001" customHeight="1" x14ac:dyDescent="0.2"/>
    <row r="351" ht="20.100000000000001" customHeight="1" x14ac:dyDescent="0.2"/>
    <row r="352" ht="20.100000000000001" customHeight="1" x14ac:dyDescent="0.2"/>
    <row r="353" ht="20.100000000000001" customHeight="1" x14ac:dyDescent="0.2"/>
    <row r="354" ht="20.100000000000001" customHeight="1" x14ac:dyDescent="0.2"/>
    <row r="355" ht="20.100000000000001" customHeight="1" x14ac:dyDescent="0.2"/>
    <row r="356" ht="20.100000000000001" customHeight="1" x14ac:dyDescent="0.2"/>
    <row r="357" ht="20.100000000000001" customHeight="1" x14ac:dyDescent="0.2"/>
    <row r="358" ht="20.100000000000001" customHeight="1" x14ac:dyDescent="0.2"/>
    <row r="359" ht="20.100000000000001" customHeight="1" x14ac:dyDescent="0.2"/>
    <row r="360" ht="20.100000000000001" customHeight="1" x14ac:dyDescent="0.2"/>
    <row r="361" ht="20.100000000000001" customHeight="1" x14ac:dyDescent="0.2"/>
    <row r="362" ht="20.100000000000001" customHeight="1" x14ac:dyDescent="0.2"/>
    <row r="363" ht="20.100000000000001" customHeight="1" x14ac:dyDescent="0.2"/>
    <row r="364" ht="20.100000000000001" customHeight="1" x14ac:dyDescent="0.2"/>
    <row r="365" ht="20.100000000000001" customHeight="1" x14ac:dyDescent="0.2"/>
    <row r="366" ht="20.100000000000001" customHeight="1" x14ac:dyDescent="0.2"/>
    <row r="367" ht="20.100000000000001" customHeight="1" x14ac:dyDescent="0.2"/>
    <row r="368" ht="20.100000000000001" customHeight="1" x14ac:dyDescent="0.2"/>
    <row r="369" ht="20.100000000000001" customHeight="1" x14ac:dyDescent="0.2"/>
    <row r="370" ht="20.100000000000001" customHeight="1" x14ac:dyDescent="0.2"/>
    <row r="371" ht="20.100000000000001" customHeight="1" x14ac:dyDescent="0.2"/>
    <row r="372" ht="20.100000000000001" customHeight="1" x14ac:dyDescent="0.2"/>
    <row r="373" ht="20.100000000000001" customHeight="1" x14ac:dyDescent="0.2"/>
    <row r="374" ht="20.100000000000001" customHeight="1" x14ac:dyDescent="0.2"/>
    <row r="375" ht="20.100000000000001" customHeight="1" x14ac:dyDescent="0.2"/>
    <row r="376" ht="20.100000000000001" customHeight="1" x14ac:dyDescent="0.2"/>
    <row r="377" ht="20.100000000000001" customHeight="1" x14ac:dyDescent="0.2"/>
    <row r="378" ht="20.100000000000001" customHeight="1" x14ac:dyDescent="0.2"/>
    <row r="379" ht="20.100000000000001" customHeight="1" x14ac:dyDescent="0.2"/>
    <row r="380" ht="20.100000000000001" customHeight="1" x14ac:dyDescent="0.2"/>
    <row r="381" ht="20.100000000000001" customHeight="1" x14ac:dyDescent="0.2"/>
    <row r="382" ht="20.100000000000001" customHeight="1" x14ac:dyDescent="0.2"/>
    <row r="383" ht="20.100000000000001" customHeight="1" x14ac:dyDescent="0.2"/>
    <row r="384" ht="20.100000000000001" customHeight="1" x14ac:dyDescent="0.2"/>
    <row r="385" ht="20.100000000000001" customHeight="1" x14ac:dyDescent="0.2"/>
    <row r="386" ht="20.100000000000001" customHeight="1" x14ac:dyDescent="0.2"/>
    <row r="387" ht="20.100000000000001" customHeight="1" x14ac:dyDescent="0.2"/>
    <row r="388" ht="20.100000000000001" customHeight="1" x14ac:dyDescent="0.2"/>
    <row r="389" ht="20.100000000000001" customHeight="1" x14ac:dyDescent="0.2"/>
    <row r="390" ht="20.100000000000001" customHeight="1" x14ac:dyDescent="0.2"/>
    <row r="391" ht="20.100000000000001" customHeight="1" x14ac:dyDescent="0.2"/>
    <row r="392" ht="20.100000000000001" customHeight="1" x14ac:dyDescent="0.2"/>
    <row r="393" ht="20.100000000000001" customHeight="1" x14ac:dyDescent="0.2"/>
    <row r="394" ht="20.100000000000001" customHeight="1" x14ac:dyDescent="0.2"/>
    <row r="395" ht="20.100000000000001" customHeight="1" x14ac:dyDescent="0.2"/>
    <row r="396" ht="20.100000000000001" customHeight="1" x14ac:dyDescent="0.2"/>
    <row r="397" ht="20.100000000000001" customHeight="1" x14ac:dyDescent="0.2"/>
    <row r="398" ht="20.100000000000001" customHeight="1" x14ac:dyDescent="0.2"/>
    <row r="399" ht="20.100000000000001" customHeight="1" x14ac:dyDescent="0.2"/>
    <row r="400" ht="20.100000000000001" customHeight="1" x14ac:dyDescent="0.2"/>
    <row r="401" ht="20.100000000000001" customHeight="1" x14ac:dyDescent="0.2"/>
    <row r="402" ht="20.100000000000001" customHeight="1" x14ac:dyDescent="0.2"/>
    <row r="403" ht="20.100000000000001" customHeight="1" x14ac:dyDescent="0.2"/>
    <row r="404" ht="20.100000000000001" customHeight="1" x14ac:dyDescent="0.2"/>
    <row r="405" ht="20.100000000000001" customHeight="1" x14ac:dyDescent="0.2"/>
    <row r="406" ht="20.100000000000001" customHeight="1" x14ac:dyDescent="0.2"/>
    <row r="407" ht="20.100000000000001" customHeight="1" x14ac:dyDescent="0.2"/>
    <row r="408" ht="20.100000000000001" customHeight="1" x14ac:dyDescent="0.2"/>
    <row r="409" ht="20.100000000000001" customHeight="1" x14ac:dyDescent="0.2"/>
    <row r="410" ht="20.100000000000001" customHeight="1" x14ac:dyDescent="0.2"/>
    <row r="411" ht="20.100000000000001" customHeight="1" x14ac:dyDescent="0.2"/>
    <row r="412" ht="20.100000000000001" customHeight="1" x14ac:dyDescent="0.2"/>
    <row r="413" ht="20.100000000000001" customHeight="1" x14ac:dyDescent="0.2"/>
    <row r="414" ht="20.100000000000001" customHeight="1" x14ac:dyDescent="0.2"/>
    <row r="415" ht="20.100000000000001" customHeight="1" x14ac:dyDescent="0.2"/>
    <row r="416" ht="20.100000000000001" customHeight="1" x14ac:dyDescent="0.2"/>
    <row r="417" ht="20.100000000000001" customHeight="1" x14ac:dyDescent="0.2"/>
    <row r="418" ht="20.100000000000001" customHeight="1" x14ac:dyDescent="0.2"/>
    <row r="419" ht="20.100000000000001" customHeight="1" x14ac:dyDescent="0.2"/>
    <row r="420" ht="20.100000000000001" customHeight="1" x14ac:dyDescent="0.2"/>
    <row r="421" ht="20.100000000000001" customHeight="1" x14ac:dyDescent="0.2"/>
    <row r="422" ht="20.100000000000001" customHeight="1" x14ac:dyDescent="0.2"/>
    <row r="423" ht="20.100000000000001" customHeight="1" x14ac:dyDescent="0.2"/>
    <row r="424" ht="20.100000000000001" customHeight="1" x14ac:dyDescent="0.2"/>
    <row r="425" ht="20.100000000000001" customHeight="1" x14ac:dyDescent="0.2"/>
    <row r="426" ht="20.100000000000001" customHeight="1" x14ac:dyDescent="0.2"/>
    <row r="427" ht="20.100000000000001" customHeight="1" x14ac:dyDescent="0.2"/>
    <row r="428" ht="20.100000000000001" customHeight="1" x14ac:dyDescent="0.2"/>
    <row r="429" ht="20.100000000000001" customHeight="1" x14ac:dyDescent="0.2"/>
    <row r="430" ht="20.100000000000001" customHeight="1" x14ac:dyDescent="0.2"/>
    <row r="431" ht="20.100000000000001" customHeight="1" x14ac:dyDescent="0.2"/>
    <row r="432" ht="20.100000000000001" customHeight="1" x14ac:dyDescent="0.2"/>
    <row r="433" ht="20.100000000000001" customHeight="1" x14ac:dyDescent="0.2"/>
    <row r="434" ht="20.100000000000001" customHeight="1" x14ac:dyDescent="0.2"/>
    <row r="435" ht="20.100000000000001" customHeight="1" x14ac:dyDescent="0.2"/>
    <row r="436" ht="20.100000000000001" customHeight="1" x14ac:dyDescent="0.2"/>
    <row r="437" ht="20.100000000000001" customHeight="1" x14ac:dyDescent="0.2"/>
    <row r="438" ht="20.100000000000001" customHeight="1" x14ac:dyDescent="0.2"/>
    <row r="439" ht="20.100000000000001" customHeight="1" x14ac:dyDescent="0.2"/>
    <row r="440" ht="20.100000000000001" customHeight="1" x14ac:dyDescent="0.2"/>
    <row r="441" ht="20.100000000000001" customHeight="1" x14ac:dyDescent="0.2"/>
    <row r="442" ht="20.100000000000001" customHeight="1" x14ac:dyDescent="0.2"/>
    <row r="443" ht="20.100000000000001" customHeight="1" x14ac:dyDescent="0.2"/>
    <row r="444" ht="20.100000000000001" customHeight="1" x14ac:dyDescent="0.2"/>
    <row r="445" ht="20.100000000000001" customHeight="1" x14ac:dyDescent="0.2"/>
    <row r="446" ht="20.100000000000001" customHeight="1" x14ac:dyDescent="0.2"/>
    <row r="447" ht="20.100000000000001" customHeight="1" x14ac:dyDescent="0.2"/>
    <row r="448" ht="20.100000000000001" customHeight="1" x14ac:dyDescent="0.2"/>
    <row r="449" ht="20.100000000000001" customHeight="1" x14ac:dyDescent="0.2"/>
    <row r="450" ht="20.100000000000001" customHeight="1" x14ac:dyDescent="0.2"/>
    <row r="451" ht="20.100000000000001" customHeight="1" x14ac:dyDescent="0.2"/>
    <row r="452" ht="20.100000000000001" customHeight="1" x14ac:dyDescent="0.2"/>
    <row r="453" ht="20.100000000000001" customHeight="1" x14ac:dyDescent="0.2"/>
    <row r="454" ht="20.100000000000001" customHeight="1" x14ac:dyDescent="0.2"/>
    <row r="455" ht="20.100000000000001" customHeight="1" x14ac:dyDescent="0.2"/>
    <row r="456" ht="20.100000000000001" customHeight="1" x14ac:dyDescent="0.2"/>
    <row r="457" ht="20.100000000000001" customHeight="1" x14ac:dyDescent="0.2"/>
    <row r="458" ht="20.100000000000001" customHeight="1" x14ac:dyDescent="0.2"/>
    <row r="459" ht="20.100000000000001" customHeight="1" x14ac:dyDescent="0.2"/>
    <row r="460" ht="20.100000000000001" customHeight="1" x14ac:dyDescent="0.2"/>
    <row r="461" ht="20.100000000000001" customHeight="1" x14ac:dyDescent="0.2"/>
    <row r="462" ht="20.100000000000001" customHeight="1" x14ac:dyDescent="0.2"/>
    <row r="463" ht="20.100000000000001" customHeight="1" x14ac:dyDescent="0.2"/>
    <row r="464" ht="20.100000000000001" customHeight="1" x14ac:dyDescent="0.2"/>
    <row r="465" ht="20.100000000000001" customHeight="1" x14ac:dyDescent="0.2"/>
    <row r="466" ht="20.100000000000001" customHeight="1" x14ac:dyDescent="0.2"/>
    <row r="467" ht="20.100000000000001" customHeight="1" x14ac:dyDescent="0.2"/>
    <row r="468" ht="20.100000000000001" customHeight="1" x14ac:dyDescent="0.2"/>
    <row r="469" ht="20.100000000000001" customHeight="1" x14ac:dyDescent="0.2"/>
    <row r="470" ht="20.100000000000001" customHeight="1" x14ac:dyDescent="0.2"/>
    <row r="471" ht="20.100000000000001" customHeight="1" x14ac:dyDescent="0.2"/>
    <row r="472" ht="20.100000000000001" customHeight="1" x14ac:dyDescent="0.2"/>
    <row r="473" ht="20.100000000000001" customHeight="1" x14ac:dyDescent="0.2"/>
    <row r="474" ht="20.100000000000001" customHeight="1" x14ac:dyDescent="0.2"/>
    <row r="475" ht="20.100000000000001" customHeight="1" x14ac:dyDescent="0.2"/>
    <row r="476" ht="20.100000000000001" customHeight="1" x14ac:dyDescent="0.2"/>
    <row r="477" ht="20.100000000000001" customHeight="1" x14ac:dyDescent="0.2"/>
    <row r="478" ht="20.100000000000001" customHeight="1" x14ac:dyDescent="0.2"/>
    <row r="479" ht="20.100000000000001" customHeight="1" x14ac:dyDescent="0.2"/>
    <row r="480" ht="20.100000000000001" customHeight="1" x14ac:dyDescent="0.2"/>
    <row r="481" ht="20.100000000000001" customHeight="1" x14ac:dyDescent="0.2"/>
    <row r="482" ht="20.100000000000001" customHeight="1" x14ac:dyDescent="0.2"/>
    <row r="483" ht="20.100000000000001" customHeight="1" x14ac:dyDescent="0.2"/>
    <row r="484" ht="20.100000000000001" customHeight="1" x14ac:dyDescent="0.2"/>
    <row r="485" ht="20.100000000000001" customHeight="1" x14ac:dyDescent="0.2"/>
    <row r="486" ht="20.100000000000001" customHeight="1" x14ac:dyDescent="0.2"/>
    <row r="487" ht="20.100000000000001" customHeight="1" x14ac:dyDescent="0.2"/>
    <row r="488" ht="20.100000000000001" customHeight="1" x14ac:dyDescent="0.2"/>
    <row r="489" ht="20.100000000000001" customHeight="1" x14ac:dyDescent="0.2"/>
    <row r="490" ht="20.100000000000001" customHeight="1" x14ac:dyDescent="0.2"/>
    <row r="491" ht="20.100000000000001" customHeight="1" x14ac:dyDescent="0.2"/>
    <row r="492" ht="20.100000000000001" customHeight="1" x14ac:dyDescent="0.2"/>
    <row r="493" ht="20.100000000000001" customHeight="1" x14ac:dyDescent="0.2"/>
    <row r="494" ht="20.100000000000001" customHeight="1" x14ac:dyDescent="0.2"/>
    <row r="495" ht="20.100000000000001" customHeight="1" x14ac:dyDescent="0.2"/>
    <row r="496" ht="20.100000000000001" customHeight="1" x14ac:dyDescent="0.2"/>
    <row r="497" ht="20.100000000000001" customHeight="1" x14ac:dyDescent="0.2"/>
    <row r="498" ht="20.100000000000001" customHeight="1" x14ac:dyDescent="0.2"/>
    <row r="499" ht="20.100000000000001" customHeight="1" x14ac:dyDescent="0.2"/>
    <row r="500" ht="20.100000000000001" customHeight="1" x14ac:dyDescent="0.2"/>
    <row r="501" ht="20.100000000000001" customHeight="1" x14ac:dyDescent="0.2"/>
    <row r="502" ht="20.100000000000001" customHeight="1" x14ac:dyDescent="0.2"/>
    <row r="503" ht="20.100000000000001" customHeight="1" x14ac:dyDescent="0.2"/>
    <row r="504" ht="20.100000000000001" customHeight="1" x14ac:dyDescent="0.2"/>
    <row r="505" ht="20.100000000000001" customHeight="1" x14ac:dyDescent="0.2"/>
    <row r="506" ht="20.100000000000001" customHeight="1" x14ac:dyDescent="0.2"/>
    <row r="507" ht="20.100000000000001" customHeight="1" x14ac:dyDescent="0.2"/>
    <row r="508" ht="20.100000000000001" customHeight="1" x14ac:dyDescent="0.2"/>
    <row r="509" ht="20.100000000000001" customHeight="1" x14ac:dyDescent="0.2"/>
    <row r="510" ht="20.100000000000001" customHeight="1" x14ac:dyDescent="0.2"/>
    <row r="511" ht="20.100000000000001" customHeight="1" x14ac:dyDescent="0.2"/>
    <row r="512" ht="20.100000000000001" customHeight="1" x14ac:dyDescent="0.2"/>
    <row r="513" ht="20.100000000000001" customHeight="1" x14ac:dyDescent="0.2"/>
    <row r="514" ht="20.100000000000001" customHeight="1" x14ac:dyDescent="0.2"/>
    <row r="515" ht="20.100000000000001" customHeight="1" x14ac:dyDescent="0.2"/>
    <row r="516" ht="20.100000000000001" customHeight="1" x14ac:dyDescent="0.2"/>
    <row r="517" ht="20.100000000000001" customHeight="1" x14ac:dyDescent="0.2"/>
    <row r="518" ht="20.100000000000001" customHeight="1" x14ac:dyDescent="0.2"/>
    <row r="519" ht="20.100000000000001" customHeight="1" x14ac:dyDescent="0.2"/>
    <row r="520" ht="20.100000000000001" customHeight="1" x14ac:dyDescent="0.2"/>
    <row r="521" ht="20.100000000000001" customHeight="1" x14ac:dyDescent="0.2"/>
    <row r="522" ht="20.100000000000001" customHeight="1" x14ac:dyDescent="0.2"/>
    <row r="523" ht="20.100000000000001" customHeight="1" x14ac:dyDescent="0.2"/>
    <row r="524" ht="20.100000000000001" customHeight="1" x14ac:dyDescent="0.2"/>
    <row r="525" ht="20.100000000000001" customHeight="1" x14ac:dyDescent="0.2"/>
    <row r="526" ht="20.100000000000001" customHeight="1" x14ac:dyDescent="0.2"/>
    <row r="527" ht="20.100000000000001" customHeight="1" x14ac:dyDescent="0.2"/>
    <row r="528" ht="20.100000000000001" customHeight="1" x14ac:dyDescent="0.2"/>
    <row r="529" ht="20.100000000000001" customHeight="1" x14ac:dyDescent="0.2"/>
    <row r="530" ht="20.100000000000001" customHeight="1" x14ac:dyDescent="0.2"/>
    <row r="531" ht="20.100000000000001" customHeight="1" x14ac:dyDescent="0.2"/>
    <row r="532" ht="20.100000000000001" customHeight="1" x14ac:dyDescent="0.2"/>
    <row r="533" ht="20.100000000000001" customHeight="1" x14ac:dyDescent="0.2"/>
    <row r="534" ht="20.100000000000001" customHeight="1" x14ac:dyDescent="0.2"/>
    <row r="535" ht="20.100000000000001" customHeight="1" x14ac:dyDescent="0.2"/>
    <row r="536" ht="20.100000000000001" customHeight="1" x14ac:dyDescent="0.2"/>
    <row r="537" ht="20.100000000000001" customHeight="1" x14ac:dyDescent="0.2"/>
    <row r="538" ht="20.100000000000001" customHeight="1" x14ac:dyDescent="0.2"/>
    <row r="539" ht="20.100000000000001" customHeight="1" x14ac:dyDescent="0.2"/>
    <row r="540" ht="20.100000000000001" customHeight="1" x14ac:dyDescent="0.2"/>
    <row r="541" ht="20.100000000000001" customHeight="1" x14ac:dyDescent="0.2"/>
    <row r="542" ht="20.100000000000001" customHeight="1" x14ac:dyDescent="0.2"/>
    <row r="543" ht="20.100000000000001" customHeight="1" x14ac:dyDescent="0.2"/>
    <row r="544" ht="20.100000000000001" customHeight="1" x14ac:dyDescent="0.2"/>
    <row r="545" ht="20.100000000000001" customHeight="1" x14ac:dyDescent="0.2"/>
    <row r="546" ht="20.100000000000001" customHeight="1" x14ac:dyDescent="0.2"/>
    <row r="547" ht="20.100000000000001" customHeight="1" x14ac:dyDescent="0.2"/>
    <row r="548" ht="20.100000000000001" customHeight="1" x14ac:dyDescent="0.2"/>
    <row r="549" ht="20.100000000000001" customHeight="1" x14ac:dyDescent="0.2"/>
    <row r="550" ht="20.100000000000001" customHeight="1" x14ac:dyDescent="0.2"/>
    <row r="551" ht="20.100000000000001" customHeight="1" x14ac:dyDescent="0.2"/>
    <row r="552" ht="20.100000000000001" customHeight="1" x14ac:dyDescent="0.2"/>
    <row r="553" ht="20.100000000000001" customHeight="1" x14ac:dyDescent="0.2"/>
    <row r="554" ht="20.100000000000001" customHeight="1" x14ac:dyDescent="0.2"/>
    <row r="555" ht="20.100000000000001" customHeight="1" x14ac:dyDescent="0.2"/>
    <row r="556" ht="20.100000000000001" customHeight="1" x14ac:dyDescent="0.2"/>
    <row r="557" ht="20.100000000000001" customHeight="1" x14ac:dyDescent="0.2"/>
    <row r="558" ht="20.100000000000001" customHeight="1" x14ac:dyDescent="0.2"/>
    <row r="559" ht="20.100000000000001" customHeight="1" x14ac:dyDescent="0.2"/>
    <row r="560" ht="20.100000000000001" customHeight="1" x14ac:dyDescent="0.2"/>
    <row r="561" ht="20.100000000000001" customHeight="1" x14ac:dyDescent="0.2"/>
    <row r="562" ht="20.100000000000001" customHeight="1" x14ac:dyDescent="0.2"/>
    <row r="563" ht="20.100000000000001" customHeight="1" x14ac:dyDescent="0.2"/>
    <row r="564" ht="20.100000000000001" customHeight="1" x14ac:dyDescent="0.2"/>
    <row r="565" ht="20.100000000000001" customHeight="1" x14ac:dyDescent="0.2"/>
    <row r="566" ht="20.100000000000001" customHeight="1" x14ac:dyDescent="0.2"/>
    <row r="567" ht="20.100000000000001" customHeight="1" x14ac:dyDescent="0.2"/>
    <row r="568" ht="20.100000000000001" customHeight="1" x14ac:dyDescent="0.2"/>
    <row r="569" ht="20.100000000000001" customHeight="1" x14ac:dyDescent="0.2"/>
    <row r="570" ht="20.100000000000001" customHeight="1" x14ac:dyDescent="0.2"/>
    <row r="571" ht="20.100000000000001" customHeight="1" x14ac:dyDescent="0.2"/>
    <row r="572" ht="20.100000000000001" customHeight="1" x14ac:dyDescent="0.2"/>
    <row r="573" ht="20.100000000000001" customHeight="1" x14ac:dyDescent="0.2"/>
    <row r="574" ht="20.100000000000001" customHeight="1" x14ac:dyDescent="0.2"/>
    <row r="575" ht="20.100000000000001" customHeight="1" x14ac:dyDescent="0.2"/>
    <row r="576" ht="20.100000000000001" customHeight="1" x14ac:dyDescent="0.2"/>
    <row r="577" ht="20.100000000000001" customHeight="1" x14ac:dyDescent="0.2"/>
    <row r="578" ht="20.100000000000001" customHeight="1" x14ac:dyDescent="0.2"/>
    <row r="579" ht="20.100000000000001" customHeight="1" x14ac:dyDescent="0.2"/>
    <row r="580" ht="20.100000000000001" customHeight="1" x14ac:dyDescent="0.2"/>
    <row r="581" ht="20.100000000000001" customHeight="1" x14ac:dyDescent="0.2"/>
    <row r="582" ht="20.100000000000001" customHeight="1" x14ac:dyDescent="0.2"/>
    <row r="583" ht="20.100000000000001" customHeight="1" x14ac:dyDescent="0.2"/>
    <row r="584" ht="20.100000000000001" customHeight="1" x14ac:dyDescent="0.2"/>
    <row r="585" ht="20.100000000000001" customHeight="1" x14ac:dyDescent="0.2"/>
    <row r="586" ht="20.100000000000001" customHeight="1" x14ac:dyDescent="0.2"/>
    <row r="587" ht="20.100000000000001" customHeight="1" x14ac:dyDescent="0.2"/>
    <row r="588" ht="20.100000000000001" customHeight="1" x14ac:dyDescent="0.2"/>
    <row r="589" ht="20.100000000000001" customHeight="1" x14ac:dyDescent="0.2"/>
    <row r="590" ht="20.100000000000001" customHeight="1" x14ac:dyDescent="0.2"/>
    <row r="591" ht="20.100000000000001" customHeight="1" x14ac:dyDescent="0.2"/>
    <row r="592" ht="20.100000000000001" customHeight="1" x14ac:dyDescent="0.2"/>
    <row r="593" ht="20.100000000000001" customHeight="1" x14ac:dyDescent="0.2"/>
    <row r="594" ht="20.100000000000001" customHeight="1" x14ac:dyDescent="0.2"/>
    <row r="595" ht="20.100000000000001" customHeight="1" x14ac:dyDescent="0.2"/>
    <row r="596" ht="20.100000000000001" customHeight="1" x14ac:dyDescent="0.2"/>
    <row r="597" ht="20.100000000000001" customHeight="1" x14ac:dyDescent="0.2"/>
    <row r="598" ht="20.100000000000001" customHeight="1" x14ac:dyDescent="0.2"/>
    <row r="599" ht="20.100000000000001" customHeight="1" x14ac:dyDescent="0.2"/>
    <row r="600" ht="20.100000000000001" customHeight="1" x14ac:dyDescent="0.2"/>
    <row r="601" ht="20.100000000000001" customHeight="1" x14ac:dyDescent="0.2"/>
    <row r="602" ht="20.100000000000001" customHeight="1" x14ac:dyDescent="0.2"/>
    <row r="603" ht="20.100000000000001" customHeight="1" x14ac:dyDescent="0.2"/>
    <row r="604" ht="20.100000000000001" customHeight="1" x14ac:dyDescent="0.2"/>
    <row r="605" ht="20.100000000000001" customHeight="1" x14ac:dyDescent="0.2"/>
    <row r="606" ht="20.100000000000001" customHeight="1" x14ac:dyDescent="0.2"/>
    <row r="607" ht="20.100000000000001" customHeight="1" x14ac:dyDescent="0.2"/>
    <row r="608" ht="20.100000000000001" customHeight="1" x14ac:dyDescent="0.2"/>
    <row r="609" ht="20.100000000000001" customHeight="1" x14ac:dyDescent="0.2"/>
    <row r="610" ht="20.100000000000001" customHeight="1" x14ac:dyDescent="0.2"/>
    <row r="611" ht="20.100000000000001" customHeight="1" x14ac:dyDescent="0.2"/>
    <row r="612" ht="20.100000000000001" customHeight="1" x14ac:dyDescent="0.2"/>
    <row r="613" ht="20.100000000000001" customHeight="1" x14ac:dyDescent="0.2"/>
    <row r="614" ht="20.100000000000001" customHeight="1" x14ac:dyDescent="0.2"/>
    <row r="615" ht="20.100000000000001" customHeight="1" x14ac:dyDescent="0.2"/>
    <row r="616" ht="20.100000000000001" customHeight="1" x14ac:dyDescent="0.2"/>
    <row r="617" ht="20.100000000000001" customHeight="1" x14ac:dyDescent="0.2"/>
    <row r="618" ht="20.100000000000001" customHeight="1" x14ac:dyDescent="0.2"/>
    <row r="619" ht="20.100000000000001" customHeight="1" x14ac:dyDescent="0.2"/>
    <row r="620" ht="20.100000000000001" customHeight="1" x14ac:dyDescent="0.2"/>
    <row r="621" ht="20.100000000000001" customHeight="1" x14ac:dyDescent="0.2"/>
    <row r="622" ht="20.100000000000001" customHeight="1" x14ac:dyDescent="0.2"/>
    <row r="623" ht="20.100000000000001" customHeight="1" x14ac:dyDescent="0.2"/>
    <row r="624" ht="20.100000000000001" customHeight="1" x14ac:dyDescent="0.2"/>
    <row r="625" ht="20.100000000000001" customHeight="1" x14ac:dyDescent="0.2"/>
    <row r="626" ht="20.100000000000001" customHeight="1" x14ac:dyDescent="0.2"/>
    <row r="627" ht="20.100000000000001" customHeight="1" x14ac:dyDescent="0.2"/>
    <row r="628" ht="20.100000000000001" customHeight="1" x14ac:dyDescent="0.2"/>
    <row r="629" ht="20.100000000000001" customHeight="1" x14ac:dyDescent="0.2"/>
    <row r="630" ht="20.100000000000001" customHeight="1" x14ac:dyDescent="0.2"/>
    <row r="631" ht="20.100000000000001" customHeight="1" x14ac:dyDescent="0.2"/>
    <row r="632" ht="20.100000000000001" customHeight="1" x14ac:dyDescent="0.2"/>
    <row r="633" ht="20.100000000000001" customHeight="1" x14ac:dyDescent="0.2"/>
    <row r="634" ht="20.100000000000001" customHeight="1" x14ac:dyDescent="0.2"/>
    <row r="635" ht="20.100000000000001" customHeight="1" x14ac:dyDescent="0.2"/>
    <row r="636" ht="20.100000000000001" customHeight="1" x14ac:dyDescent="0.2"/>
    <row r="637" ht="20.100000000000001" customHeight="1" x14ac:dyDescent="0.2"/>
    <row r="638" ht="20.100000000000001" customHeight="1" x14ac:dyDescent="0.2"/>
    <row r="639" ht="20.100000000000001" customHeight="1" x14ac:dyDescent="0.2"/>
    <row r="640" ht="20.100000000000001" customHeight="1" x14ac:dyDescent="0.2"/>
    <row r="641" ht="20.100000000000001" customHeight="1" x14ac:dyDescent="0.2"/>
    <row r="642" ht="20.100000000000001" customHeight="1" x14ac:dyDescent="0.2"/>
    <row r="643" ht="20.100000000000001" customHeight="1" x14ac:dyDescent="0.2"/>
    <row r="644" ht="20.100000000000001" customHeight="1" x14ac:dyDescent="0.2"/>
    <row r="645" ht="20.100000000000001" customHeight="1" x14ac:dyDescent="0.2"/>
    <row r="646" ht="20.100000000000001" customHeight="1" x14ac:dyDescent="0.2"/>
    <row r="647" ht="20.100000000000001" customHeight="1" x14ac:dyDescent="0.2"/>
    <row r="648" ht="20.100000000000001" customHeight="1" x14ac:dyDescent="0.2"/>
    <row r="649" ht="20.100000000000001" customHeight="1" x14ac:dyDescent="0.2"/>
    <row r="650" ht="20.100000000000001" customHeight="1" x14ac:dyDescent="0.2"/>
    <row r="651" ht="20.100000000000001" customHeight="1" x14ac:dyDescent="0.2"/>
    <row r="652" ht="20.100000000000001" customHeight="1" x14ac:dyDescent="0.2"/>
    <row r="653" ht="20.100000000000001" customHeight="1" x14ac:dyDescent="0.2"/>
    <row r="654" ht="20.100000000000001" customHeight="1" x14ac:dyDescent="0.2"/>
    <row r="655" ht="20.100000000000001" customHeight="1" x14ac:dyDescent="0.2"/>
    <row r="656" ht="20.100000000000001" customHeight="1" x14ac:dyDescent="0.2"/>
    <row r="657" ht="20.100000000000001" customHeight="1" x14ac:dyDescent="0.2"/>
    <row r="658" ht="20.100000000000001" customHeight="1" x14ac:dyDescent="0.2"/>
    <row r="659" ht="20.100000000000001" customHeight="1" x14ac:dyDescent="0.2"/>
    <row r="660" ht="20.100000000000001" customHeight="1" x14ac:dyDescent="0.2"/>
    <row r="661" ht="20.100000000000001" customHeight="1" x14ac:dyDescent="0.2"/>
    <row r="662" ht="20.100000000000001" customHeight="1" x14ac:dyDescent="0.2"/>
    <row r="663" ht="20.100000000000001" customHeight="1" x14ac:dyDescent="0.2"/>
    <row r="664" ht="20.100000000000001" customHeight="1" x14ac:dyDescent="0.2"/>
    <row r="665" ht="20.100000000000001" customHeight="1" x14ac:dyDescent="0.2"/>
    <row r="666" ht="20.100000000000001" customHeight="1" x14ac:dyDescent="0.2"/>
    <row r="667" ht="20.100000000000001" customHeight="1" x14ac:dyDescent="0.2"/>
    <row r="668" ht="20.100000000000001" customHeight="1" x14ac:dyDescent="0.2"/>
    <row r="669" ht="20.100000000000001" customHeight="1" x14ac:dyDescent="0.2"/>
    <row r="670" ht="20.100000000000001" customHeight="1" x14ac:dyDescent="0.2"/>
    <row r="671" ht="20.100000000000001" customHeight="1" x14ac:dyDescent="0.2"/>
    <row r="672" ht="20.100000000000001" customHeight="1" x14ac:dyDescent="0.2"/>
    <row r="673" ht="20.100000000000001" customHeight="1" x14ac:dyDescent="0.2"/>
    <row r="674" ht="20.100000000000001" customHeight="1" x14ac:dyDescent="0.2"/>
    <row r="675" ht="20.100000000000001" customHeight="1" x14ac:dyDescent="0.2"/>
    <row r="676" ht="20.100000000000001" customHeight="1" x14ac:dyDescent="0.2"/>
    <row r="677" ht="20.100000000000001" customHeight="1" x14ac:dyDescent="0.2"/>
    <row r="678" ht="20.100000000000001" customHeight="1" x14ac:dyDescent="0.2"/>
    <row r="679" ht="20.100000000000001" customHeight="1" x14ac:dyDescent="0.2"/>
    <row r="680" ht="20.100000000000001" customHeight="1" x14ac:dyDescent="0.2"/>
    <row r="681" ht="20.100000000000001" customHeight="1" x14ac:dyDescent="0.2"/>
    <row r="682" ht="20.100000000000001" customHeight="1" x14ac:dyDescent="0.2"/>
    <row r="683" ht="20.100000000000001" customHeight="1" x14ac:dyDescent="0.2"/>
    <row r="684" ht="20.100000000000001" customHeight="1" x14ac:dyDescent="0.2"/>
    <row r="685" ht="20.100000000000001" customHeight="1" x14ac:dyDescent="0.2"/>
    <row r="686" ht="20.100000000000001" customHeight="1" x14ac:dyDescent="0.2"/>
    <row r="687" ht="20.100000000000001" customHeight="1" x14ac:dyDescent="0.2"/>
    <row r="688" ht="20.100000000000001" customHeight="1" x14ac:dyDescent="0.2"/>
    <row r="689" ht="20.100000000000001" customHeight="1" x14ac:dyDescent="0.2"/>
    <row r="690" ht="20.100000000000001" customHeight="1" x14ac:dyDescent="0.2"/>
    <row r="691" ht="20.100000000000001" customHeight="1" x14ac:dyDescent="0.2"/>
    <row r="692" ht="20.100000000000001" customHeight="1" x14ac:dyDescent="0.2"/>
    <row r="693" ht="20.100000000000001" customHeight="1" x14ac:dyDescent="0.2"/>
    <row r="694" ht="20.100000000000001" customHeight="1" x14ac:dyDescent="0.2"/>
    <row r="695" ht="20.100000000000001" customHeight="1" x14ac:dyDescent="0.2"/>
    <row r="696" ht="20.100000000000001" customHeight="1" x14ac:dyDescent="0.2"/>
    <row r="697" ht="20.100000000000001" customHeight="1" x14ac:dyDescent="0.2"/>
    <row r="698" ht="20.100000000000001" customHeight="1" x14ac:dyDescent="0.2"/>
    <row r="699" ht="20.100000000000001" customHeight="1" x14ac:dyDescent="0.2"/>
    <row r="700" ht="20.100000000000001" customHeight="1" x14ac:dyDescent="0.2"/>
    <row r="701" ht="20.100000000000001" customHeight="1" x14ac:dyDescent="0.2"/>
    <row r="702" ht="20.100000000000001" customHeight="1" x14ac:dyDescent="0.2"/>
    <row r="703" ht="20.100000000000001" customHeight="1" x14ac:dyDescent="0.2"/>
    <row r="704" ht="20.100000000000001" customHeight="1" x14ac:dyDescent="0.2"/>
    <row r="705" ht="20.100000000000001" customHeight="1" x14ac:dyDescent="0.2"/>
    <row r="706" ht="20.100000000000001" customHeight="1" x14ac:dyDescent="0.2"/>
    <row r="707" ht="20.100000000000001" customHeight="1" x14ac:dyDescent="0.2"/>
    <row r="708" ht="20.100000000000001" customHeight="1" x14ac:dyDescent="0.2"/>
    <row r="709" ht="20.100000000000001" customHeight="1" x14ac:dyDescent="0.2"/>
    <row r="710" ht="20.100000000000001" customHeight="1" x14ac:dyDescent="0.2"/>
    <row r="711" ht="20.100000000000001" customHeight="1" x14ac:dyDescent="0.2"/>
    <row r="712" ht="20.100000000000001" customHeight="1" x14ac:dyDescent="0.2"/>
    <row r="713" ht="20.100000000000001" customHeight="1" x14ac:dyDescent="0.2"/>
    <row r="714" ht="20.100000000000001" customHeight="1" x14ac:dyDescent="0.2"/>
    <row r="715" ht="20.100000000000001" customHeight="1" x14ac:dyDescent="0.2"/>
    <row r="716" ht="20.100000000000001" customHeight="1" x14ac:dyDescent="0.2"/>
    <row r="717" ht="20.100000000000001" customHeight="1" x14ac:dyDescent="0.2"/>
    <row r="718" ht="20.100000000000001" customHeight="1" x14ac:dyDescent="0.2"/>
    <row r="719" ht="20.100000000000001" customHeight="1" x14ac:dyDescent="0.2"/>
    <row r="720" ht="20.100000000000001" customHeight="1" x14ac:dyDescent="0.2"/>
    <row r="721" ht="20.100000000000001" customHeight="1" x14ac:dyDescent="0.2"/>
    <row r="722" ht="20.100000000000001" customHeight="1" x14ac:dyDescent="0.2"/>
    <row r="723" ht="20.100000000000001" customHeight="1" x14ac:dyDescent="0.2"/>
    <row r="724" ht="20.100000000000001" customHeight="1" x14ac:dyDescent="0.2"/>
    <row r="725" ht="20.100000000000001" customHeight="1" x14ac:dyDescent="0.2"/>
    <row r="726" ht="20.100000000000001" customHeight="1" x14ac:dyDescent="0.2"/>
    <row r="727" ht="20.100000000000001" customHeight="1" x14ac:dyDescent="0.2"/>
    <row r="728" ht="20.100000000000001" customHeight="1" x14ac:dyDescent="0.2"/>
    <row r="729" ht="20.100000000000001" customHeight="1" x14ac:dyDescent="0.2"/>
    <row r="730" ht="20.100000000000001" customHeight="1" x14ac:dyDescent="0.2"/>
    <row r="731" ht="20.100000000000001" customHeight="1" x14ac:dyDescent="0.2"/>
    <row r="732" ht="20.100000000000001" customHeight="1" x14ac:dyDescent="0.2"/>
    <row r="733" ht="20.100000000000001" customHeight="1" x14ac:dyDescent="0.2"/>
    <row r="734" ht="20.100000000000001" customHeight="1" x14ac:dyDescent="0.2"/>
    <row r="735" ht="20.100000000000001" customHeight="1" x14ac:dyDescent="0.2"/>
    <row r="736" ht="20.100000000000001" customHeight="1" x14ac:dyDescent="0.2"/>
    <row r="737" ht="20.100000000000001" customHeight="1" x14ac:dyDescent="0.2"/>
    <row r="738" ht="20.100000000000001" customHeight="1" x14ac:dyDescent="0.2"/>
    <row r="739" ht="20.100000000000001" customHeight="1" x14ac:dyDescent="0.2"/>
    <row r="740" ht="20.100000000000001" customHeight="1" x14ac:dyDescent="0.2"/>
    <row r="741" ht="20.100000000000001" customHeight="1" x14ac:dyDescent="0.2"/>
    <row r="742" ht="20.100000000000001" customHeight="1" x14ac:dyDescent="0.2"/>
    <row r="743" ht="20.100000000000001" customHeight="1" x14ac:dyDescent="0.2"/>
    <row r="744" ht="20.100000000000001" customHeight="1" x14ac:dyDescent="0.2"/>
    <row r="745" ht="20.100000000000001" customHeight="1" x14ac:dyDescent="0.2"/>
    <row r="746" ht="20.100000000000001" customHeight="1" x14ac:dyDescent="0.2"/>
    <row r="747" ht="20.100000000000001" customHeight="1" x14ac:dyDescent="0.2"/>
    <row r="748" ht="20.100000000000001" customHeight="1" x14ac:dyDescent="0.2"/>
    <row r="749" ht="20.100000000000001" customHeight="1" x14ac:dyDescent="0.2"/>
    <row r="750" ht="20.100000000000001" customHeight="1" x14ac:dyDescent="0.2"/>
    <row r="751" ht="20.100000000000001" customHeight="1" x14ac:dyDescent="0.2"/>
    <row r="752" ht="20.100000000000001" customHeight="1" x14ac:dyDescent="0.2"/>
    <row r="753" ht="20.100000000000001" customHeight="1" x14ac:dyDescent="0.2"/>
    <row r="754" ht="20.100000000000001" customHeight="1" x14ac:dyDescent="0.2"/>
    <row r="755" ht="20.100000000000001" customHeight="1" x14ac:dyDescent="0.2"/>
    <row r="756" ht="20.100000000000001" customHeight="1" x14ac:dyDescent="0.2"/>
    <row r="757" ht="20.100000000000001" customHeight="1" x14ac:dyDescent="0.2"/>
    <row r="758" ht="20.100000000000001" customHeight="1" x14ac:dyDescent="0.2"/>
    <row r="759" ht="20.100000000000001" customHeight="1" x14ac:dyDescent="0.2"/>
    <row r="760" ht="20.100000000000001" customHeight="1" x14ac:dyDescent="0.2"/>
    <row r="761" ht="20.100000000000001" customHeight="1" x14ac:dyDescent="0.2"/>
    <row r="762" ht="20.100000000000001" customHeight="1" x14ac:dyDescent="0.2"/>
    <row r="763" ht="20.100000000000001" customHeight="1" x14ac:dyDescent="0.2"/>
    <row r="764" ht="20.100000000000001" customHeight="1" x14ac:dyDescent="0.2"/>
    <row r="765" ht="20.100000000000001" customHeight="1" x14ac:dyDescent="0.2"/>
    <row r="766" ht="20.100000000000001" customHeight="1" x14ac:dyDescent="0.2"/>
    <row r="767" ht="20.100000000000001" customHeight="1" x14ac:dyDescent="0.2"/>
    <row r="768" ht="20.100000000000001" customHeight="1" x14ac:dyDescent="0.2"/>
    <row r="769" ht="20.100000000000001" customHeight="1" x14ac:dyDescent="0.2"/>
    <row r="770" ht="20.100000000000001" customHeight="1" x14ac:dyDescent="0.2"/>
    <row r="771" ht="20.100000000000001" customHeight="1" x14ac:dyDescent="0.2"/>
    <row r="772" ht="20.100000000000001" customHeight="1" x14ac:dyDescent="0.2"/>
    <row r="773" ht="20.100000000000001" customHeight="1" x14ac:dyDescent="0.2"/>
    <row r="774" ht="20.100000000000001" customHeight="1" x14ac:dyDescent="0.2"/>
    <row r="775" ht="20.100000000000001" customHeight="1" x14ac:dyDescent="0.2"/>
    <row r="776" ht="20.100000000000001" customHeight="1" x14ac:dyDescent="0.2"/>
    <row r="777" ht="20.100000000000001" customHeight="1" x14ac:dyDescent="0.2"/>
    <row r="778" ht="20.100000000000001" customHeight="1" x14ac:dyDescent="0.2"/>
    <row r="779" ht="20.100000000000001" customHeight="1" x14ac:dyDescent="0.2"/>
    <row r="780" ht="20.100000000000001" customHeight="1" x14ac:dyDescent="0.2"/>
    <row r="781" ht="20.100000000000001" customHeight="1" x14ac:dyDescent="0.2"/>
    <row r="782" ht="20.100000000000001" customHeight="1" x14ac:dyDescent="0.2"/>
    <row r="783" ht="20.100000000000001" customHeight="1" x14ac:dyDescent="0.2"/>
    <row r="784" ht="20.100000000000001" customHeight="1" x14ac:dyDescent="0.2"/>
    <row r="785" ht="20.100000000000001" customHeight="1" x14ac:dyDescent="0.2"/>
    <row r="786" ht="20.100000000000001" customHeight="1" x14ac:dyDescent="0.2"/>
    <row r="787" ht="20.100000000000001" customHeight="1" x14ac:dyDescent="0.2"/>
    <row r="788" ht="20.100000000000001" customHeight="1" x14ac:dyDescent="0.2"/>
    <row r="789" ht="20.100000000000001" customHeight="1" x14ac:dyDescent="0.2"/>
    <row r="790" ht="20.100000000000001" customHeight="1" x14ac:dyDescent="0.2"/>
    <row r="791" ht="20.100000000000001" customHeight="1" x14ac:dyDescent="0.2"/>
    <row r="792" ht="20.100000000000001" customHeight="1" x14ac:dyDescent="0.2"/>
    <row r="793" ht="20.100000000000001" customHeight="1" x14ac:dyDescent="0.2"/>
    <row r="794" ht="20.100000000000001" customHeight="1" x14ac:dyDescent="0.2"/>
    <row r="795" ht="20.100000000000001" customHeight="1" x14ac:dyDescent="0.2"/>
    <row r="796" ht="20.100000000000001" customHeight="1" x14ac:dyDescent="0.2"/>
    <row r="797" ht="20.100000000000001" customHeight="1" x14ac:dyDescent="0.2"/>
    <row r="798" ht="20.100000000000001" customHeight="1" x14ac:dyDescent="0.2"/>
    <row r="799" ht="20.100000000000001" customHeight="1" x14ac:dyDescent="0.2"/>
    <row r="800" ht="20.100000000000001" customHeight="1" x14ac:dyDescent="0.2"/>
    <row r="801" ht="20.100000000000001" customHeight="1" x14ac:dyDescent="0.2"/>
    <row r="802" ht="20.100000000000001" customHeight="1" x14ac:dyDescent="0.2"/>
    <row r="803" ht="20.100000000000001" customHeight="1" x14ac:dyDescent="0.2"/>
    <row r="804" ht="20.100000000000001" customHeight="1" x14ac:dyDescent="0.2"/>
    <row r="805" ht="20.100000000000001" customHeight="1" x14ac:dyDescent="0.2"/>
    <row r="806" ht="20.100000000000001" customHeight="1" x14ac:dyDescent="0.2"/>
    <row r="807" ht="20.100000000000001" customHeight="1" x14ac:dyDescent="0.2"/>
    <row r="808" ht="20.100000000000001" customHeight="1" x14ac:dyDescent="0.2"/>
    <row r="809" ht="20.100000000000001" customHeight="1" x14ac:dyDescent="0.2"/>
    <row r="810" ht="20.100000000000001" customHeight="1" x14ac:dyDescent="0.2"/>
    <row r="811" ht="20.100000000000001" customHeight="1" x14ac:dyDescent="0.2"/>
    <row r="812" ht="20.100000000000001" customHeight="1" x14ac:dyDescent="0.2"/>
    <row r="813" ht="20.100000000000001" customHeight="1" x14ac:dyDescent="0.2"/>
    <row r="814" ht="20.100000000000001" customHeight="1" x14ac:dyDescent="0.2"/>
    <row r="815" ht="20.100000000000001" customHeight="1" x14ac:dyDescent="0.2"/>
    <row r="816" ht="20.100000000000001" customHeight="1" x14ac:dyDescent="0.2"/>
    <row r="817" ht="20.100000000000001" customHeight="1" x14ac:dyDescent="0.2"/>
    <row r="818" ht="20.100000000000001" customHeight="1" x14ac:dyDescent="0.2"/>
    <row r="819" ht="20.100000000000001" customHeight="1" x14ac:dyDescent="0.2"/>
    <row r="820" ht="20.100000000000001" customHeight="1" x14ac:dyDescent="0.2"/>
    <row r="821" ht="20.100000000000001" customHeight="1" x14ac:dyDescent="0.2"/>
    <row r="822" ht="20.100000000000001" customHeight="1" x14ac:dyDescent="0.2"/>
    <row r="823" ht="20.100000000000001" customHeight="1" x14ac:dyDescent="0.2"/>
    <row r="824" ht="20.100000000000001" customHeight="1" x14ac:dyDescent="0.2"/>
    <row r="825" ht="20.100000000000001" customHeight="1" x14ac:dyDescent="0.2"/>
    <row r="826" ht="20.100000000000001" customHeight="1" x14ac:dyDescent="0.2"/>
    <row r="827" ht="20.100000000000001" customHeight="1" x14ac:dyDescent="0.2"/>
    <row r="828" ht="20.100000000000001" customHeight="1" x14ac:dyDescent="0.2"/>
    <row r="829" ht="20.100000000000001" customHeight="1" x14ac:dyDescent="0.2"/>
    <row r="830" ht="20.100000000000001" customHeight="1" x14ac:dyDescent="0.2"/>
    <row r="831" ht="20.100000000000001" customHeight="1" x14ac:dyDescent="0.2"/>
    <row r="832" ht="20.100000000000001" customHeight="1" x14ac:dyDescent="0.2"/>
    <row r="833" ht="20.100000000000001" customHeight="1" x14ac:dyDescent="0.2"/>
    <row r="834" ht="20.100000000000001" customHeight="1" x14ac:dyDescent="0.2"/>
    <row r="835" ht="20.100000000000001" customHeight="1" x14ac:dyDescent="0.2"/>
    <row r="836" ht="20.100000000000001" customHeight="1" x14ac:dyDescent="0.2"/>
    <row r="837" ht="20.100000000000001" customHeight="1" x14ac:dyDescent="0.2"/>
    <row r="838" ht="20.100000000000001" customHeight="1" x14ac:dyDescent="0.2"/>
    <row r="839" ht="20.100000000000001" customHeight="1" x14ac:dyDescent="0.2"/>
    <row r="840" ht="20.100000000000001" customHeight="1" x14ac:dyDescent="0.2"/>
    <row r="841" ht="20.100000000000001" customHeight="1" x14ac:dyDescent="0.2"/>
    <row r="842" ht="20.100000000000001" customHeight="1" x14ac:dyDescent="0.2"/>
    <row r="843" ht="20.100000000000001" customHeight="1" x14ac:dyDescent="0.2"/>
    <row r="844" ht="20.100000000000001" customHeight="1" x14ac:dyDescent="0.2"/>
    <row r="845" ht="20.100000000000001" customHeight="1" x14ac:dyDescent="0.2"/>
    <row r="846" ht="20.100000000000001" customHeight="1" x14ac:dyDescent="0.2"/>
    <row r="847" ht="20.100000000000001" customHeight="1" x14ac:dyDescent="0.2"/>
    <row r="848" ht="20.100000000000001" customHeight="1" x14ac:dyDescent="0.2"/>
    <row r="849" ht="20.100000000000001" customHeight="1" x14ac:dyDescent="0.2"/>
    <row r="850" ht="20.100000000000001" customHeight="1" x14ac:dyDescent="0.2"/>
    <row r="851" ht="20.100000000000001" customHeight="1" x14ac:dyDescent="0.2"/>
    <row r="852" ht="20.100000000000001" customHeight="1" x14ac:dyDescent="0.2"/>
    <row r="853" ht="20.100000000000001" customHeight="1" x14ac:dyDescent="0.2"/>
    <row r="854" ht="20.100000000000001" customHeight="1" x14ac:dyDescent="0.2"/>
    <row r="855" ht="20.100000000000001" customHeight="1" x14ac:dyDescent="0.2"/>
    <row r="856" ht="20.100000000000001" customHeight="1" x14ac:dyDescent="0.2"/>
    <row r="857" ht="20.100000000000001" customHeight="1" x14ac:dyDescent="0.2"/>
    <row r="858" ht="20.100000000000001" customHeight="1" x14ac:dyDescent="0.2"/>
    <row r="859" ht="20.100000000000001" customHeight="1" x14ac:dyDescent="0.2"/>
    <row r="860" ht="20.100000000000001" customHeight="1" x14ac:dyDescent="0.2"/>
    <row r="861" ht="20.100000000000001" customHeight="1" x14ac:dyDescent="0.2"/>
    <row r="862" ht="20.100000000000001" customHeight="1" x14ac:dyDescent="0.2"/>
    <row r="863" ht="20.100000000000001" customHeight="1" x14ac:dyDescent="0.2"/>
    <row r="864" ht="20.100000000000001" customHeight="1" x14ac:dyDescent="0.2"/>
    <row r="865" ht="20.100000000000001" customHeight="1" x14ac:dyDescent="0.2"/>
    <row r="866" ht="20.100000000000001" customHeight="1" x14ac:dyDescent="0.2"/>
    <row r="867" ht="20.100000000000001" customHeight="1" x14ac:dyDescent="0.2"/>
    <row r="868" ht="20.100000000000001" customHeight="1" x14ac:dyDescent="0.2"/>
    <row r="869" ht="20.100000000000001" customHeight="1" x14ac:dyDescent="0.2"/>
    <row r="870" ht="20.100000000000001" customHeight="1" x14ac:dyDescent="0.2"/>
    <row r="871" ht="20.100000000000001" customHeight="1" x14ac:dyDescent="0.2"/>
    <row r="872" ht="20.100000000000001" customHeight="1" x14ac:dyDescent="0.2"/>
    <row r="873" ht="20.100000000000001" customHeight="1" x14ac:dyDescent="0.2"/>
    <row r="874" ht="20.100000000000001" customHeight="1" x14ac:dyDescent="0.2"/>
    <row r="875" ht="20.100000000000001" customHeight="1" x14ac:dyDescent="0.2"/>
    <row r="876" ht="20.100000000000001" customHeight="1" x14ac:dyDescent="0.2"/>
    <row r="877" ht="20.100000000000001" customHeight="1" x14ac:dyDescent="0.2"/>
    <row r="878" ht="20.100000000000001" customHeight="1" x14ac:dyDescent="0.2"/>
    <row r="879" ht="20.100000000000001" customHeight="1" x14ac:dyDescent="0.2"/>
    <row r="880" ht="20.100000000000001" customHeight="1" x14ac:dyDescent="0.2"/>
    <row r="881" ht="20.100000000000001" customHeight="1" x14ac:dyDescent="0.2"/>
    <row r="882" ht="20.100000000000001" customHeight="1" x14ac:dyDescent="0.2"/>
    <row r="883" ht="20.100000000000001" customHeight="1" x14ac:dyDescent="0.2"/>
    <row r="884" ht="20.100000000000001" customHeight="1" x14ac:dyDescent="0.2"/>
    <row r="885" ht="20.100000000000001" customHeight="1" x14ac:dyDescent="0.2"/>
    <row r="886" ht="20.100000000000001" customHeight="1" x14ac:dyDescent="0.2"/>
    <row r="887" ht="20.100000000000001" customHeight="1" x14ac:dyDescent="0.2"/>
    <row r="888" ht="20.100000000000001" customHeight="1" x14ac:dyDescent="0.2"/>
    <row r="889" ht="20.100000000000001" customHeight="1" x14ac:dyDescent="0.2"/>
    <row r="890" ht="20.100000000000001" customHeight="1" x14ac:dyDescent="0.2"/>
    <row r="891" ht="20.100000000000001" customHeight="1" x14ac:dyDescent="0.2"/>
    <row r="892" ht="20.100000000000001" customHeight="1" x14ac:dyDescent="0.2"/>
    <row r="893" ht="20.100000000000001" customHeight="1" x14ac:dyDescent="0.2"/>
    <row r="894" ht="20.100000000000001" customHeight="1" x14ac:dyDescent="0.2"/>
    <row r="895" ht="20.100000000000001" customHeight="1" x14ac:dyDescent="0.2"/>
    <row r="896" ht="20.100000000000001" customHeight="1" x14ac:dyDescent="0.2"/>
    <row r="897" ht="20.100000000000001" customHeight="1" x14ac:dyDescent="0.2"/>
    <row r="898" ht="20.100000000000001" customHeight="1" x14ac:dyDescent="0.2"/>
    <row r="899" ht="20.100000000000001" customHeight="1" x14ac:dyDescent="0.2"/>
    <row r="900" ht="20.100000000000001" customHeight="1" x14ac:dyDescent="0.2"/>
    <row r="901" ht="20.100000000000001" customHeight="1" x14ac:dyDescent="0.2"/>
    <row r="902" ht="20.100000000000001" customHeight="1" x14ac:dyDescent="0.2"/>
    <row r="903" ht="20.100000000000001" customHeight="1" x14ac:dyDescent="0.2"/>
    <row r="904" ht="20.100000000000001" customHeight="1" x14ac:dyDescent="0.2"/>
    <row r="905" ht="20.100000000000001" customHeight="1" x14ac:dyDescent="0.2"/>
    <row r="906" ht="20.100000000000001" customHeight="1" x14ac:dyDescent="0.2"/>
    <row r="907" ht="20.100000000000001" customHeight="1" x14ac:dyDescent="0.2"/>
    <row r="908" ht="20.100000000000001" customHeight="1" x14ac:dyDescent="0.2"/>
    <row r="909" ht="20.100000000000001" customHeight="1" x14ac:dyDescent="0.2"/>
    <row r="910" ht="20.100000000000001" customHeight="1" x14ac:dyDescent="0.2"/>
    <row r="911" ht="20.100000000000001" customHeight="1" x14ac:dyDescent="0.2"/>
    <row r="912" ht="20.100000000000001" customHeight="1" x14ac:dyDescent="0.2"/>
    <row r="913" ht="20.100000000000001" customHeight="1" x14ac:dyDescent="0.2"/>
    <row r="914" ht="20.100000000000001" customHeight="1" x14ac:dyDescent="0.2"/>
    <row r="915" ht="20.100000000000001" customHeight="1" x14ac:dyDescent="0.2"/>
    <row r="916" ht="20.100000000000001" customHeight="1" x14ac:dyDescent="0.2"/>
    <row r="917" ht="20.100000000000001" customHeight="1" x14ac:dyDescent="0.2"/>
    <row r="918" ht="20.100000000000001" customHeight="1" x14ac:dyDescent="0.2"/>
    <row r="919" ht="20.100000000000001" customHeight="1" x14ac:dyDescent="0.2"/>
    <row r="920" ht="20.100000000000001" customHeight="1" x14ac:dyDescent="0.2"/>
    <row r="921" ht="20.100000000000001" customHeight="1" x14ac:dyDescent="0.2"/>
    <row r="922" ht="20.100000000000001" customHeight="1" x14ac:dyDescent="0.2"/>
    <row r="923" ht="20.100000000000001" customHeight="1" x14ac:dyDescent="0.2"/>
    <row r="924" ht="20.100000000000001" customHeight="1" x14ac:dyDescent="0.2"/>
    <row r="925" ht="20.100000000000001" customHeight="1" x14ac:dyDescent="0.2"/>
    <row r="926" ht="20.100000000000001" customHeight="1" x14ac:dyDescent="0.2"/>
    <row r="927" ht="20.100000000000001" customHeight="1" x14ac:dyDescent="0.2"/>
    <row r="928" ht="20.100000000000001" customHeight="1" x14ac:dyDescent="0.2"/>
    <row r="929" ht="20.100000000000001" customHeight="1" x14ac:dyDescent="0.2"/>
    <row r="930" ht="20.100000000000001" customHeight="1" x14ac:dyDescent="0.2"/>
    <row r="931" ht="20.100000000000001" customHeight="1" x14ac:dyDescent="0.2"/>
    <row r="932" ht="20.100000000000001" customHeight="1" x14ac:dyDescent="0.2"/>
    <row r="933" ht="20.100000000000001" customHeight="1" x14ac:dyDescent="0.2"/>
    <row r="934" ht="20.100000000000001" customHeight="1" x14ac:dyDescent="0.2"/>
    <row r="935" ht="20.100000000000001" customHeight="1" x14ac:dyDescent="0.2"/>
    <row r="936" ht="20.100000000000001" customHeight="1" x14ac:dyDescent="0.2"/>
    <row r="937" ht="20.100000000000001" customHeight="1" x14ac:dyDescent="0.2"/>
    <row r="938" ht="20.100000000000001" customHeight="1" x14ac:dyDescent="0.2"/>
    <row r="939" ht="20.100000000000001" customHeight="1" x14ac:dyDescent="0.2"/>
    <row r="940" ht="20.100000000000001" customHeight="1" x14ac:dyDescent="0.2"/>
    <row r="941" ht="20.100000000000001" customHeight="1" x14ac:dyDescent="0.2"/>
    <row r="942" ht="20.100000000000001" customHeight="1" x14ac:dyDescent="0.2"/>
    <row r="943" ht="20.100000000000001" customHeight="1" x14ac:dyDescent="0.2"/>
    <row r="944" ht="20.100000000000001" customHeight="1" x14ac:dyDescent="0.2"/>
    <row r="945" ht="20.100000000000001" customHeight="1" x14ac:dyDescent="0.2"/>
    <row r="946" ht="20.100000000000001" customHeight="1" x14ac:dyDescent="0.2"/>
    <row r="947" ht="20.100000000000001" customHeight="1" x14ac:dyDescent="0.2"/>
    <row r="948" ht="20.100000000000001" customHeight="1" x14ac:dyDescent="0.2"/>
    <row r="949" ht="20.100000000000001" customHeight="1" x14ac:dyDescent="0.2"/>
    <row r="950" ht="20.100000000000001" customHeight="1" x14ac:dyDescent="0.2"/>
    <row r="951" ht="20.100000000000001" customHeight="1" x14ac:dyDescent="0.2"/>
    <row r="952" ht="20.100000000000001" customHeight="1" x14ac:dyDescent="0.2"/>
    <row r="953" ht="20.100000000000001" customHeight="1" x14ac:dyDescent="0.2"/>
    <row r="954" ht="20.100000000000001" customHeight="1" x14ac:dyDescent="0.2"/>
    <row r="955" ht="20.100000000000001" customHeight="1" x14ac:dyDescent="0.2"/>
    <row r="956" ht="20.100000000000001" customHeight="1" x14ac:dyDescent="0.2"/>
    <row r="957" ht="20.100000000000001" customHeight="1" x14ac:dyDescent="0.2"/>
    <row r="958" ht="20.100000000000001" customHeight="1" x14ac:dyDescent="0.2"/>
    <row r="959" ht="20.100000000000001" customHeight="1" x14ac:dyDescent="0.2"/>
    <row r="960" ht="20.100000000000001" customHeight="1" x14ac:dyDescent="0.2"/>
    <row r="961" ht="20.100000000000001" customHeight="1" x14ac:dyDescent="0.2"/>
    <row r="962" ht="20.100000000000001" customHeight="1" x14ac:dyDescent="0.2"/>
    <row r="963" ht="20.100000000000001" customHeight="1" x14ac:dyDescent="0.2"/>
    <row r="964" ht="20.100000000000001" customHeight="1" x14ac:dyDescent="0.2"/>
    <row r="965" ht="20.100000000000001" customHeight="1" x14ac:dyDescent="0.2"/>
    <row r="966" ht="20.100000000000001" customHeight="1" x14ac:dyDescent="0.2"/>
    <row r="967" ht="20.100000000000001" customHeight="1" x14ac:dyDescent="0.2"/>
    <row r="968" ht="20.100000000000001" customHeight="1" x14ac:dyDescent="0.2"/>
    <row r="969" ht="20.100000000000001" customHeight="1" x14ac:dyDescent="0.2"/>
    <row r="970" ht="20.100000000000001" customHeight="1" x14ac:dyDescent="0.2"/>
    <row r="971" ht="20.100000000000001" customHeight="1" x14ac:dyDescent="0.2"/>
    <row r="972" ht="20.100000000000001" customHeight="1" x14ac:dyDescent="0.2"/>
    <row r="973" ht="20.100000000000001" customHeight="1" x14ac:dyDescent="0.2"/>
    <row r="974" ht="20.100000000000001" customHeight="1" x14ac:dyDescent="0.2"/>
    <row r="975" ht="20.100000000000001" customHeight="1" x14ac:dyDescent="0.2"/>
    <row r="976" ht="20.100000000000001" customHeight="1" x14ac:dyDescent="0.2"/>
    <row r="977" ht="20.100000000000001" customHeight="1" x14ac:dyDescent="0.2"/>
    <row r="978" ht="20.100000000000001" customHeight="1" x14ac:dyDescent="0.2"/>
    <row r="979" ht="20.100000000000001" customHeight="1" x14ac:dyDescent="0.2"/>
    <row r="980" ht="20.100000000000001" customHeight="1" x14ac:dyDescent="0.2"/>
    <row r="981" ht="20.100000000000001" customHeight="1" x14ac:dyDescent="0.2"/>
    <row r="982" ht="20.100000000000001" customHeight="1" x14ac:dyDescent="0.2"/>
    <row r="983" ht="20.100000000000001" customHeight="1" x14ac:dyDescent="0.2"/>
    <row r="984" ht="20.100000000000001" customHeight="1" x14ac:dyDescent="0.2"/>
    <row r="985" ht="20.100000000000001" customHeight="1" x14ac:dyDescent="0.2"/>
    <row r="986" ht="20.100000000000001" customHeight="1" x14ac:dyDescent="0.2"/>
    <row r="987" ht="20.100000000000001" customHeight="1" x14ac:dyDescent="0.2"/>
    <row r="988" ht="20.100000000000001" customHeight="1" x14ac:dyDescent="0.2"/>
    <row r="989" ht="20.100000000000001" customHeight="1" x14ac:dyDescent="0.2"/>
    <row r="990" ht="20.100000000000001" customHeight="1" x14ac:dyDescent="0.2"/>
    <row r="991" ht="20.100000000000001" customHeight="1" x14ac:dyDescent="0.2"/>
    <row r="992" ht="20.100000000000001" customHeight="1" x14ac:dyDescent="0.2"/>
    <row r="993" ht="20.100000000000001" customHeight="1" x14ac:dyDescent="0.2"/>
    <row r="994" ht="20.100000000000001" customHeight="1" x14ac:dyDescent="0.2"/>
    <row r="995" ht="20.100000000000001" customHeight="1" x14ac:dyDescent="0.2"/>
    <row r="996" ht="20.100000000000001" customHeight="1" x14ac:dyDescent="0.2"/>
    <row r="997" ht="20.100000000000001" customHeight="1" x14ac:dyDescent="0.2"/>
    <row r="998" ht="20.100000000000001" customHeight="1" x14ac:dyDescent="0.2"/>
    <row r="999" ht="20.100000000000001" customHeight="1" x14ac:dyDescent="0.2"/>
    <row r="1000" ht="20.100000000000001" customHeight="1" x14ac:dyDescent="0.2"/>
    <row r="1001" ht="20.100000000000001" customHeight="1" x14ac:dyDescent="0.2"/>
    <row r="1002" ht="20.100000000000001" customHeight="1" x14ac:dyDescent="0.2"/>
    <row r="1003" ht="20.100000000000001" customHeight="1" x14ac:dyDescent="0.2"/>
    <row r="1004" ht="20.100000000000001" customHeight="1" x14ac:dyDescent="0.2"/>
    <row r="1005" ht="20.100000000000001" customHeight="1" x14ac:dyDescent="0.2"/>
    <row r="1006" ht="20.100000000000001" customHeight="1" x14ac:dyDescent="0.2"/>
    <row r="1007" ht="20.100000000000001" customHeight="1" x14ac:dyDescent="0.2"/>
    <row r="1008" ht="20.100000000000001" customHeight="1" x14ac:dyDescent="0.2"/>
    <row r="1009" ht="20.100000000000001" customHeight="1" x14ac:dyDescent="0.2"/>
    <row r="1010" ht="20.100000000000001" customHeight="1" x14ac:dyDescent="0.2"/>
    <row r="1011" ht="20.100000000000001" customHeight="1" x14ac:dyDescent="0.2"/>
    <row r="1012" ht="20.100000000000001" customHeight="1" x14ac:dyDescent="0.2"/>
    <row r="1013" ht="20.100000000000001" customHeight="1" x14ac:dyDescent="0.2"/>
    <row r="1014" ht="20.100000000000001" customHeight="1" x14ac:dyDescent="0.2"/>
    <row r="1015" ht="20.100000000000001" customHeight="1" x14ac:dyDescent="0.2"/>
    <row r="1016" ht="20.100000000000001" customHeight="1" x14ac:dyDescent="0.2"/>
    <row r="1017" ht="20.100000000000001" customHeight="1" x14ac:dyDescent="0.2"/>
    <row r="1018" ht="20.100000000000001" customHeight="1" x14ac:dyDescent="0.2"/>
    <row r="1019" ht="20.100000000000001" customHeight="1" x14ac:dyDescent="0.2"/>
    <row r="1020" ht="20.100000000000001" customHeight="1" x14ac:dyDescent="0.2"/>
    <row r="1021" ht="20.100000000000001" customHeight="1" x14ac:dyDescent="0.2"/>
    <row r="1022" ht="20.100000000000001" customHeight="1" x14ac:dyDescent="0.2"/>
    <row r="1023" ht="20.100000000000001" customHeight="1" x14ac:dyDescent="0.2"/>
    <row r="1024" ht="20.100000000000001" customHeight="1" x14ac:dyDescent="0.2"/>
    <row r="1025" ht="20.100000000000001" customHeight="1" x14ac:dyDescent="0.2"/>
    <row r="1026" ht="20.100000000000001" customHeight="1" x14ac:dyDescent="0.2"/>
    <row r="1027" ht="20.100000000000001" customHeight="1" x14ac:dyDescent="0.2"/>
    <row r="1028" ht="20.100000000000001" customHeight="1" x14ac:dyDescent="0.2"/>
    <row r="1029" ht="20.100000000000001" customHeight="1" x14ac:dyDescent="0.2"/>
    <row r="1030" ht="20.100000000000001" customHeight="1" x14ac:dyDescent="0.2"/>
    <row r="1031" ht="20.100000000000001" customHeight="1" x14ac:dyDescent="0.2"/>
    <row r="1032" ht="20.100000000000001" customHeight="1" x14ac:dyDescent="0.2"/>
    <row r="1033" ht="20.100000000000001" customHeight="1" x14ac:dyDescent="0.2"/>
    <row r="1034" ht="20.100000000000001" customHeight="1" x14ac:dyDescent="0.2"/>
    <row r="1035" ht="20.100000000000001" customHeight="1" x14ac:dyDescent="0.2"/>
    <row r="1036" ht="20.100000000000001" customHeight="1" x14ac:dyDescent="0.2"/>
    <row r="1037" ht="20.100000000000001" customHeight="1" x14ac:dyDescent="0.2"/>
    <row r="1038" ht="20.100000000000001" customHeight="1" x14ac:dyDescent="0.2"/>
    <row r="1039" ht="20.100000000000001" customHeight="1" x14ac:dyDescent="0.2"/>
    <row r="1040" ht="20.100000000000001" customHeight="1" x14ac:dyDescent="0.2"/>
    <row r="1041" ht="20.100000000000001" customHeight="1" x14ac:dyDescent="0.2"/>
    <row r="1042" ht="20.100000000000001" customHeight="1" x14ac:dyDescent="0.2"/>
    <row r="1043" ht="20.100000000000001" customHeight="1" x14ac:dyDescent="0.2"/>
    <row r="1044" ht="20.100000000000001" customHeight="1" x14ac:dyDescent="0.2"/>
    <row r="1045" ht="20.100000000000001" customHeight="1" x14ac:dyDescent="0.2"/>
    <row r="1046" ht="20.100000000000001" customHeight="1" x14ac:dyDescent="0.2"/>
    <row r="1047" ht="20.100000000000001" customHeight="1" x14ac:dyDescent="0.2"/>
    <row r="1048" ht="20.100000000000001" customHeight="1" x14ac:dyDescent="0.2"/>
    <row r="1049" ht="20.100000000000001" customHeight="1" x14ac:dyDescent="0.2"/>
    <row r="1050" ht="20.100000000000001" customHeight="1" x14ac:dyDescent="0.2"/>
    <row r="1051" ht="20.100000000000001" customHeight="1" x14ac:dyDescent="0.2"/>
    <row r="1052" ht="20.100000000000001" customHeight="1" x14ac:dyDescent="0.2"/>
    <row r="1053" ht="20.100000000000001" customHeight="1" x14ac:dyDescent="0.2"/>
    <row r="1054" ht="20.100000000000001" customHeight="1" x14ac:dyDescent="0.2"/>
    <row r="1055" ht="20.100000000000001" customHeight="1" x14ac:dyDescent="0.2"/>
    <row r="1056" ht="20.100000000000001" customHeight="1" x14ac:dyDescent="0.2"/>
    <row r="1057" ht="20.100000000000001" customHeight="1" x14ac:dyDescent="0.2"/>
    <row r="1058" ht="20.100000000000001" customHeight="1" x14ac:dyDescent="0.2"/>
    <row r="1059" ht="20.100000000000001" customHeight="1" x14ac:dyDescent="0.2"/>
    <row r="1060" ht="20.100000000000001" customHeight="1" x14ac:dyDescent="0.2"/>
    <row r="1061" ht="20.100000000000001" customHeight="1" x14ac:dyDescent="0.2"/>
    <row r="1062" ht="20.100000000000001" customHeight="1" x14ac:dyDescent="0.2"/>
    <row r="1063" ht="20.100000000000001" customHeight="1" x14ac:dyDescent="0.2"/>
    <row r="1064" ht="20.100000000000001" customHeight="1" x14ac:dyDescent="0.2"/>
    <row r="1065" ht="20.100000000000001" customHeight="1" x14ac:dyDescent="0.2"/>
    <row r="1066" ht="20.100000000000001" customHeight="1" x14ac:dyDescent="0.2"/>
    <row r="1067" ht="20.100000000000001" customHeight="1" x14ac:dyDescent="0.2"/>
    <row r="1068" ht="20.100000000000001" customHeight="1" x14ac:dyDescent="0.2"/>
    <row r="1069" ht="20.100000000000001" customHeight="1" x14ac:dyDescent="0.2"/>
    <row r="1070" ht="20.100000000000001" customHeight="1" x14ac:dyDescent="0.2"/>
    <row r="1071" ht="20.100000000000001" customHeight="1" x14ac:dyDescent="0.2"/>
    <row r="1072" ht="20.100000000000001" customHeight="1" x14ac:dyDescent="0.2"/>
    <row r="1073" ht="20.100000000000001" customHeight="1" x14ac:dyDescent="0.2"/>
    <row r="1074" ht="20.100000000000001" customHeight="1" x14ac:dyDescent="0.2"/>
    <row r="1075" ht="20.100000000000001" customHeight="1" x14ac:dyDescent="0.2"/>
    <row r="1076" ht="20.100000000000001" customHeight="1" x14ac:dyDescent="0.2"/>
    <row r="1077" ht="20.100000000000001" customHeight="1" x14ac:dyDescent="0.2"/>
    <row r="1078" ht="20.100000000000001" customHeight="1" x14ac:dyDescent="0.2"/>
    <row r="1079" ht="20.100000000000001" customHeight="1" x14ac:dyDescent="0.2"/>
    <row r="1080" ht="20.100000000000001" customHeight="1" x14ac:dyDescent="0.2"/>
    <row r="1081" ht="20.100000000000001" customHeight="1" x14ac:dyDescent="0.2"/>
    <row r="1082" ht="20.100000000000001" customHeight="1" x14ac:dyDescent="0.2"/>
    <row r="1083" ht="20.100000000000001" customHeight="1" x14ac:dyDescent="0.2"/>
    <row r="1084" ht="20.100000000000001" customHeight="1" x14ac:dyDescent="0.2"/>
    <row r="1085" ht="20.100000000000001" customHeight="1" x14ac:dyDescent="0.2"/>
    <row r="1086" ht="20.100000000000001" customHeight="1" x14ac:dyDescent="0.2"/>
    <row r="1087" ht="20.100000000000001" customHeight="1" x14ac:dyDescent="0.2"/>
    <row r="1088" ht="20.100000000000001" customHeight="1" x14ac:dyDescent="0.2"/>
    <row r="1089" ht="20.100000000000001" customHeight="1" x14ac:dyDescent="0.2"/>
    <row r="1090" ht="20.100000000000001" customHeight="1" x14ac:dyDescent="0.2"/>
    <row r="1091" ht="20.100000000000001" customHeight="1" x14ac:dyDescent="0.2"/>
    <row r="1092" ht="20.100000000000001" customHeight="1" x14ac:dyDescent="0.2"/>
    <row r="1093" ht="20.100000000000001" customHeight="1" x14ac:dyDescent="0.2"/>
    <row r="1094" ht="20.100000000000001" customHeight="1" x14ac:dyDescent="0.2"/>
    <row r="1095" ht="20.100000000000001" customHeight="1" x14ac:dyDescent="0.2"/>
    <row r="1096" ht="20.100000000000001" customHeight="1" x14ac:dyDescent="0.2"/>
    <row r="1097" ht="20.100000000000001" customHeight="1" x14ac:dyDescent="0.2"/>
    <row r="1098" ht="20.100000000000001" customHeight="1" x14ac:dyDescent="0.2"/>
    <row r="1099" ht="20.100000000000001" customHeight="1" x14ac:dyDescent="0.2"/>
    <row r="1100" ht="20.100000000000001" customHeight="1" x14ac:dyDescent="0.2"/>
    <row r="1101" ht="20.100000000000001" customHeight="1" x14ac:dyDescent="0.2"/>
    <row r="1102" ht="20.100000000000001" customHeight="1" x14ac:dyDescent="0.2"/>
    <row r="1103" ht="20.100000000000001" customHeight="1" x14ac:dyDescent="0.2"/>
    <row r="1104" ht="20.100000000000001" customHeight="1" x14ac:dyDescent="0.2"/>
    <row r="1105" ht="20.100000000000001" customHeight="1" x14ac:dyDescent="0.2"/>
    <row r="1106" ht="20.100000000000001" customHeight="1" x14ac:dyDescent="0.2"/>
    <row r="1107" ht="20.100000000000001" customHeight="1" x14ac:dyDescent="0.2"/>
    <row r="1108" ht="20.100000000000001" customHeight="1" x14ac:dyDescent="0.2"/>
    <row r="1109" ht="20.100000000000001" customHeight="1" x14ac:dyDescent="0.2"/>
    <row r="1110" ht="20.100000000000001" customHeight="1" x14ac:dyDescent="0.2"/>
    <row r="1111" ht="20.100000000000001" customHeight="1" x14ac:dyDescent="0.2"/>
    <row r="1112" ht="20.100000000000001" customHeight="1" x14ac:dyDescent="0.2"/>
    <row r="1113" ht="20.100000000000001" customHeight="1" x14ac:dyDescent="0.2"/>
    <row r="1114" ht="20.100000000000001" customHeight="1" x14ac:dyDescent="0.2"/>
    <row r="1115" ht="20.100000000000001" customHeight="1" x14ac:dyDescent="0.2"/>
    <row r="1116" ht="20.100000000000001" customHeight="1" x14ac:dyDescent="0.2"/>
    <row r="1117" ht="20.100000000000001" customHeight="1" x14ac:dyDescent="0.2"/>
    <row r="1118" ht="20.100000000000001" customHeight="1" x14ac:dyDescent="0.2"/>
    <row r="1119" ht="20.100000000000001" customHeight="1" x14ac:dyDescent="0.2"/>
    <row r="1120" ht="20.100000000000001" customHeight="1" x14ac:dyDescent="0.2"/>
    <row r="1121" ht="20.100000000000001" customHeight="1" x14ac:dyDescent="0.2"/>
    <row r="1122" ht="20.100000000000001" customHeight="1" x14ac:dyDescent="0.2"/>
    <row r="1123" ht="20.100000000000001" customHeight="1" x14ac:dyDescent="0.2"/>
    <row r="1124" ht="20.100000000000001" customHeight="1" x14ac:dyDescent="0.2"/>
    <row r="1125" ht="20.100000000000001" customHeight="1" x14ac:dyDescent="0.2"/>
    <row r="1126" ht="20.100000000000001" customHeight="1" x14ac:dyDescent="0.2"/>
    <row r="1127" ht="20.100000000000001" customHeight="1" x14ac:dyDescent="0.2"/>
    <row r="1128" ht="20.100000000000001" customHeight="1" x14ac:dyDescent="0.2"/>
    <row r="1129" ht="20.100000000000001" customHeight="1" x14ac:dyDescent="0.2"/>
    <row r="1130" ht="20.100000000000001" customHeight="1" x14ac:dyDescent="0.2"/>
    <row r="1131" ht="20.100000000000001" customHeight="1" x14ac:dyDescent="0.2"/>
    <row r="1132" ht="20.100000000000001" customHeight="1" x14ac:dyDescent="0.2"/>
    <row r="1133" ht="20.100000000000001" customHeight="1" x14ac:dyDescent="0.2"/>
    <row r="1134" ht="20.100000000000001" customHeight="1" x14ac:dyDescent="0.2"/>
    <row r="1135" ht="20.100000000000001" customHeight="1" x14ac:dyDescent="0.2"/>
    <row r="1136" ht="20.100000000000001" customHeight="1" x14ac:dyDescent="0.2"/>
    <row r="1137" ht="20.100000000000001" customHeight="1" x14ac:dyDescent="0.2"/>
    <row r="1138" ht="20.100000000000001" customHeight="1" x14ac:dyDescent="0.2"/>
    <row r="1139" ht="20.100000000000001" customHeight="1" x14ac:dyDescent="0.2"/>
    <row r="1140" ht="20.100000000000001" customHeight="1" x14ac:dyDescent="0.2"/>
    <row r="1141" ht="20.100000000000001" customHeight="1" x14ac:dyDescent="0.2"/>
    <row r="1142" ht="20.100000000000001" customHeight="1" x14ac:dyDescent="0.2"/>
    <row r="1143" ht="20.100000000000001" customHeight="1" x14ac:dyDescent="0.2"/>
    <row r="1144" ht="20.100000000000001" customHeight="1" x14ac:dyDescent="0.2"/>
    <row r="1145" ht="20.100000000000001" customHeight="1" x14ac:dyDescent="0.2"/>
    <row r="1146" ht="20.100000000000001" customHeight="1" x14ac:dyDescent="0.2"/>
    <row r="1147" ht="20.100000000000001" customHeight="1" x14ac:dyDescent="0.2"/>
    <row r="1148" ht="20.100000000000001" customHeight="1" x14ac:dyDescent="0.2"/>
    <row r="1149" ht="20.100000000000001" customHeight="1" x14ac:dyDescent="0.2"/>
    <row r="1150" ht="20.100000000000001" customHeight="1" x14ac:dyDescent="0.2"/>
    <row r="1151" ht="20.100000000000001" customHeight="1" x14ac:dyDescent="0.2"/>
    <row r="1152" ht="20.100000000000001" customHeight="1" x14ac:dyDescent="0.2"/>
    <row r="1153" ht="20.100000000000001" customHeight="1" x14ac:dyDescent="0.2"/>
    <row r="1154" ht="20.100000000000001" customHeight="1" x14ac:dyDescent="0.2"/>
    <row r="1155" ht="20.100000000000001" customHeight="1" x14ac:dyDescent="0.2"/>
    <row r="1156" ht="20.100000000000001" customHeight="1" x14ac:dyDescent="0.2"/>
    <row r="1157" ht="20.100000000000001" customHeight="1" x14ac:dyDescent="0.2"/>
    <row r="1158" ht="20.100000000000001" customHeight="1" x14ac:dyDescent="0.2"/>
    <row r="1159" ht="20.100000000000001" customHeight="1" x14ac:dyDescent="0.2"/>
    <row r="1160" ht="20.100000000000001" customHeight="1" x14ac:dyDescent="0.2"/>
    <row r="1161" ht="20.100000000000001" customHeight="1" x14ac:dyDescent="0.2"/>
    <row r="1162" ht="20.100000000000001" customHeight="1" x14ac:dyDescent="0.2"/>
    <row r="1163" ht="20.100000000000001" customHeight="1" x14ac:dyDescent="0.2"/>
    <row r="1164" ht="20.100000000000001" customHeight="1" x14ac:dyDescent="0.2"/>
    <row r="1165" ht="20.100000000000001" customHeight="1" x14ac:dyDescent="0.2"/>
    <row r="1166" ht="20.100000000000001" customHeight="1" x14ac:dyDescent="0.2"/>
    <row r="1167" ht="20.100000000000001" customHeight="1" x14ac:dyDescent="0.2"/>
    <row r="1168" ht="20.100000000000001" customHeight="1" x14ac:dyDescent="0.2"/>
    <row r="1169" ht="20.100000000000001" customHeight="1" x14ac:dyDescent="0.2"/>
    <row r="1170" ht="20.100000000000001" customHeight="1" x14ac:dyDescent="0.2"/>
    <row r="1171" ht="20.100000000000001" customHeight="1" x14ac:dyDescent="0.2"/>
    <row r="1172" ht="20.100000000000001" customHeight="1" x14ac:dyDescent="0.2"/>
    <row r="1173" ht="20.100000000000001" customHeight="1" x14ac:dyDescent="0.2"/>
    <row r="1174" ht="20.100000000000001" customHeight="1" x14ac:dyDescent="0.2"/>
    <row r="1175" ht="20.100000000000001" customHeight="1" x14ac:dyDescent="0.2"/>
    <row r="1176" ht="20.100000000000001" customHeight="1" x14ac:dyDescent="0.2"/>
    <row r="1177" ht="20.100000000000001" customHeight="1" x14ac:dyDescent="0.2"/>
    <row r="1178" ht="20.100000000000001" customHeight="1" x14ac:dyDescent="0.2"/>
    <row r="1179" ht="20.100000000000001" customHeight="1" x14ac:dyDescent="0.2"/>
    <row r="1180" ht="20.100000000000001" customHeight="1" x14ac:dyDescent="0.2"/>
    <row r="1181" ht="20.100000000000001" customHeight="1" x14ac:dyDescent="0.2"/>
    <row r="1182" ht="20.100000000000001" customHeight="1" x14ac:dyDescent="0.2"/>
    <row r="1183" ht="20.100000000000001" customHeight="1" x14ac:dyDescent="0.2"/>
    <row r="1184" ht="20.100000000000001" customHeight="1" x14ac:dyDescent="0.2"/>
    <row r="1185" ht="20.100000000000001" customHeight="1" x14ac:dyDescent="0.2"/>
    <row r="1186" ht="20.100000000000001" customHeight="1" x14ac:dyDescent="0.2"/>
    <row r="1187" ht="20.100000000000001" customHeight="1" x14ac:dyDescent="0.2"/>
    <row r="1188" ht="20.100000000000001" customHeight="1" x14ac:dyDescent="0.2"/>
    <row r="1189" ht="20.100000000000001" customHeight="1" x14ac:dyDescent="0.2"/>
    <row r="1190" ht="20.100000000000001" customHeight="1" x14ac:dyDescent="0.2"/>
    <row r="1191" ht="20.100000000000001" customHeight="1" x14ac:dyDescent="0.2"/>
    <row r="1192" ht="20.100000000000001" customHeight="1" x14ac:dyDescent="0.2"/>
    <row r="1193" ht="20.100000000000001" customHeight="1" x14ac:dyDescent="0.2"/>
    <row r="1194" ht="20.100000000000001" customHeight="1" x14ac:dyDescent="0.2"/>
    <row r="1195" ht="20.100000000000001" customHeight="1" x14ac:dyDescent="0.2"/>
    <row r="1196" ht="20.100000000000001" customHeight="1" x14ac:dyDescent="0.2"/>
    <row r="1197" ht="20.100000000000001" customHeight="1" x14ac:dyDescent="0.2"/>
    <row r="1198" ht="20.100000000000001" customHeight="1" x14ac:dyDescent="0.2"/>
    <row r="1199" ht="20.100000000000001" customHeight="1" x14ac:dyDescent="0.2"/>
    <row r="1200" ht="20.100000000000001" customHeight="1" x14ac:dyDescent="0.2"/>
    <row r="1201" ht="20.100000000000001" customHeight="1" x14ac:dyDescent="0.2"/>
    <row r="1202" ht="20.100000000000001" customHeight="1" x14ac:dyDescent="0.2"/>
    <row r="1203" ht="20.100000000000001" customHeight="1" x14ac:dyDescent="0.2"/>
    <row r="1204" ht="20.100000000000001" customHeight="1" x14ac:dyDescent="0.2"/>
    <row r="1205" ht="20.100000000000001" customHeight="1" x14ac:dyDescent="0.2"/>
    <row r="1206" ht="20.100000000000001" customHeight="1" x14ac:dyDescent="0.2"/>
    <row r="1207" ht="20.100000000000001" customHeight="1" x14ac:dyDescent="0.2"/>
    <row r="1208" ht="20.100000000000001" customHeight="1" x14ac:dyDescent="0.2"/>
    <row r="1209" ht="20.100000000000001" customHeight="1" x14ac:dyDescent="0.2"/>
    <row r="1210" ht="20.100000000000001" customHeight="1" x14ac:dyDescent="0.2"/>
    <row r="1211" ht="20.100000000000001" customHeight="1" x14ac:dyDescent="0.2"/>
    <row r="1212" ht="20.100000000000001" customHeight="1" x14ac:dyDescent="0.2"/>
    <row r="1213" ht="20.100000000000001" customHeight="1" x14ac:dyDescent="0.2"/>
    <row r="1214" ht="20.100000000000001" customHeight="1" x14ac:dyDescent="0.2"/>
    <row r="1215" ht="20.100000000000001" customHeight="1" x14ac:dyDescent="0.2"/>
    <row r="1216" ht="20.100000000000001" customHeight="1" x14ac:dyDescent="0.2"/>
  </sheetData>
  <mergeCells count="1026">
    <mergeCell ref="Y168:Z168"/>
    <mergeCell ref="AA168:AB168"/>
    <mergeCell ref="AD168:AE168"/>
    <mergeCell ref="AG168:AJ168"/>
    <mergeCell ref="B169:AF169"/>
    <mergeCell ref="AG169:AJ169"/>
    <mergeCell ref="Y167:Z167"/>
    <mergeCell ref="AA167:AB167"/>
    <mergeCell ref="AD167:AE167"/>
    <mergeCell ref="AG167:AJ167"/>
    <mergeCell ref="B168:J168"/>
    <mergeCell ref="K168:M168"/>
    <mergeCell ref="O168:P168"/>
    <mergeCell ref="Q168:R168"/>
    <mergeCell ref="T168:U168"/>
    <mergeCell ref="V168:W168"/>
    <mergeCell ref="Y166:Z166"/>
    <mergeCell ref="AA166:AB166"/>
    <mergeCell ref="AD166:AE166"/>
    <mergeCell ref="AG166:AJ166"/>
    <mergeCell ref="B167:J167"/>
    <mergeCell ref="K167:M167"/>
    <mergeCell ref="O167:P167"/>
    <mergeCell ref="Q167:R167"/>
    <mergeCell ref="T167:U167"/>
    <mergeCell ref="V167:W167"/>
    <mergeCell ref="Y165:Z165"/>
    <mergeCell ref="AA165:AB165"/>
    <mergeCell ref="AD165:AE165"/>
    <mergeCell ref="AG165:AJ165"/>
    <mergeCell ref="B166:J166"/>
    <mergeCell ref="K166:M166"/>
    <mergeCell ref="O166:P166"/>
    <mergeCell ref="Q166:R166"/>
    <mergeCell ref="T166:U166"/>
    <mergeCell ref="V166:W166"/>
    <mergeCell ref="B165:J165"/>
    <mergeCell ref="K165:M165"/>
    <mergeCell ref="O165:P165"/>
    <mergeCell ref="Q165:R165"/>
    <mergeCell ref="T165:U165"/>
    <mergeCell ref="V165:W165"/>
    <mergeCell ref="B163:AJ163"/>
    <mergeCell ref="B164:J164"/>
    <mergeCell ref="K164:M164"/>
    <mergeCell ref="O164:R164"/>
    <mergeCell ref="T164:W164"/>
    <mergeCell ref="Y164:AB164"/>
    <mergeCell ref="AD164:AE164"/>
    <mergeCell ref="AG164:AJ164"/>
    <mergeCell ref="Y160:Z160"/>
    <mergeCell ref="AA160:AB160"/>
    <mergeCell ref="AD160:AE160"/>
    <mergeCell ref="AG160:AJ160"/>
    <mergeCell ref="B161:AF161"/>
    <mergeCell ref="AG161:AJ161"/>
    <mergeCell ref="Y159:Z159"/>
    <mergeCell ref="AA159:AB159"/>
    <mergeCell ref="AD159:AE159"/>
    <mergeCell ref="AG159:AJ159"/>
    <mergeCell ref="B160:J160"/>
    <mergeCell ref="K160:M160"/>
    <mergeCell ref="O160:P160"/>
    <mergeCell ref="Q160:R160"/>
    <mergeCell ref="T160:U160"/>
    <mergeCell ref="V160:W160"/>
    <mergeCell ref="Y158:Z158"/>
    <mergeCell ref="AA158:AB158"/>
    <mergeCell ref="AD158:AE158"/>
    <mergeCell ref="AG158:AJ158"/>
    <mergeCell ref="B159:J159"/>
    <mergeCell ref="K159:M159"/>
    <mergeCell ref="O159:P159"/>
    <mergeCell ref="Q159:R159"/>
    <mergeCell ref="T159:U159"/>
    <mergeCell ref="V159:W159"/>
    <mergeCell ref="Y157:Z157"/>
    <mergeCell ref="AA157:AB157"/>
    <mergeCell ref="AD157:AE157"/>
    <mergeCell ref="AG157:AJ157"/>
    <mergeCell ref="B158:J158"/>
    <mergeCell ref="K158:M158"/>
    <mergeCell ref="O158:P158"/>
    <mergeCell ref="Q158:R158"/>
    <mergeCell ref="T158:U158"/>
    <mergeCell ref="V158:W158"/>
    <mergeCell ref="B157:J157"/>
    <mergeCell ref="K157:M157"/>
    <mergeCell ref="O157:P157"/>
    <mergeCell ref="Q157:R157"/>
    <mergeCell ref="T157:U157"/>
    <mergeCell ref="V157:W157"/>
    <mergeCell ref="B155:AJ155"/>
    <mergeCell ref="B156:J156"/>
    <mergeCell ref="K156:M156"/>
    <mergeCell ref="O156:R156"/>
    <mergeCell ref="T156:W156"/>
    <mergeCell ref="Y156:AB156"/>
    <mergeCell ref="AD156:AE156"/>
    <mergeCell ref="AG156:AJ156"/>
    <mergeCell ref="Y152:Z152"/>
    <mergeCell ref="AA152:AB152"/>
    <mergeCell ref="AD152:AE152"/>
    <mergeCell ref="AG152:AJ152"/>
    <mergeCell ref="B153:AF153"/>
    <mergeCell ref="AG153:AJ153"/>
    <mergeCell ref="Y151:Z151"/>
    <mergeCell ref="AA151:AB151"/>
    <mergeCell ref="AD151:AE151"/>
    <mergeCell ref="AG151:AJ151"/>
    <mergeCell ref="B152:J152"/>
    <mergeCell ref="K152:M152"/>
    <mergeCell ref="O152:P152"/>
    <mergeCell ref="Q152:R152"/>
    <mergeCell ref="T152:U152"/>
    <mergeCell ref="V152:W152"/>
    <mergeCell ref="Y150:Z150"/>
    <mergeCell ref="AA150:AB150"/>
    <mergeCell ref="AD150:AE150"/>
    <mergeCell ref="AG150:AJ150"/>
    <mergeCell ref="B151:J151"/>
    <mergeCell ref="K151:M151"/>
    <mergeCell ref="O151:P151"/>
    <mergeCell ref="Q151:R151"/>
    <mergeCell ref="T151:U151"/>
    <mergeCell ref="V151:W151"/>
    <mergeCell ref="Y149:Z149"/>
    <mergeCell ref="AA149:AB149"/>
    <mergeCell ref="AD149:AE149"/>
    <mergeCell ref="AG149:AJ149"/>
    <mergeCell ref="B150:J150"/>
    <mergeCell ref="K150:M150"/>
    <mergeCell ref="O150:P150"/>
    <mergeCell ref="Q150:R150"/>
    <mergeCell ref="T150:U150"/>
    <mergeCell ref="V150:W150"/>
    <mergeCell ref="B149:J149"/>
    <mergeCell ref="K149:M149"/>
    <mergeCell ref="O149:P149"/>
    <mergeCell ref="Q149:R149"/>
    <mergeCell ref="T149:U149"/>
    <mergeCell ref="V149:W149"/>
    <mergeCell ref="B147:AJ147"/>
    <mergeCell ref="B148:J148"/>
    <mergeCell ref="K148:M148"/>
    <mergeCell ref="O148:R148"/>
    <mergeCell ref="T148:W148"/>
    <mergeCell ref="Y148:AB148"/>
    <mergeCell ref="AD148:AE148"/>
    <mergeCell ref="AG148:AJ148"/>
    <mergeCell ref="Y144:Z144"/>
    <mergeCell ref="AA144:AB144"/>
    <mergeCell ref="AD144:AE144"/>
    <mergeCell ref="AG144:AJ144"/>
    <mergeCell ref="B145:AF145"/>
    <mergeCell ref="AG145:AJ145"/>
    <mergeCell ref="Y143:Z143"/>
    <mergeCell ref="AA143:AB143"/>
    <mergeCell ref="AD143:AE143"/>
    <mergeCell ref="AG143:AJ143"/>
    <mergeCell ref="B144:J144"/>
    <mergeCell ref="K144:M144"/>
    <mergeCell ref="O144:P144"/>
    <mergeCell ref="Q144:R144"/>
    <mergeCell ref="T144:U144"/>
    <mergeCell ref="V144:W144"/>
    <mergeCell ref="Y142:Z142"/>
    <mergeCell ref="AA142:AB142"/>
    <mergeCell ref="AD142:AE142"/>
    <mergeCell ref="AG142:AJ142"/>
    <mergeCell ref="B143:J143"/>
    <mergeCell ref="K143:M143"/>
    <mergeCell ref="O143:P143"/>
    <mergeCell ref="Q143:R143"/>
    <mergeCell ref="T143:U143"/>
    <mergeCell ref="V143:W143"/>
    <mergeCell ref="Y141:Z141"/>
    <mergeCell ref="AA141:AB141"/>
    <mergeCell ref="AD141:AE141"/>
    <mergeCell ref="AG141:AJ141"/>
    <mergeCell ref="B142:J142"/>
    <mergeCell ref="K142:M142"/>
    <mergeCell ref="O142:P142"/>
    <mergeCell ref="Q142:R142"/>
    <mergeCell ref="T142:U142"/>
    <mergeCell ref="V142:W142"/>
    <mergeCell ref="B141:J141"/>
    <mergeCell ref="K141:M141"/>
    <mergeCell ref="O141:P141"/>
    <mergeCell ref="Q141:R141"/>
    <mergeCell ref="T141:U141"/>
    <mergeCell ref="V141:W141"/>
    <mergeCell ref="B139:AJ139"/>
    <mergeCell ref="B140:J140"/>
    <mergeCell ref="K140:M140"/>
    <mergeCell ref="O140:R140"/>
    <mergeCell ref="T140:W140"/>
    <mergeCell ref="Y140:AB140"/>
    <mergeCell ref="AD140:AE140"/>
    <mergeCell ref="AG140:AJ140"/>
    <mergeCell ref="Y136:Z136"/>
    <mergeCell ref="AA136:AB136"/>
    <mergeCell ref="AD136:AE136"/>
    <mergeCell ref="AG136:AJ136"/>
    <mergeCell ref="B137:AF137"/>
    <mergeCell ref="AG137:AJ137"/>
    <mergeCell ref="Y135:Z135"/>
    <mergeCell ref="AA135:AB135"/>
    <mergeCell ref="AD135:AE135"/>
    <mergeCell ref="AG135:AJ135"/>
    <mergeCell ref="B136:J136"/>
    <mergeCell ref="K136:M136"/>
    <mergeCell ref="O136:P136"/>
    <mergeCell ref="Q136:R136"/>
    <mergeCell ref="T136:U136"/>
    <mergeCell ref="V136:W136"/>
    <mergeCell ref="Y134:Z134"/>
    <mergeCell ref="AA134:AB134"/>
    <mergeCell ref="AD134:AE134"/>
    <mergeCell ref="AG134:AJ134"/>
    <mergeCell ref="B135:J135"/>
    <mergeCell ref="K135:M135"/>
    <mergeCell ref="O135:P135"/>
    <mergeCell ref="Q135:R135"/>
    <mergeCell ref="T135:U135"/>
    <mergeCell ref="V135:W135"/>
    <mergeCell ref="Y133:Z133"/>
    <mergeCell ref="AA133:AB133"/>
    <mergeCell ref="AD133:AE133"/>
    <mergeCell ref="AG133:AJ133"/>
    <mergeCell ref="B134:J134"/>
    <mergeCell ref="K134:M134"/>
    <mergeCell ref="O134:P134"/>
    <mergeCell ref="Q134:R134"/>
    <mergeCell ref="T134:U134"/>
    <mergeCell ref="V134:W134"/>
    <mergeCell ref="B133:J133"/>
    <mergeCell ref="K133:M133"/>
    <mergeCell ref="O133:P133"/>
    <mergeCell ref="Q133:R133"/>
    <mergeCell ref="T133:U133"/>
    <mergeCell ref="V133:W133"/>
    <mergeCell ref="B131:AJ131"/>
    <mergeCell ref="B132:J132"/>
    <mergeCell ref="K132:M132"/>
    <mergeCell ref="O132:R132"/>
    <mergeCell ref="T132:W132"/>
    <mergeCell ref="Y132:AB132"/>
    <mergeCell ref="AD132:AE132"/>
    <mergeCell ref="AG132:AJ132"/>
    <mergeCell ref="Y128:Z128"/>
    <mergeCell ref="AA128:AB128"/>
    <mergeCell ref="AD128:AE128"/>
    <mergeCell ref="AG128:AJ128"/>
    <mergeCell ref="B129:AF129"/>
    <mergeCell ref="AG129:AJ129"/>
    <mergeCell ref="Y127:Z127"/>
    <mergeCell ref="AA127:AB127"/>
    <mergeCell ref="AD127:AE127"/>
    <mergeCell ref="AG127:AJ127"/>
    <mergeCell ref="B128:J128"/>
    <mergeCell ref="K128:M128"/>
    <mergeCell ref="O128:P128"/>
    <mergeCell ref="Q128:R128"/>
    <mergeCell ref="T128:U128"/>
    <mergeCell ref="V128:W128"/>
    <mergeCell ref="Y126:Z126"/>
    <mergeCell ref="AA126:AB126"/>
    <mergeCell ref="AD126:AE126"/>
    <mergeCell ref="AG126:AJ126"/>
    <mergeCell ref="B127:J127"/>
    <mergeCell ref="K127:M127"/>
    <mergeCell ref="O127:P127"/>
    <mergeCell ref="Q127:R127"/>
    <mergeCell ref="T127:U127"/>
    <mergeCell ref="V127:W127"/>
    <mergeCell ref="Y125:Z125"/>
    <mergeCell ref="AA125:AB125"/>
    <mergeCell ref="AD125:AE125"/>
    <mergeCell ref="AG125:AJ125"/>
    <mergeCell ref="B126:J126"/>
    <mergeCell ref="K126:M126"/>
    <mergeCell ref="O126:P126"/>
    <mergeCell ref="Q126:R126"/>
    <mergeCell ref="T126:U126"/>
    <mergeCell ref="V126:W126"/>
    <mergeCell ref="B125:J125"/>
    <mergeCell ref="K125:M125"/>
    <mergeCell ref="O125:P125"/>
    <mergeCell ref="Q125:R125"/>
    <mergeCell ref="T125:U125"/>
    <mergeCell ref="V125:W125"/>
    <mergeCell ref="B123:AJ123"/>
    <mergeCell ref="B124:J124"/>
    <mergeCell ref="K124:M124"/>
    <mergeCell ref="O124:R124"/>
    <mergeCell ref="T124:W124"/>
    <mergeCell ref="Y124:AB124"/>
    <mergeCell ref="AD124:AE124"/>
    <mergeCell ref="AG124:AJ124"/>
    <mergeCell ref="Y120:Z120"/>
    <mergeCell ref="AA120:AB120"/>
    <mergeCell ref="AD120:AE120"/>
    <mergeCell ref="AG120:AJ120"/>
    <mergeCell ref="B121:AF121"/>
    <mergeCell ref="AG121:AJ121"/>
    <mergeCell ref="Y119:Z119"/>
    <mergeCell ref="AA119:AB119"/>
    <mergeCell ref="AD119:AE119"/>
    <mergeCell ref="AG119:AJ119"/>
    <mergeCell ref="B120:J120"/>
    <mergeCell ref="K120:M120"/>
    <mergeCell ref="O120:P120"/>
    <mergeCell ref="Q120:R120"/>
    <mergeCell ref="T120:U120"/>
    <mergeCell ref="V120:W120"/>
    <mergeCell ref="Y118:Z118"/>
    <mergeCell ref="AA118:AB118"/>
    <mergeCell ref="AD118:AE118"/>
    <mergeCell ref="AG118:AJ118"/>
    <mergeCell ref="B119:J119"/>
    <mergeCell ref="K119:M119"/>
    <mergeCell ref="O119:P119"/>
    <mergeCell ref="Q119:R119"/>
    <mergeCell ref="T119:U119"/>
    <mergeCell ref="V119:W119"/>
    <mergeCell ref="Y117:Z117"/>
    <mergeCell ref="AA117:AB117"/>
    <mergeCell ref="AD117:AE117"/>
    <mergeCell ref="AG117:AJ117"/>
    <mergeCell ref="B118:J118"/>
    <mergeCell ref="K118:M118"/>
    <mergeCell ref="O118:P118"/>
    <mergeCell ref="Q118:R118"/>
    <mergeCell ref="T118:U118"/>
    <mergeCell ref="V118:W118"/>
    <mergeCell ref="B117:J117"/>
    <mergeCell ref="K117:M117"/>
    <mergeCell ref="O117:P117"/>
    <mergeCell ref="Q117:R117"/>
    <mergeCell ref="T117:U117"/>
    <mergeCell ref="V117:W117"/>
    <mergeCell ref="B115:AJ115"/>
    <mergeCell ref="B116:J116"/>
    <mergeCell ref="K116:M116"/>
    <mergeCell ref="O116:R116"/>
    <mergeCell ref="T116:W116"/>
    <mergeCell ref="Y116:AB116"/>
    <mergeCell ref="AD116:AE116"/>
    <mergeCell ref="AG116:AJ116"/>
    <mergeCell ref="Y112:Z112"/>
    <mergeCell ref="AA112:AB112"/>
    <mergeCell ref="AD112:AE112"/>
    <mergeCell ref="AG112:AJ112"/>
    <mergeCell ref="B113:AF113"/>
    <mergeCell ref="AG113:AJ113"/>
    <mergeCell ref="Y111:Z111"/>
    <mergeCell ref="AA111:AB111"/>
    <mergeCell ref="AD111:AE111"/>
    <mergeCell ref="AG111:AJ111"/>
    <mergeCell ref="B112:J112"/>
    <mergeCell ref="K112:M112"/>
    <mergeCell ref="O112:P112"/>
    <mergeCell ref="Q112:R112"/>
    <mergeCell ref="T112:U112"/>
    <mergeCell ref="V112:W112"/>
    <mergeCell ref="Y110:Z110"/>
    <mergeCell ref="AA110:AB110"/>
    <mergeCell ref="AD110:AE110"/>
    <mergeCell ref="AG110:AJ110"/>
    <mergeCell ref="B111:J111"/>
    <mergeCell ref="K111:M111"/>
    <mergeCell ref="O111:P111"/>
    <mergeCell ref="Q111:R111"/>
    <mergeCell ref="T111:U111"/>
    <mergeCell ref="V111:W111"/>
    <mergeCell ref="Y109:Z109"/>
    <mergeCell ref="AA109:AB109"/>
    <mergeCell ref="AD109:AE109"/>
    <mergeCell ref="AG109:AJ109"/>
    <mergeCell ref="B110:J110"/>
    <mergeCell ref="K110:M110"/>
    <mergeCell ref="O110:P110"/>
    <mergeCell ref="Q110:R110"/>
    <mergeCell ref="T110:U110"/>
    <mergeCell ref="V110:W110"/>
    <mergeCell ref="B109:J109"/>
    <mergeCell ref="K109:M109"/>
    <mergeCell ref="O109:P109"/>
    <mergeCell ref="Q109:R109"/>
    <mergeCell ref="T109:U109"/>
    <mergeCell ref="V109:W109"/>
    <mergeCell ref="B107:AJ107"/>
    <mergeCell ref="B108:J108"/>
    <mergeCell ref="K108:M108"/>
    <mergeCell ref="O108:R108"/>
    <mergeCell ref="T108:W108"/>
    <mergeCell ref="Y108:AB108"/>
    <mergeCell ref="AD108:AE108"/>
    <mergeCell ref="AG108:AJ108"/>
    <mergeCell ref="Y104:Z104"/>
    <mergeCell ref="AA104:AB104"/>
    <mergeCell ref="AD104:AE104"/>
    <mergeCell ref="AG104:AJ104"/>
    <mergeCell ref="B105:AF105"/>
    <mergeCell ref="AG105:AJ105"/>
    <mergeCell ref="Y103:Z103"/>
    <mergeCell ref="AA103:AB103"/>
    <mergeCell ref="AD103:AE103"/>
    <mergeCell ref="AG103:AJ103"/>
    <mergeCell ref="B104:J104"/>
    <mergeCell ref="K104:M104"/>
    <mergeCell ref="O104:P104"/>
    <mergeCell ref="Q104:R104"/>
    <mergeCell ref="T104:U104"/>
    <mergeCell ref="V104:W104"/>
    <mergeCell ref="Y102:Z102"/>
    <mergeCell ref="AA102:AB102"/>
    <mergeCell ref="AD102:AE102"/>
    <mergeCell ref="AG102:AJ102"/>
    <mergeCell ref="B103:J103"/>
    <mergeCell ref="K103:M103"/>
    <mergeCell ref="O103:P103"/>
    <mergeCell ref="Q103:R103"/>
    <mergeCell ref="T103:U103"/>
    <mergeCell ref="V103:W103"/>
    <mergeCell ref="Y101:Z101"/>
    <mergeCell ref="AA101:AB101"/>
    <mergeCell ref="AD101:AE101"/>
    <mergeCell ref="AG101:AJ101"/>
    <mergeCell ref="B102:J102"/>
    <mergeCell ref="K102:M102"/>
    <mergeCell ref="O102:P102"/>
    <mergeCell ref="Q102:R102"/>
    <mergeCell ref="T102:U102"/>
    <mergeCell ref="V102:W102"/>
    <mergeCell ref="B101:J101"/>
    <mergeCell ref="K101:M101"/>
    <mergeCell ref="O101:P101"/>
    <mergeCell ref="Q101:R101"/>
    <mergeCell ref="T101:U101"/>
    <mergeCell ref="V101:W101"/>
    <mergeCell ref="B99:AJ99"/>
    <mergeCell ref="B100:J100"/>
    <mergeCell ref="K100:M100"/>
    <mergeCell ref="O100:R100"/>
    <mergeCell ref="T100:W100"/>
    <mergeCell ref="Y100:AB100"/>
    <mergeCell ref="AD100:AE100"/>
    <mergeCell ref="AG100:AJ100"/>
    <mergeCell ref="Y96:Z96"/>
    <mergeCell ref="AA96:AB96"/>
    <mergeCell ref="AD96:AE96"/>
    <mergeCell ref="AG96:AJ96"/>
    <mergeCell ref="B97:AF97"/>
    <mergeCell ref="AG97:AJ97"/>
    <mergeCell ref="Y95:Z95"/>
    <mergeCell ref="AA95:AB95"/>
    <mergeCell ref="AD95:AE95"/>
    <mergeCell ref="AG95:AJ95"/>
    <mergeCell ref="B96:J96"/>
    <mergeCell ref="K96:M96"/>
    <mergeCell ref="O96:P96"/>
    <mergeCell ref="Q96:R96"/>
    <mergeCell ref="T96:U96"/>
    <mergeCell ref="V96:W96"/>
    <mergeCell ref="Y94:Z94"/>
    <mergeCell ref="AA94:AB94"/>
    <mergeCell ref="AD94:AE94"/>
    <mergeCell ref="AG94:AJ94"/>
    <mergeCell ref="B95:J95"/>
    <mergeCell ref="K95:M95"/>
    <mergeCell ref="O95:P95"/>
    <mergeCell ref="Q95:R95"/>
    <mergeCell ref="T95:U95"/>
    <mergeCell ref="V95:W95"/>
    <mergeCell ref="Y93:Z93"/>
    <mergeCell ref="AA93:AB93"/>
    <mergeCell ref="AD93:AE93"/>
    <mergeCell ref="AG93:AJ93"/>
    <mergeCell ref="B94:J94"/>
    <mergeCell ref="K94:M94"/>
    <mergeCell ref="O94:P94"/>
    <mergeCell ref="Q94:R94"/>
    <mergeCell ref="T94:U94"/>
    <mergeCell ref="V94:W94"/>
    <mergeCell ref="B93:J93"/>
    <mergeCell ref="K93:M93"/>
    <mergeCell ref="O93:P93"/>
    <mergeCell ref="Q93:R93"/>
    <mergeCell ref="T93:U93"/>
    <mergeCell ref="V93:W93"/>
    <mergeCell ref="B91:AJ91"/>
    <mergeCell ref="B92:J92"/>
    <mergeCell ref="K92:M92"/>
    <mergeCell ref="O92:R92"/>
    <mergeCell ref="T92:W92"/>
    <mergeCell ref="Y92:AB92"/>
    <mergeCell ref="AD92:AE92"/>
    <mergeCell ref="AG92:AJ92"/>
    <mergeCell ref="Y88:Z88"/>
    <mergeCell ref="AA88:AB88"/>
    <mergeCell ref="AD88:AE88"/>
    <mergeCell ref="AG88:AJ88"/>
    <mergeCell ref="B89:AF89"/>
    <mergeCell ref="AG89:AJ89"/>
    <mergeCell ref="Y87:Z87"/>
    <mergeCell ref="AA87:AB87"/>
    <mergeCell ref="AD87:AE87"/>
    <mergeCell ref="AG87:AJ87"/>
    <mergeCell ref="B88:J88"/>
    <mergeCell ref="K88:M88"/>
    <mergeCell ref="O88:P88"/>
    <mergeCell ref="Q88:R88"/>
    <mergeCell ref="T88:U88"/>
    <mergeCell ref="V88:W88"/>
    <mergeCell ref="Y86:Z86"/>
    <mergeCell ref="AA86:AB86"/>
    <mergeCell ref="AD86:AE86"/>
    <mergeCell ref="AG86:AJ86"/>
    <mergeCell ref="B87:J87"/>
    <mergeCell ref="K87:M87"/>
    <mergeCell ref="O87:P87"/>
    <mergeCell ref="Q87:R87"/>
    <mergeCell ref="T87:U87"/>
    <mergeCell ref="V87:W87"/>
    <mergeCell ref="Y85:Z85"/>
    <mergeCell ref="AA85:AB85"/>
    <mergeCell ref="AD85:AE85"/>
    <mergeCell ref="AG85:AJ85"/>
    <mergeCell ref="B86:J86"/>
    <mergeCell ref="K86:M86"/>
    <mergeCell ref="O86:P86"/>
    <mergeCell ref="Q86:R86"/>
    <mergeCell ref="T86:U86"/>
    <mergeCell ref="V86:W86"/>
    <mergeCell ref="B85:J85"/>
    <mergeCell ref="K85:M85"/>
    <mergeCell ref="O85:P85"/>
    <mergeCell ref="Q85:R85"/>
    <mergeCell ref="T85:U85"/>
    <mergeCell ref="V85:W85"/>
    <mergeCell ref="B83:AJ83"/>
    <mergeCell ref="B84:J84"/>
    <mergeCell ref="K84:M84"/>
    <mergeCell ref="O84:R84"/>
    <mergeCell ref="T84:W84"/>
    <mergeCell ref="Y84:AB84"/>
    <mergeCell ref="AD84:AE84"/>
    <mergeCell ref="AG84:AJ84"/>
    <mergeCell ref="Y80:Z80"/>
    <mergeCell ref="AA80:AB80"/>
    <mergeCell ref="AD80:AE80"/>
    <mergeCell ref="AG80:AJ80"/>
    <mergeCell ref="B81:AF81"/>
    <mergeCell ref="AG81:AJ81"/>
    <mergeCell ref="Y79:Z79"/>
    <mergeCell ref="AA79:AB79"/>
    <mergeCell ref="AD79:AE79"/>
    <mergeCell ref="AG79:AJ79"/>
    <mergeCell ref="B80:J80"/>
    <mergeCell ref="K80:M80"/>
    <mergeCell ref="O80:P80"/>
    <mergeCell ref="Q80:R80"/>
    <mergeCell ref="T80:U80"/>
    <mergeCell ref="V80:W80"/>
    <mergeCell ref="Y78:Z78"/>
    <mergeCell ref="AA78:AB78"/>
    <mergeCell ref="AD78:AE78"/>
    <mergeCell ref="AG78:AJ78"/>
    <mergeCell ref="B79:J79"/>
    <mergeCell ref="K79:M79"/>
    <mergeCell ref="O79:P79"/>
    <mergeCell ref="Q79:R79"/>
    <mergeCell ref="T79:U79"/>
    <mergeCell ref="V79:W79"/>
    <mergeCell ref="Y77:Z77"/>
    <mergeCell ref="AA77:AB77"/>
    <mergeCell ref="AD77:AE77"/>
    <mergeCell ref="AG77:AJ77"/>
    <mergeCell ref="B78:J78"/>
    <mergeCell ref="K78:M78"/>
    <mergeCell ref="O78:P78"/>
    <mergeCell ref="Q78:R78"/>
    <mergeCell ref="T78:U78"/>
    <mergeCell ref="V78:W78"/>
    <mergeCell ref="B77:J77"/>
    <mergeCell ref="K77:M77"/>
    <mergeCell ref="O77:P77"/>
    <mergeCell ref="Q77:R77"/>
    <mergeCell ref="T77:U77"/>
    <mergeCell ref="V77:W77"/>
    <mergeCell ref="B75:AJ75"/>
    <mergeCell ref="B76:J76"/>
    <mergeCell ref="K76:M76"/>
    <mergeCell ref="O76:R76"/>
    <mergeCell ref="T76:W76"/>
    <mergeCell ref="Y76:AB76"/>
    <mergeCell ref="AD76:AE76"/>
    <mergeCell ref="AG76:AJ76"/>
    <mergeCell ref="Y72:Z72"/>
    <mergeCell ref="AA72:AB72"/>
    <mergeCell ref="AD72:AE72"/>
    <mergeCell ref="AG72:AJ72"/>
    <mergeCell ref="B73:AF73"/>
    <mergeCell ref="AG73:AJ73"/>
    <mergeCell ref="Y71:Z71"/>
    <mergeCell ref="AA71:AB71"/>
    <mergeCell ref="AD71:AE71"/>
    <mergeCell ref="AG71:AJ71"/>
    <mergeCell ref="B72:J72"/>
    <mergeCell ref="K72:M72"/>
    <mergeCell ref="O72:P72"/>
    <mergeCell ref="Q72:R72"/>
    <mergeCell ref="T72:U72"/>
    <mergeCell ref="V72:W72"/>
    <mergeCell ref="Y70:Z70"/>
    <mergeCell ref="AA70:AB70"/>
    <mergeCell ref="AD70:AE70"/>
    <mergeCell ref="AG70:AJ70"/>
    <mergeCell ref="B71:J71"/>
    <mergeCell ref="K71:M71"/>
    <mergeCell ref="O71:P71"/>
    <mergeCell ref="Q71:R71"/>
    <mergeCell ref="T71:U71"/>
    <mergeCell ref="V71:W71"/>
    <mergeCell ref="Y69:Z69"/>
    <mergeCell ref="AA69:AB69"/>
    <mergeCell ref="AD69:AE69"/>
    <mergeCell ref="AG69:AJ69"/>
    <mergeCell ref="B70:J70"/>
    <mergeCell ref="K70:M70"/>
    <mergeCell ref="O70:P70"/>
    <mergeCell ref="Q70:R70"/>
    <mergeCell ref="T70:U70"/>
    <mergeCell ref="V70:W70"/>
    <mergeCell ref="B69:J69"/>
    <mergeCell ref="K69:M69"/>
    <mergeCell ref="O69:P69"/>
    <mergeCell ref="Q69:R69"/>
    <mergeCell ref="T69:U69"/>
    <mergeCell ref="V69:W69"/>
    <mergeCell ref="B67:AJ67"/>
    <mergeCell ref="B68:J68"/>
    <mergeCell ref="K68:M68"/>
    <mergeCell ref="O68:R68"/>
    <mergeCell ref="T68:W68"/>
    <mergeCell ref="Y68:AB68"/>
    <mergeCell ref="AD68:AE68"/>
    <mergeCell ref="AG68:AJ68"/>
    <mergeCell ref="Y64:Z64"/>
    <mergeCell ref="AA64:AB64"/>
    <mergeCell ref="AD64:AE64"/>
    <mergeCell ref="AG64:AJ64"/>
    <mergeCell ref="B65:AF65"/>
    <mergeCell ref="AG65:AJ65"/>
    <mergeCell ref="Y63:Z63"/>
    <mergeCell ref="AA63:AB63"/>
    <mergeCell ref="AD63:AE63"/>
    <mergeCell ref="AG63:AJ63"/>
    <mergeCell ref="B64:J64"/>
    <mergeCell ref="K64:M64"/>
    <mergeCell ref="O64:P64"/>
    <mergeCell ref="Q64:R64"/>
    <mergeCell ref="T64:U64"/>
    <mergeCell ref="V64:W64"/>
    <mergeCell ref="Y62:Z62"/>
    <mergeCell ref="AA62:AB62"/>
    <mergeCell ref="AD62:AE62"/>
    <mergeCell ref="AG62:AJ62"/>
    <mergeCell ref="B63:J63"/>
    <mergeCell ref="K63:M63"/>
    <mergeCell ref="O63:P63"/>
    <mergeCell ref="Q63:R63"/>
    <mergeCell ref="T63:U63"/>
    <mergeCell ref="V63:W63"/>
    <mergeCell ref="B62:J62"/>
    <mergeCell ref="K62:M62"/>
    <mergeCell ref="O62:P62"/>
    <mergeCell ref="Q62:R62"/>
    <mergeCell ref="T62:U62"/>
    <mergeCell ref="V62:W62"/>
    <mergeCell ref="B60:AJ60"/>
    <mergeCell ref="B61:J61"/>
    <mergeCell ref="K61:M61"/>
    <mergeCell ref="O61:R61"/>
    <mergeCell ref="T61:W61"/>
    <mergeCell ref="Y61:AB61"/>
    <mergeCell ref="AD61:AE61"/>
    <mergeCell ref="AG61:AJ61"/>
    <mergeCell ref="Y57:Z57"/>
    <mergeCell ref="AA57:AB57"/>
    <mergeCell ref="AD57:AE57"/>
    <mergeCell ref="AG57:AJ57"/>
    <mergeCell ref="B58:AF58"/>
    <mergeCell ref="AG58:AJ58"/>
    <mergeCell ref="Y56:Z56"/>
    <mergeCell ref="AA56:AB56"/>
    <mergeCell ref="AD56:AE56"/>
    <mergeCell ref="AG56:AJ56"/>
    <mergeCell ref="B57:J57"/>
    <mergeCell ref="K57:M57"/>
    <mergeCell ref="O57:P57"/>
    <mergeCell ref="Q57:R57"/>
    <mergeCell ref="T57:U57"/>
    <mergeCell ref="V57:W57"/>
    <mergeCell ref="Y55:Z55"/>
    <mergeCell ref="AA55:AB55"/>
    <mergeCell ref="AD55:AE55"/>
    <mergeCell ref="AG55:AJ55"/>
    <mergeCell ref="B56:J56"/>
    <mergeCell ref="K56:M56"/>
    <mergeCell ref="O56:P56"/>
    <mergeCell ref="Q56:R56"/>
    <mergeCell ref="T56:U56"/>
    <mergeCell ref="V56:W56"/>
    <mergeCell ref="B55:J55"/>
    <mergeCell ref="K55:M55"/>
    <mergeCell ref="O55:P55"/>
    <mergeCell ref="Q55:R55"/>
    <mergeCell ref="T55:U55"/>
    <mergeCell ref="V55:W55"/>
    <mergeCell ref="B53:AJ53"/>
    <mergeCell ref="B54:J54"/>
    <mergeCell ref="K54:M54"/>
    <mergeCell ref="O54:R54"/>
    <mergeCell ref="T54:W54"/>
    <mergeCell ref="Y54:AB54"/>
    <mergeCell ref="AD54:AE54"/>
    <mergeCell ref="AG54:AJ54"/>
    <mergeCell ref="Y50:Z50"/>
    <mergeCell ref="AA50:AB50"/>
    <mergeCell ref="AD50:AE50"/>
    <mergeCell ref="AG50:AJ50"/>
    <mergeCell ref="B51:AF51"/>
    <mergeCell ref="AG51:AJ51"/>
    <mergeCell ref="Y49:Z49"/>
    <mergeCell ref="AA49:AB49"/>
    <mergeCell ref="AD49:AE49"/>
    <mergeCell ref="AG49:AJ49"/>
    <mergeCell ref="B50:J50"/>
    <mergeCell ref="K50:M50"/>
    <mergeCell ref="O50:P50"/>
    <mergeCell ref="Q50:R50"/>
    <mergeCell ref="T50:U50"/>
    <mergeCell ref="V50:W50"/>
    <mergeCell ref="Y48:Z48"/>
    <mergeCell ref="AA48:AB48"/>
    <mergeCell ref="AD48:AE48"/>
    <mergeCell ref="AG48:AJ48"/>
    <mergeCell ref="B49:J49"/>
    <mergeCell ref="K49:M49"/>
    <mergeCell ref="O49:P49"/>
    <mergeCell ref="Q49:R49"/>
    <mergeCell ref="T49:U49"/>
    <mergeCell ref="V49:W49"/>
    <mergeCell ref="B48:J48"/>
    <mergeCell ref="K48:M48"/>
    <mergeCell ref="O48:P48"/>
    <mergeCell ref="Q48:R48"/>
    <mergeCell ref="T48:U48"/>
    <mergeCell ref="V48:W48"/>
    <mergeCell ref="B46:AJ46"/>
    <mergeCell ref="B47:J47"/>
    <mergeCell ref="K47:M47"/>
    <mergeCell ref="O47:R47"/>
    <mergeCell ref="T47:W47"/>
    <mergeCell ref="Y47:AB47"/>
    <mergeCell ref="AD47:AE47"/>
    <mergeCell ref="AG47:AJ47"/>
    <mergeCell ref="Y43:Z43"/>
    <mergeCell ref="AA43:AB43"/>
    <mergeCell ref="AD43:AE43"/>
    <mergeCell ref="AG43:AJ43"/>
    <mergeCell ref="B44:AF44"/>
    <mergeCell ref="AG44:AJ44"/>
    <mergeCell ref="Y42:Z42"/>
    <mergeCell ref="AA42:AB42"/>
    <mergeCell ref="AD42:AE42"/>
    <mergeCell ref="AG42:AJ42"/>
    <mergeCell ref="B43:J43"/>
    <mergeCell ref="K43:M43"/>
    <mergeCell ref="O43:P43"/>
    <mergeCell ref="Q43:R43"/>
    <mergeCell ref="T43:U43"/>
    <mergeCell ref="V43:W43"/>
    <mergeCell ref="Y41:Z41"/>
    <mergeCell ref="AA41:AB41"/>
    <mergeCell ref="AD41:AE41"/>
    <mergeCell ref="AG41:AJ41"/>
    <mergeCell ref="B42:J42"/>
    <mergeCell ref="K42:M42"/>
    <mergeCell ref="O42:P42"/>
    <mergeCell ref="Q42:R42"/>
    <mergeCell ref="T42:U42"/>
    <mergeCell ref="V42:W42"/>
    <mergeCell ref="Y40:Z40"/>
    <mergeCell ref="AA40:AB40"/>
    <mergeCell ref="AD40:AE40"/>
    <mergeCell ref="AG40:AJ40"/>
    <mergeCell ref="B41:J41"/>
    <mergeCell ref="K41:M41"/>
    <mergeCell ref="O41:P41"/>
    <mergeCell ref="Q41:R41"/>
    <mergeCell ref="T41:U41"/>
    <mergeCell ref="V41:W41"/>
    <mergeCell ref="B40:J40"/>
    <mergeCell ref="K40:M40"/>
    <mergeCell ref="O40:P40"/>
    <mergeCell ref="Q40:R40"/>
    <mergeCell ref="T40:U40"/>
    <mergeCell ref="V40:W40"/>
    <mergeCell ref="B38:AJ38"/>
    <mergeCell ref="B39:J39"/>
    <mergeCell ref="K39:M39"/>
    <mergeCell ref="O39:R39"/>
    <mergeCell ref="T39:W39"/>
    <mergeCell ref="Y39:AB39"/>
    <mergeCell ref="AD39:AE39"/>
    <mergeCell ref="AG39:AJ39"/>
    <mergeCell ref="Y35:Z35"/>
    <mergeCell ref="AA35:AB35"/>
    <mergeCell ref="AD35:AE35"/>
    <mergeCell ref="AG35:AJ35"/>
    <mergeCell ref="B36:AF36"/>
    <mergeCell ref="AG36:AJ36"/>
    <mergeCell ref="Y34:Z34"/>
    <mergeCell ref="AA34:AB34"/>
    <mergeCell ref="AD34:AE34"/>
    <mergeCell ref="AG34:AJ34"/>
    <mergeCell ref="B35:J35"/>
    <mergeCell ref="K35:M35"/>
    <mergeCell ref="O35:P35"/>
    <mergeCell ref="Q35:R35"/>
    <mergeCell ref="T35:U35"/>
    <mergeCell ref="V35:W35"/>
    <mergeCell ref="Y33:Z33"/>
    <mergeCell ref="AA33:AB33"/>
    <mergeCell ref="AD33:AE33"/>
    <mergeCell ref="AG33:AJ33"/>
    <mergeCell ref="B34:J34"/>
    <mergeCell ref="K34:M34"/>
    <mergeCell ref="O34:P34"/>
    <mergeCell ref="Q34:R34"/>
    <mergeCell ref="T34:U34"/>
    <mergeCell ref="V34:W34"/>
    <mergeCell ref="B33:J33"/>
    <mergeCell ref="K33:M33"/>
    <mergeCell ref="O33:P33"/>
    <mergeCell ref="Q33:R33"/>
    <mergeCell ref="T33:U33"/>
    <mergeCell ref="V33:W33"/>
    <mergeCell ref="B31:AJ31"/>
    <mergeCell ref="B32:J32"/>
    <mergeCell ref="K32:M32"/>
    <mergeCell ref="O32:R32"/>
    <mergeCell ref="T32:W32"/>
    <mergeCell ref="Y32:AB32"/>
    <mergeCell ref="AD32:AE32"/>
    <mergeCell ref="AG32:AJ32"/>
    <mergeCell ref="Y28:Z28"/>
    <mergeCell ref="AA28:AB28"/>
    <mergeCell ref="AD28:AE28"/>
    <mergeCell ref="AG28:AJ28"/>
    <mergeCell ref="B29:AF29"/>
    <mergeCell ref="AG29:AJ29"/>
    <mergeCell ref="Y27:Z27"/>
    <mergeCell ref="AA27:AB27"/>
    <mergeCell ref="AD27:AE27"/>
    <mergeCell ref="AG27:AJ27"/>
    <mergeCell ref="B28:J28"/>
    <mergeCell ref="K28:M28"/>
    <mergeCell ref="O28:P28"/>
    <mergeCell ref="Q28:R28"/>
    <mergeCell ref="T28:U28"/>
    <mergeCell ref="V28:W28"/>
    <mergeCell ref="Y26:Z26"/>
    <mergeCell ref="AA26:AB26"/>
    <mergeCell ref="AD26:AE26"/>
    <mergeCell ref="AG26:AJ26"/>
    <mergeCell ref="B27:J27"/>
    <mergeCell ref="K27:M27"/>
    <mergeCell ref="O27:P27"/>
    <mergeCell ref="Q27:R27"/>
    <mergeCell ref="T27:U27"/>
    <mergeCell ref="V27:W27"/>
    <mergeCell ref="Y25:Z25"/>
    <mergeCell ref="AA25:AB25"/>
    <mergeCell ref="AD25:AE25"/>
    <mergeCell ref="AG25:AJ25"/>
    <mergeCell ref="B26:J26"/>
    <mergeCell ref="K26:M26"/>
    <mergeCell ref="O26:P26"/>
    <mergeCell ref="Q26:R26"/>
    <mergeCell ref="T26:U26"/>
    <mergeCell ref="V26:W26"/>
    <mergeCell ref="Y24:Z24"/>
    <mergeCell ref="AA24:AB24"/>
    <mergeCell ref="AD24:AE24"/>
    <mergeCell ref="AG24:AJ24"/>
    <mergeCell ref="B25:J25"/>
    <mergeCell ref="K25:M25"/>
    <mergeCell ref="O25:P25"/>
    <mergeCell ref="Q25:R25"/>
    <mergeCell ref="T25:U25"/>
    <mergeCell ref="V25:W25"/>
    <mergeCell ref="O20:P20"/>
    <mergeCell ref="Q20:R20"/>
    <mergeCell ref="T20:U20"/>
    <mergeCell ref="V20:W20"/>
    <mergeCell ref="Y23:Z23"/>
    <mergeCell ref="AA23:AB23"/>
    <mergeCell ref="AD23:AE23"/>
    <mergeCell ref="AG23:AJ23"/>
    <mergeCell ref="B24:J24"/>
    <mergeCell ref="K24:M24"/>
    <mergeCell ref="O24:P24"/>
    <mergeCell ref="Q24:R24"/>
    <mergeCell ref="T24:U24"/>
    <mergeCell ref="V24:W24"/>
    <mergeCell ref="Y22:Z22"/>
    <mergeCell ref="AA22:AB22"/>
    <mergeCell ref="AD22:AE22"/>
    <mergeCell ref="AG22:AJ22"/>
    <mergeCell ref="B23:J23"/>
    <mergeCell ref="K23:M23"/>
    <mergeCell ref="O23:P23"/>
    <mergeCell ref="Q23:R23"/>
    <mergeCell ref="T23:U23"/>
    <mergeCell ref="V23:W23"/>
    <mergeCell ref="O15:P15"/>
    <mergeCell ref="Q15:R15"/>
    <mergeCell ref="T15:U15"/>
    <mergeCell ref="V15:W15"/>
    <mergeCell ref="B14:J14"/>
    <mergeCell ref="K14:M14"/>
    <mergeCell ref="O14:P14"/>
    <mergeCell ref="Q14:R14"/>
    <mergeCell ref="T14:U14"/>
    <mergeCell ref="V14:W14"/>
    <mergeCell ref="Y21:Z21"/>
    <mergeCell ref="AA21:AB21"/>
    <mergeCell ref="AD21:AE21"/>
    <mergeCell ref="AG21:AJ21"/>
    <mergeCell ref="B22:J22"/>
    <mergeCell ref="K22:M22"/>
    <mergeCell ref="O22:P22"/>
    <mergeCell ref="Q22:R22"/>
    <mergeCell ref="T22:U22"/>
    <mergeCell ref="V22:W22"/>
    <mergeCell ref="Y20:Z20"/>
    <mergeCell ref="AA20:AB20"/>
    <mergeCell ref="AD20:AE20"/>
    <mergeCell ref="AG20:AJ20"/>
    <mergeCell ref="B21:J21"/>
    <mergeCell ref="K21:M21"/>
    <mergeCell ref="O21:P21"/>
    <mergeCell ref="Q21:R21"/>
    <mergeCell ref="T21:U21"/>
    <mergeCell ref="V21:W21"/>
    <mergeCell ref="B20:J20"/>
    <mergeCell ref="K20:M20"/>
    <mergeCell ref="B8:J8"/>
    <mergeCell ref="K8:M8"/>
    <mergeCell ref="O8:P8"/>
    <mergeCell ref="Q8:R8"/>
    <mergeCell ref="T8:U8"/>
    <mergeCell ref="V8:W8"/>
    <mergeCell ref="B6:AJ6"/>
    <mergeCell ref="B7:J7"/>
    <mergeCell ref="K7:M7"/>
    <mergeCell ref="O7:R7"/>
    <mergeCell ref="T7:W7"/>
    <mergeCell ref="Y7:AB7"/>
    <mergeCell ref="B18:AJ18"/>
    <mergeCell ref="B19:J19"/>
    <mergeCell ref="K19:M19"/>
    <mergeCell ref="O19:R19"/>
    <mergeCell ref="T19:W19"/>
    <mergeCell ref="Y19:AB19"/>
    <mergeCell ref="AD19:AE19"/>
    <mergeCell ref="AG19:AJ19"/>
    <mergeCell ref="B16:AF16"/>
    <mergeCell ref="AG16:AJ16"/>
    <mergeCell ref="Y15:Z15"/>
    <mergeCell ref="AA15:AB15"/>
    <mergeCell ref="AD15:AE15"/>
    <mergeCell ref="AG15:AJ15"/>
    <mergeCell ref="Y14:Z14"/>
    <mergeCell ref="AA14:AB14"/>
    <mergeCell ref="AD14:AE14"/>
    <mergeCell ref="AG14:AJ14"/>
    <mergeCell ref="B15:J15"/>
    <mergeCell ref="K15:M15"/>
    <mergeCell ref="AD7:AE7"/>
    <mergeCell ref="AG7:AJ7"/>
    <mergeCell ref="B12:AJ12"/>
    <mergeCell ref="B13:J13"/>
    <mergeCell ref="K13:M13"/>
    <mergeCell ref="O13:R13"/>
    <mergeCell ref="T13:W13"/>
    <mergeCell ref="Y13:AB13"/>
    <mergeCell ref="AD13:AE13"/>
    <mergeCell ref="AG13:AJ13"/>
    <mergeCell ref="B10:AF10"/>
    <mergeCell ref="AG10:AJ10"/>
    <mergeCell ref="W1:Z1"/>
    <mergeCell ref="AI1:AJ1"/>
    <mergeCell ref="W2:Z2"/>
    <mergeCell ref="AI2:AJ2"/>
    <mergeCell ref="W3:AJ3"/>
    <mergeCell ref="W4:AJ4"/>
    <mergeCell ref="Y9:Z9"/>
    <mergeCell ref="AA9:AB9"/>
    <mergeCell ref="AD9:AE9"/>
    <mergeCell ref="AG9:AJ9"/>
    <mergeCell ref="Y8:Z8"/>
    <mergeCell ref="AA8:AB8"/>
    <mergeCell ref="AD8:AE8"/>
    <mergeCell ref="AG8:AJ8"/>
    <mergeCell ref="B9:J9"/>
    <mergeCell ref="K9:M9"/>
    <mergeCell ref="O9:P9"/>
    <mergeCell ref="Q9:R9"/>
    <mergeCell ref="T9:U9"/>
    <mergeCell ref="V9:W9"/>
  </mergeCells>
  <printOptions horizontalCentered="1"/>
  <pageMargins left="0.18" right="0.17" top="0.16" bottom="0.42" header="0.17" footer="0.18"/>
  <pageSetup scale="52" orientation="portrait" r:id="rId1"/>
  <headerFooter alignWithMargins="0">
    <oddFooter>&amp;L&amp;Z&amp;F&amp;T&amp;C
&amp;RPage &amp;P</oddFooter>
  </headerFooter>
  <rowBreaks count="2" manualBreakCount="2">
    <brk id="66" min="1" max="35" man="1"/>
    <brk id="138" min="1" max="3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A521E-59F4-4CD1-8E1D-D772993EE21F}">
  <dimension ref="A1:AL1215"/>
  <sheetViews>
    <sheetView showGridLines="0" view="pageBreakPreview" topLeftCell="A29" zoomScaleNormal="85" zoomScaleSheetLayoutView="100" workbookViewId="0">
      <selection activeCell="T24" sqref="T24:U24"/>
    </sheetView>
  </sheetViews>
  <sheetFormatPr defaultRowHeight="12.75" x14ac:dyDescent="0.2"/>
  <cols>
    <col min="1" max="1" width="10.7109375" customWidth="1"/>
    <col min="2" max="9" width="3.28515625" customWidth="1"/>
    <col min="10" max="10" width="10.85546875" customWidth="1"/>
    <col min="11" max="36" width="3.28515625" customWidth="1"/>
    <col min="37" max="37" width="1.5703125" customWidth="1"/>
    <col min="38" max="38" width="9.140625" style="8" customWidth="1"/>
  </cols>
  <sheetData>
    <row r="1" spans="1:38" ht="20.100000000000001" customHeight="1" x14ac:dyDescent="0.2">
      <c r="F1" s="2"/>
      <c r="G1" s="2"/>
      <c r="H1" s="3" t="s">
        <v>7</v>
      </c>
      <c r="I1" s="3"/>
      <c r="J1" s="3"/>
      <c r="K1" s="2"/>
      <c r="L1" s="2"/>
      <c r="M1" s="2"/>
      <c r="N1" s="2"/>
      <c r="O1" s="2"/>
      <c r="P1" s="2"/>
      <c r="Q1" s="2"/>
      <c r="R1" s="2"/>
      <c r="S1" s="2"/>
      <c r="U1" s="4"/>
      <c r="V1" s="6" t="s">
        <v>3</v>
      </c>
      <c r="W1" s="80">
        <f ca="1">NOW()</f>
        <v>45720.447533796294</v>
      </c>
      <c r="X1" s="80"/>
      <c r="Y1" s="81"/>
      <c r="Z1" s="81"/>
      <c r="AA1" s="1"/>
      <c r="AD1" s="1"/>
      <c r="AH1" s="6" t="s">
        <v>6</v>
      </c>
      <c r="AI1" s="82" t="s">
        <v>21</v>
      </c>
      <c r="AJ1" s="82"/>
    </row>
    <row r="2" spans="1:38" ht="20.100000000000001" customHeight="1" x14ac:dyDescent="0.2">
      <c r="F2" s="2"/>
      <c r="H2" s="3" t="s">
        <v>5</v>
      </c>
      <c r="I2" s="3"/>
      <c r="J2" s="3"/>
      <c r="K2" s="2"/>
      <c r="L2" s="2"/>
      <c r="M2" s="2"/>
      <c r="N2" s="2"/>
      <c r="O2" s="2"/>
      <c r="P2" s="2"/>
      <c r="Q2" s="2"/>
      <c r="R2" s="2"/>
      <c r="S2" s="2"/>
      <c r="U2" s="4"/>
      <c r="V2" s="6" t="s">
        <v>8</v>
      </c>
      <c r="W2" s="83">
        <v>121867</v>
      </c>
      <c r="X2" s="83"/>
      <c r="Y2" s="83"/>
      <c r="Z2" s="83"/>
      <c r="AA2" s="1"/>
      <c r="AD2" s="1"/>
      <c r="AH2" s="6" t="s">
        <v>1</v>
      </c>
      <c r="AI2" s="83"/>
      <c r="AJ2" s="83"/>
    </row>
    <row r="3" spans="1:38" ht="20.100000000000001" customHeight="1" x14ac:dyDescent="0.2">
      <c r="H3" s="4"/>
      <c r="I3" s="5"/>
      <c r="J3" s="5"/>
      <c r="K3" s="1"/>
      <c r="L3" s="1"/>
      <c r="M3" s="1"/>
      <c r="N3" s="1"/>
      <c r="O3" s="1"/>
      <c r="P3" s="1"/>
      <c r="Q3" s="1"/>
      <c r="R3" s="1"/>
      <c r="S3" s="1"/>
      <c r="U3" s="4"/>
      <c r="V3" s="6" t="s">
        <v>2</v>
      </c>
      <c r="W3" s="82" t="s">
        <v>22</v>
      </c>
      <c r="X3" s="82"/>
      <c r="Y3" s="82"/>
      <c r="Z3" s="82"/>
      <c r="AA3" s="82"/>
      <c r="AB3" s="82"/>
      <c r="AC3" s="82"/>
      <c r="AD3" s="82"/>
      <c r="AE3" s="82"/>
      <c r="AF3" s="82"/>
      <c r="AG3" s="82"/>
      <c r="AH3" s="82"/>
      <c r="AI3" s="82"/>
      <c r="AJ3" s="82"/>
    </row>
    <row r="4" spans="1:38" ht="20.100000000000001" customHeight="1" x14ac:dyDescent="0.2">
      <c r="E4" s="2"/>
      <c r="F4" s="2"/>
      <c r="G4" s="2"/>
      <c r="H4" s="3" t="s">
        <v>0</v>
      </c>
      <c r="I4" s="3"/>
      <c r="J4" s="3"/>
      <c r="K4" s="2"/>
      <c r="L4" s="2"/>
      <c r="M4" s="2"/>
      <c r="N4" s="2"/>
      <c r="O4" s="2"/>
      <c r="P4" s="2"/>
      <c r="Q4" s="2"/>
      <c r="R4" s="2"/>
      <c r="S4" s="2"/>
      <c r="U4" s="4"/>
      <c r="V4" s="6" t="s">
        <v>4</v>
      </c>
      <c r="W4" s="84" t="s">
        <v>23</v>
      </c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</row>
    <row r="5" spans="1:38" ht="17.45" customHeight="1" thickBot="1" x14ac:dyDescent="0.25"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</row>
    <row r="6" spans="1:38" ht="20.100000000000001" customHeight="1" thickTop="1" thickBot="1" x14ac:dyDescent="0.25">
      <c r="B6" s="58" t="s">
        <v>30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60"/>
    </row>
    <row r="7" spans="1:38" ht="20.100000000000001" customHeight="1" thickBot="1" x14ac:dyDescent="0.25">
      <c r="B7" s="61" t="s">
        <v>12</v>
      </c>
      <c r="C7" s="62"/>
      <c r="D7" s="62"/>
      <c r="E7" s="62"/>
      <c r="F7" s="62"/>
      <c r="G7" s="62"/>
      <c r="H7" s="62"/>
      <c r="I7" s="62"/>
      <c r="J7" s="63"/>
      <c r="K7" s="64" t="s">
        <v>11</v>
      </c>
      <c r="L7" s="47"/>
      <c r="M7" s="47"/>
      <c r="N7" s="18"/>
      <c r="O7" s="64" t="s">
        <v>9</v>
      </c>
      <c r="P7" s="47"/>
      <c r="Q7" s="47"/>
      <c r="R7" s="47"/>
      <c r="S7" s="18"/>
      <c r="T7" s="64" t="s">
        <v>10</v>
      </c>
      <c r="U7" s="47"/>
      <c r="V7" s="47"/>
      <c r="W7" s="47"/>
      <c r="X7" s="18"/>
      <c r="Y7" s="64"/>
      <c r="Z7" s="47"/>
      <c r="AA7" s="47"/>
      <c r="AB7" s="47"/>
      <c r="AC7" s="19"/>
      <c r="AD7" s="65" t="s">
        <v>14</v>
      </c>
      <c r="AE7" s="66"/>
      <c r="AF7" s="19"/>
      <c r="AG7" s="64" t="s">
        <v>29</v>
      </c>
      <c r="AH7" s="47"/>
      <c r="AI7" s="47"/>
      <c r="AJ7" s="48"/>
    </row>
    <row r="8" spans="1:38" ht="20.100000000000001" customHeight="1" x14ac:dyDescent="0.2">
      <c r="B8" s="70" t="s">
        <v>36</v>
      </c>
      <c r="C8" s="71"/>
      <c r="D8" s="71"/>
      <c r="E8" s="71"/>
      <c r="F8" s="71"/>
      <c r="G8" s="71"/>
      <c r="H8" s="71"/>
      <c r="I8" s="71"/>
      <c r="J8" s="57"/>
      <c r="K8" s="51">
        <v>1</v>
      </c>
      <c r="L8" s="51"/>
      <c r="M8" s="51"/>
      <c r="N8" s="16" t="s">
        <v>15</v>
      </c>
      <c r="O8" s="86">
        <v>46.25</v>
      </c>
      <c r="P8" s="54"/>
      <c r="Q8" s="54"/>
      <c r="R8" s="55"/>
      <c r="S8" s="16" t="s">
        <v>15</v>
      </c>
      <c r="T8" s="86">
        <v>3</v>
      </c>
      <c r="U8" s="54"/>
      <c r="V8" s="54"/>
      <c r="W8" s="55"/>
      <c r="X8" s="16" t="s">
        <v>15</v>
      </c>
      <c r="Y8" s="86"/>
      <c r="Z8" s="54"/>
      <c r="AA8" s="54"/>
      <c r="AB8" s="55"/>
      <c r="AC8" s="20" t="s">
        <v>16</v>
      </c>
      <c r="AD8" s="56">
        <v>9</v>
      </c>
      <c r="AE8" s="57"/>
      <c r="AF8" s="14" t="s">
        <v>17</v>
      </c>
      <c r="AG8" s="45">
        <f t="shared" ref="AG8:AG10" si="0">IF(K8=0," ",IF(AND(0&lt;ABS($O8),0&lt;ABS($T8),0&lt;ABS($Y8)),ROUND(($K8*IF($Q8&gt;0,($O8+$Q8)/2,$O8)*IF($V8&gt;0,($T8+$V8)/2,$T8)*IF($AA8&gt;0,($Y8+$AA8)/2,$Y8))/AD8,AL8),IF(AND(0&lt;ABS($O8),0&lt;ABS($T8)),ROUND(($K8*IF($Q8&gt;0,($O8+$Q8)/2,$O8)*IF($V8&gt;0,($T8+$V8)/2,$T8))/AD8,AL8),IF(AND(0&lt;ABS($O8)),ROUND($K8*IF($Q8&gt;0,($O8+$Q8)/2,$O8)/AD8,AL8),IF(AND(0&lt;ABS($K8)),K8," ")))))</f>
        <v>15.4</v>
      </c>
      <c r="AH8" s="46"/>
      <c r="AI8" s="46"/>
      <c r="AJ8" s="46"/>
      <c r="AK8" s="22"/>
      <c r="AL8" s="9">
        <v>1</v>
      </c>
    </row>
    <row r="9" spans="1:38" ht="20.100000000000001" customHeight="1" x14ac:dyDescent="0.2">
      <c r="B9" s="68" t="s">
        <v>37</v>
      </c>
      <c r="C9" s="69"/>
      <c r="D9" s="69"/>
      <c r="E9" s="69"/>
      <c r="F9" s="69"/>
      <c r="G9" s="69"/>
      <c r="H9" s="69"/>
      <c r="I9" s="69"/>
      <c r="J9" s="42"/>
      <c r="K9" s="36">
        <v>1</v>
      </c>
      <c r="L9" s="36"/>
      <c r="M9" s="36"/>
      <c r="N9" s="17" t="s">
        <v>15</v>
      </c>
      <c r="O9" s="85">
        <v>46.25</v>
      </c>
      <c r="P9" s="39"/>
      <c r="Q9" s="39"/>
      <c r="R9" s="40"/>
      <c r="S9" s="17" t="s">
        <v>15</v>
      </c>
      <c r="T9" s="85">
        <v>3</v>
      </c>
      <c r="U9" s="39"/>
      <c r="V9" s="39"/>
      <c r="W9" s="40"/>
      <c r="X9" s="17" t="s">
        <v>15</v>
      </c>
      <c r="Y9" s="85"/>
      <c r="Z9" s="39"/>
      <c r="AA9" s="39"/>
      <c r="AB9" s="40"/>
      <c r="AC9" s="21" t="s">
        <v>16</v>
      </c>
      <c r="AD9" s="41">
        <f>AD8</f>
        <v>9</v>
      </c>
      <c r="AE9" s="42"/>
      <c r="AF9" s="15" t="s">
        <v>17</v>
      </c>
      <c r="AG9" s="27">
        <f t="shared" si="0"/>
        <v>15.4</v>
      </c>
      <c r="AH9" s="28"/>
      <c r="AI9" s="28"/>
      <c r="AJ9" s="28"/>
      <c r="AK9" s="22"/>
      <c r="AL9" s="8">
        <f>AL8</f>
        <v>1</v>
      </c>
    </row>
    <row r="10" spans="1:38" ht="20.100000000000001" customHeight="1" thickBot="1" x14ac:dyDescent="0.25">
      <c r="B10" s="68"/>
      <c r="C10" s="69"/>
      <c r="D10" s="69"/>
      <c r="E10" s="69"/>
      <c r="F10" s="69"/>
      <c r="G10" s="69"/>
      <c r="H10" s="69"/>
      <c r="I10" s="69"/>
      <c r="J10" s="42"/>
      <c r="K10" s="36"/>
      <c r="L10" s="36"/>
      <c r="M10" s="36"/>
      <c r="N10" s="17" t="s">
        <v>15</v>
      </c>
      <c r="O10" s="85"/>
      <c r="P10" s="39"/>
      <c r="Q10" s="39"/>
      <c r="R10" s="40"/>
      <c r="S10" s="17" t="s">
        <v>15</v>
      </c>
      <c r="T10" s="85"/>
      <c r="U10" s="39"/>
      <c r="V10" s="39"/>
      <c r="W10" s="40"/>
      <c r="X10" s="17" t="s">
        <v>15</v>
      </c>
      <c r="Y10" s="85"/>
      <c r="Z10" s="39"/>
      <c r="AA10" s="39"/>
      <c r="AB10" s="40"/>
      <c r="AC10" s="21" t="s">
        <v>16</v>
      </c>
      <c r="AD10" s="41">
        <f>AD9</f>
        <v>9</v>
      </c>
      <c r="AE10" s="42"/>
      <c r="AF10" s="15" t="s">
        <v>17</v>
      </c>
      <c r="AG10" s="27" t="str">
        <f t="shared" si="0"/>
        <v xml:space="preserve"> </v>
      </c>
      <c r="AH10" s="28"/>
      <c r="AI10" s="28"/>
      <c r="AJ10" s="28"/>
      <c r="AK10" s="22"/>
      <c r="AL10" s="8">
        <f t="shared" ref="AL10" si="1">AL9</f>
        <v>1</v>
      </c>
    </row>
    <row r="11" spans="1:38" ht="20.100000000000001" customHeight="1" thickTop="1" thickBot="1" x14ac:dyDescent="0.25">
      <c r="B11" s="29" t="s">
        <v>18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1"/>
      <c r="AG11" s="67">
        <f>SUM(AG8:AG10)</f>
        <v>30.8</v>
      </c>
      <c r="AH11" s="67"/>
      <c r="AI11" s="67"/>
      <c r="AJ11" s="32"/>
    </row>
    <row r="12" spans="1:38" ht="15" customHeight="1" thickTop="1" thickBot="1" x14ac:dyDescent="0.25"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2"/>
      <c r="AH12" s="12"/>
      <c r="AI12" s="12"/>
      <c r="AJ12" s="13"/>
    </row>
    <row r="13" spans="1:38" ht="20.100000000000001" customHeight="1" thickTop="1" thickBot="1" x14ac:dyDescent="0.25">
      <c r="B13" s="58" t="s">
        <v>46</v>
      </c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60"/>
    </row>
    <row r="14" spans="1:38" ht="20.100000000000001" customHeight="1" thickBot="1" x14ac:dyDescent="0.25">
      <c r="B14" s="61" t="s">
        <v>12</v>
      </c>
      <c r="C14" s="62"/>
      <c r="D14" s="62"/>
      <c r="E14" s="62"/>
      <c r="F14" s="62"/>
      <c r="G14" s="62"/>
      <c r="H14" s="62"/>
      <c r="I14" s="62"/>
      <c r="J14" s="63"/>
      <c r="K14" s="64" t="s">
        <v>11</v>
      </c>
      <c r="L14" s="47"/>
      <c r="M14" s="47"/>
      <c r="N14" s="18"/>
      <c r="O14" s="64" t="s">
        <v>9</v>
      </c>
      <c r="P14" s="47"/>
      <c r="Q14" s="47"/>
      <c r="R14" s="47"/>
      <c r="S14" s="18"/>
      <c r="T14" s="64" t="s">
        <v>10</v>
      </c>
      <c r="U14" s="47"/>
      <c r="V14" s="47"/>
      <c r="W14" s="47"/>
      <c r="X14" s="18"/>
      <c r="Y14" s="64" t="s">
        <v>13</v>
      </c>
      <c r="Z14" s="47"/>
      <c r="AA14" s="47"/>
      <c r="AB14" s="47"/>
      <c r="AC14" s="19"/>
      <c r="AD14" s="65" t="s">
        <v>14</v>
      </c>
      <c r="AE14" s="66"/>
      <c r="AF14" s="19"/>
      <c r="AG14" s="64" t="s">
        <v>31</v>
      </c>
      <c r="AH14" s="47"/>
      <c r="AI14" s="47"/>
      <c r="AJ14" s="48"/>
    </row>
    <row r="15" spans="1:38" ht="20.100000000000001" customHeight="1" x14ac:dyDescent="0.2">
      <c r="A15" s="23"/>
      <c r="B15" s="49" t="s">
        <v>47</v>
      </c>
      <c r="C15" s="49"/>
      <c r="D15" s="49"/>
      <c r="E15" s="49"/>
      <c r="F15" s="49"/>
      <c r="G15" s="49"/>
      <c r="H15" s="49"/>
      <c r="I15" s="49"/>
      <c r="J15" s="50"/>
      <c r="K15" s="90">
        <v>1</v>
      </c>
      <c r="L15" s="90"/>
      <c r="M15" s="90"/>
      <c r="N15" s="16" t="s">
        <v>15</v>
      </c>
      <c r="O15" s="52">
        <v>46.25</v>
      </c>
      <c r="P15" s="53"/>
      <c r="Q15" s="54"/>
      <c r="R15" s="55"/>
      <c r="S15" s="16" t="s">
        <v>15</v>
      </c>
      <c r="T15" s="52">
        <v>1.25</v>
      </c>
      <c r="U15" s="53"/>
      <c r="V15" s="54"/>
      <c r="W15" s="55"/>
      <c r="X15" s="16" t="s">
        <v>15</v>
      </c>
      <c r="Y15" s="52">
        <v>0.5</v>
      </c>
      <c r="Z15" s="53"/>
      <c r="AA15" s="54"/>
      <c r="AB15" s="55"/>
      <c r="AC15" s="20" t="s">
        <v>16</v>
      </c>
      <c r="AD15" s="56">
        <v>27</v>
      </c>
      <c r="AE15" s="57"/>
      <c r="AF15" s="14" t="s">
        <v>17</v>
      </c>
      <c r="AG15" s="45">
        <f t="shared" ref="AG15:AG19" si="2">IF(K15=0," ",IF(AND(0&lt;ABS($O15),0&lt;ABS($T15),0&lt;ABS($Y15)),ROUND(($K15*IF($Q15&gt;0,($O15+$Q15)/2,$O15)*IF($V15&gt;0,($T15+$V15)/2,$T15)*IF($AA15&gt;0,($Y15+$AA15)/2,$Y15))/AD15,AL15),IF(AND(0&lt;ABS($O15),0&lt;ABS($T15)),ROUND(($K15*IF($Q15&gt;0,($O15+$Q15)/2,$O15)*IF($V15&gt;0,($T15+$V15)/2,$T15))/AD15,AL15),IF(AND(0&lt;ABS($O15)),ROUND($K15*IF($Q15&gt;0,($O15+$Q15)/2,$O15)/AD15,AL15),IF(AND(0&lt;ABS($K15)),K15," ")))))</f>
        <v>1.1000000000000001</v>
      </c>
      <c r="AH15" s="46"/>
      <c r="AI15" s="46"/>
      <c r="AJ15" s="46"/>
      <c r="AK15" s="22"/>
      <c r="AL15" s="9">
        <v>1</v>
      </c>
    </row>
    <row r="16" spans="1:38" ht="20.100000000000001" customHeight="1" x14ac:dyDescent="0.2">
      <c r="A16" s="23"/>
      <c r="B16" s="43" t="s">
        <v>49</v>
      </c>
      <c r="C16" s="43"/>
      <c r="D16" s="43"/>
      <c r="E16" s="43"/>
      <c r="F16" s="43"/>
      <c r="G16" s="43"/>
      <c r="H16" s="43"/>
      <c r="I16" s="43"/>
      <c r="J16" s="44"/>
      <c r="K16" s="89">
        <v>1</v>
      </c>
      <c r="L16" s="89"/>
      <c r="M16" s="89"/>
      <c r="N16" s="17" t="s">
        <v>15</v>
      </c>
      <c r="O16" s="37">
        <v>46.25</v>
      </c>
      <c r="P16" s="38"/>
      <c r="Q16" s="39"/>
      <c r="R16" s="40"/>
      <c r="S16" s="17" t="s">
        <v>15</v>
      </c>
      <c r="T16" s="37">
        <v>1.25</v>
      </c>
      <c r="U16" s="38"/>
      <c r="V16" s="39"/>
      <c r="W16" s="40"/>
      <c r="X16" s="17" t="s">
        <v>15</v>
      </c>
      <c r="Y16" s="37">
        <v>0.5</v>
      </c>
      <c r="Z16" s="38"/>
      <c r="AA16" s="39"/>
      <c r="AB16" s="40"/>
      <c r="AC16" s="21" t="s">
        <v>16</v>
      </c>
      <c r="AD16" s="41">
        <f>AD15</f>
        <v>27</v>
      </c>
      <c r="AE16" s="42"/>
      <c r="AF16" s="15" t="s">
        <v>17</v>
      </c>
      <c r="AG16" s="27">
        <f t="shared" si="2"/>
        <v>1.1000000000000001</v>
      </c>
      <c r="AH16" s="28"/>
      <c r="AI16" s="28"/>
      <c r="AJ16" s="28"/>
      <c r="AK16" s="22"/>
      <c r="AL16" s="8">
        <f>AL15</f>
        <v>1</v>
      </c>
    </row>
    <row r="17" spans="1:38" ht="20.100000000000001" customHeight="1" x14ac:dyDescent="0.2">
      <c r="A17" s="23"/>
      <c r="B17" s="43" t="s">
        <v>48</v>
      </c>
      <c r="C17" s="43"/>
      <c r="D17" s="43"/>
      <c r="E17" s="43"/>
      <c r="F17" s="43"/>
      <c r="G17" s="43"/>
      <c r="H17" s="43"/>
      <c r="I17" s="43"/>
      <c r="J17" s="44"/>
      <c r="K17" s="89">
        <v>1</v>
      </c>
      <c r="L17" s="89"/>
      <c r="M17" s="89"/>
      <c r="N17" s="17" t="s">
        <v>15</v>
      </c>
      <c r="O17" s="37">
        <v>46.25</v>
      </c>
      <c r="P17" s="38"/>
      <c r="Q17" s="39"/>
      <c r="R17" s="40"/>
      <c r="S17" s="17" t="s">
        <v>15</v>
      </c>
      <c r="T17" s="37">
        <v>1.25</v>
      </c>
      <c r="U17" s="38"/>
      <c r="V17" s="39"/>
      <c r="W17" s="40"/>
      <c r="X17" s="17" t="s">
        <v>15</v>
      </c>
      <c r="Y17" s="37">
        <v>0.5</v>
      </c>
      <c r="Z17" s="38"/>
      <c r="AA17" s="39"/>
      <c r="AB17" s="40"/>
      <c r="AC17" s="21" t="s">
        <v>16</v>
      </c>
      <c r="AD17" s="41">
        <f>AD16</f>
        <v>27</v>
      </c>
      <c r="AE17" s="42"/>
      <c r="AF17" s="15" t="s">
        <v>17</v>
      </c>
      <c r="AG17" s="27">
        <f t="shared" ref="AG17" si="3">IF(K17=0," ",IF(AND(0&lt;ABS($O17),0&lt;ABS($T17),0&lt;ABS($Y17)),ROUND(($K17*IF($Q17&gt;0,($O17+$Q17)/2,$O17)*IF($V17&gt;0,($T17+$V17)/2,$T17)*IF($AA17&gt;0,($Y17+$AA17)/2,$Y17))/AD17,AL17),IF(AND(0&lt;ABS($O17),0&lt;ABS($T17)),ROUND(($K17*IF($Q17&gt;0,($O17+$Q17)/2,$O17)*IF($V17&gt;0,($T17+$V17)/2,$T17))/AD17,AL17),IF(AND(0&lt;ABS($O17)),ROUND($K17*IF($Q17&gt;0,($O17+$Q17)/2,$O17)/AD17,AL17),IF(AND(0&lt;ABS($K17)),K17," ")))))</f>
        <v>1.1000000000000001</v>
      </c>
      <c r="AH17" s="28"/>
      <c r="AI17" s="28"/>
      <c r="AJ17" s="28"/>
      <c r="AK17" s="22"/>
      <c r="AL17" s="8">
        <f>AL16</f>
        <v>1</v>
      </c>
    </row>
    <row r="18" spans="1:38" ht="20.100000000000001" customHeight="1" x14ac:dyDescent="0.2">
      <c r="A18" s="23"/>
      <c r="B18" s="43" t="s">
        <v>50</v>
      </c>
      <c r="C18" s="43"/>
      <c r="D18" s="43"/>
      <c r="E18" s="43"/>
      <c r="F18" s="43"/>
      <c r="G18" s="43"/>
      <c r="H18" s="43"/>
      <c r="I18" s="43"/>
      <c r="J18" s="44"/>
      <c r="K18" s="89">
        <v>1</v>
      </c>
      <c r="L18" s="89"/>
      <c r="M18" s="89"/>
      <c r="N18" s="17" t="s">
        <v>15</v>
      </c>
      <c r="O18" s="37">
        <v>46.25</v>
      </c>
      <c r="P18" s="38"/>
      <c r="Q18" s="39"/>
      <c r="R18" s="40"/>
      <c r="S18" s="17" t="s">
        <v>15</v>
      </c>
      <c r="T18" s="37">
        <v>1.25</v>
      </c>
      <c r="U18" s="38"/>
      <c r="V18" s="39"/>
      <c r="W18" s="40"/>
      <c r="X18" s="17" t="s">
        <v>15</v>
      </c>
      <c r="Y18" s="37">
        <v>0.5</v>
      </c>
      <c r="Z18" s="38"/>
      <c r="AA18" s="39"/>
      <c r="AB18" s="40"/>
      <c r="AC18" s="21" t="s">
        <v>16</v>
      </c>
      <c r="AD18" s="41">
        <f>AD17</f>
        <v>27</v>
      </c>
      <c r="AE18" s="42"/>
      <c r="AF18" s="15" t="s">
        <v>17</v>
      </c>
      <c r="AG18" s="27">
        <f t="shared" ref="AG18" si="4">IF(K18=0," ",IF(AND(0&lt;ABS($O18),0&lt;ABS($T18),0&lt;ABS($Y18)),ROUND(($K18*IF($Q18&gt;0,($O18+$Q18)/2,$O18)*IF($V18&gt;0,($T18+$V18)/2,$T18)*IF($AA18&gt;0,($Y18+$AA18)/2,$Y18))/AD18,AL18),IF(AND(0&lt;ABS($O18),0&lt;ABS($T18)),ROUND(($K18*IF($Q18&gt;0,($O18+$Q18)/2,$O18)*IF($V18&gt;0,($T18+$V18)/2,$T18))/AD18,AL18),IF(AND(0&lt;ABS($O18)),ROUND($K18*IF($Q18&gt;0,($O18+$Q18)/2,$O18)/AD18,AL18),IF(AND(0&lt;ABS($K18)),K18," ")))))</f>
        <v>1.1000000000000001</v>
      </c>
      <c r="AH18" s="28"/>
      <c r="AI18" s="28"/>
      <c r="AJ18" s="28"/>
      <c r="AK18" s="22"/>
      <c r="AL18" s="8">
        <f>AL17</f>
        <v>1</v>
      </c>
    </row>
    <row r="19" spans="1:38" ht="20.100000000000001" customHeight="1" thickBot="1" x14ac:dyDescent="0.25">
      <c r="A19" s="23"/>
      <c r="B19" s="43"/>
      <c r="C19" s="43"/>
      <c r="D19" s="43"/>
      <c r="E19" s="43"/>
      <c r="F19" s="43"/>
      <c r="G19" s="43"/>
      <c r="H19" s="43"/>
      <c r="I19" s="43"/>
      <c r="J19" s="44"/>
      <c r="K19" s="89"/>
      <c r="L19" s="89"/>
      <c r="M19" s="89"/>
      <c r="N19" s="17" t="s">
        <v>15</v>
      </c>
      <c r="O19" s="37"/>
      <c r="P19" s="38"/>
      <c r="Q19" s="39"/>
      <c r="R19" s="40"/>
      <c r="S19" s="17" t="s">
        <v>15</v>
      </c>
      <c r="T19" s="37"/>
      <c r="U19" s="38"/>
      <c r="V19" s="39"/>
      <c r="W19" s="40"/>
      <c r="X19" s="17" t="s">
        <v>15</v>
      </c>
      <c r="Y19" s="37"/>
      <c r="Z19" s="38"/>
      <c r="AA19" s="39"/>
      <c r="AB19" s="40"/>
      <c r="AC19" s="21" t="s">
        <v>16</v>
      </c>
      <c r="AD19" s="41">
        <f>AD16</f>
        <v>27</v>
      </c>
      <c r="AE19" s="42"/>
      <c r="AF19" s="15" t="s">
        <v>17</v>
      </c>
      <c r="AG19" s="27" t="str">
        <f t="shared" si="2"/>
        <v xml:space="preserve"> </v>
      </c>
      <c r="AH19" s="28"/>
      <c r="AI19" s="28"/>
      <c r="AJ19" s="28"/>
      <c r="AK19" s="22"/>
      <c r="AL19" s="8">
        <f t="shared" ref="AL19" si="5">AL16</f>
        <v>1</v>
      </c>
    </row>
    <row r="20" spans="1:38" ht="20.100000000000001" customHeight="1" thickTop="1" thickBot="1" x14ac:dyDescent="0.25">
      <c r="B20" s="29" t="s">
        <v>18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1"/>
      <c r="AG20" s="67">
        <f>CEILING(SUM(AG15:AG19), 1)</f>
        <v>5</v>
      </c>
      <c r="AH20" s="67"/>
      <c r="AI20" s="67"/>
      <c r="AJ20" s="32"/>
    </row>
    <row r="21" spans="1:38" ht="15" customHeight="1" thickTop="1" thickBot="1" x14ac:dyDescent="0.25"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2"/>
      <c r="AH21" s="12"/>
      <c r="AI21" s="12"/>
      <c r="AJ21" s="13"/>
    </row>
    <row r="22" spans="1:38" ht="20.100000000000001" customHeight="1" thickTop="1" thickBot="1" x14ac:dyDescent="0.25">
      <c r="B22" s="58" t="s">
        <v>51</v>
      </c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60"/>
    </row>
    <row r="23" spans="1:38" ht="20.100000000000001" customHeight="1" thickBot="1" x14ac:dyDescent="0.25">
      <c r="B23" s="61" t="s">
        <v>12</v>
      </c>
      <c r="C23" s="62"/>
      <c r="D23" s="62"/>
      <c r="E23" s="62"/>
      <c r="F23" s="62"/>
      <c r="G23" s="62"/>
      <c r="H23" s="62"/>
      <c r="I23" s="62"/>
      <c r="J23" s="63"/>
      <c r="K23" s="64" t="s">
        <v>11</v>
      </c>
      <c r="L23" s="47"/>
      <c r="M23" s="47"/>
      <c r="N23" s="18"/>
      <c r="O23" s="47" t="s">
        <v>9</v>
      </c>
      <c r="P23" s="47"/>
      <c r="Q23" s="47"/>
      <c r="R23" s="47"/>
      <c r="S23" s="18"/>
      <c r="T23" s="64" t="s">
        <v>10</v>
      </c>
      <c r="U23" s="47"/>
      <c r="V23" s="47"/>
      <c r="W23" s="47"/>
      <c r="X23" s="18"/>
      <c r="Y23" s="64"/>
      <c r="Z23" s="47"/>
      <c r="AA23" s="47"/>
      <c r="AB23" s="47"/>
      <c r="AC23" s="19"/>
      <c r="AD23" s="65" t="s">
        <v>14</v>
      </c>
      <c r="AE23" s="66"/>
      <c r="AF23" s="19"/>
      <c r="AG23" s="64" t="s">
        <v>32</v>
      </c>
      <c r="AH23" s="47"/>
      <c r="AI23" s="47"/>
      <c r="AJ23" s="48"/>
    </row>
    <row r="24" spans="1:38" ht="20.100000000000001" customHeight="1" x14ac:dyDescent="0.2">
      <c r="A24" s="23"/>
      <c r="B24" s="70" t="s">
        <v>36</v>
      </c>
      <c r="C24" s="71"/>
      <c r="D24" s="71"/>
      <c r="E24" s="71"/>
      <c r="F24" s="71"/>
      <c r="G24" s="71"/>
      <c r="H24" s="71"/>
      <c r="I24" s="71"/>
      <c r="J24" s="57"/>
      <c r="K24" s="51">
        <v>0.06</v>
      </c>
      <c r="L24" s="51"/>
      <c r="M24" s="51"/>
      <c r="N24" s="16" t="s">
        <v>15</v>
      </c>
      <c r="O24" s="52">
        <v>46.25</v>
      </c>
      <c r="P24" s="53"/>
      <c r="Q24" s="54"/>
      <c r="R24" s="55"/>
      <c r="S24" s="16" t="s">
        <v>15</v>
      </c>
      <c r="T24" s="52">
        <v>3</v>
      </c>
      <c r="U24" s="53"/>
      <c r="V24" s="54"/>
      <c r="W24" s="55"/>
      <c r="X24" s="16" t="s">
        <v>15</v>
      </c>
      <c r="Y24" s="52"/>
      <c r="Z24" s="53"/>
      <c r="AA24" s="54"/>
      <c r="AB24" s="55"/>
      <c r="AC24" s="20" t="s">
        <v>16</v>
      </c>
      <c r="AD24" s="56">
        <v>9</v>
      </c>
      <c r="AE24" s="57"/>
      <c r="AF24" s="14" t="s">
        <v>17</v>
      </c>
      <c r="AG24" s="45">
        <f t="shared" ref="AG24:AG26" si="6">IF(K24=0," ",IF(AND(0&lt;ABS($O24),0&lt;ABS($T24),0&lt;ABS($Y24)),ROUND(($K24*IF($Q24&gt;0,($O24+$Q24)/2,$O24)*IF($V24&gt;0,($T24+$V24)/2,$T24)*IF($AA24&gt;0,($Y24+$AA24)/2,$Y24))/AD24,AL24),IF(AND(0&lt;ABS($O24),0&lt;ABS($T24)),ROUND(($K24*IF($Q24&gt;0,($O24+$Q24)/2,$O24)*IF($V24&gt;0,($T24+$V24)/2,$T24))/AD24,AL24),IF(AND(0&lt;ABS($O24)),ROUND($K24*IF($Q24&gt;0,($O24+$Q24)/2,$O24)/AD24,AL24),IF(AND(0&lt;ABS($K24)),K24," ")))))</f>
        <v>0.9</v>
      </c>
      <c r="AH24" s="46"/>
      <c r="AI24" s="46"/>
      <c r="AJ24" s="46"/>
      <c r="AK24" s="22"/>
      <c r="AL24" s="9">
        <v>1</v>
      </c>
    </row>
    <row r="25" spans="1:38" ht="20.100000000000001" customHeight="1" x14ac:dyDescent="0.2">
      <c r="A25" s="23"/>
      <c r="B25" s="68" t="s">
        <v>37</v>
      </c>
      <c r="C25" s="69"/>
      <c r="D25" s="69"/>
      <c r="E25" s="69"/>
      <c r="F25" s="69"/>
      <c r="G25" s="69"/>
      <c r="H25" s="69"/>
      <c r="I25" s="69"/>
      <c r="J25" s="42"/>
      <c r="K25" s="36">
        <v>0.06</v>
      </c>
      <c r="L25" s="36"/>
      <c r="M25" s="36"/>
      <c r="N25" s="17" t="s">
        <v>15</v>
      </c>
      <c r="O25" s="37">
        <v>46.25</v>
      </c>
      <c r="P25" s="38"/>
      <c r="Q25" s="39"/>
      <c r="R25" s="40"/>
      <c r="S25" s="17" t="s">
        <v>15</v>
      </c>
      <c r="T25" s="37">
        <v>3</v>
      </c>
      <c r="U25" s="38"/>
      <c r="V25" s="39"/>
      <c r="W25" s="40"/>
      <c r="X25" s="17" t="s">
        <v>15</v>
      </c>
      <c r="Y25" s="37"/>
      <c r="Z25" s="38"/>
      <c r="AA25" s="39"/>
      <c r="AB25" s="40"/>
      <c r="AC25" s="21" t="s">
        <v>16</v>
      </c>
      <c r="AD25" s="41">
        <f>AD24</f>
        <v>9</v>
      </c>
      <c r="AE25" s="42"/>
      <c r="AF25" s="15" t="s">
        <v>17</v>
      </c>
      <c r="AG25" s="27">
        <f t="shared" si="6"/>
        <v>0.9</v>
      </c>
      <c r="AH25" s="28"/>
      <c r="AI25" s="28"/>
      <c r="AJ25" s="28"/>
      <c r="AK25" s="22"/>
      <c r="AL25" s="8">
        <f>AL24</f>
        <v>1</v>
      </c>
    </row>
    <row r="26" spans="1:38" ht="20.100000000000001" customHeight="1" thickBot="1" x14ac:dyDescent="0.25">
      <c r="A26" s="23"/>
      <c r="B26" s="43"/>
      <c r="C26" s="43"/>
      <c r="D26" s="43"/>
      <c r="E26" s="43"/>
      <c r="F26" s="43"/>
      <c r="G26" s="43"/>
      <c r="H26" s="43"/>
      <c r="I26" s="43"/>
      <c r="J26" s="44"/>
      <c r="K26" s="36"/>
      <c r="L26" s="36"/>
      <c r="M26" s="36"/>
      <c r="N26" s="17" t="s">
        <v>15</v>
      </c>
      <c r="O26" s="37"/>
      <c r="P26" s="38"/>
      <c r="Q26" s="39"/>
      <c r="R26" s="40"/>
      <c r="S26" s="17" t="s">
        <v>15</v>
      </c>
      <c r="T26" s="37"/>
      <c r="U26" s="38"/>
      <c r="V26" s="39"/>
      <c r="W26" s="40"/>
      <c r="X26" s="17" t="s">
        <v>15</v>
      </c>
      <c r="Y26" s="37"/>
      <c r="Z26" s="38"/>
      <c r="AA26" s="39"/>
      <c r="AB26" s="40"/>
      <c r="AC26" s="21" t="s">
        <v>16</v>
      </c>
      <c r="AD26" s="41">
        <f>AD25</f>
        <v>9</v>
      </c>
      <c r="AE26" s="42"/>
      <c r="AF26" s="15" t="s">
        <v>17</v>
      </c>
      <c r="AG26" s="27" t="str">
        <f t="shared" si="6"/>
        <v xml:space="preserve"> </v>
      </c>
      <c r="AH26" s="28"/>
      <c r="AI26" s="28"/>
      <c r="AJ26" s="28"/>
      <c r="AK26" s="22"/>
      <c r="AL26" s="8">
        <f t="shared" ref="AL26" si="7">AL25</f>
        <v>1</v>
      </c>
    </row>
    <row r="27" spans="1:38" ht="20.100000000000001" customHeight="1" thickTop="1" thickBot="1" x14ac:dyDescent="0.25">
      <c r="B27" s="29" t="s">
        <v>18</v>
      </c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1"/>
      <c r="AG27" s="67">
        <f>SUM(AG24:AJ26)</f>
        <v>1.8</v>
      </c>
      <c r="AH27" s="67"/>
      <c r="AI27" s="67"/>
      <c r="AJ27" s="32"/>
    </row>
    <row r="28" spans="1:38" ht="15" customHeight="1" thickTop="1" thickBot="1" x14ac:dyDescent="0.25"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2"/>
      <c r="AH28" s="12"/>
      <c r="AI28" s="12"/>
      <c r="AJ28" s="13"/>
    </row>
    <row r="29" spans="1:38" ht="20.100000000000001" customHeight="1" thickTop="1" thickBot="1" x14ac:dyDescent="0.25">
      <c r="B29" s="58" t="s">
        <v>52</v>
      </c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60"/>
    </row>
    <row r="30" spans="1:38" ht="20.100000000000001" customHeight="1" thickBot="1" x14ac:dyDescent="0.25">
      <c r="B30" s="61" t="s">
        <v>12</v>
      </c>
      <c r="C30" s="62"/>
      <c r="D30" s="62"/>
      <c r="E30" s="62"/>
      <c r="F30" s="62"/>
      <c r="G30" s="62"/>
      <c r="H30" s="62"/>
      <c r="I30" s="62"/>
      <c r="J30" s="63"/>
      <c r="K30" s="64" t="s">
        <v>11</v>
      </c>
      <c r="L30" s="47"/>
      <c r="M30" s="47"/>
      <c r="N30" s="18"/>
      <c r="O30" s="47" t="s">
        <v>9</v>
      </c>
      <c r="P30" s="47"/>
      <c r="Q30" s="47"/>
      <c r="R30" s="47"/>
      <c r="S30" s="18"/>
      <c r="T30" s="64" t="s">
        <v>10</v>
      </c>
      <c r="U30" s="47"/>
      <c r="V30" s="47"/>
      <c r="W30" s="47"/>
      <c r="X30" s="18"/>
      <c r="Y30" s="64" t="s">
        <v>13</v>
      </c>
      <c r="Z30" s="47"/>
      <c r="AA30" s="47"/>
      <c r="AB30" s="47"/>
      <c r="AC30" s="19"/>
      <c r="AD30" s="65" t="s">
        <v>14</v>
      </c>
      <c r="AE30" s="66"/>
      <c r="AF30" s="19"/>
      <c r="AG30" s="64" t="str">
        <f>IF(AND(0&lt;ABS($O31),0&lt;ABS($T31),0&lt;ABS($Y31)),"CU YD",IF(AND(0&lt;ABS($O31),0&lt;ABS($T31)),"SQ YD",IF(AND(0&lt;ABS($O31)),"FT","EACH")))</f>
        <v>CU YD</v>
      </c>
      <c r="AH30" s="47"/>
      <c r="AI30" s="47"/>
      <c r="AJ30" s="48"/>
    </row>
    <row r="31" spans="1:38" ht="20.100000000000001" customHeight="1" x14ac:dyDescent="0.2">
      <c r="A31" s="23"/>
      <c r="B31" s="70" t="s">
        <v>36</v>
      </c>
      <c r="C31" s="71"/>
      <c r="D31" s="71"/>
      <c r="E31" s="71"/>
      <c r="F31" s="71"/>
      <c r="G31" s="71"/>
      <c r="H31" s="71"/>
      <c r="I31" s="71"/>
      <c r="J31" s="57"/>
      <c r="K31" s="74">
        <v>1</v>
      </c>
      <c r="L31" s="75"/>
      <c r="M31" s="76"/>
      <c r="N31" s="17" t="s">
        <v>15</v>
      </c>
      <c r="O31" s="52">
        <v>46.25</v>
      </c>
      <c r="P31" s="53"/>
      <c r="Q31" s="79"/>
      <c r="R31" s="76"/>
      <c r="S31" s="17" t="s">
        <v>15</v>
      </c>
      <c r="T31" s="52">
        <v>3</v>
      </c>
      <c r="U31" s="53"/>
      <c r="V31" s="79"/>
      <c r="W31" s="76"/>
      <c r="X31" s="17" t="s">
        <v>15</v>
      </c>
      <c r="Y31" s="77">
        <v>0.25</v>
      </c>
      <c r="Z31" s="78"/>
      <c r="AA31" s="79"/>
      <c r="AB31" s="76"/>
      <c r="AC31" s="21" t="s">
        <v>16</v>
      </c>
      <c r="AD31" s="41">
        <v>27</v>
      </c>
      <c r="AE31" s="42"/>
      <c r="AF31" s="15" t="s">
        <v>17</v>
      </c>
      <c r="AG31" s="27">
        <f t="shared" ref="AG31:AG33" si="8">IF(K31=0," ",IF(AND(0&lt;ABS($O31),0&lt;ABS($T31),0&lt;ABS($Y31)),ROUND(($K31*IF($Q31&gt;0,($O31+$Q31)/2,$O31)*IF($V31&gt;0,($T31+$V31)/2,$T31)*IF($AA31&gt;0,($Y31+$AA31)/2,$Y31))/AD31,AL31),IF(AND(0&lt;ABS($O31),0&lt;ABS($T31)),ROUND(($K31*IF($Q31&gt;0,($O31+$Q31)/2,$O31)*IF($V31&gt;0,($T31+$V31)/2,$T31))/AD31,AL31),IF(AND(0&lt;ABS($O31)),ROUND($K31*IF($Q31&gt;0,($O31+$Q31)/2,$O31)/AD31,AL31),IF(AND(0&lt;ABS($K31)),K31," ")))))</f>
        <v>1.3</v>
      </c>
      <c r="AH31" s="28"/>
      <c r="AI31" s="28"/>
      <c r="AJ31" s="28"/>
      <c r="AK31" s="22"/>
      <c r="AL31" s="9">
        <v>1</v>
      </c>
    </row>
    <row r="32" spans="1:38" ht="20.100000000000001" customHeight="1" x14ac:dyDescent="0.2">
      <c r="A32" s="23"/>
      <c r="B32" s="68" t="s">
        <v>37</v>
      </c>
      <c r="C32" s="69"/>
      <c r="D32" s="69"/>
      <c r="E32" s="69"/>
      <c r="F32" s="69"/>
      <c r="G32" s="69"/>
      <c r="H32" s="69"/>
      <c r="I32" s="69"/>
      <c r="J32" s="42"/>
      <c r="K32" s="36">
        <v>1</v>
      </c>
      <c r="L32" s="36"/>
      <c r="M32" s="36"/>
      <c r="N32" s="17" t="s">
        <v>15</v>
      </c>
      <c r="O32" s="37">
        <v>46.25</v>
      </c>
      <c r="P32" s="38"/>
      <c r="Q32" s="39"/>
      <c r="R32" s="40"/>
      <c r="S32" s="17" t="s">
        <v>15</v>
      </c>
      <c r="T32" s="37">
        <v>3</v>
      </c>
      <c r="U32" s="38"/>
      <c r="V32" s="39"/>
      <c r="W32" s="40"/>
      <c r="X32" s="17" t="s">
        <v>15</v>
      </c>
      <c r="Y32" s="37">
        <v>0.25</v>
      </c>
      <c r="Z32" s="38"/>
      <c r="AA32" s="39"/>
      <c r="AB32" s="40"/>
      <c r="AC32" s="21" t="s">
        <v>16</v>
      </c>
      <c r="AD32" s="41">
        <f>AD31</f>
        <v>27</v>
      </c>
      <c r="AE32" s="42"/>
      <c r="AF32" s="15" t="s">
        <v>17</v>
      </c>
      <c r="AG32" s="27">
        <f t="shared" si="8"/>
        <v>1.3</v>
      </c>
      <c r="AH32" s="28"/>
      <c r="AI32" s="28"/>
      <c r="AJ32" s="28"/>
      <c r="AK32" s="22"/>
      <c r="AL32" s="8">
        <f>AL31</f>
        <v>1</v>
      </c>
    </row>
    <row r="33" spans="1:38" ht="20.100000000000001" customHeight="1" thickBot="1" x14ac:dyDescent="0.25">
      <c r="A33" s="23"/>
      <c r="B33" s="34"/>
      <c r="C33" s="34"/>
      <c r="D33" s="34"/>
      <c r="E33" s="34"/>
      <c r="F33" s="34"/>
      <c r="G33" s="34"/>
      <c r="H33" s="34"/>
      <c r="I33" s="34"/>
      <c r="J33" s="35"/>
      <c r="K33" s="36"/>
      <c r="L33" s="36"/>
      <c r="M33" s="36"/>
      <c r="N33" s="17" t="s">
        <v>15</v>
      </c>
      <c r="O33" s="37"/>
      <c r="P33" s="38"/>
      <c r="Q33" s="39"/>
      <c r="R33" s="40"/>
      <c r="S33" s="17" t="s">
        <v>15</v>
      </c>
      <c r="T33" s="37"/>
      <c r="U33" s="38"/>
      <c r="V33" s="39"/>
      <c r="W33" s="40"/>
      <c r="X33" s="17" t="s">
        <v>15</v>
      </c>
      <c r="Y33" s="37"/>
      <c r="Z33" s="38"/>
      <c r="AA33" s="39"/>
      <c r="AB33" s="40"/>
      <c r="AC33" s="21" t="s">
        <v>16</v>
      </c>
      <c r="AD33" s="41">
        <f>AD32</f>
        <v>27</v>
      </c>
      <c r="AE33" s="42"/>
      <c r="AF33" s="15" t="s">
        <v>17</v>
      </c>
      <c r="AG33" s="27" t="str">
        <f t="shared" si="8"/>
        <v xml:space="preserve"> </v>
      </c>
      <c r="AH33" s="28"/>
      <c r="AI33" s="28"/>
      <c r="AJ33" s="28"/>
      <c r="AK33" s="22"/>
      <c r="AL33" s="8">
        <f>AL32</f>
        <v>1</v>
      </c>
    </row>
    <row r="34" spans="1:38" ht="20.100000000000001" customHeight="1" thickTop="1" thickBot="1" x14ac:dyDescent="0.25">
      <c r="B34" s="29" t="s">
        <v>18</v>
      </c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1"/>
      <c r="AG34" s="67">
        <f>CEILING(SUM(AG31:AG33), 1)</f>
        <v>3</v>
      </c>
      <c r="AH34" s="67"/>
      <c r="AI34" s="67"/>
      <c r="AJ34" s="32"/>
    </row>
    <row r="35" spans="1:38" ht="15" customHeight="1" thickTop="1" thickBot="1" x14ac:dyDescent="0.25"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2"/>
      <c r="AH35" s="12"/>
      <c r="AI35" s="12"/>
      <c r="AJ35" s="13"/>
    </row>
    <row r="36" spans="1:38" ht="20.100000000000001" customHeight="1" thickTop="1" thickBot="1" x14ac:dyDescent="0.25">
      <c r="B36" s="58" t="s">
        <v>42</v>
      </c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60"/>
    </row>
    <row r="37" spans="1:38" ht="20.100000000000001" customHeight="1" thickBot="1" x14ac:dyDescent="0.25">
      <c r="B37" s="61" t="s">
        <v>12</v>
      </c>
      <c r="C37" s="62"/>
      <c r="D37" s="62"/>
      <c r="E37" s="62"/>
      <c r="F37" s="62"/>
      <c r="G37" s="62"/>
      <c r="H37" s="62"/>
      <c r="I37" s="62"/>
      <c r="J37" s="63"/>
      <c r="K37" s="64" t="s">
        <v>11</v>
      </c>
      <c r="L37" s="47"/>
      <c r="M37" s="47"/>
      <c r="N37" s="18"/>
      <c r="O37" s="47" t="s">
        <v>9</v>
      </c>
      <c r="P37" s="47"/>
      <c r="Q37" s="47"/>
      <c r="R37" s="47"/>
      <c r="S37" s="18"/>
      <c r="T37" s="47" t="s">
        <v>10</v>
      </c>
      <c r="U37" s="47"/>
      <c r="V37" s="47"/>
      <c r="W37" s="47"/>
      <c r="X37" s="18"/>
      <c r="Y37" s="64" t="s">
        <v>13</v>
      </c>
      <c r="Z37" s="47"/>
      <c r="AA37" s="47"/>
      <c r="AB37" s="47"/>
      <c r="AC37" s="19"/>
      <c r="AD37" s="65" t="s">
        <v>14</v>
      </c>
      <c r="AE37" s="66"/>
      <c r="AF37" s="19"/>
      <c r="AG37" s="47" t="str">
        <f>IF(AND(0&lt;ABS($O38),0&lt;ABS($T38),0&lt;ABS($Y38)),"CU YD",IF(AND(0&lt;ABS($O38),0&lt;ABS($T38)),"SQ YD",IF(AND(0&lt;ABS($O38)),"FT","EACH")))</f>
        <v>CU YD</v>
      </c>
      <c r="AH37" s="47"/>
      <c r="AI37" s="47"/>
      <c r="AJ37" s="48"/>
    </row>
    <row r="38" spans="1:38" ht="20.100000000000001" customHeight="1" x14ac:dyDescent="0.2">
      <c r="A38" s="23"/>
      <c r="B38" s="49" t="s">
        <v>47</v>
      </c>
      <c r="C38" s="49"/>
      <c r="D38" s="49"/>
      <c r="E38" s="49"/>
      <c r="F38" s="49"/>
      <c r="G38" s="49"/>
      <c r="H38" s="49"/>
      <c r="I38" s="49"/>
      <c r="J38" s="50"/>
      <c r="K38" s="51">
        <v>1</v>
      </c>
      <c r="L38" s="51"/>
      <c r="M38" s="51"/>
      <c r="N38" s="16" t="s">
        <v>15</v>
      </c>
      <c r="O38" s="52">
        <v>46.25</v>
      </c>
      <c r="P38" s="53"/>
      <c r="Q38" s="54"/>
      <c r="R38" s="55"/>
      <c r="S38" s="16" t="s">
        <v>15</v>
      </c>
      <c r="T38" s="52">
        <v>1.25</v>
      </c>
      <c r="U38" s="53"/>
      <c r="V38" s="54"/>
      <c r="W38" s="55"/>
      <c r="X38" s="16" t="s">
        <v>15</v>
      </c>
      <c r="Y38" s="52">
        <v>0.5</v>
      </c>
      <c r="Z38" s="53"/>
      <c r="AA38" s="54"/>
      <c r="AB38" s="55"/>
      <c r="AC38" s="20" t="s">
        <v>16</v>
      </c>
      <c r="AD38" s="56">
        <v>27</v>
      </c>
      <c r="AE38" s="57"/>
      <c r="AF38" s="14" t="s">
        <v>17</v>
      </c>
      <c r="AG38" s="45">
        <f t="shared" ref="AG38:AG42" si="9">IF(K38=0," ",IF(AND(0&lt;ABS($O38),0&lt;ABS($T38),0&lt;ABS($Y38)),ROUND(($K38*IF($Q38&gt;0,($O38+$Q38)/2,$O38)*IF($V38&gt;0,($T38+$V38)/2,$T38)*IF($AA38&gt;0,($Y38+$AA38)/2,$Y38))/AD38,AL38),IF(AND(0&lt;ABS($O38),0&lt;ABS($T38)),ROUND(($K38*IF($Q38&gt;0,($O38+$Q38)/2,$O38)*IF($V38&gt;0,($T38+$V38)/2,$T38))/AD38,AL38),IF(AND(0&lt;ABS($O38)),ROUND($K38*IF($Q38&gt;0,($O38+$Q38)/2,$O38)/AD38,AL38),IF(AND(0&lt;ABS($K38)),K38," ")))))</f>
        <v>1.1000000000000001</v>
      </c>
      <c r="AH38" s="46"/>
      <c r="AI38" s="46"/>
      <c r="AJ38" s="46"/>
      <c r="AK38" s="22"/>
      <c r="AL38" s="9">
        <v>1</v>
      </c>
    </row>
    <row r="39" spans="1:38" ht="20.100000000000001" customHeight="1" x14ac:dyDescent="0.2">
      <c r="A39" s="23"/>
      <c r="B39" s="43" t="s">
        <v>49</v>
      </c>
      <c r="C39" s="43"/>
      <c r="D39" s="43"/>
      <c r="E39" s="43"/>
      <c r="F39" s="43"/>
      <c r="G39" s="43"/>
      <c r="H39" s="43"/>
      <c r="I39" s="43"/>
      <c r="J39" s="44"/>
      <c r="K39" s="36">
        <v>1</v>
      </c>
      <c r="L39" s="36"/>
      <c r="M39" s="36"/>
      <c r="N39" s="17" t="s">
        <v>15</v>
      </c>
      <c r="O39" s="37">
        <v>46.25</v>
      </c>
      <c r="P39" s="38"/>
      <c r="Q39" s="39"/>
      <c r="R39" s="40"/>
      <c r="S39" s="17" t="s">
        <v>15</v>
      </c>
      <c r="T39" s="37">
        <v>1.25</v>
      </c>
      <c r="U39" s="38"/>
      <c r="V39" s="39"/>
      <c r="W39" s="40"/>
      <c r="X39" s="17" t="s">
        <v>15</v>
      </c>
      <c r="Y39" s="37">
        <v>0.5</v>
      </c>
      <c r="Z39" s="38"/>
      <c r="AA39" s="39"/>
      <c r="AB39" s="40"/>
      <c r="AC39" s="21" t="s">
        <v>16</v>
      </c>
      <c r="AD39" s="41">
        <f>AD38</f>
        <v>27</v>
      </c>
      <c r="AE39" s="42"/>
      <c r="AF39" s="15" t="s">
        <v>17</v>
      </c>
      <c r="AG39" s="27">
        <f t="shared" si="9"/>
        <v>1.1000000000000001</v>
      </c>
      <c r="AH39" s="28"/>
      <c r="AI39" s="28"/>
      <c r="AJ39" s="28"/>
      <c r="AK39" s="22"/>
      <c r="AL39" s="8">
        <f>AL38</f>
        <v>1</v>
      </c>
    </row>
    <row r="40" spans="1:38" ht="20.100000000000001" customHeight="1" x14ac:dyDescent="0.2">
      <c r="A40" s="23"/>
      <c r="B40" s="43" t="s">
        <v>48</v>
      </c>
      <c r="C40" s="43"/>
      <c r="D40" s="43"/>
      <c r="E40" s="43"/>
      <c r="F40" s="43"/>
      <c r="G40" s="43"/>
      <c r="H40" s="43"/>
      <c r="I40" s="43"/>
      <c r="J40" s="44"/>
      <c r="K40" s="36">
        <v>1</v>
      </c>
      <c r="L40" s="36"/>
      <c r="M40" s="36"/>
      <c r="N40" s="17" t="s">
        <v>15</v>
      </c>
      <c r="O40" s="37">
        <v>46.25</v>
      </c>
      <c r="P40" s="38"/>
      <c r="Q40" s="39"/>
      <c r="R40" s="40"/>
      <c r="S40" s="17" t="s">
        <v>15</v>
      </c>
      <c r="T40" s="37">
        <v>1.25</v>
      </c>
      <c r="U40" s="38"/>
      <c r="V40" s="39"/>
      <c r="W40" s="40"/>
      <c r="X40" s="17" t="s">
        <v>15</v>
      </c>
      <c r="Y40" s="37">
        <v>0.5</v>
      </c>
      <c r="Z40" s="38"/>
      <c r="AA40" s="39"/>
      <c r="AB40" s="40"/>
      <c r="AC40" s="21" t="s">
        <v>16</v>
      </c>
      <c r="AD40" s="41">
        <f>AD39</f>
        <v>27</v>
      </c>
      <c r="AE40" s="42"/>
      <c r="AF40" s="15" t="s">
        <v>17</v>
      </c>
      <c r="AG40" s="27">
        <f t="shared" si="9"/>
        <v>1.1000000000000001</v>
      </c>
      <c r="AH40" s="28"/>
      <c r="AI40" s="28"/>
      <c r="AJ40" s="28"/>
      <c r="AK40" s="22"/>
      <c r="AL40" s="8">
        <f t="shared" ref="AL40:AL41" si="10">AL39</f>
        <v>1</v>
      </c>
    </row>
    <row r="41" spans="1:38" ht="20.100000000000001" customHeight="1" x14ac:dyDescent="0.2">
      <c r="A41" s="23"/>
      <c r="B41" s="43" t="s">
        <v>50</v>
      </c>
      <c r="C41" s="43"/>
      <c r="D41" s="43"/>
      <c r="E41" s="43"/>
      <c r="F41" s="43"/>
      <c r="G41" s="43"/>
      <c r="H41" s="43"/>
      <c r="I41" s="43"/>
      <c r="J41" s="44"/>
      <c r="K41" s="36">
        <v>1</v>
      </c>
      <c r="L41" s="36"/>
      <c r="M41" s="36"/>
      <c r="N41" s="17" t="s">
        <v>15</v>
      </c>
      <c r="O41" s="37">
        <v>46.25</v>
      </c>
      <c r="P41" s="38"/>
      <c r="Q41" s="39"/>
      <c r="R41" s="40"/>
      <c r="S41" s="17" t="s">
        <v>15</v>
      </c>
      <c r="T41" s="37">
        <v>1.25</v>
      </c>
      <c r="U41" s="38"/>
      <c r="V41" s="39"/>
      <c r="W41" s="40"/>
      <c r="X41" s="17" t="s">
        <v>15</v>
      </c>
      <c r="Y41" s="37">
        <v>0.5</v>
      </c>
      <c r="Z41" s="38"/>
      <c r="AA41" s="39"/>
      <c r="AB41" s="40"/>
      <c r="AC41" s="21" t="s">
        <v>16</v>
      </c>
      <c r="AD41" s="41">
        <f>AD40</f>
        <v>27</v>
      </c>
      <c r="AE41" s="42"/>
      <c r="AF41" s="15" t="s">
        <v>17</v>
      </c>
      <c r="AG41" s="27">
        <f t="shared" ref="AG41" si="11">IF(K41=0," ",IF(AND(0&lt;ABS($O41),0&lt;ABS($T41),0&lt;ABS($Y41)),ROUND(($K41*IF($Q41&gt;0,($O41+$Q41)/2,$O41)*IF($V41&gt;0,($T41+$V41)/2,$T41)*IF($AA41&gt;0,($Y41+$AA41)/2,$Y41))/AD41,AL41),IF(AND(0&lt;ABS($O41),0&lt;ABS($T41)),ROUND(($K41*IF($Q41&gt;0,($O41+$Q41)/2,$O41)*IF($V41&gt;0,($T41+$V41)/2,$T41))/AD41,AL41),IF(AND(0&lt;ABS($O41)),ROUND($K41*IF($Q41&gt;0,($O41+$Q41)/2,$O41)/AD41,AL41),IF(AND(0&lt;ABS($K41)),K41," ")))))</f>
        <v>1.1000000000000001</v>
      </c>
      <c r="AH41" s="28"/>
      <c r="AI41" s="28"/>
      <c r="AJ41" s="28"/>
      <c r="AK41" s="22"/>
      <c r="AL41" s="8">
        <f t="shared" si="10"/>
        <v>1</v>
      </c>
    </row>
    <row r="42" spans="1:38" ht="20.100000000000001" customHeight="1" thickBot="1" x14ac:dyDescent="0.25">
      <c r="A42" s="23"/>
      <c r="B42" s="34"/>
      <c r="C42" s="34"/>
      <c r="D42" s="34"/>
      <c r="E42" s="34"/>
      <c r="F42" s="34"/>
      <c r="G42" s="34"/>
      <c r="H42" s="34"/>
      <c r="I42" s="34"/>
      <c r="J42" s="35"/>
      <c r="K42" s="36"/>
      <c r="L42" s="36"/>
      <c r="M42" s="36"/>
      <c r="N42" s="17" t="s">
        <v>15</v>
      </c>
      <c r="O42" s="37"/>
      <c r="P42" s="38"/>
      <c r="Q42" s="39"/>
      <c r="R42" s="40"/>
      <c r="S42" s="17" t="s">
        <v>15</v>
      </c>
      <c r="T42" s="37"/>
      <c r="U42" s="38"/>
      <c r="V42" s="39"/>
      <c r="W42" s="40"/>
      <c r="X42" s="17" t="s">
        <v>15</v>
      </c>
      <c r="Y42" s="37"/>
      <c r="Z42" s="38"/>
      <c r="AA42" s="39"/>
      <c r="AB42" s="40"/>
      <c r="AC42" s="21" t="s">
        <v>16</v>
      </c>
      <c r="AD42" s="41">
        <f>AD40</f>
        <v>27</v>
      </c>
      <c r="AE42" s="42"/>
      <c r="AF42" s="15" t="s">
        <v>17</v>
      </c>
      <c r="AG42" s="27" t="str">
        <f t="shared" si="9"/>
        <v xml:space="preserve"> </v>
      </c>
      <c r="AH42" s="28"/>
      <c r="AI42" s="28"/>
      <c r="AJ42" s="28"/>
      <c r="AK42" s="22"/>
      <c r="AL42" s="8">
        <f>AL40</f>
        <v>1</v>
      </c>
    </row>
    <row r="43" spans="1:38" ht="20.100000000000001" customHeight="1" thickTop="1" thickBot="1" x14ac:dyDescent="0.25">
      <c r="B43" s="29" t="s">
        <v>18</v>
      </c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1"/>
      <c r="AG43" s="67">
        <f>CEILING(SUM(AG38:AG42), 1)</f>
        <v>5</v>
      </c>
      <c r="AH43" s="67"/>
      <c r="AI43" s="67"/>
      <c r="AJ43" s="32"/>
    </row>
    <row r="44" spans="1:38" ht="15" customHeight="1" thickTop="1" thickBot="1" x14ac:dyDescent="0.25">
      <c r="B44" s="10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2"/>
      <c r="AH44" s="12"/>
      <c r="AI44" s="12"/>
      <c r="AJ44" s="13"/>
    </row>
    <row r="45" spans="1:38" ht="20.100000000000001" customHeight="1" thickTop="1" thickBot="1" x14ac:dyDescent="0.25">
      <c r="B45" s="58" t="s">
        <v>19</v>
      </c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60"/>
    </row>
    <row r="46" spans="1:38" ht="20.100000000000001" customHeight="1" thickBot="1" x14ac:dyDescent="0.25">
      <c r="B46" s="61" t="s">
        <v>12</v>
      </c>
      <c r="C46" s="62"/>
      <c r="D46" s="62"/>
      <c r="E46" s="62"/>
      <c r="F46" s="62"/>
      <c r="G46" s="62"/>
      <c r="H46" s="62"/>
      <c r="I46" s="62"/>
      <c r="J46" s="63"/>
      <c r="K46" s="64" t="s">
        <v>11</v>
      </c>
      <c r="L46" s="47"/>
      <c r="M46" s="47"/>
      <c r="N46" s="18"/>
      <c r="O46" s="47" t="s">
        <v>9</v>
      </c>
      <c r="P46" s="47"/>
      <c r="Q46" s="47"/>
      <c r="R46" s="47"/>
      <c r="S46" s="18"/>
      <c r="T46" s="47"/>
      <c r="U46" s="47"/>
      <c r="V46" s="47"/>
      <c r="W46" s="47"/>
      <c r="X46" s="18"/>
      <c r="Y46" s="64"/>
      <c r="Z46" s="47"/>
      <c r="AA46" s="47"/>
      <c r="AB46" s="47"/>
      <c r="AC46" s="19"/>
      <c r="AD46" s="65" t="s">
        <v>14</v>
      </c>
      <c r="AE46" s="66"/>
      <c r="AF46" s="19"/>
      <c r="AG46" s="47" t="str">
        <f>IF(AND(0&lt;ABS($O47),0&lt;ABS($T47),0&lt;ABS($Y47)),"CU YD",IF(AND(0&lt;ABS($O47),0&lt;ABS($T47)),"SQ YD",IF(AND(0&lt;ABS($O47)),"FT","EACH")))</f>
        <v>FT</v>
      </c>
      <c r="AH46" s="47"/>
      <c r="AI46" s="47"/>
      <c r="AJ46" s="48"/>
    </row>
    <row r="47" spans="1:38" ht="20.100000000000001" customHeight="1" x14ac:dyDescent="0.2">
      <c r="A47" s="23"/>
      <c r="B47" s="70" t="s">
        <v>36</v>
      </c>
      <c r="C47" s="71"/>
      <c r="D47" s="71"/>
      <c r="E47" s="71"/>
      <c r="F47" s="71"/>
      <c r="G47" s="71"/>
      <c r="H47" s="71"/>
      <c r="I47" s="71"/>
      <c r="J47" s="57"/>
      <c r="K47" s="74">
        <v>2</v>
      </c>
      <c r="L47" s="75"/>
      <c r="M47" s="76"/>
      <c r="N47" s="16" t="s">
        <v>15</v>
      </c>
      <c r="O47" s="52">
        <v>46.25</v>
      </c>
      <c r="P47" s="53"/>
      <c r="Q47" s="54"/>
      <c r="R47" s="55"/>
      <c r="S47" s="16" t="s">
        <v>15</v>
      </c>
      <c r="T47" s="52"/>
      <c r="U47" s="53"/>
      <c r="V47" s="54"/>
      <c r="W47" s="55"/>
      <c r="X47" s="16" t="s">
        <v>15</v>
      </c>
      <c r="Y47" s="52"/>
      <c r="Z47" s="53"/>
      <c r="AA47" s="54"/>
      <c r="AB47" s="55"/>
      <c r="AC47" s="20" t="s">
        <v>16</v>
      </c>
      <c r="AD47" s="56">
        <v>1</v>
      </c>
      <c r="AE47" s="57"/>
      <c r="AF47" s="14" t="s">
        <v>17</v>
      </c>
      <c r="AG47" s="45">
        <f t="shared" ref="AG47:AG49" si="12">IF(K47=0," ",IF(AND(0&lt;ABS($O47),0&lt;ABS($T47),0&lt;ABS($Y47)),ROUND(($K47*IF($Q47&gt;0,($O47+$Q47)/2,$O47)*IF($V47&gt;0,($T47+$V47)/2,$T47)*IF($AA47&gt;0,($Y47+$AA47)/2,$Y47))/AD47,AL47),IF(AND(0&lt;ABS($O47),0&lt;ABS($T47)),ROUND(($K47*IF($Q47&gt;0,($O47+$Q47)/2,$O47)*IF($V47&gt;0,($T47+$V47)/2,$T47))/AD47,AL47),IF(AND(0&lt;ABS($O47)),ROUND($K47*IF($Q47&gt;0,($O47+$Q47)/2,$O47)/AD47,AL47),IF(AND(0&lt;ABS($K47)),K47," ")))))</f>
        <v>92.5</v>
      </c>
      <c r="AH47" s="46"/>
      <c r="AI47" s="46"/>
      <c r="AJ47" s="46"/>
      <c r="AK47" s="22"/>
      <c r="AL47" s="9">
        <v>1</v>
      </c>
    </row>
    <row r="48" spans="1:38" ht="20.100000000000001" customHeight="1" x14ac:dyDescent="0.2">
      <c r="B48" s="68" t="s">
        <v>37</v>
      </c>
      <c r="C48" s="69"/>
      <c r="D48" s="69"/>
      <c r="E48" s="69"/>
      <c r="F48" s="69"/>
      <c r="G48" s="69"/>
      <c r="H48" s="69"/>
      <c r="I48" s="69"/>
      <c r="J48" s="42"/>
      <c r="K48" s="36">
        <v>2</v>
      </c>
      <c r="L48" s="36"/>
      <c r="M48" s="36"/>
      <c r="N48" s="17" t="s">
        <v>15</v>
      </c>
      <c r="O48" s="37">
        <v>46.25</v>
      </c>
      <c r="P48" s="38"/>
      <c r="Q48" s="39"/>
      <c r="R48" s="40"/>
      <c r="S48" s="17" t="s">
        <v>15</v>
      </c>
      <c r="T48" s="37"/>
      <c r="U48" s="38"/>
      <c r="V48" s="39"/>
      <c r="W48" s="40"/>
      <c r="X48" s="17" t="s">
        <v>15</v>
      </c>
      <c r="Y48" s="37"/>
      <c r="Z48" s="38"/>
      <c r="AA48" s="39"/>
      <c r="AB48" s="40"/>
      <c r="AC48" s="21" t="s">
        <v>16</v>
      </c>
      <c r="AD48" s="41">
        <f>AD47</f>
        <v>1</v>
      </c>
      <c r="AE48" s="42"/>
      <c r="AF48" s="15" t="s">
        <v>17</v>
      </c>
      <c r="AG48" s="27">
        <f t="shared" si="12"/>
        <v>92.5</v>
      </c>
      <c r="AH48" s="28"/>
      <c r="AI48" s="28"/>
      <c r="AJ48" s="28"/>
      <c r="AK48" s="22"/>
      <c r="AL48" s="8">
        <f>AL47</f>
        <v>1</v>
      </c>
    </row>
    <row r="49" spans="1:38" ht="20.100000000000001" customHeight="1" thickBot="1" x14ac:dyDescent="0.25">
      <c r="B49" s="43"/>
      <c r="C49" s="43"/>
      <c r="D49" s="43"/>
      <c r="E49" s="43"/>
      <c r="F49" s="43"/>
      <c r="G49" s="43"/>
      <c r="H49" s="43"/>
      <c r="I49" s="43"/>
      <c r="J49" s="44"/>
      <c r="K49" s="36"/>
      <c r="L49" s="36"/>
      <c r="M49" s="36"/>
      <c r="N49" s="17" t="s">
        <v>15</v>
      </c>
      <c r="O49" s="37"/>
      <c r="P49" s="38"/>
      <c r="Q49" s="39"/>
      <c r="R49" s="40"/>
      <c r="S49" s="17" t="s">
        <v>15</v>
      </c>
      <c r="T49" s="37"/>
      <c r="U49" s="38"/>
      <c r="V49" s="39"/>
      <c r="W49" s="40"/>
      <c r="X49" s="17" t="s">
        <v>15</v>
      </c>
      <c r="Y49" s="37"/>
      <c r="Z49" s="38"/>
      <c r="AA49" s="39"/>
      <c r="AB49" s="40"/>
      <c r="AC49" s="21" t="s">
        <v>16</v>
      </c>
      <c r="AD49" s="41">
        <f>AD48</f>
        <v>1</v>
      </c>
      <c r="AE49" s="42"/>
      <c r="AF49" s="15" t="s">
        <v>17</v>
      </c>
      <c r="AG49" s="27" t="str">
        <f t="shared" si="12"/>
        <v xml:space="preserve"> </v>
      </c>
      <c r="AH49" s="28"/>
      <c r="AI49" s="28"/>
      <c r="AJ49" s="28"/>
      <c r="AK49" s="22"/>
      <c r="AL49" s="8">
        <f t="shared" ref="AL49" si="13">AL48</f>
        <v>1</v>
      </c>
    </row>
    <row r="50" spans="1:38" ht="20.100000000000001" customHeight="1" thickTop="1" thickBot="1" x14ac:dyDescent="0.25">
      <c r="B50" s="29" t="s">
        <v>18</v>
      </c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1"/>
      <c r="AG50" s="67">
        <f>CEILING(SUM(AG47:AJ49), 1)</f>
        <v>185</v>
      </c>
      <c r="AH50" s="67"/>
      <c r="AI50" s="67"/>
      <c r="AJ50" s="32"/>
    </row>
    <row r="51" spans="1:38" ht="15" customHeight="1" thickTop="1" thickBot="1" x14ac:dyDescent="0.25">
      <c r="B51" s="10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2"/>
      <c r="AH51" s="12"/>
      <c r="AI51" s="12"/>
      <c r="AJ51" s="13"/>
    </row>
    <row r="52" spans="1:38" ht="20.100000000000001" customHeight="1" thickTop="1" thickBot="1" x14ac:dyDescent="0.25">
      <c r="B52" s="58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  <c r="AB52" s="59"/>
      <c r="AC52" s="59"/>
      <c r="AD52" s="59"/>
      <c r="AE52" s="59"/>
      <c r="AF52" s="59"/>
      <c r="AG52" s="59"/>
      <c r="AH52" s="59"/>
      <c r="AI52" s="59"/>
      <c r="AJ52" s="60"/>
    </row>
    <row r="53" spans="1:38" ht="20.100000000000001" customHeight="1" thickBot="1" x14ac:dyDescent="0.25">
      <c r="B53" s="61" t="s">
        <v>12</v>
      </c>
      <c r="C53" s="62"/>
      <c r="D53" s="62"/>
      <c r="E53" s="62"/>
      <c r="F53" s="62"/>
      <c r="G53" s="62"/>
      <c r="H53" s="62"/>
      <c r="I53" s="62"/>
      <c r="J53" s="63"/>
      <c r="K53" s="64" t="s">
        <v>11</v>
      </c>
      <c r="L53" s="47"/>
      <c r="M53" s="47"/>
      <c r="N53" s="18"/>
      <c r="O53" s="47" t="s">
        <v>9</v>
      </c>
      <c r="P53" s="47"/>
      <c r="Q53" s="47"/>
      <c r="R53" s="47"/>
      <c r="S53" s="18"/>
      <c r="T53" s="47" t="s">
        <v>10</v>
      </c>
      <c r="U53" s="47"/>
      <c r="V53" s="47"/>
      <c r="W53" s="47"/>
      <c r="X53" s="18"/>
      <c r="Y53" s="64" t="s">
        <v>13</v>
      </c>
      <c r="Z53" s="47"/>
      <c r="AA53" s="47"/>
      <c r="AB53" s="47"/>
      <c r="AC53" s="19"/>
      <c r="AD53" s="65" t="s">
        <v>14</v>
      </c>
      <c r="AE53" s="66"/>
      <c r="AF53" s="19"/>
      <c r="AG53" s="47" t="str">
        <f>IF(AND(0&lt;ABS($O54),0&lt;ABS($T54),0&lt;ABS($Y54)),"CU YD",IF(AND(0&lt;ABS($O54),0&lt;ABS($T54)),"SQ YD",IF(AND(0&lt;ABS($O54)),"FT","EACH")))</f>
        <v>EACH</v>
      </c>
      <c r="AH53" s="47"/>
      <c r="AI53" s="47"/>
      <c r="AJ53" s="48"/>
    </row>
    <row r="54" spans="1:38" ht="20.100000000000001" customHeight="1" x14ac:dyDescent="0.2">
      <c r="A54" s="23"/>
      <c r="B54" s="49"/>
      <c r="C54" s="49"/>
      <c r="D54" s="49"/>
      <c r="E54" s="49"/>
      <c r="F54" s="49"/>
      <c r="G54" s="49"/>
      <c r="H54" s="49"/>
      <c r="I54" s="49"/>
      <c r="J54" s="50"/>
      <c r="K54" s="51"/>
      <c r="L54" s="51"/>
      <c r="M54" s="51"/>
      <c r="N54" s="16" t="s">
        <v>15</v>
      </c>
      <c r="O54" s="52"/>
      <c r="P54" s="53"/>
      <c r="Q54" s="54"/>
      <c r="R54" s="55"/>
      <c r="S54" s="16" t="s">
        <v>15</v>
      </c>
      <c r="T54" s="52"/>
      <c r="U54" s="53"/>
      <c r="V54" s="54"/>
      <c r="W54" s="55"/>
      <c r="X54" s="16" t="s">
        <v>15</v>
      </c>
      <c r="Y54" s="52"/>
      <c r="Z54" s="53"/>
      <c r="AA54" s="54"/>
      <c r="AB54" s="55"/>
      <c r="AC54" s="20" t="s">
        <v>16</v>
      </c>
      <c r="AD54" s="56">
        <v>1</v>
      </c>
      <c r="AE54" s="57"/>
      <c r="AF54" s="14" t="s">
        <v>17</v>
      </c>
      <c r="AG54" s="45" t="str">
        <f t="shared" ref="AG54:AG56" si="14">IF(K54=0," ",IF(AND(0&lt;ABS($O54),0&lt;ABS($T54),0&lt;ABS($Y54)),ROUND(($K54*IF($Q54&gt;0,($O54+$Q54)/2,$O54)*IF($V54&gt;0,($T54+$V54)/2,$T54)*IF($AA54&gt;0,($Y54+$AA54)/2,$Y54))/AD54,AL54),IF(AND(0&lt;ABS($O54),0&lt;ABS($T54)),ROUND(($K54*IF($Q54&gt;0,($O54+$Q54)/2,$O54)*IF($V54&gt;0,($T54+$V54)/2,$T54))/AD54,AL54),IF(AND(0&lt;ABS($O54)),ROUND($K54*IF($Q54&gt;0,($O54+$Q54)/2,$O54)/AD54,AL54),IF(AND(0&lt;ABS($K54)),K54," ")))))</f>
        <v xml:space="preserve"> </v>
      </c>
      <c r="AH54" s="46"/>
      <c r="AI54" s="46"/>
      <c r="AJ54" s="46"/>
      <c r="AK54" s="22"/>
      <c r="AL54" s="9">
        <v>1</v>
      </c>
    </row>
    <row r="55" spans="1:38" ht="20.100000000000001" customHeight="1" x14ac:dyDescent="0.2">
      <c r="A55" s="23"/>
      <c r="B55" s="43"/>
      <c r="C55" s="43"/>
      <c r="D55" s="43"/>
      <c r="E55" s="43"/>
      <c r="F55" s="43"/>
      <c r="G55" s="43"/>
      <c r="H55" s="43"/>
      <c r="I55" s="43"/>
      <c r="J55" s="44"/>
      <c r="K55" s="36"/>
      <c r="L55" s="36"/>
      <c r="M55" s="36"/>
      <c r="N55" s="17" t="s">
        <v>15</v>
      </c>
      <c r="O55" s="37"/>
      <c r="P55" s="38"/>
      <c r="Q55" s="39"/>
      <c r="R55" s="40"/>
      <c r="S55" s="17" t="s">
        <v>15</v>
      </c>
      <c r="T55" s="37"/>
      <c r="U55" s="38"/>
      <c r="V55" s="39"/>
      <c r="W55" s="40"/>
      <c r="X55" s="17" t="s">
        <v>15</v>
      </c>
      <c r="Y55" s="37"/>
      <c r="Z55" s="38"/>
      <c r="AA55" s="39"/>
      <c r="AB55" s="40"/>
      <c r="AC55" s="21" t="s">
        <v>16</v>
      </c>
      <c r="AD55" s="41">
        <f>AD54</f>
        <v>1</v>
      </c>
      <c r="AE55" s="42"/>
      <c r="AF55" s="15" t="s">
        <v>17</v>
      </c>
      <c r="AG55" s="27" t="str">
        <f t="shared" si="14"/>
        <v xml:space="preserve"> </v>
      </c>
      <c r="AH55" s="28"/>
      <c r="AI55" s="28"/>
      <c r="AJ55" s="28"/>
      <c r="AK55" s="22"/>
      <c r="AL55" s="8">
        <f>AL54</f>
        <v>1</v>
      </c>
    </row>
    <row r="56" spans="1:38" ht="20.100000000000001" customHeight="1" thickBot="1" x14ac:dyDescent="0.25">
      <c r="A56" s="23"/>
      <c r="B56" s="34"/>
      <c r="C56" s="34"/>
      <c r="D56" s="34"/>
      <c r="E56" s="34"/>
      <c r="F56" s="34"/>
      <c r="G56" s="34"/>
      <c r="H56" s="34"/>
      <c r="I56" s="34"/>
      <c r="J56" s="35"/>
      <c r="K56" s="36"/>
      <c r="L56" s="36"/>
      <c r="M56" s="36"/>
      <c r="N56" s="17" t="s">
        <v>15</v>
      </c>
      <c r="O56" s="37"/>
      <c r="P56" s="38"/>
      <c r="Q56" s="39"/>
      <c r="R56" s="40"/>
      <c r="S56" s="17" t="s">
        <v>15</v>
      </c>
      <c r="T56" s="37"/>
      <c r="U56" s="38"/>
      <c r="V56" s="39"/>
      <c r="W56" s="40"/>
      <c r="X56" s="17" t="s">
        <v>15</v>
      </c>
      <c r="Y56" s="37"/>
      <c r="Z56" s="38"/>
      <c r="AA56" s="39"/>
      <c r="AB56" s="40"/>
      <c r="AC56" s="21" t="s">
        <v>16</v>
      </c>
      <c r="AD56" s="41">
        <f>AD55</f>
        <v>1</v>
      </c>
      <c r="AE56" s="42"/>
      <c r="AF56" s="15" t="s">
        <v>17</v>
      </c>
      <c r="AG56" s="27" t="str">
        <f t="shared" si="14"/>
        <v xml:space="preserve"> </v>
      </c>
      <c r="AH56" s="28"/>
      <c r="AI56" s="28"/>
      <c r="AJ56" s="28"/>
      <c r="AK56" s="22"/>
      <c r="AL56" s="8">
        <f>AL55</f>
        <v>1</v>
      </c>
    </row>
    <row r="57" spans="1:38" ht="20.100000000000001" customHeight="1" thickTop="1" thickBot="1" x14ac:dyDescent="0.25">
      <c r="B57" s="29" t="s">
        <v>18</v>
      </c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1"/>
      <c r="AG57" s="67">
        <f>SUM(AG54:AG56)</f>
        <v>0</v>
      </c>
      <c r="AH57" s="67"/>
      <c r="AI57" s="67"/>
      <c r="AJ57" s="32"/>
    </row>
    <row r="58" spans="1:38" ht="15" customHeight="1" thickTop="1" thickBot="1" x14ac:dyDescent="0.25">
      <c r="B58" s="10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2"/>
      <c r="AH58" s="12"/>
      <c r="AI58" s="12"/>
      <c r="AJ58" s="13"/>
    </row>
    <row r="59" spans="1:38" ht="20.100000000000001" customHeight="1" thickTop="1" thickBot="1" x14ac:dyDescent="0.25">
      <c r="B59" s="58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59"/>
      <c r="AB59" s="59"/>
      <c r="AC59" s="59"/>
      <c r="AD59" s="59"/>
      <c r="AE59" s="59"/>
      <c r="AF59" s="59"/>
      <c r="AG59" s="59"/>
      <c r="AH59" s="59"/>
      <c r="AI59" s="59"/>
      <c r="AJ59" s="60"/>
    </row>
    <row r="60" spans="1:38" ht="20.100000000000001" customHeight="1" thickBot="1" x14ac:dyDescent="0.25">
      <c r="B60" s="61" t="s">
        <v>12</v>
      </c>
      <c r="C60" s="62"/>
      <c r="D60" s="62"/>
      <c r="E60" s="62"/>
      <c r="F60" s="62"/>
      <c r="G60" s="62"/>
      <c r="H60" s="62"/>
      <c r="I60" s="62"/>
      <c r="J60" s="63"/>
      <c r="K60" s="64" t="s">
        <v>11</v>
      </c>
      <c r="L60" s="47"/>
      <c r="M60" s="47"/>
      <c r="N60" s="18"/>
      <c r="O60" s="47" t="s">
        <v>9</v>
      </c>
      <c r="P60" s="47"/>
      <c r="Q60" s="47"/>
      <c r="R60" s="47"/>
      <c r="S60" s="18"/>
      <c r="T60" s="47" t="s">
        <v>10</v>
      </c>
      <c r="U60" s="47"/>
      <c r="V60" s="47"/>
      <c r="W60" s="47"/>
      <c r="X60" s="18"/>
      <c r="Y60" s="64" t="s">
        <v>13</v>
      </c>
      <c r="Z60" s="47"/>
      <c r="AA60" s="47"/>
      <c r="AB60" s="47"/>
      <c r="AC60" s="19"/>
      <c r="AD60" s="65" t="s">
        <v>14</v>
      </c>
      <c r="AE60" s="66"/>
      <c r="AF60" s="19"/>
      <c r="AG60" s="47" t="str">
        <f>IF(AND(0&lt;ABS($O61),0&lt;ABS($T61),0&lt;ABS($Y61)),"CU YD",IF(AND(0&lt;ABS($O61),0&lt;ABS($T61)),"SQ YD",IF(AND(0&lt;ABS($O61)),"FT","EACH")))</f>
        <v>EACH</v>
      </c>
      <c r="AH60" s="47"/>
      <c r="AI60" s="47"/>
      <c r="AJ60" s="48"/>
    </row>
    <row r="61" spans="1:38" ht="20.100000000000001" customHeight="1" x14ac:dyDescent="0.2">
      <c r="A61" s="23"/>
      <c r="B61" s="49"/>
      <c r="C61" s="49"/>
      <c r="D61" s="49"/>
      <c r="E61" s="49"/>
      <c r="F61" s="49"/>
      <c r="G61" s="49"/>
      <c r="H61" s="49"/>
      <c r="I61" s="49"/>
      <c r="J61" s="50"/>
      <c r="K61" s="51"/>
      <c r="L61" s="51"/>
      <c r="M61" s="51"/>
      <c r="N61" s="16" t="s">
        <v>15</v>
      </c>
      <c r="O61" s="52"/>
      <c r="P61" s="53"/>
      <c r="Q61" s="54"/>
      <c r="R61" s="55"/>
      <c r="S61" s="16" t="s">
        <v>15</v>
      </c>
      <c r="T61" s="52"/>
      <c r="U61" s="53"/>
      <c r="V61" s="54"/>
      <c r="W61" s="55"/>
      <c r="X61" s="16" t="s">
        <v>15</v>
      </c>
      <c r="Y61" s="52"/>
      <c r="Z61" s="53"/>
      <c r="AA61" s="54"/>
      <c r="AB61" s="55"/>
      <c r="AC61" s="20" t="s">
        <v>16</v>
      </c>
      <c r="AD61" s="56">
        <v>1</v>
      </c>
      <c r="AE61" s="57"/>
      <c r="AF61" s="14" t="s">
        <v>17</v>
      </c>
      <c r="AG61" s="45" t="str">
        <f t="shared" ref="AG61:AG63" si="15">IF(K61=0," ",IF(AND(0&lt;ABS($O61),0&lt;ABS($T61),0&lt;ABS($Y61)),ROUND(($K61*IF($Q61&gt;0,($O61+$Q61)/2,$O61)*IF($V61&gt;0,($T61+$V61)/2,$T61)*IF($AA61&gt;0,($Y61+$AA61)/2,$Y61))/AD61,AL61),IF(AND(0&lt;ABS($O61),0&lt;ABS($T61)),ROUND(($K61*IF($Q61&gt;0,($O61+$Q61)/2,$O61)*IF($V61&gt;0,($T61+$V61)/2,$T61))/AD61,AL61),IF(AND(0&lt;ABS($O61)),ROUND($K61*IF($Q61&gt;0,($O61+$Q61)/2,$O61)/AD61,AL61),IF(AND(0&lt;ABS($K61)),K61," ")))))</f>
        <v xml:space="preserve"> </v>
      </c>
      <c r="AH61" s="46"/>
      <c r="AI61" s="46"/>
      <c r="AJ61" s="46"/>
      <c r="AK61" s="22"/>
      <c r="AL61" s="9">
        <v>1</v>
      </c>
    </row>
    <row r="62" spans="1:38" ht="20.100000000000001" customHeight="1" x14ac:dyDescent="0.2">
      <c r="B62" s="43"/>
      <c r="C62" s="43"/>
      <c r="D62" s="43"/>
      <c r="E62" s="43"/>
      <c r="F62" s="43"/>
      <c r="G62" s="43"/>
      <c r="H62" s="43"/>
      <c r="I62" s="43"/>
      <c r="J62" s="44"/>
      <c r="K62" s="36"/>
      <c r="L62" s="36"/>
      <c r="M62" s="36"/>
      <c r="N62" s="17" t="s">
        <v>15</v>
      </c>
      <c r="O62" s="37"/>
      <c r="P62" s="38"/>
      <c r="Q62" s="39"/>
      <c r="R62" s="40"/>
      <c r="S62" s="17" t="s">
        <v>15</v>
      </c>
      <c r="T62" s="37"/>
      <c r="U62" s="38"/>
      <c r="V62" s="39"/>
      <c r="W62" s="40"/>
      <c r="X62" s="17" t="s">
        <v>15</v>
      </c>
      <c r="Y62" s="37"/>
      <c r="Z62" s="38"/>
      <c r="AA62" s="39"/>
      <c r="AB62" s="40"/>
      <c r="AC62" s="21" t="s">
        <v>16</v>
      </c>
      <c r="AD62" s="41">
        <f>AD61</f>
        <v>1</v>
      </c>
      <c r="AE62" s="42"/>
      <c r="AF62" s="15" t="s">
        <v>17</v>
      </c>
      <c r="AG62" s="27" t="str">
        <f t="shared" si="15"/>
        <v xml:space="preserve"> </v>
      </c>
      <c r="AH62" s="28"/>
      <c r="AI62" s="28"/>
      <c r="AJ62" s="28"/>
      <c r="AK62" s="22"/>
      <c r="AL62" s="8">
        <f>AL61</f>
        <v>1</v>
      </c>
    </row>
    <row r="63" spans="1:38" ht="20.100000000000001" customHeight="1" thickBot="1" x14ac:dyDescent="0.25">
      <c r="B63" s="43"/>
      <c r="C63" s="43"/>
      <c r="D63" s="43"/>
      <c r="E63" s="43"/>
      <c r="F63" s="43"/>
      <c r="G63" s="43"/>
      <c r="H63" s="43"/>
      <c r="I63" s="43"/>
      <c r="J63" s="44"/>
      <c r="K63" s="36"/>
      <c r="L63" s="36"/>
      <c r="M63" s="36"/>
      <c r="N63" s="17" t="s">
        <v>15</v>
      </c>
      <c r="O63" s="37"/>
      <c r="P63" s="38"/>
      <c r="Q63" s="39"/>
      <c r="R63" s="40"/>
      <c r="S63" s="17" t="s">
        <v>15</v>
      </c>
      <c r="T63" s="37"/>
      <c r="U63" s="38"/>
      <c r="V63" s="39"/>
      <c r="W63" s="40"/>
      <c r="X63" s="17" t="s">
        <v>15</v>
      </c>
      <c r="Y63" s="37"/>
      <c r="Z63" s="38"/>
      <c r="AA63" s="39"/>
      <c r="AB63" s="40"/>
      <c r="AC63" s="21" t="s">
        <v>16</v>
      </c>
      <c r="AD63" s="41">
        <f>AD62</f>
        <v>1</v>
      </c>
      <c r="AE63" s="42"/>
      <c r="AF63" s="15" t="s">
        <v>17</v>
      </c>
      <c r="AG63" s="27" t="str">
        <f t="shared" si="15"/>
        <v xml:space="preserve"> </v>
      </c>
      <c r="AH63" s="28"/>
      <c r="AI63" s="28"/>
      <c r="AJ63" s="28"/>
      <c r="AK63" s="22"/>
      <c r="AL63" s="8">
        <f t="shared" ref="AL63" si="16">AL62</f>
        <v>1</v>
      </c>
    </row>
    <row r="64" spans="1:38" ht="20.100000000000001" customHeight="1" thickTop="1" thickBot="1" x14ac:dyDescent="0.25">
      <c r="B64" s="29" t="s">
        <v>18</v>
      </c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1"/>
      <c r="AG64" s="67">
        <f>SUM(AG61:AG61)</f>
        <v>0</v>
      </c>
      <c r="AH64" s="67"/>
      <c r="AI64" s="67"/>
      <c r="AJ64" s="32"/>
    </row>
    <row r="65" spans="1:38" ht="15" customHeight="1" thickTop="1" thickBot="1" x14ac:dyDescent="0.25">
      <c r="B65" s="10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2"/>
      <c r="AH65" s="12"/>
      <c r="AI65" s="12"/>
      <c r="AJ65" s="13"/>
    </row>
    <row r="66" spans="1:38" ht="20.100000000000001" customHeight="1" thickTop="1" thickBot="1" x14ac:dyDescent="0.25">
      <c r="B66" s="58"/>
      <c r="C66" s="59"/>
      <c r="D66" s="59"/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  <c r="AA66" s="59"/>
      <c r="AB66" s="59"/>
      <c r="AC66" s="59"/>
      <c r="AD66" s="59"/>
      <c r="AE66" s="59"/>
      <c r="AF66" s="59"/>
      <c r="AG66" s="59"/>
      <c r="AH66" s="59"/>
      <c r="AI66" s="59"/>
      <c r="AJ66" s="60"/>
    </row>
    <row r="67" spans="1:38" ht="20.100000000000001" customHeight="1" thickBot="1" x14ac:dyDescent="0.25">
      <c r="B67" s="61" t="s">
        <v>12</v>
      </c>
      <c r="C67" s="62"/>
      <c r="D67" s="62"/>
      <c r="E67" s="62"/>
      <c r="F67" s="62"/>
      <c r="G67" s="62"/>
      <c r="H67" s="62"/>
      <c r="I67" s="62"/>
      <c r="J67" s="63"/>
      <c r="K67" s="64" t="s">
        <v>11</v>
      </c>
      <c r="L67" s="47"/>
      <c r="M67" s="47"/>
      <c r="N67" s="18"/>
      <c r="O67" s="47" t="s">
        <v>9</v>
      </c>
      <c r="P67" s="47"/>
      <c r="Q67" s="47"/>
      <c r="R67" s="47"/>
      <c r="S67" s="18"/>
      <c r="T67" s="47" t="s">
        <v>10</v>
      </c>
      <c r="U67" s="47"/>
      <c r="V67" s="47"/>
      <c r="W67" s="47"/>
      <c r="X67" s="18"/>
      <c r="Y67" s="64" t="s">
        <v>13</v>
      </c>
      <c r="Z67" s="47"/>
      <c r="AA67" s="47"/>
      <c r="AB67" s="47"/>
      <c r="AC67" s="19"/>
      <c r="AD67" s="65" t="s">
        <v>14</v>
      </c>
      <c r="AE67" s="66"/>
      <c r="AF67" s="19"/>
      <c r="AG67" s="47" t="str">
        <f>IF(AND(0&lt;ABS($O68),0&lt;ABS($T68),0&lt;ABS($Y68)),"CU YD",IF(AND(0&lt;ABS($O68),0&lt;ABS($T68)),"SQ YD",IF(AND(0&lt;ABS($O68)),"FT","EACH")))</f>
        <v>EACH</v>
      </c>
      <c r="AH67" s="47"/>
      <c r="AI67" s="47"/>
      <c r="AJ67" s="48"/>
    </row>
    <row r="68" spans="1:38" ht="20.100000000000001" customHeight="1" x14ac:dyDescent="0.2">
      <c r="A68" s="23"/>
      <c r="B68" s="49"/>
      <c r="C68" s="49"/>
      <c r="D68" s="49"/>
      <c r="E68" s="49"/>
      <c r="F68" s="49"/>
      <c r="G68" s="49"/>
      <c r="H68" s="49"/>
      <c r="I68" s="49"/>
      <c r="J68" s="50"/>
      <c r="K68" s="51"/>
      <c r="L68" s="51"/>
      <c r="M68" s="51"/>
      <c r="N68" s="16" t="s">
        <v>15</v>
      </c>
      <c r="O68" s="52"/>
      <c r="P68" s="53"/>
      <c r="Q68" s="54"/>
      <c r="R68" s="55"/>
      <c r="S68" s="16" t="s">
        <v>15</v>
      </c>
      <c r="T68" s="52"/>
      <c r="U68" s="53"/>
      <c r="V68" s="54"/>
      <c r="W68" s="55"/>
      <c r="X68" s="16" t="s">
        <v>15</v>
      </c>
      <c r="Y68" s="52"/>
      <c r="Z68" s="53"/>
      <c r="AA68" s="54"/>
      <c r="AB68" s="55"/>
      <c r="AC68" s="20" t="s">
        <v>16</v>
      </c>
      <c r="AD68" s="56">
        <v>1</v>
      </c>
      <c r="AE68" s="57"/>
      <c r="AF68" s="14" t="s">
        <v>17</v>
      </c>
      <c r="AG68" s="45" t="str">
        <f t="shared" ref="AG68:AG71" si="17">IF(K68=0," ",IF(AND(0&lt;ABS($O68),0&lt;ABS($T68),0&lt;ABS($Y68)),ROUND(($K68*IF($Q68&gt;0,($O68+$Q68)/2,$O68)*IF($V68&gt;0,($T68+$V68)/2,$T68)*IF($AA68&gt;0,($Y68+$AA68)/2,$Y68))/AD68,AL68),IF(AND(0&lt;ABS($O68),0&lt;ABS($T68)),ROUND(($K68*IF($Q68&gt;0,($O68+$Q68)/2,$O68)*IF($V68&gt;0,($T68+$V68)/2,$T68))/AD68,AL68),IF(AND(0&lt;ABS($O68)),ROUND($K68*IF($Q68&gt;0,($O68+$Q68)/2,$O68)/AD68,AL68),IF(AND(0&lt;ABS($K68)),K68," ")))))</f>
        <v xml:space="preserve"> </v>
      </c>
      <c r="AH68" s="46"/>
      <c r="AI68" s="46"/>
      <c r="AJ68" s="46"/>
      <c r="AK68" s="22"/>
      <c r="AL68" s="9">
        <v>1</v>
      </c>
    </row>
    <row r="69" spans="1:38" ht="20.100000000000001" customHeight="1" x14ac:dyDescent="0.2">
      <c r="A69" s="23"/>
      <c r="B69" s="43"/>
      <c r="C69" s="43"/>
      <c r="D69" s="43"/>
      <c r="E69" s="43"/>
      <c r="F69" s="43"/>
      <c r="G69" s="43"/>
      <c r="H69" s="43"/>
      <c r="I69" s="43"/>
      <c r="J69" s="44"/>
      <c r="K69" s="36"/>
      <c r="L69" s="36"/>
      <c r="M69" s="36"/>
      <c r="N69" s="17" t="s">
        <v>15</v>
      </c>
      <c r="O69" s="37"/>
      <c r="P69" s="38"/>
      <c r="Q69" s="39"/>
      <c r="R69" s="40"/>
      <c r="S69" s="17" t="s">
        <v>15</v>
      </c>
      <c r="T69" s="37"/>
      <c r="U69" s="38"/>
      <c r="V69" s="39"/>
      <c r="W69" s="40"/>
      <c r="X69" s="17" t="s">
        <v>15</v>
      </c>
      <c r="Y69" s="37"/>
      <c r="Z69" s="38"/>
      <c r="AA69" s="39"/>
      <c r="AB69" s="40"/>
      <c r="AC69" s="21" t="s">
        <v>16</v>
      </c>
      <c r="AD69" s="41">
        <f>AD68</f>
        <v>1</v>
      </c>
      <c r="AE69" s="42"/>
      <c r="AF69" s="15" t="s">
        <v>17</v>
      </c>
      <c r="AG69" s="27" t="str">
        <f t="shared" si="17"/>
        <v xml:space="preserve"> </v>
      </c>
      <c r="AH69" s="28"/>
      <c r="AI69" s="28"/>
      <c r="AJ69" s="28"/>
      <c r="AK69" s="22"/>
      <c r="AL69" s="8">
        <f>AL68</f>
        <v>1</v>
      </c>
    </row>
    <row r="70" spans="1:38" ht="20.100000000000001" customHeight="1" x14ac:dyDescent="0.2">
      <c r="A70" s="23"/>
      <c r="B70" s="43"/>
      <c r="C70" s="43"/>
      <c r="D70" s="43"/>
      <c r="E70" s="43"/>
      <c r="F70" s="43"/>
      <c r="G70" s="43"/>
      <c r="H70" s="43"/>
      <c r="I70" s="43"/>
      <c r="J70" s="44"/>
      <c r="K70" s="36"/>
      <c r="L70" s="36"/>
      <c r="M70" s="36"/>
      <c r="N70" s="17" t="s">
        <v>15</v>
      </c>
      <c r="O70" s="37"/>
      <c r="P70" s="38"/>
      <c r="Q70" s="39"/>
      <c r="R70" s="40"/>
      <c r="S70" s="17" t="s">
        <v>15</v>
      </c>
      <c r="T70" s="37"/>
      <c r="U70" s="38"/>
      <c r="V70" s="39"/>
      <c r="W70" s="40"/>
      <c r="X70" s="17" t="s">
        <v>15</v>
      </c>
      <c r="Y70" s="37"/>
      <c r="Z70" s="38"/>
      <c r="AA70" s="39"/>
      <c r="AB70" s="40"/>
      <c r="AC70" s="21" t="s">
        <v>16</v>
      </c>
      <c r="AD70" s="41">
        <f>AD69</f>
        <v>1</v>
      </c>
      <c r="AE70" s="42"/>
      <c r="AF70" s="15" t="s">
        <v>17</v>
      </c>
      <c r="AG70" s="27" t="str">
        <f t="shared" si="17"/>
        <v xml:space="preserve"> </v>
      </c>
      <c r="AH70" s="28"/>
      <c r="AI70" s="28"/>
      <c r="AJ70" s="28"/>
      <c r="AK70" s="22"/>
      <c r="AL70" s="8">
        <f t="shared" ref="AL70:AL71" si="18">AL69</f>
        <v>1</v>
      </c>
    </row>
    <row r="71" spans="1:38" ht="20.100000000000001" customHeight="1" thickBot="1" x14ac:dyDescent="0.25">
      <c r="A71" s="23"/>
      <c r="B71" s="34"/>
      <c r="C71" s="34"/>
      <c r="D71" s="34"/>
      <c r="E71" s="34"/>
      <c r="F71" s="34"/>
      <c r="G71" s="34"/>
      <c r="H71" s="34"/>
      <c r="I71" s="34"/>
      <c r="J71" s="35"/>
      <c r="K71" s="36"/>
      <c r="L71" s="36"/>
      <c r="M71" s="36"/>
      <c r="N71" s="17" t="s">
        <v>15</v>
      </c>
      <c r="O71" s="37"/>
      <c r="P71" s="38"/>
      <c r="Q71" s="39"/>
      <c r="R71" s="40"/>
      <c r="S71" s="17" t="s">
        <v>15</v>
      </c>
      <c r="T71" s="37"/>
      <c r="U71" s="38"/>
      <c r="V71" s="39"/>
      <c r="W71" s="40"/>
      <c r="X71" s="17" t="s">
        <v>15</v>
      </c>
      <c r="Y71" s="37"/>
      <c r="Z71" s="38"/>
      <c r="AA71" s="39"/>
      <c r="AB71" s="40"/>
      <c r="AC71" s="21" t="s">
        <v>16</v>
      </c>
      <c r="AD71" s="41">
        <f>AD70</f>
        <v>1</v>
      </c>
      <c r="AE71" s="42"/>
      <c r="AF71" s="15" t="s">
        <v>17</v>
      </c>
      <c r="AG71" s="27" t="str">
        <f t="shared" si="17"/>
        <v xml:space="preserve"> </v>
      </c>
      <c r="AH71" s="28"/>
      <c r="AI71" s="28"/>
      <c r="AJ71" s="28"/>
      <c r="AK71" s="22"/>
      <c r="AL71" s="8">
        <f t="shared" si="18"/>
        <v>1</v>
      </c>
    </row>
    <row r="72" spans="1:38" ht="19.899999999999999" customHeight="1" thickTop="1" thickBot="1" x14ac:dyDescent="0.25">
      <c r="B72" s="29" t="s">
        <v>18</v>
      </c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1"/>
      <c r="AG72" s="67">
        <f>SUM(AG68:AG71)</f>
        <v>0</v>
      </c>
      <c r="AH72" s="67"/>
      <c r="AI72" s="67"/>
      <c r="AJ72" s="32"/>
    </row>
    <row r="73" spans="1:38" ht="15" customHeight="1" thickTop="1" thickBot="1" x14ac:dyDescent="0.25">
      <c r="B73" s="10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2"/>
      <c r="AH73" s="12"/>
      <c r="AI73" s="12"/>
      <c r="AJ73" s="13"/>
    </row>
    <row r="74" spans="1:38" ht="20.100000000000001" customHeight="1" thickTop="1" thickBot="1" x14ac:dyDescent="0.25">
      <c r="B74" s="58"/>
      <c r="C74" s="59"/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  <c r="AA74" s="59"/>
      <c r="AB74" s="59"/>
      <c r="AC74" s="59"/>
      <c r="AD74" s="59"/>
      <c r="AE74" s="59"/>
      <c r="AF74" s="59"/>
      <c r="AG74" s="59"/>
      <c r="AH74" s="59"/>
      <c r="AI74" s="59"/>
      <c r="AJ74" s="60"/>
    </row>
    <row r="75" spans="1:38" ht="20.100000000000001" customHeight="1" thickBot="1" x14ac:dyDescent="0.25">
      <c r="B75" s="61" t="s">
        <v>12</v>
      </c>
      <c r="C75" s="62"/>
      <c r="D75" s="62"/>
      <c r="E75" s="62"/>
      <c r="F75" s="62"/>
      <c r="G75" s="62"/>
      <c r="H75" s="62"/>
      <c r="I75" s="62"/>
      <c r="J75" s="63"/>
      <c r="K75" s="64" t="s">
        <v>11</v>
      </c>
      <c r="L75" s="47"/>
      <c r="M75" s="47"/>
      <c r="N75" s="18"/>
      <c r="O75" s="47" t="s">
        <v>9</v>
      </c>
      <c r="P75" s="47"/>
      <c r="Q75" s="47"/>
      <c r="R75" s="47"/>
      <c r="S75" s="18"/>
      <c r="T75" s="47" t="s">
        <v>10</v>
      </c>
      <c r="U75" s="47"/>
      <c r="V75" s="47"/>
      <c r="W75" s="47"/>
      <c r="X75" s="18"/>
      <c r="Y75" s="64" t="s">
        <v>13</v>
      </c>
      <c r="Z75" s="47"/>
      <c r="AA75" s="47"/>
      <c r="AB75" s="47"/>
      <c r="AC75" s="19"/>
      <c r="AD75" s="65" t="s">
        <v>14</v>
      </c>
      <c r="AE75" s="66"/>
      <c r="AF75" s="19"/>
      <c r="AG75" s="47" t="str">
        <f>IF(AND(0&lt;ABS($O76),0&lt;ABS($T76),0&lt;ABS($Y76)),"CU YD",IF(AND(0&lt;ABS($O76),0&lt;ABS($T76)),"SQ YD",IF(AND(0&lt;ABS($O76)),"FT","EACH")))</f>
        <v>EACH</v>
      </c>
      <c r="AH75" s="47"/>
      <c r="AI75" s="47"/>
      <c r="AJ75" s="48"/>
    </row>
    <row r="76" spans="1:38" ht="20.100000000000001" customHeight="1" x14ac:dyDescent="0.2">
      <c r="A76" s="23"/>
      <c r="B76" s="49"/>
      <c r="C76" s="49"/>
      <c r="D76" s="49"/>
      <c r="E76" s="49"/>
      <c r="F76" s="49"/>
      <c r="G76" s="49"/>
      <c r="H76" s="49"/>
      <c r="I76" s="49"/>
      <c r="J76" s="50"/>
      <c r="K76" s="51"/>
      <c r="L76" s="51"/>
      <c r="M76" s="51"/>
      <c r="N76" s="16" t="s">
        <v>15</v>
      </c>
      <c r="O76" s="52"/>
      <c r="P76" s="53"/>
      <c r="Q76" s="54"/>
      <c r="R76" s="55"/>
      <c r="S76" s="16" t="s">
        <v>15</v>
      </c>
      <c r="T76" s="52"/>
      <c r="U76" s="53"/>
      <c r="V76" s="54"/>
      <c r="W76" s="55"/>
      <c r="X76" s="16" t="s">
        <v>15</v>
      </c>
      <c r="Y76" s="52"/>
      <c r="Z76" s="53"/>
      <c r="AA76" s="54"/>
      <c r="AB76" s="55"/>
      <c r="AC76" s="20" t="s">
        <v>16</v>
      </c>
      <c r="AD76" s="56">
        <v>1</v>
      </c>
      <c r="AE76" s="57"/>
      <c r="AF76" s="14" t="s">
        <v>17</v>
      </c>
      <c r="AG76" s="45" t="str">
        <f t="shared" ref="AG76:AG79" si="19">IF(K76=0," ",IF(AND(0&lt;ABS($O76),0&lt;ABS($T76),0&lt;ABS($Y76)),ROUND(($K76*IF($Q76&gt;0,($O76+$Q76)/2,$O76)*IF($V76&gt;0,($T76+$V76)/2,$T76)*IF($AA76&gt;0,($Y76+$AA76)/2,$Y76))/AD76,AL76),IF(AND(0&lt;ABS($O76),0&lt;ABS($T76)),ROUND(($K76*IF($Q76&gt;0,($O76+$Q76)/2,$O76)*IF($V76&gt;0,($T76+$V76)/2,$T76))/AD76,AL76),IF(AND(0&lt;ABS($O76)),ROUND($K76*IF($Q76&gt;0,($O76+$Q76)/2,$O76)/AD76,AL76),IF(AND(0&lt;ABS($K76)),K76," ")))))</f>
        <v xml:space="preserve"> </v>
      </c>
      <c r="AH76" s="46"/>
      <c r="AI76" s="46"/>
      <c r="AJ76" s="46"/>
      <c r="AK76" s="22"/>
      <c r="AL76" s="9">
        <v>1</v>
      </c>
    </row>
    <row r="77" spans="1:38" ht="20.100000000000001" customHeight="1" x14ac:dyDescent="0.2">
      <c r="A77" s="23"/>
      <c r="B77" s="43"/>
      <c r="C77" s="43"/>
      <c r="D77" s="43"/>
      <c r="E77" s="43"/>
      <c r="F77" s="43"/>
      <c r="G77" s="43"/>
      <c r="H77" s="43"/>
      <c r="I77" s="43"/>
      <c r="J77" s="44"/>
      <c r="K77" s="36"/>
      <c r="L77" s="36"/>
      <c r="M77" s="36"/>
      <c r="N77" s="17" t="s">
        <v>15</v>
      </c>
      <c r="O77" s="37"/>
      <c r="P77" s="38"/>
      <c r="Q77" s="39"/>
      <c r="R77" s="40"/>
      <c r="S77" s="17" t="s">
        <v>15</v>
      </c>
      <c r="T77" s="37"/>
      <c r="U77" s="38"/>
      <c r="V77" s="39"/>
      <c r="W77" s="40"/>
      <c r="X77" s="17" t="s">
        <v>15</v>
      </c>
      <c r="Y77" s="37"/>
      <c r="Z77" s="38"/>
      <c r="AA77" s="39"/>
      <c r="AB77" s="40"/>
      <c r="AC77" s="21" t="s">
        <v>16</v>
      </c>
      <c r="AD77" s="41">
        <f>AD76</f>
        <v>1</v>
      </c>
      <c r="AE77" s="42"/>
      <c r="AF77" s="15" t="s">
        <v>17</v>
      </c>
      <c r="AG77" s="27" t="str">
        <f t="shared" si="19"/>
        <v xml:space="preserve"> </v>
      </c>
      <c r="AH77" s="28"/>
      <c r="AI77" s="28"/>
      <c r="AJ77" s="28"/>
      <c r="AK77" s="22"/>
      <c r="AL77" s="8">
        <f>AL76</f>
        <v>1</v>
      </c>
    </row>
    <row r="78" spans="1:38" ht="20.100000000000001" customHeight="1" x14ac:dyDescent="0.2">
      <c r="A78" s="23"/>
      <c r="B78" s="43"/>
      <c r="C78" s="43"/>
      <c r="D78" s="43"/>
      <c r="E78" s="43"/>
      <c r="F78" s="43"/>
      <c r="G78" s="43"/>
      <c r="H78" s="43"/>
      <c r="I78" s="43"/>
      <c r="J78" s="44"/>
      <c r="K78" s="36"/>
      <c r="L78" s="36"/>
      <c r="M78" s="36"/>
      <c r="N78" s="17" t="s">
        <v>15</v>
      </c>
      <c r="O78" s="37"/>
      <c r="P78" s="38"/>
      <c r="Q78" s="39"/>
      <c r="R78" s="40"/>
      <c r="S78" s="17" t="s">
        <v>15</v>
      </c>
      <c r="T78" s="37"/>
      <c r="U78" s="38"/>
      <c r="V78" s="39"/>
      <c r="W78" s="40"/>
      <c r="X78" s="17" t="s">
        <v>15</v>
      </c>
      <c r="Y78" s="37"/>
      <c r="Z78" s="38"/>
      <c r="AA78" s="39"/>
      <c r="AB78" s="40"/>
      <c r="AC78" s="21" t="s">
        <v>16</v>
      </c>
      <c r="AD78" s="41">
        <f>AD77</f>
        <v>1</v>
      </c>
      <c r="AE78" s="42"/>
      <c r="AF78" s="15" t="s">
        <v>17</v>
      </c>
      <c r="AG78" s="27" t="str">
        <f t="shared" si="19"/>
        <v xml:space="preserve"> </v>
      </c>
      <c r="AH78" s="28"/>
      <c r="AI78" s="28"/>
      <c r="AJ78" s="28"/>
      <c r="AK78" s="22"/>
      <c r="AL78" s="8">
        <f t="shared" ref="AL78:AL79" si="20">AL77</f>
        <v>1</v>
      </c>
    </row>
    <row r="79" spans="1:38" ht="20.100000000000001" customHeight="1" thickBot="1" x14ac:dyDescent="0.25">
      <c r="A79" s="23"/>
      <c r="B79" s="34"/>
      <c r="C79" s="34"/>
      <c r="D79" s="34"/>
      <c r="E79" s="34"/>
      <c r="F79" s="34"/>
      <c r="G79" s="34"/>
      <c r="H79" s="34"/>
      <c r="I79" s="34"/>
      <c r="J79" s="35"/>
      <c r="K79" s="36"/>
      <c r="L79" s="36"/>
      <c r="M79" s="36"/>
      <c r="N79" s="17" t="s">
        <v>15</v>
      </c>
      <c r="O79" s="37"/>
      <c r="P79" s="38"/>
      <c r="Q79" s="39"/>
      <c r="R79" s="40"/>
      <c r="S79" s="17" t="s">
        <v>15</v>
      </c>
      <c r="T79" s="37"/>
      <c r="U79" s="38"/>
      <c r="V79" s="39"/>
      <c r="W79" s="40"/>
      <c r="X79" s="17" t="s">
        <v>15</v>
      </c>
      <c r="Y79" s="37"/>
      <c r="Z79" s="38"/>
      <c r="AA79" s="39"/>
      <c r="AB79" s="40"/>
      <c r="AC79" s="21" t="s">
        <v>16</v>
      </c>
      <c r="AD79" s="41">
        <f>AD78</f>
        <v>1</v>
      </c>
      <c r="AE79" s="42"/>
      <c r="AF79" s="15" t="s">
        <v>17</v>
      </c>
      <c r="AG79" s="27" t="str">
        <f t="shared" si="19"/>
        <v xml:space="preserve"> </v>
      </c>
      <c r="AH79" s="28"/>
      <c r="AI79" s="28"/>
      <c r="AJ79" s="28"/>
      <c r="AK79" s="22"/>
      <c r="AL79" s="8">
        <f t="shared" si="20"/>
        <v>1</v>
      </c>
    </row>
    <row r="80" spans="1:38" ht="20.100000000000001" customHeight="1" thickTop="1" thickBot="1" x14ac:dyDescent="0.25">
      <c r="B80" s="29" t="s">
        <v>18</v>
      </c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1"/>
      <c r="AG80" s="67">
        <f>SUM(AG76:AG79)</f>
        <v>0</v>
      </c>
      <c r="AH80" s="67"/>
      <c r="AI80" s="67"/>
      <c r="AJ80" s="32"/>
    </row>
    <row r="81" spans="1:38" ht="15" customHeight="1" thickTop="1" thickBot="1" x14ac:dyDescent="0.25">
      <c r="B81" s="10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2"/>
      <c r="AH81" s="12"/>
      <c r="AI81" s="12"/>
      <c r="AJ81" s="13"/>
    </row>
    <row r="82" spans="1:38" ht="20.100000000000001" customHeight="1" thickTop="1" thickBot="1" x14ac:dyDescent="0.25">
      <c r="B82" s="58"/>
      <c r="C82" s="59"/>
      <c r="D82" s="59"/>
      <c r="E82" s="59"/>
      <c r="F82" s="59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  <c r="AA82" s="59"/>
      <c r="AB82" s="59"/>
      <c r="AC82" s="59"/>
      <c r="AD82" s="59"/>
      <c r="AE82" s="59"/>
      <c r="AF82" s="59"/>
      <c r="AG82" s="59"/>
      <c r="AH82" s="59"/>
      <c r="AI82" s="59"/>
      <c r="AJ82" s="60"/>
    </row>
    <row r="83" spans="1:38" ht="20.100000000000001" customHeight="1" thickBot="1" x14ac:dyDescent="0.25">
      <c r="B83" s="61" t="s">
        <v>12</v>
      </c>
      <c r="C83" s="62"/>
      <c r="D83" s="62"/>
      <c r="E83" s="62"/>
      <c r="F83" s="62"/>
      <c r="G83" s="62"/>
      <c r="H83" s="62"/>
      <c r="I83" s="62"/>
      <c r="J83" s="63"/>
      <c r="K83" s="64" t="s">
        <v>11</v>
      </c>
      <c r="L83" s="47"/>
      <c r="M83" s="47"/>
      <c r="N83" s="18"/>
      <c r="O83" s="47" t="s">
        <v>9</v>
      </c>
      <c r="P83" s="47"/>
      <c r="Q83" s="47"/>
      <c r="R83" s="47"/>
      <c r="S83" s="18"/>
      <c r="T83" s="47" t="s">
        <v>10</v>
      </c>
      <c r="U83" s="47"/>
      <c r="V83" s="47"/>
      <c r="W83" s="47"/>
      <c r="X83" s="18"/>
      <c r="Y83" s="64" t="s">
        <v>13</v>
      </c>
      <c r="Z83" s="47"/>
      <c r="AA83" s="47"/>
      <c r="AB83" s="47"/>
      <c r="AC83" s="19"/>
      <c r="AD83" s="65" t="s">
        <v>14</v>
      </c>
      <c r="AE83" s="66"/>
      <c r="AF83" s="19"/>
      <c r="AG83" s="47" t="str">
        <f>IF(AND(0&lt;ABS($O84),0&lt;ABS($T84),0&lt;ABS($Y84)),"CU YD",IF(AND(0&lt;ABS($O84),0&lt;ABS($T84)),"SQ YD",IF(AND(0&lt;ABS($O84)),"FT","EACH")))</f>
        <v>EACH</v>
      </c>
      <c r="AH83" s="47"/>
      <c r="AI83" s="47"/>
      <c r="AJ83" s="48"/>
    </row>
    <row r="84" spans="1:38" ht="20.100000000000001" customHeight="1" x14ac:dyDescent="0.2">
      <c r="A84" s="23"/>
      <c r="B84" s="49"/>
      <c r="C84" s="49"/>
      <c r="D84" s="49"/>
      <c r="E84" s="49"/>
      <c r="F84" s="49"/>
      <c r="G84" s="49"/>
      <c r="H84" s="49"/>
      <c r="I84" s="49"/>
      <c r="J84" s="50"/>
      <c r="K84" s="51"/>
      <c r="L84" s="51"/>
      <c r="M84" s="51"/>
      <c r="N84" s="16" t="s">
        <v>15</v>
      </c>
      <c r="O84" s="52"/>
      <c r="P84" s="53"/>
      <c r="Q84" s="54"/>
      <c r="R84" s="55"/>
      <c r="S84" s="16" t="s">
        <v>15</v>
      </c>
      <c r="T84" s="52"/>
      <c r="U84" s="53"/>
      <c r="V84" s="54"/>
      <c r="W84" s="55"/>
      <c r="X84" s="16" t="s">
        <v>15</v>
      </c>
      <c r="Y84" s="52"/>
      <c r="Z84" s="53"/>
      <c r="AA84" s="54"/>
      <c r="AB84" s="55"/>
      <c r="AC84" s="20" t="s">
        <v>16</v>
      </c>
      <c r="AD84" s="56">
        <v>1</v>
      </c>
      <c r="AE84" s="57"/>
      <c r="AF84" s="14" t="s">
        <v>17</v>
      </c>
      <c r="AG84" s="45" t="str">
        <f t="shared" ref="AG84:AG87" si="21">IF(K84=0," ",IF(AND(0&lt;ABS($O84),0&lt;ABS($T84),0&lt;ABS($Y84)),ROUND(($K84*IF($Q84&gt;0,($O84+$Q84)/2,$O84)*IF($V84&gt;0,($T84+$V84)/2,$T84)*IF($AA84&gt;0,($Y84+$AA84)/2,$Y84))/AD84,AL84),IF(AND(0&lt;ABS($O84),0&lt;ABS($T84)),ROUND(($K84*IF($Q84&gt;0,($O84+$Q84)/2,$O84)*IF($V84&gt;0,($T84+$V84)/2,$T84))/AD84,AL84),IF(AND(0&lt;ABS($O84)),ROUND($K84*IF($Q84&gt;0,($O84+$Q84)/2,$O84)/AD84,AL84),IF(AND(0&lt;ABS($K84)),K84," ")))))</f>
        <v xml:space="preserve"> </v>
      </c>
      <c r="AH84" s="46"/>
      <c r="AI84" s="46"/>
      <c r="AJ84" s="46"/>
      <c r="AK84" s="22"/>
      <c r="AL84" s="9">
        <v>1</v>
      </c>
    </row>
    <row r="85" spans="1:38" ht="20.100000000000001" customHeight="1" x14ac:dyDescent="0.2">
      <c r="A85" s="23"/>
      <c r="B85" s="43"/>
      <c r="C85" s="43"/>
      <c r="D85" s="43"/>
      <c r="E85" s="43"/>
      <c r="F85" s="43"/>
      <c r="G85" s="43"/>
      <c r="H85" s="43"/>
      <c r="I85" s="43"/>
      <c r="J85" s="44"/>
      <c r="K85" s="36"/>
      <c r="L85" s="36"/>
      <c r="M85" s="36"/>
      <c r="N85" s="17" t="s">
        <v>15</v>
      </c>
      <c r="O85" s="37"/>
      <c r="P85" s="38"/>
      <c r="Q85" s="39"/>
      <c r="R85" s="40"/>
      <c r="S85" s="17" t="s">
        <v>15</v>
      </c>
      <c r="T85" s="37"/>
      <c r="U85" s="38"/>
      <c r="V85" s="39"/>
      <c r="W85" s="40"/>
      <c r="X85" s="17" t="s">
        <v>15</v>
      </c>
      <c r="Y85" s="37"/>
      <c r="Z85" s="38"/>
      <c r="AA85" s="39"/>
      <c r="AB85" s="40"/>
      <c r="AC85" s="21" t="s">
        <v>16</v>
      </c>
      <c r="AD85" s="41">
        <f>AD84</f>
        <v>1</v>
      </c>
      <c r="AE85" s="42"/>
      <c r="AF85" s="15" t="s">
        <v>17</v>
      </c>
      <c r="AG85" s="27" t="str">
        <f t="shared" si="21"/>
        <v xml:space="preserve"> </v>
      </c>
      <c r="AH85" s="28"/>
      <c r="AI85" s="28"/>
      <c r="AJ85" s="28"/>
      <c r="AK85" s="22"/>
      <c r="AL85" s="8">
        <f>AL84</f>
        <v>1</v>
      </c>
    </row>
    <row r="86" spans="1:38" ht="20.100000000000001" customHeight="1" x14ac:dyDescent="0.2">
      <c r="A86" s="23"/>
      <c r="B86" s="43"/>
      <c r="C86" s="43"/>
      <c r="D86" s="43"/>
      <c r="E86" s="43"/>
      <c r="F86" s="43"/>
      <c r="G86" s="43"/>
      <c r="H86" s="43"/>
      <c r="I86" s="43"/>
      <c r="J86" s="44"/>
      <c r="K86" s="36"/>
      <c r="L86" s="36"/>
      <c r="M86" s="36"/>
      <c r="N86" s="17" t="s">
        <v>15</v>
      </c>
      <c r="O86" s="37"/>
      <c r="P86" s="38"/>
      <c r="Q86" s="39"/>
      <c r="R86" s="40"/>
      <c r="S86" s="17" t="s">
        <v>15</v>
      </c>
      <c r="T86" s="37"/>
      <c r="U86" s="38"/>
      <c r="V86" s="39"/>
      <c r="W86" s="40"/>
      <c r="X86" s="17" t="s">
        <v>15</v>
      </c>
      <c r="Y86" s="37"/>
      <c r="Z86" s="38"/>
      <c r="AA86" s="39"/>
      <c r="AB86" s="40"/>
      <c r="AC86" s="21" t="s">
        <v>16</v>
      </c>
      <c r="AD86" s="41">
        <f>AD85</f>
        <v>1</v>
      </c>
      <c r="AE86" s="42"/>
      <c r="AF86" s="15" t="s">
        <v>17</v>
      </c>
      <c r="AG86" s="27" t="str">
        <f t="shared" si="21"/>
        <v xml:space="preserve"> </v>
      </c>
      <c r="AH86" s="28"/>
      <c r="AI86" s="28"/>
      <c r="AJ86" s="28"/>
      <c r="AK86" s="22"/>
      <c r="AL86" s="8">
        <f t="shared" ref="AL86:AL87" si="22">AL85</f>
        <v>1</v>
      </c>
    </row>
    <row r="87" spans="1:38" ht="20.100000000000001" customHeight="1" thickBot="1" x14ac:dyDescent="0.25">
      <c r="A87" s="23"/>
      <c r="B87" s="34"/>
      <c r="C87" s="34"/>
      <c r="D87" s="34"/>
      <c r="E87" s="34"/>
      <c r="F87" s="34"/>
      <c r="G87" s="34"/>
      <c r="H87" s="34"/>
      <c r="I87" s="34"/>
      <c r="J87" s="35"/>
      <c r="K87" s="36"/>
      <c r="L87" s="36"/>
      <c r="M87" s="36"/>
      <c r="N87" s="17" t="s">
        <v>15</v>
      </c>
      <c r="O87" s="37"/>
      <c r="P87" s="38"/>
      <c r="Q87" s="39"/>
      <c r="R87" s="40"/>
      <c r="S87" s="17" t="s">
        <v>15</v>
      </c>
      <c r="T87" s="37"/>
      <c r="U87" s="38"/>
      <c r="V87" s="39"/>
      <c r="W87" s="40"/>
      <c r="X87" s="17" t="s">
        <v>15</v>
      </c>
      <c r="Y87" s="37"/>
      <c r="Z87" s="38"/>
      <c r="AA87" s="39"/>
      <c r="AB87" s="40"/>
      <c r="AC87" s="21" t="s">
        <v>16</v>
      </c>
      <c r="AD87" s="41">
        <f>AD86</f>
        <v>1</v>
      </c>
      <c r="AE87" s="42"/>
      <c r="AF87" s="15" t="s">
        <v>17</v>
      </c>
      <c r="AG87" s="27" t="str">
        <f t="shared" si="21"/>
        <v xml:space="preserve"> </v>
      </c>
      <c r="AH87" s="28"/>
      <c r="AI87" s="28"/>
      <c r="AJ87" s="28"/>
      <c r="AK87" s="22"/>
      <c r="AL87" s="8">
        <f t="shared" si="22"/>
        <v>1</v>
      </c>
    </row>
    <row r="88" spans="1:38" ht="20.100000000000001" customHeight="1" thickTop="1" thickBot="1" x14ac:dyDescent="0.25">
      <c r="B88" s="29" t="s">
        <v>18</v>
      </c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1"/>
      <c r="AG88" s="32">
        <f>SUM(AG84:AG87)</f>
        <v>0</v>
      </c>
      <c r="AH88" s="33"/>
      <c r="AI88" s="33"/>
      <c r="AJ88" s="33"/>
      <c r="AK88" s="22"/>
    </row>
    <row r="89" spans="1:38" ht="15" customHeight="1" thickTop="1" thickBot="1" x14ac:dyDescent="0.25">
      <c r="B89" s="10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2"/>
      <c r="AH89" s="12"/>
      <c r="AI89" s="12"/>
      <c r="AJ89" s="13"/>
    </row>
    <row r="90" spans="1:38" ht="20.100000000000001" customHeight="1" thickTop="1" thickBot="1" x14ac:dyDescent="0.25">
      <c r="B90" s="58"/>
      <c r="C90" s="59"/>
      <c r="D90" s="59"/>
      <c r="E90" s="59"/>
      <c r="F90" s="59"/>
      <c r="G90" s="59"/>
      <c r="H90" s="59"/>
      <c r="I90" s="59"/>
      <c r="J90" s="59"/>
      <c r="K90" s="59"/>
      <c r="L90" s="59"/>
      <c r="M90" s="59"/>
      <c r="N90" s="59"/>
      <c r="O90" s="59"/>
      <c r="P90" s="59"/>
      <c r="Q90" s="59"/>
      <c r="R90" s="59"/>
      <c r="S90" s="59"/>
      <c r="T90" s="59"/>
      <c r="U90" s="59"/>
      <c r="V90" s="59"/>
      <c r="W90" s="59"/>
      <c r="X90" s="59"/>
      <c r="Y90" s="59"/>
      <c r="Z90" s="59"/>
      <c r="AA90" s="59"/>
      <c r="AB90" s="59"/>
      <c r="AC90" s="59"/>
      <c r="AD90" s="59"/>
      <c r="AE90" s="59"/>
      <c r="AF90" s="59"/>
      <c r="AG90" s="59"/>
      <c r="AH90" s="59"/>
      <c r="AI90" s="59"/>
      <c r="AJ90" s="60"/>
    </row>
    <row r="91" spans="1:38" ht="20.100000000000001" customHeight="1" thickBot="1" x14ac:dyDescent="0.25">
      <c r="B91" s="61" t="s">
        <v>12</v>
      </c>
      <c r="C91" s="62"/>
      <c r="D91" s="62"/>
      <c r="E91" s="62"/>
      <c r="F91" s="62"/>
      <c r="G91" s="62"/>
      <c r="H91" s="62"/>
      <c r="I91" s="62"/>
      <c r="J91" s="63"/>
      <c r="K91" s="64" t="s">
        <v>11</v>
      </c>
      <c r="L91" s="47"/>
      <c r="M91" s="47"/>
      <c r="N91" s="18"/>
      <c r="O91" s="47" t="s">
        <v>9</v>
      </c>
      <c r="P91" s="47"/>
      <c r="Q91" s="47"/>
      <c r="R91" s="47"/>
      <c r="S91" s="18"/>
      <c r="T91" s="47" t="s">
        <v>10</v>
      </c>
      <c r="U91" s="47"/>
      <c r="V91" s="47"/>
      <c r="W91" s="47"/>
      <c r="X91" s="18"/>
      <c r="Y91" s="64" t="s">
        <v>13</v>
      </c>
      <c r="Z91" s="47"/>
      <c r="AA91" s="47"/>
      <c r="AB91" s="47"/>
      <c r="AC91" s="19"/>
      <c r="AD91" s="65" t="s">
        <v>14</v>
      </c>
      <c r="AE91" s="66"/>
      <c r="AF91" s="19"/>
      <c r="AG91" s="47" t="str">
        <f>IF(AND(0&lt;ABS($O92),0&lt;ABS($T92),0&lt;ABS($Y92)),"CU YD",IF(AND(0&lt;ABS($O92),0&lt;ABS($T92)),"SQ YD",IF(AND(0&lt;ABS($O92)),"FT","EACH")))</f>
        <v>EACH</v>
      </c>
      <c r="AH91" s="47"/>
      <c r="AI91" s="47"/>
      <c r="AJ91" s="48"/>
    </row>
    <row r="92" spans="1:38" ht="20.100000000000001" customHeight="1" x14ac:dyDescent="0.2">
      <c r="A92" s="23"/>
      <c r="B92" s="49"/>
      <c r="C92" s="49"/>
      <c r="D92" s="49"/>
      <c r="E92" s="49"/>
      <c r="F92" s="49"/>
      <c r="G92" s="49"/>
      <c r="H92" s="49"/>
      <c r="I92" s="49"/>
      <c r="J92" s="50"/>
      <c r="K92" s="51"/>
      <c r="L92" s="51"/>
      <c r="M92" s="51"/>
      <c r="N92" s="16" t="s">
        <v>15</v>
      </c>
      <c r="O92" s="52"/>
      <c r="P92" s="53"/>
      <c r="Q92" s="54"/>
      <c r="R92" s="55"/>
      <c r="S92" s="16" t="s">
        <v>15</v>
      </c>
      <c r="T92" s="52"/>
      <c r="U92" s="53"/>
      <c r="V92" s="54"/>
      <c r="W92" s="55"/>
      <c r="X92" s="16" t="s">
        <v>15</v>
      </c>
      <c r="Y92" s="52"/>
      <c r="Z92" s="53"/>
      <c r="AA92" s="54"/>
      <c r="AB92" s="55"/>
      <c r="AC92" s="20" t="s">
        <v>16</v>
      </c>
      <c r="AD92" s="56">
        <v>1</v>
      </c>
      <c r="AE92" s="57"/>
      <c r="AF92" s="14" t="s">
        <v>17</v>
      </c>
      <c r="AG92" s="45" t="str">
        <f t="shared" ref="AG92:AG95" si="23">IF(K92=0," ",IF(AND(0&lt;ABS($O92),0&lt;ABS($T92),0&lt;ABS($Y92)),ROUND(($K92*IF($Q92&gt;0,($O92+$Q92)/2,$O92)*IF($V92&gt;0,($T92+$V92)/2,$T92)*IF($AA92&gt;0,($Y92+$AA92)/2,$Y92))/AD92,AL92),IF(AND(0&lt;ABS($O92),0&lt;ABS($T92)),ROUND(($K92*IF($Q92&gt;0,($O92+$Q92)/2,$O92)*IF($V92&gt;0,($T92+$V92)/2,$T92))/AD92,AL92),IF(AND(0&lt;ABS($O92)),ROUND($K92*IF($Q92&gt;0,($O92+$Q92)/2,$O92)/AD92,AL92),IF(AND(0&lt;ABS($K92)),K92," ")))))</f>
        <v xml:space="preserve"> </v>
      </c>
      <c r="AH92" s="46"/>
      <c r="AI92" s="46"/>
      <c r="AJ92" s="46"/>
      <c r="AK92" s="22"/>
      <c r="AL92" s="9">
        <v>1</v>
      </c>
    </row>
    <row r="93" spans="1:38" ht="20.100000000000001" customHeight="1" x14ac:dyDescent="0.2">
      <c r="A93" s="23"/>
      <c r="B93" s="43"/>
      <c r="C93" s="43"/>
      <c r="D93" s="43"/>
      <c r="E93" s="43"/>
      <c r="F93" s="43"/>
      <c r="G93" s="43"/>
      <c r="H93" s="43"/>
      <c r="I93" s="43"/>
      <c r="J93" s="44"/>
      <c r="K93" s="36"/>
      <c r="L93" s="36"/>
      <c r="M93" s="36"/>
      <c r="N93" s="17" t="s">
        <v>15</v>
      </c>
      <c r="O93" s="37"/>
      <c r="P93" s="38"/>
      <c r="Q93" s="39"/>
      <c r="R93" s="40"/>
      <c r="S93" s="17" t="s">
        <v>15</v>
      </c>
      <c r="T93" s="37"/>
      <c r="U93" s="38"/>
      <c r="V93" s="39"/>
      <c r="W93" s="40"/>
      <c r="X93" s="17" t="s">
        <v>15</v>
      </c>
      <c r="Y93" s="37"/>
      <c r="Z93" s="38"/>
      <c r="AA93" s="39"/>
      <c r="AB93" s="40"/>
      <c r="AC93" s="21" t="s">
        <v>16</v>
      </c>
      <c r="AD93" s="41">
        <f>AD92</f>
        <v>1</v>
      </c>
      <c r="AE93" s="42"/>
      <c r="AF93" s="15" t="s">
        <v>17</v>
      </c>
      <c r="AG93" s="27" t="str">
        <f t="shared" si="23"/>
        <v xml:space="preserve"> </v>
      </c>
      <c r="AH93" s="28"/>
      <c r="AI93" s="28"/>
      <c r="AJ93" s="28"/>
      <c r="AK93" s="22"/>
      <c r="AL93" s="8">
        <f>AL92</f>
        <v>1</v>
      </c>
    </row>
    <row r="94" spans="1:38" ht="20.100000000000001" customHeight="1" x14ac:dyDescent="0.2">
      <c r="A94" s="23"/>
      <c r="B94" s="43"/>
      <c r="C94" s="43"/>
      <c r="D94" s="43"/>
      <c r="E94" s="43"/>
      <c r="F94" s="43"/>
      <c r="G94" s="43"/>
      <c r="H94" s="43"/>
      <c r="I94" s="43"/>
      <c r="J94" s="44"/>
      <c r="K94" s="36"/>
      <c r="L94" s="36"/>
      <c r="M94" s="36"/>
      <c r="N94" s="17" t="s">
        <v>15</v>
      </c>
      <c r="O94" s="37"/>
      <c r="P94" s="38"/>
      <c r="Q94" s="39"/>
      <c r="R94" s="40"/>
      <c r="S94" s="17" t="s">
        <v>15</v>
      </c>
      <c r="T94" s="37"/>
      <c r="U94" s="38"/>
      <c r="V94" s="39"/>
      <c r="W94" s="40"/>
      <c r="X94" s="17" t="s">
        <v>15</v>
      </c>
      <c r="Y94" s="37"/>
      <c r="Z94" s="38"/>
      <c r="AA94" s="39"/>
      <c r="AB94" s="40"/>
      <c r="AC94" s="21" t="s">
        <v>16</v>
      </c>
      <c r="AD94" s="41">
        <f>AD93</f>
        <v>1</v>
      </c>
      <c r="AE94" s="42"/>
      <c r="AF94" s="15" t="s">
        <v>17</v>
      </c>
      <c r="AG94" s="27" t="str">
        <f t="shared" si="23"/>
        <v xml:space="preserve"> </v>
      </c>
      <c r="AH94" s="28"/>
      <c r="AI94" s="28"/>
      <c r="AJ94" s="28"/>
      <c r="AK94" s="22"/>
      <c r="AL94" s="8">
        <f t="shared" ref="AL94:AL95" si="24">AL93</f>
        <v>1</v>
      </c>
    </row>
    <row r="95" spans="1:38" ht="20.100000000000001" customHeight="1" thickBot="1" x14ac:dyDescent="0.25">
      <c r="A95" s="23"/>
      <c r="B95" s="34"/>
      <c r="C95" s="34"/>
      <c r="D95" s="34"/>
      <c r="E95" s="34"/>
      <c r="F95" s="34"/>
      <c r="G95" s="34"/>
      <c r="H95" s="34"/>
      <c r="I95" s="34"/>
      <c r="J95" s="35"/>
      <c r="K95" s="36"/>
      <c r="L95" s="36"/>
      <c r="M95" s="36"/>
      <c r="N95" s="17" t="s">
        <v>15</v>
      </c>
      <c r="O95" s="37"/>
      <c r="P95" s="38"/>
      <c r="Q95" s="39"/>
      <c r="R95" s="40"/>
      <c r="S95" s="17" t="s">
        <v>15</v>
      </c>
      <c r="T95" s="37"/>
      <c r="U95" s="38"/>
      <c r="V95" s="39"/>
      <c r="W95" s="40"/>
      <c r="X95" s="17" t="s">
        <v>15</v>
      </c>
      <c r="Y95" s="37"/>
      <c r="Z95" s="38"/>
      <c r="AA95" s="39"/>
      <c r="AB95" s="40"/>
      <c r="AC95" s="21" t="s">
        <v>16</v>
      </c>
      <c r="AD95" s="41">
        <f>AD94</f>
        <v>1</v>
      </c>
      <c r="AE95" s="42"/>
      <c r="AF95" s="15" t="s">
        <v>17</v>
      </c>
      <c r="AG95" s="27" t="str">
        <f t="shared" si="23"/>
        <v xml:space="preserve"> </v>
      </c>
      <c r="AH95" s="28"/>
      <c r="AI95" s="28"/>
      <c r="AJ95" s="28"/>
      <c r="AK95" s="22"/>
      <c r="AL95" s="8">
        <f t="shared" si="24"/>
        <v>1</v>
      </c>
    </row>
    <row r="96" spans="1:38" ht="20.100000000000001" customHeight="1" thickTop="1" thickBot="1" x14ac:dyDescent="0.25">
      <c r="B96" s="29" t="s">
        <v>18</v>
      </c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1"/>
      <c r="AG96" s="32">
        <f>SUM(AG92:AG95)</f>
        <v>0</v>
      </c>
      <c r="AH96" s="33"/>
      <c r="AI96" s="33"/>
      <c r="AJ96" s="33"/>
      <c r="AK96" s="22"/>
    </row>
    <row r="97" spans="1:38" ht="15" customHeight="1" thickTop="1" thickBot="1" x14ac:dyDescent="0.25">
      <c r="B97" s="10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2"/>
      <c r="AH97" s="12"/>
      <c r="AI97" s="12"/>
      <c r="AJ97" s="13"/>
    </row>
    <row r="98" spans="1:38" ht="20.100000000000001" customHeight="1" thickTop="1" thickBot="1" x14ac:dyDescent="0.25">
      <c r="B98" s="58"/>
      <c r="C98" s="59"/>
      <c r="D98" s="59"/>
      <c r="E98" s="59"/>
      <c r="F98" s="59"/>
      <c r="G98" s="59"/>
      <c r="H98" s="59"/>
      <c r="I98" s="59"/>
      <c r="J98" s="59"/>
      <c r="K98" s="59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59"/>
      <c r="W98" s="59"/>
      <c r="X98" s="59"/>
      <c r="Y98" s="59"/>
      <c r="Z98" s="59"/>
      <c r="AA98" s="59"/>
      <c r="AB98" s="59"/>
      <c r="AC98" s="59"/>
      <c r="AD98" s="59"/>
      <c r="AE98" s="59"/>
      <c r="AF98" s="59"/>
      <c r="AG98" s="59"/>
      <c r="AH98" s="59"/>
      <c r="AI98" s="59"/>
      <c r="AJ98" s="60"/>
    </row>
    <row r="99" spans="1:38" ht="20.100000000000001" customHeight="1" thickBot="1" x14ac:dyDescent="0.25">
      <c r="B99" s="61" t="s">
        <v>12</v>
      </c>
      <c r="C99" s="62"/>
      <c r="D99" s="62"/>
      <c r="E99" s="62"/>
      <c r="F99" s="62"/>
      <c r="G99" s="62"/>
      <c r="H99" s="62"/>
      <c r="I99" s="62"/>
      <c r="J99" s="63"/>
      <c r="K99" s="64" t="s">
        <v>11</v>
      </c>
      <c r="L99" s="47"/>
      <c r="M99" s="47"/>
      <c r="N99" s="18"/>
      <c r="O99" s="47" t="s">
        <v>9</v>
      </c>
      <c r="P99" s="47"/>
      <c r="Q99" s="47"/>
      <c r="R99" s="47"/>
      <c r="S99" s="18"/>
      <c r="T99" s="47" t="s">
        <v>10</v>
      </c>
      <c r="U99" s="47"/>
      <c r="V99" s="47"/>
      <c r="W99" s="47"/>
      <c r="X99" s="18"/>
      <c r="Y99" s="64" t="s">
        <v>13</v>
      </c>
      <c r="Z99" s="47"/>
      <c r="AA99" s="47"/>
      <c r="AB99" s="47"/>
      <c r="AC99" s="19"/>
      <c r="AD99" s="65" t="s">
        <v>14</v>
      </c>
      <c r="AE99" s="66"/>
      <c r="AF99" s="19"/>
      <c r="AG99" s="47" t="str">
        <f>IF(AND(0&lt;ABS($O100),0&lt;ABS($T100),0&lt;ABS($Y100)),"CU YD",IF(AND(0&lt;ABS($O100),0&lt;ABS($T100)),"SQ YD",IF(AND(0&lt;ABS($O100)),"FT","EACH")))</f>
        <v>EACH</v>
      </c>
      <c r="AH99" s="47"/>
      <c r="AI99" s="47"/>
      <c r="AJ99" s="48"/>
    </row>
    <row r="100" spans="1:38" ht="20.100000000000001" customHeight="1" x14ac:dyDescent="0.2">
      <c r="A100" s="23"/>
      <c r="B100" s="49"/>
      <c r="C100" s="49"/>
      <c r="D100" s="49"/>
      <c r="E100" s="49"/>
      <c r="F100" s="49"/>
      <c r="G100" s="49"/>
      <c r="H100" s="49"/>
      <c r="I100" s="49"/>
      <c r="J100" s="50"/>
      <c r="K100" s="51"/>
      <c r="L100" s="51"/>
      <c r="M100" s="51"/>
      <c r="N100" s="16" t="s">
        <v>15</v>
      </c>
      <c r="O100" s="52"/>
      <c r="P100" s="53"/>
      <c r="Q100" s="54"/>
      <c r="R100" s="55"/>
      <c r="S100" s="16" t="s">
        <v>15</v>
      </c>
      <c r="T100" s="52"/>
      <c r="U100" s="53"/>
      <c r="V100" s="54"/>
      <c r="W100" s="55"/>
      <c r="X100" s="16" t="s">
        <v>15</v>
      </c>
      <c r="Y100" s="52"/>
      <c r="Z100" s="53"/>
      <c r="AA100" s="54"/>
      <c r="AB100" s="55"/>
      <c r="AC100" s="20" t="s">
        <v>16</v>
      </c>
      <c r="AD100" s="56">
        <v>1</v>
      </c>
      <c r="AE100" s="57"/>
      <c r="AF100" s="14" t="s">
        <v>17</v>
      </c>
      <c r="AG100" s="45" t="str">
        <f t="shared" ref="AG100:AG103" si="25">IF(K100=0," ",IF(AND(0&lt;ABS($O100),0&lt;ABS($T100),0&lt;ABS($Y100)),ROUND(($K100*IF($Q100&gt;0,($O100+$Q100)/2,$O100)*IF($V100&gt;0,($T100+$V100)/2,$T100)*IF($AA100&gt;0,($Y100+$AA100)/2,$Y100))/AD100,AL100),IF(AND(0&lt;ABS($O100),0&lt;ABS($T100)),ROUND(($K100*IF($Q100&gt;0,($O100+$Q100)/2,$O100)*IF($V100&gt;0,($T100+$V100)/2,$T100))/AD100,AL100),IF(AND(0&lt;ABS($O100)),ROUND($K100*IF($Q100&gt;0,($O100+$Q100)/2,$O100)/AD100,AL100),IF(AND(0&lt;ABS($K100)),K100," ")))))</f>
        <v xml:space="preserve"> </v>
      </c>
      <c r="AH100" s="46"/>
      <c r="AI100" s="46"/>
      <c r="AJ100" s="46"/>
      <c r="AK100" s="22"/>
      <c r="AL100" s="9">
        <v>1</v>
      </c>
    </row>
    <row r="101" spans="1:38" ht="20.100000000000001" customHeight="1" x14ac:dyDescent="0.2">
      <c r="A101" s="23"/>
      <c r="B101" s="43"/>
      <c r="C101" s="43"/>
      <c r="D101" s="43"/>
      <c r="E101" s="43"/>
      <c r="F101" s="43"/>
      <c r="G101" s="43"/>
      <c r="H101" s="43"/>
      <c r="I101" s="43"/>
      <c r="J101" s="44"/>
      <c r="K101" s="36"/>
      <c r="L101" s="36"/>
      <c r="M101" s="36"/>
      <c r="N101" s="17" t="s">
        <v>15</v>
      </c>
      <c r="O101" s="37"/>
      <c r="P101" s="38"/>
      <c r="Q101" s="39"/>
      <c r="R101" s="40"/>
      <c r="S101" s="17" t="s">
        <v>15</v>
      </c>
      <c r="T101" s="37"/>
      <c r="U101" s="38"/>
      <c r="V101" s="39"/>
      <c r="W101" s="40"/>
      <c r="X101" s="17" t="s">
        <v>15</v>
      </c>
      <c r="Y101" s="37"/>
      <c r="Z101" s="38"/>
      <c r="AA101" s="39"/>
      <c r="AB101" s="40"/>
      <c r="AC101" s="21" t="s">
        <v>16</v>
      </c>
      <c r="AD101" s="41">
        <f>AD100</f>
        <v>1</v>
      </c>
      <c r="AE101" s="42"/>
      <c r="AF101" s="15" t="s">
        <v>17</v>
      </c>
      <c r="AG101" s="27" t="str">
        <f t="shared" si="25"/>
        <v xml:space="preserve"> </v>
      </c>
      <c r="AH101" s="28"/>
      <c r="AI101" s="28"/>
      <c r="AJ101" s="28"/>
      <c r="AK101" s="22"/>
      <c r="AL101" s="8">
        <f>AL100</f>
        <v>1</v>
      </c>
    </row>
    <row r="102" spans="1:38" ht="20.100000000000001" customHeight="1" x14ac:dyDescent="0.2">
      <c r="A102" s="23"/>
      <c r="B102" s="43"/>
      <c r="C102" s="43"/>
      <c r="D102" s="43"/>
      <c r="E102" s="43"/>
      <c r="F102" s="43"/>
      <c r="G102" s="43"/>
      <c r="H102" s="43"/>
      <c r="I102" s="43"/>
      <c r="J102" s="44"/>
      <c r="K102" s="36"/>
      <c r="L102" s="36"/>
      <c r="M102" s="36"/>
      <c r="N102" s="17" t="s">
        <v>15</v>
      </c>
      <c r="O102" s="37"/>
      <c r="P102" s="38"/>
      <c r="Q102" s="39"/>
      <c r="R102" s="40"/>
      <c r="S102" s="17" t="s">
        <v>15</v>
      </c>
      <c r="T102" s="37"/>
      <c r="U102" s="38"/>
      <c r="V102" s="39"/>
      <c r="W102" s="40"/>
      <c r="X102" s="17" t="s">
        <v>15</v>
      </c>
      <c r="Y102" s="37"/>
      <c r="Z102" s="38"/>
      <c r="AA102" s="39"/>
      <c r="AB102" s="40"/>
      <c r="AC102" s="21" t="s">
        <v>16</v>
      </c>
      <c r="AD102" s="41">
        <f>AD101</f>
        <v>1</v>
      </c>
      <c r="AE102" s="42"/>
      <c r="AF102" s="15" t="s">
        <v>17</v>
      </c>
      <c r="AG102" s="27" t="str">
        <f t="shared" si="25"/>
        <v xml:space="preserve"> </v>
      </c>
      <c r="AH102" s="28"/>
      <c r="AI102" s="28"/>
      <c r="AJ102" s="28"/>
      <c r="AK102" s="22"/>
      <c r="AL102" s="8">
        <f t="shared" ref="AL102:AL103" si="26">AL101</f>
        <v>1</v>
      </c>
    </row>
    <row r="103" spans="1:38" ht="20.100000000000001" customHeight="1" thickBot="1" x14ac:dyDescent="0.25">
      <c r="A103" s="23"/>
      <c r="B103" s="34"/>
      <c r="C103" s="34"/>
      <c r="D103" s="34"/>
      <c r="E103" s="34"/>
      <c r="F103" s="34"/>
      <c r="G103" s="34"/>
      <c r="H103" s="34"/>
      <c r="I103" s="34"/>
      <c r="J103" s="35"/>
      <c r="K103" s="36"/>
      <c r="L103" s="36"/>
      <c r="M103" s="36"/>
      <c r="N103" s="17" t="s">
        <v>15</v>
      </c>
      <c r="O103" s="37"/>
      <c r="P103" s="38"/>
      <c r="Q103" s="39"/>
      <c r="R103" s="40"/>
      <c r="S103" s="17" t="s">
        <v>15</v>
      </c>
      <c r="T103" s="37"/>
      <c r="U103" s="38"/>
      <c r="V103" s="39"/>
      <c r="W103" s="40"/>
      <c r="X103" s="17" t="s">
        <v>15</v>
      </c>
      <c r="Y103" s="37"/>
      <c r="Z103" s="38"/>
      <c r="AA103" s="39"/>
      <c r="AB103" s="40"/>
      <c r="AC103" s="21" t="s">
        <v>16</v>
      </c>
      <c r="AD103" s="41">
        <f>AD102</f>
        <v>1</v>
      </c>
      <c r="AE103" s="42"/>
      <c r="AF103" s="15" t="s">
        <v>17</v>
      </c>
      <c r="AG103" s="27" t="str">
        <f t="shared" si="25"/>
        <v xml:space="preserve"> </v>
      </c>
      <c r="AH103" s="28"/>
      <c r="AI103" s="28"/>
      <c r="AJ103" s="28"/>
      <c r="AK103" s="22"/>
      <c r="AL103" s="8">
        <f t="shared" si="26"/>
        <v>1</v>
      </c>
    </row>
    <row r="104" spans="1:38" ht="20.100000000000001" customHeight="1" thickTop="1" thickBot="1" x14ac:dyDescent="0.25">
      <c r="B104" s="29" t="s">
        <v>18</v>
      </c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1"/>
      <c r="AG104" s="67">
        <f>SUM(AG100:AG103)</f>
        <v>0</v>
      </c>
      <c r="AH104" s="67"/>
      <c r="AI104" s="67"/>
      <c r="AJ104" s="32"/>
    </row>
    <row r="105" spans="1:38" ht="15" customHeight="1" thickTop="1" thickBot="1" x14ac:dyDescent="0.25">
      <c r="B105" s="10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2"/>
      <c r="AH105" s="12"/>
      <c r="AI105" s="12"/>
      <c r="AJ105" s="13"/>
    </row>
    <row r="106" spans="1:38" ht="20.100000000000001" customHeight="1" thickTop="1" thickBot="1" x14ac:dyDescent="0.25">
      <c r="B106" s="58"/>
      <c r="C106" s="59"/>
      <c r="D106" s="59"/>
      <c r="E106" s="59"/>
      <c r="F106" s="59"/>
      <c r="G106" s="59"/>
      <c r="H106" s="59"/>
      <c r="I106" s="59"/>
      <c r="J106" s="59"/>
      <c r="K106" s="59"/>
      <c r="L106" s="59"/>
      <c r="M106" s="59"/>
      <c r="N106" s="59"/>
      <c r="O106" s="59"/>
      <c r="P106" s="59"/>
      <c r="Q106" s="59"/>
      <c r="R106" s="59"/>
      <c r="S106" s="59"/>
      <c r="T106" s="59"/>
      <c r="U106" s="59"/>
      <c r="V106" s="59"/>
      <c r="W106" s="59"/>
      <c r="X106" s="59"/>
      <c r="Y106" s="59"/>
      <c r="Z106" s="59"/>
      <c r="AA106" s="59"/>
      <c r="AB106" s="59"/>
      <c r="AC106" s="59"/>
      <c r="AD106" s="59"/>
      <c r="AE106" s="59"/>
      <c r="AF106" s="59"/>
      <c r="AG106" s="59"/>
      <c r="AH106" s="59"/>
      <c r="AI106" s="59"/>
      <c r="AJ106" s="60"/>
    </row>
    <row r="107" spans="1:38" ht="20.100000000000001" customHeight="1" thickBot="1" x14ac:dyDescent="0.25">
      <c r="B107" s="61" t="s">
        <v>12</v>
      </c>
      <c r="C107" s="62"/>
      <c r="D107" s="62"/>
      <c r="E107" s="62"/>
      <c r="F107" s="62"/>
      <c r="G107" s="62"/>
      <c r="H107" s="62"/>
      <c r="I107" s="62"/>
      <c r="J107" s="63"/>
      <c r="K107" s="64" t="s">
        <v>11</v>
      </c>
      <c r="L107" s="47"/>
      <c r="M107" s="47"/>
      <c r="N107" s="18"/>
      <c r="O107" s="47" t="s">
        <v>9</v>
      </c>
      <c r="P107" s="47"/>
      <c r="Q107" s="47"/>
      <c r="R107" s="47"/>
      <c r="S107" s="18"/>
      <c r="T107" s="47" t="s">
        <v>10</v>
      </c>
      <c r="U107" s="47"/>
      <c r="V107" s="47"/>
      <c r="W107" s="47"/>
      <c r="X107" s="18"/>
      <c r="Y107" s="64" t="s">
        <v>13</v>
      </c>
      <c r="Z107" s="47"/>
      <c r="AA107" s="47"/>
      <c r="AB107" s="47"/>
      <c r="AC107" s="19"/>
      <c r="AD107" s="65" t="s">
        <v>14</v>
      </c>
      <c r="AE107" s="66"/>
      <c r="AF107" s="19"/>
      <c r="AG107" s="47" t="str">
        <f>IF(AND(0&lt;ABS($O108),0&lt;ABS($T108),0&lt;ABS($Y108)),"CU YD",IF(AND(0&lt;ABS($O108),0&lt;ABS($T108)),"SQ YD",IF(AND(0&lt;ABS($O108)),"FT","EACH")))</f>
        <v>EACH</v>
      </c>
      <c r="AH107" s="47"/>
      <c r="AI107" s="47"/>
      <c r="AJ107" s="48"/>
    </row>
    <row r="108" spans="1:38" ht="20.100000000000001" customHeight="1" x14ac:dyDescent="0.2">
      <c r="A108" s="23"/>
      <c r="B108" s="49"/>
      <c r="C108" s="49"/>
      <c r="D108" s="49"/>
      <c r="E108" s="49"/>
      <c r="F108" s="49"/>
      <c r="G108" s="49"/>
      <c r="H108" s="49"/>
      <c r="I108" s="49"/>
      <c r="J108" s="50"/>
      <c r="K108" s="51"/>
      <c r="L108" s="51"/>
      <c r="M108" s="51"/>
      <c r="N108" s="16" t="s">
        <v>15</v>
      </c>
      <c r="O108" s="52"/>
      <c r="P108" s="53"/>
      <c r="Q108" s="54"/>
      <c r="R108" s="55"/>
      <c r="S108" s="16" t="s">
        <v>15</v>
      </c>
      <c r="T108" s="52"/>
      <c r="U108" s="53"/>
      <c r="V108" s="54"/>
      <c r="W108" s="55"/>
      <c r="X108" s="16" t="s">
        <v>15</v>
      </c>
      <c r="Y108" s="52"/>
      <c r="Z108" s="53"/>
      <c r="AA108" s="54"/>
      <c r="AB108" s="55"/>
      <c r="AC108" s="20" t="s">
        <v>16</v>
      </c>
      <c r="AD108" s="56">
        <v>1</v>
      </c>
      <c r="AE108" s="57"/>
      <c r="AF108" s="14" t="s">
        <v>17</v>
      </c>
      <c r="AG108" s="45" t="str">
        <f t="shared" ref="AG108:AG111" si="27">IF(K108=0," ",IF(AND(0&lt;ABS($O108),0&lt;ABS($T108),0&lt;ABS($Y108)),ROUND(($K108*IF($Q108&gt;0,($O108+$Q108)/2,$O108)*IF($V108&gt;0,($T108+$V108)/2,$T108)*IF($AA108&gt;0,($Y108+$AA108)/2,$Y108))/AD108,AL108),IF(AND(0&lt;ABS($O108),0&lt;ABS($T108)),ROUND(($K108*IF($Q108&gt;0,($O108+$Q108)/2,$O108)*IF($V108&gt;0,($T108+$V108)/2,$T108))/AD108,AL108),IF(AND(0&lt;ABS($O108)),ROUND($K108*IF($Q108&gt;0,($O108+$Q108)/2,$O108)/AD108,AL108),IF(AND(0&lt;ABS($K108)),K108," ")))))</f>
        <v xml:space="preserve"> </v>
      </c>
      <c r="AH108" s="46"/>
      <c r="AI108" s="46"/>
      <c r="AJ108" s="46"/>
      <c r="AK108" s="22"/>
      <c r="AL108" s="9">
        <v>1</v>
      </c>
    </row>
    <row r="109" spans="1:38" ht="20.100000000000001" customHeight="1" x14ac:dyDescent="0.2">
      <c r="A109" s="23"/>
      <c r="B109" s="43"/>
      <c r="C109" s="43"/>
      <c r="D109" s="43"/>
      <c r="E109" s="43"/>
      <c r="F109" s="43"/>
      <c r="G109" s="43"/>
      <c r="H109" s="43"/>
      <c r="I109" s="43"/>
      <c r="J109" s="44"/>
      <c r="K109" s="36"/>
      <c r="L109" s="36"/>
      <c r="M109" s="36"/>
      <c r="N109" s="17" t="s">
        <v>15</v>
      </c>
      <c r="O109" s="37"/>
      <c r="P109" s="38"/>
      <c r="Q109" s="39"/>
      <c r="R109" s="40"/>
      <c r="S109" s="17" t="s">
        <v>15</v>
      </c>
      <c r="T109" s="37"/>
      <c r="U109" s="38"/>
      <c r="V109" s="39"/>
      <c r="W109" s="40"/>
      <c r="X109" s="17" t="s">
        <v>15</v>
      </c>
      <c r="Y109" s="37"/>
      <c r="Z109" s="38"/>
      <c r="AA109" s="39"/>
      <c r="AB109" s="40"/>
      <c r="AC109" s="21" t="s">
        <v>16</v>
      </c>
      <c r="AD109" s="41">
        <f>AD108</f>
        <v>1</v>
      </c>
      <c r="AE109" s="42"/>
      <c r="AF109" s="15" t="s">
        <v>17</v>
      </c>
      <c r="AG109" s="27" t="str">
        <f t="shared" si="27"/>
        <v xml:space="preserve"> </v>
      </c>
      <c r="AH109" s="28"/>
      <c r="AI109" s="28"/>
      <c r="AJ109" s="28"/>
      <c r="AK109" s="22"/>
      <c r="AL109" s="8">
        <f>AL108</f>
        <v>1</v>
      </c>
    </row>
    <row r="110" spans="1:38" ht="20.100000000000001" customHeight="1" x14ac:dyDescent="0.2">
      <c r="A110" s="23"/>
      <c r="B110" s="43"/>
      <c r="C110" s="43"/>
      <c r="D110" s="43"/>
      <c r="E110" s="43"/>
      <c r="F110" s="43"/>
      <c r="G110" s="43"/>
      <c r="H110" s="43"/>
      <c r="I110" s="43"/>
      <c r="J110" s="44"/>
      <c r="K110" s="36"/>
      <c r="L110" s="36"/>
      <c r="M110" s="36"/>
      <c r="N110" s="17" t="s">
        <v>15</v>
      </c>
      <c r="O110" s="37"/>
      <c r="P110" s="38"/>
      <c r="Q110" s="39"/>
      <c r="R110" s="40"/>
      <c r="S110" s="17" t="s">
        <v>15</v>
      </c>
      <c r="T110" s="37"/>
      <c r="U110" s="38"/>
      <c r="V110" s="39"/>
      <c r="W110" s="40"/>
      <c r="X110" s="17" t="s">
        <v>15</v>
      </c>
      <c r="Y110" s="37"/>
      <c r="Z110" s="38"/>
      <c r="AA110" s="39"/>
      <c r="AB110" s="40"/>
      <c r="AC110" s="21" t="s">
        <v>16</v>
      </c>
      <c r="AD110" s="41">
        <f>AD109</f>
        <v>1</v>
      </c>
      <c r="AE110" s="42"/>
      <c r="AF110" s="15" t="s">
        <v>17</v>
      </c>
      <c r="AG110" s="27" t="str">
        <f t="shared" si="27"/>
        <v xml:space="preserve"> </v>
      </c>
      <c r="AH110" s="28"/>
      <c r="AI110" s="28"/>
      <c r="AJ110" s="28"/>
      <c r="AK110" s="22"/>
      <c r="AL110" s="8">
        <f t="shared" ref="AL110:AL111" si="28">AL109</f>
        <v>1</v>
      </c>
    </row>
    <row r="111" spans="1:38" ht="20.100000000000001" customHeight="1" thickBot="1" x14ac:dyDescent="0.25">
      <c r="A111" s="23"/>
      <c r="B111" s="34"/>
      <c r="C111" s="34"/>
      <c r="D111" s="34"/>
      <c r="E111" s="34"/>
      <c r="F111" s="34"/>
      <c r="G111" s="34"/>
      <c r="H111" s="34"/>
      <c r="I111" s="34"/>
      <c r="J111" s="35"/>
      <c r="K111" s="36"/>
      <c r="L111" s="36"/>
      <c r="M111" s="36"/>
      <c r="N111" s="17" t="s">
        <v>15</v>
      </c>
      <c r="O111" s="37"/>
      <c r="P111" s="38"/>
      <c r="Q111" s="39"/>
      <c r="R111" s="40"/>
      <c r="S111" s="17" t="s">
        <v>15</v>
      </c>
      <c r="T111" s="37"/>
      <c r="U111" s="38"/>
      <c r="V111" s="39"/>
      <c r="W111" s="40"/>
      <c r="X111" s="17" t="s">
        <v>15</v>
      </c>
      <c r="Y111" s="37"/>
      <c r="Z111" s="38"/>
      <c r="AA111" s="39"/>
      <c r="AB111" s="40"/>
      <c r="AC111" s="21" t="s">
        <v>16</v>
      </c>
      <c r="AD111" s="41">
        <f>AD110</f>
        <v>1</v>
      </c>
      <c r="AE111" s="42"/>
      <c r="AF111" s="15" t="s">
        <v>17</v>
      </c>
      <c r="AG111" s="27" t="str">
        <f t="shared" si="27"/>
        <v xml:space="preserve"> </v>
      </c>
      <c r="AH111" s="28"/>
      <c r="AI111" s="28"/>
      <c r="AJ111" s="28"/>
      <c r="AK111" s="22"/>
      <c r="AL111" s="8">
        <f t="shared" si="28"/>
        <v>1</v>
      </c>
    </row>
    <row r="112" spans="1:38" ht="20.100000000000001" customHeight="1" thickTop="1" thickBot="1" x14ac:dyDescent="0.25">
      <c r="B112" s="29" t="s">
        <v>18</v>
      </c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1"/>
      <c r="AG112" s="32">
        <f>SUM(AG108:AG111)</f>
        <v>0</v>
      </c>
      <c r="AH112" s="33"/>
      <c r="AI112" s="33"/>
      <c r="AJ112" s="33"/>
      <c r="AK112" s="22"/>
    </row>
    <row r="113" spans="1:38" ht="15" customHeight="1" thickTop="1" thickBot="1" x14ac:dyDescent="0.25">
      <c r="B113" s="10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2"/>
      <c r="AH113" s="12"/>
      <c r="AI113" s="12"/>
      <c r="AJ113" s="13"/>
    </row>
    <row r="114" spans="1:38" ht="20.100000000000001" customHeight="1" thickTop="1" thickBot="1" x14ac:dyDescent="0.25">
      <c r="B114" s="58"/>
      <c r="C114" s="59"/>
      <c r="D114" s="59"/>
      <c r="E114" s="59"/>
      <c r="F114" s="59"/>
      <c r="G114" s="59"/>
      <c r="H114" s="59"/>
      <c r="I114" s="59"/>
      <c r="J114" s="59"/>
      <c r="K114" s="59"/>
      <c r="L114" s="59"/>
      <c r="M114" s="59"/>
      <c r="N114" s="59"/>
      <c r="O114" s="59"/>
      <c r="P114" s="59"/>
      <c r="Q114" s="59"/>
      <c r="R114" s="59"/>
      <c r="S114" s="59"/>
      <c r="T114" s="59"/>
      <c r="U114" s="59"/>
      <c r="V114" s="59"/>
      <c r="W114" s="59"/>
      <c r="X114" s="59"/>
      <c r="Y114" s="59"/>
      <c r="Z114" s="59"/>
      <c r="AA114" s="59"/>
      <c r="AB114" s="59"/>
      <c r="AC114" s="59"/>
      <c r="AD114" s="59"/>
      <c r="AE114" s="59"/>
      <c r="AF114" s="59"/>
      <c r="AG114" s="59"/>
      <c r="AH114" s="59"/>
      <c r="AI114" s="59"/>
      <c r="AJ114" s="60"/>
    </row>
    <row r="115" spans="1:38" ht="20.100000000000001" customHeight="1" thickBot="1" x14ac:dyDescent="0.25">
      <c r="B115" s="61" t="s">
        <v>12</v>
      </c>
      <c r="C115" s="62"/>
      <c r="D115" s="62"/>
      <c r="E115" s="62"/>
      <c r="F115" s="62"/>
      <c r="G115" s="62"/>
      <c r="H115" s="62"/>
      <c r="I115" s="62"/>
      <c r="J115" s="63"/>
      <c r="K115" s="64" t="s">
        <v>11</v>
      </c>
      <c r="L115" s="47"/>
      <c r="M115" s="47"/>
      <c r="N115" s="18"/>
      <c r="O115" s="47" t="s">
        <v>9</v>
      </c>
      <c r="P115" s="47"/>
      <c r="Q115" s="47"/>
      <c r="R115" s="47"/>
      <c r="S115" s="18"/>
      <c r="T115" s="47" t="s">
        <v>10</v>
      </c>
      <c r="U115" s="47"/>
      <c r="V115" s="47"/>
      <c r="W115" s="47"/>
      <c r="X115" s="18"/>
      <c r="Y115" s="64" t="s">
        <v>13</v>
      </c>
      <c r="Z115" s="47"/>
      <c r="AA115" s="47"/>
      <c r="AB115" s="47"/>
      <c r="AC115" s="19"/>
      <c r="AD115" s="65" t="s">
        <v>14</v>
      </c>
      <c r="AE115" s="66"/>
      <c r="AF115" s="19"/>
      <c r="AG115" s="47" t="str">
        <f>IF(AND(0&lt;ABS($O116),0&lt;ABS($T116),0&lt;ABS($Y116)),"CU YD",IF(AND(0&lt;ABS($O116),0&lt;ABS($T116)),"SQ YD",IF(AND(0&lt;ABS($O116)),"FT","EACH")))</f>
        <v>EACH</v>
      </c>
      <c r="AH115" s="47"/>
      <c r="AI115" s="47"/>
      <c r="AJ115" s="48"/>
    </row>
    <row r="116" spans="1:38" ht="20.100000000000001" customHeight="1" x14ac:dyDescent="0.2">
      <c r="A116" s="23"/>
      <c r="B116" s="49"/>
      <c r="C116" s="49"/>
      <c r="D116" s="49"/>
      <c r="E116" s="49"/>
      <c r="F116" s="49"/>
      <c r="G116" s="49"/>
      <c r="H116" s="49"/>
      <c r="I116" s="49"/>
      <c r="J116" s="50"/>
      <c r="K116" s="51"/>
      <c r="L116" s="51"/>
      <c r="M116" s="51"/>
      <c r="N116" s="16" t="s">
        <v>15</v>
      </c>
      <c r="O116" s="52"/>
      <c r="P116" s="53"/>
      <c r="Q116" s="54"/>
      <c r="R116" s="55"/>
      <c r="S116" s="16" t="s">
        <v>15</v>
      </c>
      <c r="T116" s="52"/>
      <c r="U116" s="53"/>
      <c r="V116" s="54"/>
      <c r="W116" s="55"/>
      <c r="X116" s="16" t="s">
        <v>15</v>
      </c>
      <c r="Y116" s="52"/>
      <c r="Z116" s="53"/>
      <c r="AA116" s="54"/>
      <c r="AB116" s="55"/>
      <c r="AC116" s="20" t="s">
        <v>16</v>
      </c>
      <c r="AD116" s="56">
        <v>1</v>
      </c>
      <c r="AE116" s="57"/>
      <c r="AF116" s="14" t="s">
        <v>17</v>
      </c>
      <c r="AG116" s="45" t="str">
        <f t="shared" ref="AG116:AG119" si="29">IF(K116=0," ",IF(AND(0&lt;ABS($O116),0&lt;ABS($T116),0&lt;ABS($Y116)),ROUND(($K116*IF($Q116&gt;0,($O116+$Q116)/2,$O116)*IF($V116&gt;0,($T116+$V116)/2,$T116)*IF($AA116&gt;0,($Y116+$AA116)/2,$Y116))/AD116,AL116),IF(AND(0&lt;ABS($O116),0&lt;ABS($T116)),ROUND(($K116*IF($Q116&gt;0,($O116+$Q116)/2,$O116)*IF($V116&gt;0,($T116+$V116)/2,$T116))/AD116,AL116),IF(AND(0&lt;ABS($O116)),ROUND($K116*IF($Q116&gt;0,($O116+$Q116)/2,$O116)/AD116,AL116),IF(AND(0&lt;ABS($K116)),K116," ")))))</f>
        <v xml:space="preserve"> </v>
      </c>
      <c r="AH116" s="46"/>
      <c r="AI116" s="46"/>
      <c r="AJ116" s="46"/>
      <c r="AK116" s="22"/>
      <c r="AL116" s="9">
        <v>1</v>
      </c>
    </row>
    <row r="117" spans="1:38" ht="20.100000000000001" customHeight="1" x14ac:dyDescent="0.2">
      <c r="A117" s="23"/>
      <c r="B117" s="43"/>
      <c r="C117" s="43"/>
      <c r="D117" s="43"/>
      <c r="E117" s="43"/>
      <c r="F117" s="43"/>
      <c r="G117" s="43"/>
      <c r="H117" s="43"/>
      <c r="I117" s="43"/>
      <c r="J117" s="44"/>
      <c r="K117" s="36"/>
      <c r="L117" s="36"/>
      <c r="M117" s="36"/>
      <c r="N117" s="17" t="s">
        <v>15</v>
      </c>
      <c r="O117" s="37"/>
      <c r="P117" s="38"/>
      <c r="Q117" s="39"/>
      <c r="R117" s="40"/>
      <c r="S117" s="17" t="s">
        <v>15</v>
      </c>
      <c r="T117" s="37"/>
      <c r="U117" s="38"/>
      <c r="V117" s="39"/>
      <c r="W117" s="40"/>
      <c r="X117" s="17" t="s">
        <v>15</v>
      </c>
      <c r="Y117" s="37"/>
      <c r="Z117" s="38"/>
      <c r="AA117" s="39"/>
      <c r="AB117" s="40"/>
      <c r="AC117" s="21" t="s">
        <v>16</v>
      </c>
      <c r="AD117" s="41">
        <f>AD116</f>
        <v>1</v>
      </c>
      <c r="AE117" s="42"/>
      <c r="AF117" s="15" t="s">
        <v>17</v>
      </c>
      <c r="AG117" s="27" t="str">
        <f t="shared" si="29"/>
        <v xml:space="preserve"> </v>
      </c>
      <c r="AH117" s="28"/>
      <c r="AI117" s="28"/>
      <c r="AJ117" s="28"/>
      <c r="AK117" s="22"/>
      <c r="AL117" s="8">
        <f>AL116</f>
        <v>1</v>
      </c>
    </row>
    <row r="118" spans="1:38" ht="20.100000000000001" customHeight="1" x14ac:dyDescent="0.2">
      <c r="A118" s="23"/>
      <c r="B118" s="43"/>
      <c r="C118" s="43"/>
      <c r="D118" s="43"/>
      <c r="E118" s="43"/>
      <c r="F118" s="43"/>
      <c r="G118" s="43"/>
      <c r="H118" s="43"/>
      <c r="I118" s="43"/>
      <c r="J118" s="44"/>
      <c r="K118" s="36"/>
      <c r="L118" s="36"/>
      <c r="M118" s="36"/>
      <c r="N118" s="17" t="s">
        <v>15</v>
      </c>
      <c r="O118" s="37"/>
      <c r="P118" s="38"/>
      <c r="Q118" s="39"/>
      <c r="R118" s="40"/>
      <c r="S118" s="17" t="s">
        <v>15</v>
      </c>
      <c r="T118" s="37"/>
      <c r="U118" s="38"/>
      <c r="V118" s="39"/>
      <c r="W118" s="40"/>
      <c r="X118" s="17" t="s">
        <v>15</v>
      </c>
      <c r="Y118" s="37"/>
      <c r="Z118" s="38"/>
      <c r="AA118" s="39"/>
      <c r="AB118" s="40"/>
      <c r="AC118" s="21" t="s">
        <v>16</v>
      </c>
      <c r="AD118" s="41">
        <f>AD117</f>
        <v>1</v>
      </c>
      <c r="AE118" s="42"/>
      <c r="AF118" s="15" t="s">
        <v>17</v>
      </c>
      <c r="AG118" s="27" t="str">
        <f t="shared" si="29"/>
        <v xml:space="preserve"> </v>
      </c>
      <c r="AH118" s="28"/>
      <c r="AI118" s="28"/>
      <c r="AJ118" s="28"/>
      <c r="AK118" s="22"/>
      <c r="AL118" s="8">
        <f t="shared" ref="AL118:AL119" si="30">AL117</f>
        <v>1</v>
      </c>
    </row>
    <row r="119" spans="1:38" ht="20.100000000000001" customHeight="1" thickBot="1" x14ac:dyDescent="0.25">
      <c r="A119" s="23"/>
      <c r="B119" s="34"/>
      <c r="C119" s="34"/>
      <c r="D119" s="34"/>
      <c r="E119" s="34"/>
      <c r="F119" s="34"/>
      <c r="G119" s="34"/>
      <c r="H119" s="34"/>
      <c r="I119" s="34"/>
      <c r="J119" s="35"/>
      <c r="K119" s="36"/>
      <c r="L119" s="36"/>
      <c r="M119" s="36"/>
      <c r="N119" s="17" t="s">
        <v>15</v>
      </c>
      <c r="O119" s="37"/>
      <c r="P119" s="38"/>
      <c r="Q119" s="39"/>
      <c r="R119" s="40"/>
      <c r="S119" s="17" t="s">
        <v>15</v>
      </c>
      <c r="T119" s="37"/>
      <c r="U119" s="38"/>
      <c r="V119" s="39"/>
      <c r="W119" s="40"/>
      <c r="X119" s="17" t="s">
        <v>15</v>
      </c>
      <c r="Y119" s="37"/>
      <c r="Z119" s="38"/>
      <c r="AA119" s="39"/>
      <c r="AB119" s="40"/>
      <c r="AC119" s="21" t="s">
        <v>16</v>
      </c>
      <c r="AD119" s="41">
        <f>AD118</f>
        <v>1</v>
      </c>
      <c r="AE119" s="42"/>
      <c r="AF119" s="15" t="s">
        <v>17</v>
      </c>
      <c r="AG119" s="27" t="str">
        <f t="shared" si="29"/>
        <v xml:space="preserve"> </v>
      </c>
      <c r="AH119" s="28"/>
      <c r="AI119" s="28"/>
      <c r="AJ119" s="28"/>
      <c r="AK119" s="22"/>
      <c r="AL119" s="8">
        <f t="shared" si="30"/>
        <v>1</v>
      </c>
    </row>
    <row r="120" spans="1:38" ht="20.100000000000001" customHeight="1" thickTop="1" thickBot="1" x14ac:dyDescent="0.25">
      <c r="B120" s="29" t="s">
        <v>18</v>
      </c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F120" s="31"/>
      <c r="AG120" s="32">
        <f>SUM(AG116:AG119)</f>
        <v>0</v>
      </c>
      <c r="AH120" s="33"/>
      <c r="AI120" s="33"/>
      <c r="AJ120" s="33"/>
      <c r="AK120" s="22"/>
    </row>
    <row r="121" spans="1:38" ht="15" customHeight="1" thickTop="1" thickBot="1" x14ac:dyDescent="0.25">
      <c r="B121" s="10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2"/>
      <c r="AH121" s="12"/>
      <c r="AI121" s="12"/>
      <c r="AJ121" s="13"/>
    </row>
    <row r="122" spans="1:38" ht="20.100000000000001" customHeight="1" thickTop="1" thickBot="1" x14ac:dyDescent="0.25">
      <c r="B122" s="58"/>
      <c r="C122" s="59"/>
      <c r="D122" s="59"/>
      <c r="E122" s="59"/>
      <c r="F122" s="59"/>
      <c r="G122" s="59"/>
      <c r="H122" s="59"/>
      <c r="I122" s="59"/>
      <c r="J122" s="59"/>
      <c r="K122" s="59"/>
      <c r="L122" s="59"/>
      <c r="M122" s="59"/>
      <c r="N122" s="59"/>
      <c r="O122" s="59"/>
      <c r="P122" s="59"/>
      <c r="Q122" s="59"/>
      <c r="R122" s="59"/>
      <c r="S122" s="59"/>
      <c r="T122" s="59"/>
      <c r="U122" s="59"/>
      <c r="V122" s="59"/>
      <c r="W122" s="59"/>
      <c r="X122" s="59"/>
      <c r="Y122" s="59"/>
      <c r="Z122" s="59"/>
      <c r="AA122" s="59"/>
      <c r="AB122" s="59"/>
      <c r="AC122" s="59"/>
      <c r="AD122" s="59"/>
      <c r="AE122" s="59"/>
      <c r="AF122" s="59"/>
      <c r="AG122" s="59"/>
      <c r="AH122" s="59"/>
      <c r="AI122" s="59"/>
      <c r="AJ122" s="60"/>
    </row>
    <row r="123" spans="1:38" ht="20.100000000000001" customHeight="1" thickBot="1" x14ac:dyDescent="0.25">
      <c r="B123" s="61" t="s">
        <v>12</v>
      </c>
      <c r="C123" s="62"/>
      <c r="D123" s="62"/>
      <c r="E123" s="62"/>
      <c r="F123" s="62"/>
      <c r="G123" s="62"/>
      <c r="H123" s="62"/>
      <c r="I123" s="62"/>
      <c r="J123" s="63"/>
      <c r="K123" s="64" t="s">
        <v>11</v>
      </c>
      <c r="L123" s="47"/>
      <c r="M123" s="47"/>
      <c r="N123" s="18"/>
      <c r="O123" s="47" t="s">
        <v>9</v>
      </c>
      <c r="P123" s="47"/>
      <c r="Q123" s="47"/>
      <c r="R123" s="47"/>
      <c r="S123" s="18"/>
      <c r="T123" s="47" t="s">
        <v>10</v>
      </c>
      <c r="U123" s="47"/>
      <c r="V123" s="47"/>
      <c r="W123" s="47"/>
      <c r="X123" s="18"/>
      <c r="Y123" s="64" t="s">
        <v>13</v>
      </c>
      <c r="Z123" s="47"/>
      <c r="AA123" s="47"/>
      <c r="AB123" s="47"/>
      <c r="AC123" s="19"/>
      <c r="AD123" s="65" t="s">
        <v>14</v>
      </c>
      <c r="AE123" s="66"/>
      <c r="AF123" s="19"/>
      <c r="AG123" s="47" t="str">
        <f>IF(AND(0&lt;ABS($O124),0&lt;ABS($T124),0&lt;ABS($Y124)),"CU YD",IF(AND(0&lt;ABS($O124),0&lt;ABS($T124)),"SQ YD",IF(AND(0&lt;ABS($O124)),"FT","EACH")))</f>
        <v>EACH</v>
      </c>
      <c r="AH123" s="47"/>
      <c r="AI123" s="47"/>
      <c r="AJ123" s="48"/>
    </row>
    <row r="124" spans="1:38" ht="20.100000000000001" customHeight="1" x14ac:dyDescent="0.2">
      <c r="A124" s="23"/>
      <c r="B124" s="49"/>
      <c r="C124" s="49"/>
      <c r="D124" s="49"/>
      <c r="E124" s="49"/>
      <c r="F124" s="49"/>
      <c r="G124" s="49"/>
      <c r="H124" s="49"/>
      <c r="I124" s="49"/>
      <c r="J124" s="50"/>
      <c r="K124" s="51"/>
      <c r="L124" s="51"/>
      <c r="M124" s="51"/>
      <c r="N124" s="16" t="s">
        <v>15</v>
      </c>
      <c r="O124" s="52"/>
      <c r="P124" s="53"/>
      <c r="Q124" s="54"/>
      <c r="R124" s="55"/>
      <c r="S124" s="16" t="s">
        <v>15</v>
      </c>
      <c r="T124" s="52"/>
      <c r="U124" s="53"/>
      <c r="V124" s="54"/>
      <c r="W124" s="55"/>
      <c r="X124" s="16" t="s">
        <v>15</v>
      </c>
      <c r="Y124" s="52"/>
      <c r="Z124" s="53"/>
      <c r="AA124" s="54"/>
      <c r="AB124" s="55"/>
      <c r="AC124" s="20" t="s">
        <v>16</v>
      </c>
      <c r="AD124" s="56">
        <v>1</v>
      </c>
      <c r="AE124" s="57"/>
      <c r="AF124" s="14" t="s">
        <v>17</v>
      </c>
      <c r="AG124" s="45" t="str">
        <f t="shared" ref="AG124:AG127" si="31">IF(K124=0," ",IF(AND(0&lt;ABS($O124),0&lt;ABS($T124),0&lt;ABS($Y124)),ROUND(($K124*IF($Q124&gt;0,($O124+$Q124)/2,$O124)*IF($V124&gt;0,($T124+$V124)/2,$T124)*IF($AA124&gt;0,($Y124+$AA124)/2,$Y124))/AD124,AL124),IF(AND(0&lt;ABS($O124),0&lt;ABS($T124)),ROUND(($K124*IF($Q124&gt;0,($O124+$Q124)/2,$O124)*IF($V124&gt;0,($T124+$V124)/2,$T124))/AD124,AL124),IF(AND(0&lt;ABS($O124)),ROUND($K124*IF($Q124&gt;0,($O124+$Q124)/2,$O124)/AD124,AL124),IF(AND(0&lt;ABS($K124)),K124," ")))))</f>
        <v xml:space="preserve"> </v>
      </c>
      <c r="AH124" s="46"/>
      <c r="AI124" s="46"/>
      <c r="AJ124" s="46"/>
      <c r="AK124" s="22"/>
      <c r="AL124" s="9">
        <v>1</v>
      </c>
    </row>
    <row r="125" spans="1:38" ht="20.100000000000001" customHeight="1" x14ac:dyDescent="0.2">
      <c r="A125" s="23"/>
      <c r="B125" s="43"/>
      <c r="C125" s="43"/>
      <c r="D125" s="43"/>
      <c r="E125" s="43"/>
      <c r="F125" s="43"/>
      <c r="G125" s="43"/>
      <c r="H125" s="43"/>
      <c r="I125" s="43"/>
      <c r="J125" s="44"/>
      <c r="K125" s="36"/>
      <c r="L125" s="36"/>
      <c r="M125" s="36"/>
      <c r="N125" s="17" t="s">
        <v>15</v>
      </c>
      <c r="O125" s="37"/>
      <c r="P125" s="38"/>
      <c r="Q125" s="39"/>
      <c r="R125" s="40"/>
      <c r="S125" s="17" t="s">
        <v>15</v>
      </c>
      <c r="T125" s="37"/>
      <c r="U125" s="38"/>
      <c r="V125" s="39"/>
      <c r="W125" s="40"/>
      <c r="X125" s="17" t="s">
        <v>15</v>
      </c>
      <c r="Y125" s="37"/>
      <c r="Z125" s="38"/>
      <c r="AA125" s="39"/>
      <c r="AB125" s="40"/>
      <c r="AC125" s="21" t="s">
        <v>16</v>
      </c>
      <c r="AD125" s="41">
        <f>AD124</f>
        <v>1</v>
      </c>
      <c r="AE125" s="42"/>
      <c r="AF125" s="15" t="s">
        <v>17</v>
      </c>
      <c r="AG125" s="27" t="str">
        <f t="shared" si="31"/>
        <v xml:space="preserve"> </v>
      </c>
      <c r="AH125" s="28"/>
      <c r="AI125" s="28"/>
      <c r="AJ125" s="28"/>
      <c r="AK125" s="22"/>
      <c r="AL125" s="8">
        <f>AL124</f>
        <v>1</v>
      </c>
    </row>
    <row r="126" spans="1:38" ht="20.100000000000001" customHeight="1" x14ac:dyDescent="0.2">
      <c r="A126" s="23"/>
      <c r="B126" s="43"/>
      <c r="C126" s="43"/>
      <c r="D126" s="43"/>
      <c r="E126" s="43"/>
      <c r="F126" s="43"/>
      <c r="G126" s="43"/>
      <c r="H126" s="43"/>
      <c r="I126" s="43"/>
      <c r="J126" s="44"/>
      <c r="K126" s="36"/>
      <c r="L126" s="36"/>
      <c r="M126" s="36"/>
      <c r="N126" s="17" t="s">
        <v>15</v>
      </c>
      <c r="O126" s="37"/>
      <c r="P126" s="38"/>
      <c r="Q126" s="39"/>
      <c r="R126" s="40"/>
      <c r="S126" s="17" t="s">
        <v>15</v>
      </c>
      <c r="T126" s="37"/>
      <c r="U126" s="38"/>
      <c r="V126" s="39"/>
      <c r="W126" s="40"/>
      <c r="X126" s="17" t="s">
        <v>15</v>
      </c>
      <c r="Y126" s="37"/>
      <c r="Z126" s="38"/>
      <c r="AA126" s="39"/>
      <c r="AB126" s="40"/>
      <c r="AC126" s="21" t="s">
        <v>16</v>
      </c>
      <c r="AD126" s="41">
        <f>AD125</f>
        <v>1</v>
      </c>
      <c r="AE126" s="42"/>
      <c r="AF126" s="15" t="s">
        <v>17</v>
      </c>
      <c r="AG126" s="27" t="str">
        <f t="shared" si="31"/>
        <v xml:space="preserve"> </v>
      </c>
      <c r="AH126" s="28"/>
      <c r="AI126" s="28"/>
      <c r="AJ126" s="28"/>
      <c r="AK126" s="22"/>
      <c r="AL126" s="8">
        <f t="shared" ref="AL126:AL127" si="32">AL125</f>
        <v>1</v>
      </c>
    </row>
    <row r="127" spans="1:38" ht="20.100000000000001" customHeight="1" thickBot="1" x14ac:dyDescent="0.25">
      <c r="A127" s="23"/>
      <c r="B127" s="34"/>
      <c r="C127" s="34"/>
      <c r="D127" s="34"/>
      <c r="E127" s="34"/>
      <c r="F127" s="34"/>
      <c r="G127" s="34"/>
      <c r="H127" s="34"/>
      <c r="I127" s="34"/>
      <c r="J127" s="35"/>
      <c r="K127" s="36"/>
      <c r="L127" s="36"/>
      <c r="M127" s="36"/>
      <c r="N127" s="17" t="s">
        <v>15</v>
      </c>
      <c r="O127" s="37"/>
      <c r="P127" s="38"/>
      <c r="Q127" s="39"/>
      <c r="R127" s="40"/>
      <c r="S127" s="17" t="s">
        <v>15</v>
      </c>
      <c r="T127" s="37"/>
      <c r="U127" s="38"/>
      <c r="V127" s="39"/>
      <c r="W127" s="40"/>
      <c r="X127" s="17" t="s">
        <v>15</v>
      </c>
      <c r="Y127" s="37"/>
      <c r="Z127" s="38"/>
      <c r="AA127" s="39"/>
      <c r="AB127" s="40"/>
      <c r="AC127" s="21" t="s">
        <v>16</v>
      </c>
      <c r="AD127" s="41">
        <f>AD126</f>
        <v>1</v>
      </c>
      <c r="AE127" s="42"/>
      <c r="AF127" s="15" t="s">
        <v>17</v>
      </c>
      <c r="AG127" s="27" t="str">
        <f t="shared" si="31"/>
        <v xml:space="preserve"> </v>
      </c>
      <c r="AH127" s="28"/>
      <c r="AI127" s="28"/>
      <c r="AJ127" s="28"/>
      <c r="AK127" s="22"/>
      <c r="AL127" s="8">
        <f t="shared" si="32"/>
        <v>1</v>
      </c>
    </row>
    <row r="128" spans="1:38" ht="20.100000000000001" customHeight="1" thickTop="1" thickBot="1" x14ac:dyDescent="0.25">
      <c r="B128" s="29" t="s">
        <v>18</v>
      </c>
      <c r="C128" s="30"/>
      <c r="D128" s="30"/>
      <c r="E128" s="30"/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  <c r="R128" s="30"/>
      <c r="S128" s="30"/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  <c r="AF128" s="31"/>
      <c r="AG128" s="32">
        <f>SUM(AG124:AG127)</f>
        <v>0</v>
      </c>
      <c r="AH128" s="33"/>
      <c r="AI128" s="33"/>
      <c r="AJ128" s="33"/>
      <c r="AK128" s="22"/>
    </row>
    <row r="129" spans="1:38" ht="15" customHeight="1" thickTop="1" thickBot="1" x14ac:dyDescent="0.25">
      <c r="B129" s="10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2"/>
      <c r="AH129" s="12"/>
      <c r="AI129" s="12"/>
      <c r="AJ129" s="13"/>
    </row>
    <row r="130" spans="1:38" ht="20.100000000000001" customHeight="1" thickTop="1" thickBot="1" x14ac:dyDescent="0.25">
      <c r="B130" s="58"/>
      <c r="C130" s="59"/>
      <c r="D130" s="59"/>
      <c r="E130" s="59"/>
      <c r="F130" s="59"/>
      <c r="G130" s="59"/>
      <c r="H130" s="59"/>
      <c r="I130" s="59"/>
      <c r="J130" s="59"/>
      <c r="K130" s="59"/>
      <c r="L130" s="59"/>
      <c r="M130" s="59"/>
      <c r="N130" s="59"/>
      <c r="O130" s="59"/>
      <c r="P130" s="59"/>
      <c r="Q130" s="59"/>
      <c r="R130" s="59"/>
      <c r="S130" s="59"/>
      <c r="T130" s="59"/>
      <c r="U130" s="59"/>
      <c r="V130" s="59"/>
      <c r="W130" s="59"/>
      <c r="X130" s="59"/>
      <c r="Y130" s="59"/>
      <c r="Z130" s="59"/>
      <c r="AA130" s="59"/>
      <c r="AB130" s="59"/>
      <c r="AC130" s="59"/>
      <c r="AD130" s="59"/>
      <c r="AE130" s="59"/>
      <c r="AF130" s="59"/>
      <c r="AG130" s="59"/>
      <c r="AH130" s="59"/>
      <c r="AI130" s="59"/>
      <c r="AJ130" s="60"/>
    </row>
    <row r="131" spans="1:38" ht="20.100000000000001" customHeight="1" thickBot="1" x14ac:dyDescent="0.25">
      <c r="B131" s="61" t="s">
        <v>12</v>
      </c>
      <c r="C131" s="62"/>
      <c r="D131" s="62"/>
      <c r="E131" s="62"/>
      <c r="F131" s="62"/>
      <c r="G131" s="62"/>
      <c r="H131" s="62"/>
      <c r="I131" s="62"/>
      <c r="J131" s="63"/>
      <c r="K131" s="64" t="s">
        <v>11</v>
      </c>
      <c r="L131" s="47"/>
      <c r="M131" s="47"/>
      <c r="N131" s="18"/>
      <c r="O131" s="47" t="s">
        <v>9</v>
      </c>
      <c r="P131" s="47"/>
      <c r="Q131" s="47"/>
      <c r="R131" s="47"/>
      <c r="S131" s="18"/>
      <c r="T131" s="47" t="s">
        <v>10</v>
      </c>
      <c r="U131" s="47"/>
      <c r="V131" s="47"/>
      <c r="W131" s="47"/>
      <c r="X131" s="18"/>
      <c r="Y131" s="64" t="s">
        <v>13</v>
      </c>
      <c r="Z131" s="47"/>
      <c r="AA131" s="47"/>
      <c r="AB131" s="47"/>
      <c r="AC131" s="19"/>
      <c r="AD131" s="65" t="s">
        <v>14</v>
      </c>
      <c r="AE131" s="66"/>
      <c r="AF131" s="19"/>
      <c r="AG131" s="47" t="str">
        <f>IF(AND(0&lt;ABS($O132),0&lt;ABS($T132),0&lt;ABS($Y132)),"CU YD",IF(AND(0&lt;ABS($O132),0&lt;ABS($T132)),"SQ YD",IF(AND(0&lt;ABS($O132)),"FT","EACH")))</f>
        <v>EACH</v>
      </c>
      <c r="AH131" s="47"/>
      <c r="AI131" s="47"/>
      <c r="AJ131" s="48"/>
    </row>
    <row r="132" spans="1:38" ht="20.100000000000001" customHeight="1" x14ac:dyDescent="0.2">
      <c r="A132" s="23"/>
      <c r="B132" s="49"/>
      <c r="C132" s="49"/>
      <c r="D132" s="49"/>
      <c r="E132" s="49"/>
      <c r="F132" s="49"/>
      <c r="G132" s="49"/>
      <c r="H132" s="49"/>
      <c r="I132" s="49"/>
      <c r="J132" s="50"/>
      <c r="K132" s="51"/>
      <c r="L132" s="51"/>
      <c r="M132" s="51"/>
      <c r="N132" s="16" t="s">
        <v>15</v>
      </c>
      <c r="O132" s="52"/>
      <c r="P132" s="53"/>
      <c r="Q132" s="54"/>
      <c r="R132" s="55"/>
      <c r="S132" s="16" t="s">
        <v>15</v>
      </c>
      <c r="T132" s="52"/>
      <c r="U132" s="53"/>
      <c r="V132" s="54"/>
      <c r="W132" s="55"/>
      <c r="X132" s="16" t="s">
        <v>15</v>
      </c>
      <c r="Y132" s="52"/>
      <c r="Z132" s="53"/>
      <c r="AA132" s="54"/>
      <c r="AB132" s="55"/>
      <c r="AC132" s="20" t="s">
        <v>16</v>
      </c>
      <c r="AD132" s="56">
        <v>1</v>
      </c>
      <c r="AE132" s="57"/>
      <c r="AF132" s="14" t="s">
        <v>17</v>
      </c>
      <c r="AG132" s="45" t="str">
        <f t="shared" ref="AG132:AG135" si="33">IF(K132=0," ",IF(AND(0&lt;ABS($O132),0&lt;ABS($T132),0&lt;ABS($Y132)),ROUND(($K132*IF($Q132&gt;0,($O132+$Q132)/2,$O132)*IF($V132&gt;0,($T132+$V132)/2,$T132)*IF($AA132&gt;0,($Y132+$AA132)/2,$Y132))/AD132,AL132),IF(AND(0&lt;ABS($O132),0&lt;ABS($T132)),ROUND(($K132*IF($Q132&gt;0,($O132+$Q132)/2,$O132)*IF($V132&gt;0,($T132+$V132)/2,$T132))/AD132,AL132),IF(AND(0&lt;ABS($O132)),ROUND($K132*IF($Q132&gt;0,($O132+$Q132)/2,$O132)/AD132,AL132),IF(AND(0&lt;ABS($K132)),K132," ")))))</f>
        <v xml:space="preserve"> </v>
      </c>
      <c r="AH132" s="46"/>
      <c r="AI132" s="46"/>
      <c r="AJ132" s="46"/>
      <c r="AK132" s="22"/>
      <c r="AL132" s="9">
        <v>1</v>
      </c>
    </row>
    <row r="133" spans="1:38" ht="20.100000000000001" customHeight="1" x14ac:dyDescent="0.2">
      <c r="A133" s="23"/>
      <c r="B133" s="43"/>
      <c r="C133" s="43"/>
      <c r="D133" s="43"/>
      <c r="E133" s="43"/>
      <c r="F133" s="43"/>
      <c r="G133" s="43"/>
      <c r="H133" s="43"/>
      <c r="I133" s="43"/>
      <c r="J133" s="44"/>
      <c r="K133" s="36"/>
      <c r="L133" s="36"/>
      <c r="M133" s="36"/>
      <c r="N133" s="17" t="s">
        <v>15</v>
      </c>
      <c r="O133" s="37"/>
      <c r="P133" s="38"/>
      <c r="Q133" s="39"/>
      <c r="R133" s="40"/>
      <c r="S133" s="17" t="s">
        <v>15</v>
      </c>
      <c r="T133" s="37"/>
      <c r="U133" s="38"/>
      <c r="V133" s="39"/>
      <c r="W133" s="40"/>
      <c r="X133" s="17" t="s">
        <v>15</v>
      </c>
      <c r="Y133" s="37"/>
      <c r="Z133" s="38"/>
      <c r="AA133" s="39"/>
      <c r="AB133" s="40"/>
      <c r="AC133" s="21" t="s">
        <v>16</v>
      </c>
      <c r="AD133" s="41">
        <f>AD132</f>
        <v>1</v>
      </c>
      <c r="AE133" s="42"/>
      <c r="AF133" s="15" t="s">
        <v>17</v>
      </c>
      <c r="AG133" s="27" t="str">
        <f t="shared" si="33"/>
        <v xml:space="preserve"> </v>
      </c>
      <c r="AH133" s="28"/>
      <c r="AI133" s="28"/>
      <c r="AJ133" s="28"/>
      <c r="AK133" s="22"/>
      <c r="AL133" s="8">
        <f>AL132</f>
        <v>1</v>
      </c>
    </row>
    <row r="134" spans="1:38" ht="20.100000000000001" customHeight="1" x14ac:dyDescent="0.2">
      <c r="A134" s="23"/>
      <c r="B134" s="43"/>
      <c r="C134" s="43"/>
      <c r="D134" s="43"/>
      <c r="E134" s="43"/>
      <c r="F134" s="43"/>
      <c r="G134" s="43"/>
      <c r="H134" s="43"/>
      <c r="I134" s="43"/>
      <c r="J134" s="44"/>
      <c r="K134" s="36"/>
      <c r="L134" s="36"/>
      <c r="M134" s="36"/>
      <c r="N134" s="17" t="s">
        <v>15</v>
      </c>
      <c r="O134" s="37"/>
      <c r="P134" s="38"/>
      <c r="Q134" s="39"/>
      <c r="R134" s="40"/>
      <c r="S134" s="17" t="s">
        <v>15</v>
      </c>
      <c r="T134" s="37"/>
      <c r="U134" s="38"/>
      <c r="V134" s="39"/>
      <c r="W134" s="40"/>
      <c r="X134" s="17" t="s">
        <v>15</v>
      </c>
      <c r="Y134" s="37"/>
      <c r="Z134" s="38"/>
      <c r="AA134" s="39"/>
      <c r="AB134" s="40"/>
      <c r="AC134" s="21" t="s">
        <v>16</v>
      </c>
      <c r="AD134" s="41">
        <f>AD133</f>
        <v>1</v>
      </c>
      <c r="AE134" s="42"/>
      <c r="AF134" s="15" t="s">
        <v>17</v>
      </c>
      <c r="AG134" s="27" t="str">
        <f t="shared" si="33"/>
        <v xml:space="preserve"> </v>
      </c>
      <c r="AH134" s="28"/>
      <c r="AI134" s="28"/>
      <c r="AJ134" s="28"/>
      <c r="AK134" s="22"/>
      <c r="AL134" s="8">
        <f t="shared" ref="AL134:AL135" si="34">AL133</f>
        <v>1</v>
      </c>
    </row>
    <row r="135" spans="1:38" ht="20.100000000000001" customHeight="1" thickBot="1" x14ac:dyDescent="0.25">
      <c r="A135" s="23"/>
      <c r="B135" s="34"/>
      <c r="C135" s="34"/>
      <c r="D135" s="34"/>
      <c r="E135" s="34"/>
      <c r="F135" s="34"/>
      <c r="G135" s="34"/>
      <c r="H135" s="34"/>
      <c r="I135" s="34"/>
      <c r="J135" s="35"/>
      <c r="K135" s="36"/>
      <c r="L135" s="36"/>
      <c r="M135" s="36"/>
      <c r="N135" s="17" t="s">
        <v>15</v>
      </c>
      <c r="O135" s="37"/>
      <c r="P135" s="38"/>
      <c r="Q135" s="39"/>
      <c r="R135" s="40"/>
      <c r="S135" s="17" t="s">
        <v>15</v>
      </c>
      <c r="T135" s="37"/>
      <c r="U135" s="38"/>
      <c r="V135" s="39"/>
      <c r="W135" s="40"/>
      <c r="X135" s="17" t="s">
        <v>15</v>
      </c>
      <c r="Y135" s="37"/>
      <c r="Z135" s="38"/>
      <c r="AA135" s="39"/>
      <c r="AB135" s="40"/>
      <c r="AC135" s="21" t="s">
        <v>16</v>
      </c>
      <c r="AD135" s="41">
        <f>AD134</f>
        <v>1</v>
      </c>
      <c r="AE135" s="42"/>
      <c r="AF135" s="15" t="s">
        <v>17</v>
      </c>
      <c r="AG135" s="27" t="str">
        <f t="shared" si="33"/>
        <v xml:space="preserve"> </v>
      </c>
      <c r="AH135" s="28"/>
      <c r="AI135" s="28"/>
      <c r="AJ135" s="28"/>
      <c r="AK135" s="22"/>
      <c r="AL135" s="8">
        <f t="shared" si="34"/>
        <v>1</v>
      </c>
    </row>
    <row r="136" spans="1:38" ht="20.100000000000001" customHeight="1" thickTop="1" thickBot="1" x14ac:dyDescent="0.25">
      <c r="B136" s="29" t="s">
        <v>18</v>
      </c>
      <c r="C136" s="30"/>
      <c r="D136" s="30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F136" s="31"/>
      <c r="AG136" s="32">
        <f>SUM(AG132:AG135)</f>
        <v>0</v>
      </c>
      <c r="AH136" s="33"/>
      <c r="AI136" s="33"/>
      <c r="AJ136" s="33"/>
      <c r="AK136" s="22"/>
    </row>
    <row r="137" spans="1:38" ht="15" customHeight="1" thickTop="1" thickBot="1" x14ac:dyDescent="0.25">
      <c r="B137" s="10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2"/>
      <c r="AH137" s="12"/>
      <c r="AI137" s="12"/>
      <c r="AJ137" s="13"/>
    </row>
    <row r="138" spans="1:38" ht="20.100000000000001" customHeight="1" thickTop="1" thickBot="1" x14ac:dyDescent="0.25">
      <c r="B138" s="58"/>
      <c r="C138" s="59"/>
      <c r="D138" s="59"/>
      <c r="E138" s="59"/>
      <c r="F138" s="59"/>
      <c r="G138" s="59"/>
      <c r="H138" s="59"/>
      <c r="I138" s="59"/>
      <c r="J138" s="59"/>
      <c r="K138" s="59"/>
      <c r="L138" s="59"/>
      <c r="M138" s="59"/>
      <c r="N138" s="59"/>
      <c r="O138" s="59"/>
      <c r="P138" s="59"/>
      <c r="Q138" s="59"/>
      <c r="R138" s="59"/>
      <c r="S138" s="59"/>
      <c r="T138" s="59"/>
      <c r="U138" s="59"/>
      <c r="V138" s="59"/>
      <c r="W138" s="59"/>
      <c r="X138" s="59"/>
      <c r="Y138" s="59"/>
      <c r="Z138" s="59"/>
      <c r="AA138" s="59"/>
      <c r="AB138" s="59"/>
      <c r="AC138" s="59"/>
      <c r="AD138" s="59"/>
      <c r="AE138" s="59"/>
      <c r="AF138" s="59"/>
      <c r="AG138" s="59"/>
      <c r="AH138" s="59"/>
      <c r="AI138" s="59"/>
      <c r="AJ138" s="60"/>
    </row>
    <row r="139" spans="1:38" ht="20.100000000000001" customHeight="1" thickBot="1" x14ac:dyDescent="0.25">
      <c r="B139" s="61" t="s">
        <v>12</v>
      </c>
      <c r="C139" s="62"/>
      <c r="D139" s="62"/>
      <c r="E139" s="62"/>
      <c r="F139" s="62"/>
      <c r="G139" s="62"/>
      <c r="H139" s="62"/>
      <c r="I139" s="62"/>
      <c r="J139" s="63"/>
      <c r="K139" s="64" t="s">
        <v>11</v>
      </c>
      <c r="L139" s="47"/>
      <c r="M139" s="47"/>
      <c r="N139" s="18"/>
      <c r="O139" s="47" t="s">
        <v>9</v>
      </c>
      <c r="P139" s="47"/>
      <c r="Q139" s="47"/>
      <c r="R139" s="47"/>
      <c r="S139" s="18"/>
      <c r="T139" s="47" t="s">
        <v>10</v>
      </c>
      <c r="U139" s="47"/>
      <c r="V139" s="47"/>
      <c r="W139" s="47"/>
      <c r="X139" s="18"/>
      <c r="Y139" s="64" t="s">
        <v>13</v>
      </c>
      <c r="Z139" s="47"/>
      <c r="AA139" s="47"/>
      <c r="AB139" s="47"/>
      <c r="AC139" s="19"/>
      <c r="AD139" s="65" t="s">
        <v>14</v>
      </c>
      <c r="AE139" s="66"/>
      <c r="AF139" s="19"/>
      <c r="AG139" s="47" t="str">
        <f>IF(AND(0&lt;ABS($O140),0&lt;ABS($T140),0&lt;ABS($Y140)),"CU YD",IF(AND(0&lt;ABS($O140),0&lt;ABS($T140)),"SQ YD",IF(AND(0&lt;ABS($O140)),"FT","EACH")))</f>
        <v>EACH</v>
      </c>
      <c r="AH139" s="47"/>
      <c r="AI139" s="47"/>
      <c r="AJ139" s="48"/>
    </row>
    <row r="140" spans="1:38" ht="20.100000000000001" customHeight="1" x14ac:dyDescent="0.2">
      <c r="A140" s="23"/>
      <c r="B140" s="49"/>
      <c r="C140" s="49"/>
      <c r="D140" s="49"/>
      <c r="E140" s="49"/>
      <c r="F140" s="49"/>
      <c r="G140" s="49"/>
      <c r="H140" s="49"/>
      <c r="I140" s="49"/>
      <c r="J140" s="50"/>
      <c r="K140" s="51"/>
      <c r="L140" s="51"/>
      <c r="M140" s="51"/>
      <c r="N140" s="16" t="s">
        <v>15</v>
      </c>
      <c r="O140" s="52"/>
      <c r="P140" s="53"/>
      <c r="Q140" s="54"/>
      <c r="R140" s="55"/>
      <c r="S140" s="16" t="s">
        <v>15</v>
      </c>
      <c r="T140" s="52"/>
      <c r="U140" s="53"/>
      <c r="V140" s="54"/>
      <c r="W140" s="55"/>
      <c r="X140" s="16" t="s">
        <v>15</v>
      </c>
      <c r="Y140" s="52"/>
      <c r="Z140" s="53"/>
      <c r="AA140" s="54"/>
      <c r="AB140" s="55"/>
      <c r="AC140" s="20" t="s">
        <v>16</v>
      </c>
      <c r="AD140" s="56">
        <v>1</v>
      </c>
      <c r="AE140" s="57"/>
      <c r="AF140" s="14" t="s">
        <v>17</v>
      </c>
      <c r="AG140" s="45" t="str">
        <f t="shared" ref="AG140:AG143" si="35">IF(K140=0," ",IF(AND(0&lt;ABS($O140),0&lt;ABS($T140),0&lt;ABS($Y140)),ROUND(($K140*IF($Q140&gt;0,($O140+$Q140)/2,$O140)*IF($V140&gt;0,($T140+$V140)/2,$T140)*IF($AA140&gt;0,($Y140+$AA140)/2,$Y140))/AD140,AL140),IF(AND(0&lt;ABS($O140),0&lt;ABS($T140)),ROUND(($K140*IF($Q140&gt;0,($O140+$Q140)/2,$O140)*IF($V140&gt;0,($T140+$V140)/2,$T140))/AD140,AL140),IF(AND(0&lt;ABS($O140)),ROUND($K140*IF($Q140&gt;0,($O140+$Q140)/2,$O140)/AD140,AL140),IF(AND(0&lt;ABS($K140)),K140," ")))))</f>
        <v xml:space="preserve"> </v>
      </c>
      <c r="AH140" s="46"/>
      <c r="AI140" s="46"/>
      <c r="AJ140" s="46"/>
      <c r="AK140" s="22"/>
      <c r="AL140" s="9">
        <v>1</v>
      </c>
    </row>
    <row r="141" spans="1:38" ht="20.100000000000001" customHeight="1" x14ac:dyDescent="0.2">
      <c r="A141" s="23"/>
      <c r="B141" s="43"/>
      <c r="C141" s="43"/>
      <c r="D141" s="43"/>
      <c r="E141" s="43"/>
      <c r="F141" s="43"/>
      <c r="G141" s="43"/>
      <c r="H141" s="43"/>
      <c r="I141" s="43"/>
      <c r="J141" s="44"/>
      <c r="K141" s="36"/>
      <c r="L141" s="36"/>
      <c r="M141" s="36"/>
      <c r="N141" s="17" t="s">
        <v>15</v>
      </c>
      <c r="O141" s="37"/>
      <c r="P141" s="38"/>
      <c r="Q141" s="39"/>
      <c r="R141" s="40"/>
      <c r="S141" s="17" t="s">
        <v>15</v>
      </c>
      <c r="T141" s="37"/>
      <c r="U141" s="38"/>
      <c r="V141" s="39"/>
      <c r="W141" s="40"/>
      <c r="X141" s="17" t="s">
        <v>15</v>
      </c>
      <c r="Y141" s="37"/>
      <c r="Z141" s="38"/>
      <c r="AA141" s="39"/>
      <c r="AB141" s="40"/>
      <c r="AC141" s="21" t="s">
        <v>16</v>
      </c>
      <c r="AD141" s="41">
        <f>AD140</f>
        <v>1</v>
      </c>
      <c r="AE141" s="42"/>
      <c r="AF141" s="15" t="s">
        <v>17</v>
      </c>
      <c r="AG141" s="27" t="str">
        <f t="shared" si="35"/>
        <v xml:space="preserve"> </v>
      </c>
      <c r="AH141" s="28"/>
      <c r="AI141" s="28"/>
      <c r="AJ141" s="28"/>
      <c r="AK141" s="22"/>
      <c r="AL141" s="8">
        <f>AL140</f>
        <v>1</v>
      </c>
    </row>
    <row r="142" spans="1:38" ht="20.100000000000001" customHeight="1" x14ac:dyDescent="0.2">
      <c r="A142" s="23"/>
      <c r="B142" s="43"/>
      <c r="C142" s="43"/>
      <c r="D142" s="43"/>
      <c r="E142" s="43"/>
      <c r="F142" s="43"/>
      <c r="G142" s="43"/>
      <c r="H142" s="43"/>
      <c r="I142" s="43"/>
      <c r="J142" s="44"/>
      <c r="K142" s="36"/>
      <c r="L142" s="36"/>
      <c r="M142" s="36"/>
      <c r="N142" s="17" t="s">
        <v>15</v>
      </c>
      <c r="O142" s="37"/>
      <c r="P142" s="38"/>
      <c r="Q142" s="39"/>
      <c r="R142" s="40"/>
      <c r="S142" s="17" t="s">
        <v>15</v>
      </c>
      <c r="T142" s="37"/>
      <c r="U142" s="38"/>
      <c r="V142" s="39"/>
      <c r="W142" s="40"/>
      <c r="X142" s="17" t="s">
        <v>15</v>
      </c>
      <c r="Y142" s="37"/>
      <c r="Z142" s="38"/>
      <c r="AA142" s="39"/>
      <c r="AB142" s="40"/>
      <c r="AC142" s="21" t="s">
        <v>16</v>
      </c>
      <c r="AD142" s="41">
        <f>AD141</f>
        <v>1</v>
      </c>
      <c r="AE142" s="42"/>
      <c r="AF142" s="15" t="s">
        <v>17</v>
      </c>
      <c r="AG142" s="27" t="str">
        <f t="shared" si="35"/>
        <v xml:space="preserve"> </v>
      </c>
      <c r="AH142" s="28"/>
      <c r="AI142" s="28"/>
      <c r="AJ142" s="28"/>
      <c r="AK142" s="22"/>
      <c r="AL142" s="8">
        <f t="shared" ref="AL142:AL143" si="36">AL141</f>
        <v>1</v>
      </c>
    </row>
    <row r="143" spans="1:38" ht="20.100000000000001" customHeight="1" thickBot="1" x14ac:dyDescent="0.25">
      <c r="A143" s="23"/>
      <c r="B143" s="34"/>
      <c r="C143" s="34"/>
      <c r="D143" s="34"/>
      <c r="E143" s="34"/>
      <c r="F143" s="34"/>
      <c r="G143" s="34"/>
      <c r="H143" s="34"/>
      <c r="I143" s="34"/>
      <c r="J143" s="35"/>
      <c r="K143" s="36"/>
      <c r="L143" s="36"/>
      <c r="M143" s="36"/>
      <c r="N143" s="17" t="s">
        <v>15</v>
      </c>
      <c r="O143" s="37"/>
      <c r="P143" s="38"/>
      <c r="Q143" s="39"/>
      <c r="R143" s="40"/>
      <c r="S143" s="17" t="s">
        <v>15</v>
      </c>
      <c r="T143" s="37"/>
      <c r="U143" s="38"/>
      <c r="V143" s="39"/>
      <c r="W143" s="40"/>
      <c r="X143" s="17" t="s">
        <v>15</v>
      </c>
      <c r="Y143" s="37"/>
      <c r="Z143" s="38"/>
      <c r="AA143" s="39"/>
      <c r="AB143" s="40"/>
      <c r="AC143" s="21" t="s">
        <v>16</v>
      </c>
      <c r="AD143" s="41">
        <f>AD142</f>
        <v>1</v>
      </c>
      <c r="AE143" s="42"/>
      <c r="AF143" s="15" t="s">
        <v>17</v>
      </c>
      <c r="AG143" s="27" t="str">
        <f t="shared" si="35"/>
        <v xml:space="preserve"> </v>
      </c>
      <c r="AH143" s="28"/>
      <c r="AI143" s="28"/>
      <c r="AJ143" s="28"/>
      <c r="AK143" s="22"/>
      <c r="AL143" s="8">
        <f t="shared" si="36"/>
        <v>1</v>
      </c>
    </row>
    <row r="144" spans="1:38" ht="20.100000000000001" customHeight="1" thickTop="1" thickBot="1" x14ac:dyDescent="0.25">
      <c r="B144" s="29" t="s">
        <v>18</v>
      </c>
      <c r="C144" s="30"/>
      <c r="D144" s="30"/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F144" s="31"/>
      <c r="AG144" s="32">
        <f>SUM(AG140:AG143)</f>
        <v>0</v>
      </c>
      <c r="AH144" s="33"/>
      <c r="AI144" s="33"/>
      <c r="AJ144" s="33"/>
      <c r="AK144" s="22"/>
    </row>
    <row r="145" spans="1:38" ht="15" customHeight="1" thickTop="1" thickBot="1" x14ac:dyDescent="0.25">
      <c r="B145" s="10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2"/>
      <c r="AH145" s="12"/>
      <c r="AI145" s="12"/>
      <c r="AJ145" s="13"/>
    </row>
    <row r="146" spans="1:38" ht="20.100000000000001" customHeight="1" thickTop="1" thickBot="1" x14ac:dyDescent="0.25">
      <c r="B146" s="58"/>
      <c r="C146" s="59"/>
      <c r="D146" s="59"/>
      <c r="E146" s="59"/>
      <c r="F146" s="59"/>
      <c r="G146" s="59"/>
      <c r="H146" s="59"/>
      <c r="I146" s="59"/>
      <c r="J146" s="59"/>
      <c r="K146" s="59"/>
      <c r="L146" s="59"/>
      <c r="M146" s="59"/>
      <c r="N146" s="59"/>
      <c r="O146" s="59"/>
      <c r="P146" s="59"/>
      <c r="Q146" s="59"/>
      <c r="R146" s="59"/>
      <c r="S146" s="59"/>
      <c r="T146" s="59"/>
      <c r="U146" s="59"/>
      <c r="V146" s="59"/>
      <c r="W146" s="59"/>
      <c r="X146" s="59"/>
      <c r="Y146" s="59"/>
      <c r="Z146" s="59"/>
      <c r="AA146" s="59"/>
      <c r="AB146" s="59"/>
      <c r="AC146" s="59"/>
      <c r="AD146" s="59"/>
      <c r="AE146" s="59"/>
      <c r="AF146" s="59"/>
      <c r="AG146" s="59"/>
      <c r="AH146" s="59"/>
      <c r="AI146" s="59"/>
      <c r="AJ146" s="60"/>
    </row>
    <row r="147" spans="1:38" ht="20.100000000000001" customHeight="1" thickBot="1" x14ac:dyDescent="0.25">
      <c r="B147" s="61" t="s">
        <v>12</v>
      </c>
      <c r="C147" s="62"/>
      <c r="D147" s="62"/>
      <c r="E147" s="62"/>
      <c r="F147" s="62"/>
      <c r="G147" s="62"/>
      <c r="H147" s="62"/>
      <c r="I147" s="62"/>
      <c r="J147" s="63"/>
      <c r="K147" s="64" t="s">
        <v>11</v>
      </c>
      <c r="L147" s="47"/>
      <c r="M147" s="47"/>
      <c r="N147" s="18"/>
      <c r="O147" s="47" t="s">
        <v>9</v>
      </c>
      <c r="P147" s="47"/>
      <c r="Q147" s="47"/>
      <c r="R147" s="47"/>
      <c r="S147" s="18"/>
      <c r="T147" s="47" t="s">
        <v>10</v>
      </c>
      <c r="U147" s="47"/>
      <c r="V147" s="47"/>
      <c r="W147" s="47"/>
      <c r="X147" s="18"/>
      <c r="Y147" s="64" t="s">
        <v>13</v>
      </c>
      <c r="Z147" s="47"/>
      <c r="AA147" s="47"/>
      <c r="AB147" s="47"/>
      <c r="AC147" s="19"/>
      <c r="AD147" s="65" t="s">
        <v>14</v>
      </c>
      <c r="AE147" s="66"/>
      <c r="AF147" s="19"/>
      <c r="AG147" s="47" t="str">
        <f>IF(AND(0&lt;ABS($O148),0&lt;ABS($T148),0&lt;ABS($Y148)),"CU YD",IF(AND(0&lt;ABS($O148),0&lt;ABS($T148)),"SQ YD",IF(AND(0&lt;ABS($O148)),"FT","EACH")))</f>
        <v>EACH</v>
      </c>
      <c r="AH147" s="47"/>
      <c r="AI147" s="47"/>
      <c r="AJ147" s="48"/>
    </row>
    <row r="148" spans="1:38" ht="20.100000000000001" customHeight="1" x14ac:dyDescent="0.2">
      <c r="A148" s="23"/>
      <c r="B148" s="49"/>
      <c r="C148" s="49"/>
      <c r="D148" s="49"/>
      <c r="E148" s="49"/>
      <c r="F148" s="49"/>
      <c r="G148" s="49"/>
      <c r="H148" s="49"/>
      <c r="I148" s="49"/>
      <c r="J148" s="50"/>
      <c r="K148" s="51"/>
      <c r="L148" s="51"/>
      <c r="M148" s="51"/>
      <c r="N148" s="16" t="s">
        <v>15</v>
      </c>
      <c r="O148" s="52"/>
      <c r="P148" s="53"/>
      <c r="Q148" s="54"/>
      <c r="R148" s="55"/>
      <c r="S148" s="16" t="s">
        <v>15</v>
      </c>
      <c r="T148" s="52"/>
      <c r="U148" s="53"/>
      <c r="V148" s="54"/>
      <c r="W148" s="55"/>
      <c r="X148" s="16" t="s">
        <v>15</v>
      </c>
      <c r="Y148" s="52"/>
      <c r="Z148" s="53"/>
      <c r="AA148" s="54"/>
      <c r="AB148" s="55"/>
      <c r="AC148" s="20" t="s">
        <v>16</v>
      </c>
      <c r="AD148" s="56">
        <v>1</v>
      </c>
      <c r="AE148" s="57"/>
      <c r="AF148" s="14" t="s">
        <v>17</v>
      </c>
      <c r="AG148" s="45" t="str">
        <f t="shared" ref="AG148:AG151" si="37">IF(K148=0," ",IF(AND(0&lt;ABS($O148),0&lt;ABS($T148),0&lt;ABS($Y148)),ROUND(($K148*IF($Q148&gt;0,($O148+$Q148)/2,$O148)*IF($V148&gt;0,($T148+$V148)/2,$T148)*IF($AA148&gt;0,($Y148+$AA148)/2,$Y148))/AD148,AL148),IF(AND(0&lt;ABS($O148),0&lt;ABS($T148)),ROUND(($K148*IF($Q148&gt;0,($O148+$Q148)/2,$O148)*IF($V148&gt;0,($T148+$V148)/2,$T148))/AD148,AL148),IF(AND(0&lt;ABS($O148)),ROUND($K148*IF($Q148&gt;0,($O148+$Q148)/2,$O148)/AD148,AL148),IF(AND(0&lt;ABS($K148)),K148," ")))))</f>
        <v xml:space="preserve"> </v>
      </c>
      <c r="AH148" s="46"/>
      <c r="AI148" s="46"/>
      <c r="AJ148" s="46"/>
      <c r="AK148" s="22"/>
      <c r="AL148" s="9">
        <v>1</v>
      </c>
    </row>
    <row r="149" spans="1:38" ht="20.100000000000001" customHeight="1" x14ac:dyDescent="0.2">
      <c r="A149" s="23"/>
      <c r="B149" s="43"/>
      <c r="C149" s="43"/>
      <c r="D149" s="43"/>
      <c r="E149" s="43"/>
      <c r="F149" s="43"/>
      <c r="G149" s="43"/>
      <c r="H149" s="43"/>
      <c r="I149" s="43"/>
      <c r="J149" s="44"/>
      <c r="K149" s="36"/>
      <c r="L149" s="36"/>
      <c r="M149" s="36"/>
      <c r="N149" s="17" t="s">
        <v>15</v>
      </c>
      <c r="O149" s="37"/>
      <c r="P149" s="38"/>
      <c r="Q149" s="39"/>
      <c r="R149" s="40"/>
      <c r="S149" s="17" t="s">
        <v>15</v>
      </c>
      <c r="T149" s="37"/>
      <c r="U149" s="38"/>
      <c r="V149" s="39"/>
      <c r="W149" s="40"/>
      <c r="X149" s="17" t="s">
        <v>15</v>
      </c>
      <c r="Y149" s="37"/>
      <c r="Z149" s="38"/>
      <c r="AA149" s="39"/>
      <c r="AB149" s="40"/>
      <c r="AC149" s="21" t="s">
        <v>16</v>
      </c>
      <c r="AD149" s="41">
        <f>AD148</f>
        <v>1</v>
      </c>
      <c r="AE149" s="42"/>
      <c r="AF149" s="15" t="s">
        <v>17</v>
      </c>
      <c r="AG149" s="27" t="str">
        <f t="shared" si="37"/>
        <v xml:space="preserve"> </v>
      </c>
      <c r="AH149" s="28"/>
      <c r="AI149" s="28"/>
      <c r="AJ149" s="28"/>
      <c r="AK149" s="22"/>
      <c r="AL149" s="8">
        <f>AL148</f>
        <v>1</v>
      </c>
    </row>
    <row r="150" spans="1:38" ht="20.100000000000001" customHeight="1" x14ac:dyDescent="0.2">
      <c r="A150" s="23"/>
      <c r="B150" s="43"/>
      <c r="C150" s="43"/>
      <c r="D150" s="43"/>
      <c r="E150" s="43"/>
      <c r="F150" s="43"/>
      <c r="G150" s="43"/>
      <c r="H150" s="43"/>
      <c r="I150" s="43"/>
      <c r="J150" s="44"/>
      <c r="K150" s="36"/>
      <c r="L150" s="36"/>
      <c r="M150" s="36"/>
      <c r="N150" s="17" t="s">
        <v>15</v>
      </c>
      <c r="O150" s="37"/>
      <c r="P150" s="38"/>
      <c r="Q150" s="39"/>
      <c r="R150" s="40"/>
      <c r="S150" s="17" t="s">
        <v>15</v>
      </c>
      <c r="T150" s="37"/>
      <c r="U150" s="38"/>
      <c r="V150" s="39"/>
      <c r="W150" s="40"/>
      <c r="X150" s="17" t="s">
        <v>15</v>
      </c>
      <c r="Y150" s="37"/>
      <c r="Z150" s="38"/>
      <c r="AA150" s="39"/>
      <c r="AB150" s="40"/>
      <c r="AC150" s="21" t="s">
        <v>16</v>
      </c>
      <c r="AD150" s="41">
        <f>AD149</f>
        <v>1</v>
      </c>
      <c r="AE150" s="42"/>
      <c r="AF150" s="15" t="s">
        <v>17</v>
      </c>
      <c r="AG150" s="27" t="str">
        <f t="shared" si="37"/>
        <v xml:space="preserve"> </v>
      </c>
      <c r="AH150" s="28"/>
      <c r="AI150" s="28"/>
      <c r="AJ150" s="28"/>
      <c r="AK150" s="22"/>
      <c r="AL150" s="8">
        <f t="shared" ref="AL150:AL151" si="38">AL149</f>
        <v>1</v>
      </c>
    </row>
    <row r="151" spans="1:38" ht="20.100000000000001" customHeight="1" thickBot="1" x14ac:dyDescent="0.25">
      <c r="A151" s="23"/>
      <c r="B151" s="34"/>
      <c r="C151" s="34"/>
      <c r="D151" s="34"/>
      <c r="E151" s="34"/>
      <c r="F151" s="34"/>
      <c r="G151" s="34"/>
      <c r="H151" s="34"/>
      <c r="I151" s="34"/>
      <c r="J151" s="35"/>
      <c r="K151" s="36"/>
      <c r="L151" s="36"/>
      <c r="M151" s="36"/>
      <c r="N151" s="17" t="s">
        <v>15</v>
      </c>
      <c r="O151" s="37"/>
      <c r="P151" s="38"/>
      <c r="Q151" s="39"/>
      <c r="R151" s="40"/>
      <c r="S151" s="17" t="s">
        <v>15</v>
      </c>
      <c r="T151" s="37"/>
      <c r="U151" s="38"/>
      <c r="V151" s="39"/>
      <c r="W151" s="40"/>
      <c r="X151" s="17" t="s">
        <v>15</v>
      </c>
      <c r="Y151" s="37"/>
      <c r="Z151" s="38"/>
      <c r="AA151" s="39"/>
      <c r="AB151" s="40"/>
      <c r="AC151" s="21" t="s">
        <v>16</v>
      </c>
      <c r="AD151" s="41">
        <f>AD150</f>
        <v>1</v>
      </c>
      <c r="AE151" s="42"/>
      <c r="AF151" s="15" t="s">
        <v>17</v>
      </c>
      <c r="AG151" s="27" t="str">
        <f t="shared" si="37"/>
        <v xml:space="preserve"> </v>
      </c>
      <c r="AH151" s="28"/>
      <c r="AI151" s="28"/>
      <c r="AJ151" s="28"/>
      <c r="AK151" s="22"/>
      <c r="AL151" s="8">
        <f t="shared" si="38"/>
        <v>1</v>
      </c>
    </row>
    <row r="152" spans="1:38" ht="20.100000000000001" customHeight="1" thickTop="1" thickBot="1" x14ac:dyDescent="0.25">
      <c r="B152" s="29" t="s">
        <v>18</v>
      </c>
      <c r="C152" s="30"/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F152" s="31"/>
      <c r="AG152" s="32">
        <f>SUM(AG148:AG151)</f>
        <v>0</v>
      </c>
      <c r="AH152" s="33"/>
      <c r="AI152" s="33"/>
      <c r="AJ152" s="33"/>
      <c r="AK152" s="22"/>
    </row>
    <row r="153" spans="1:38" ht="15" customHeight="1" thickTop="1" thickBot="1" x14ac:dyDescent="0.25">
      <c r="B153" s="10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2"/>
      <c r="AH153" s="12"/>
      <c r="AI153" s="12"/>
      <c r="AJ153" s="13"/>
    </row>
    <row r="154" spans="1:38" ht="20.100000000000001" customHeight="1" thickTop="1" thickBot="1" x14ac:dyDescent="0.25">
      <c r="B154" s="58"/>
      <c r="C154" s="59"/>
      <c r="D154" s="59"/>
      <c r="E154" s="59"/>
      <c r="F154" s="59"/>
      <c r="G154" s="59"/>
      <c r="H154" s="59"/>
      <c r="I154" s="59"/>
      <c r="J154" s="59"/>
      <c r="K154" s="59"/>
      <c r="L154" s="59"/>
      <c r="M154" s="59"/>
      <c r="N154" s="59"/>
      <c r="O154" s="59"/>
      <c r="P154" s="59"/>
      <c r="Q154" s="59"/>
      <c r="R154" s="59"/>
      <c r="S154" s="59"/>
      <c r="T154" s="59"/>
      <c r="U154" s="59"/>
      <c r="V154" s="59"/>
      <c r="W154" s="59"/>
      <c r="X154" s="59"/>
      <c r="Y154" s="59"/>
      <c r="Z154" s="59"/>
      <c r="AA154" s="59"/>
      <c r="AB154" s="59"/>
      <c r="AC154" s="59"/>
      <c r="AD154" s="59"/>
      <c r="AE154" s="59"/>
      <c r="AF154" s="59"/>
      <c r="AG154" s="59"/>
      <c r="AH154" s="59"/>
      <c r="AI154" s="59"/>
      <c r="AJ154" s="60"/>
    </row>
    <row r="155" spans="1:38" ht="20.100000000000001" customHeight="1" thickBot="1" x14ac:dyDescent="0.25">
      <c r="B155" s="61" t="s">
        <v>12</v>
      </c>
      <c r="C155" s="62"/>
      <c r="D155" s="62"/>
      <c r="E155" s="62"/>
      <c r="F155" s="62"/>
      <c r="G155" s="62"/>
      <c r="H155" s="62"/>
      <c r="I155" s="62"/>
      <c r="J155" s="63"/>
      <c r="K155" s="64" t="s">
        <v>11</v>
      </c>
      <c r="L155" s="47"/>
      <c r="M155" s="47"/>
      <c r="N155" s="18"/>
      <c r="O155" s="47" t="s">
        <v>9</v>
      </c>
      <c r="P155" s="47"/>
      <c r="Q155" s="47"/>
      <c r="R155" s="47"/>
      <c r="S155" s="18"/>
      <c r="T155" s="47" t="s">
        <v>10</v>
      </c>
      <c r="U155" s="47"/>
      <c r="V155" s="47"/>
      <c r="W155" s="47"/>
      <c r="X155" s="18"/>
      <c r="Y155" s="64" t="s">
        <v>13</v>
      </c>
      <c r="Z155" s="47"/>
      <c r="AA155" s="47"/>
      <c r="AB155" s="47"/>
      <c r="AC155" s="19"/>
      <c r="AD155" s="65" t="s">
        <v>14</v>
      </c>
      <c r="AE155" s="66"/>
      <c r="AF155" s="19"/>
      <c r="AG155" s="47" t="str">
        <f>IF(AND(0&lt;ABS($O156),0&lt;ABS($T156),0&lt;ABS($Y156)),"CU YD",IF(AND(0&lt;ABS($O156),0&lt;ABS($T156)),"SQ YD",IF(AND(0&lt;ABS($O156)),"FT","EACH")))</f>
        <v>EACH</v>
      </c>
      <c r="AH155" s="47"/>
      <c r="AI155" s="47"/>
      <c r="AJ155" s="48"/>
    </row>
    <row r="156" spans="1:38" ht="20.100000000000001" customHeight="1" x14ac:dyDescent="0.2">
      <c r="A156" s="23"/>
      <c r="B156" s="49"/>
      <c r="C156" s="49"/>
      <c r="D156" s="49"/>
      <c r="E156" s="49"/>
      <c r="F156" s="49"/>
      <c r="G156" s="49"/>
      <c r="H156" s="49"/>
      <c r="I156" s="49"/>
      <c r="J156" s="50"/>
      <c r="K156" s="51"/>
      <c r="L156" s="51"/>
      <c r="M156" s="51"/>
      <c r="N156" s="16" t="s">
        <v>15</v>
      </c>
      <c r="O156" s="52"/>
      <c r="P156" s="53"/>
      <c r="Q156" s="54"/>
      <c r="R156" s="55"/>
      <c r="S156" s="16" t="s">
        <v>15</v>
      </c>
      <c r="T156" s="52"/>
      <c r="U156" s="53"/>
      <c r="V156" s="54"/>
      <c r="W156" s="55"/>
      <c r="X156" s="16" t="s">
        <v>15</v>
      </c>
      <c r="Y156" s="52"/>
      <c r="Z156" s="53"/>
      <c r="AA156" s="54"/>
      <c r="AB156" s="55"/>
      <c r="AC156" s="20" t="s">
        <v>16</v>
      </c>
      <c r="AD156" s="56">
        <v>1</v>
      </c>
      <c r="AE156" s="57"/>
      <c r="AF156" s="14" t="s">
        <v>17</v>
      </c>
      <c r="AG156" s="45" t="str">
        <f t="shared" ref="AG156:AG159" si="39">IF(K156=0," ",IF(AND(0&lt;ABS($O156),0&lt;ABS($T156),0&lt;ABS($Y156)),ROUND(($K156*IF($Q156&gt;0,($O156+$Q156)/2,$O156)*IF($V156&gt;0,($T156+$V156)/2,$T156)*IF($AA156&gt;0,($Y156+$AA156)/2,$Y156))/AD156,AL156),IF(AND(0&lt;ABS($O156),0&lt;ABS($T156)),ROUND(($K156*IF($Q156&gt;0,($O156+$Q156)/2,$O156)*IF($V156&gt;0,($T156+$V156)/2,$T156))/AD156,AL156),IF(AND(0&lt;ABS($O156)),ROUND($K156*IF($Q156&gt;0,($O156+$Q156)/2,$O156)/AD156,AL156),IF(AND(0&lt;ABS($K156)),K156," ")))))</f>
        <v xml:space="preserve"> </v>
      </c>
      <c r="AH156" s="46"/>
      <c r="AI156" s="46"/>
      <c r="AJ156" s="46"/>
      <c r="AK156" s="22"/>
      <c r="AL156" s="9">
        <v>1</v>
      </c>
    </row>
    <row r="157" spans="1:38" ht="20.100000000000001" customHeight="1" x14ac:dyDescent="0.2">
      <c r="A157" s="23"/>
      <c r="B157" s="43"/>
      <c r="C157" s="43"/>
      <c r="D157" s="43"/>
      <c r="E157" s="43"/>
      <c r="F157" s="43"/>
      <c r="G157" s="43"/>
      <c r="H157" s="43"/>
      <c r="I157" s="43"/>
      <c r="J157" s="44"/>
      <c r="K157" s="36"/>
      <c r="L157" s="36"/>
      <c r="M157" s="36"/>
      <c r="N157" s="17" t="s">
        <v>15</v>
      </c>
      <c r="O157" s="37"/>
      <c r="P157" s="38"/>
      <c r="Q157" s="39"/>
      <c r="R157" s="40"/>
      <c r="S157" s="17" t="s">
        <v>15</v>
      </c>
      <c r="T157" s="37"/>
      <c r="U157" s="38"/>
      <c r="V157" s="39"/>
      <c r="W157" s="40"/>
      <c r="X157" s="17" t="s">
        <v>15</v>
      </c>
      <c r="Y157" s="37"/>
      <c r="Z157" s="38"/>
      <c r="AA157" s="39"/>
      <c r="AB157" s="40"/>
      <c r="AC157" s="21" t="s">
        <v>16</v>
      </c>
      <c r="AD157" s="41">
        <f>AD156</f>
        <v>1</v>
      </c>
      <c r="AE157" s="42"/>
      <c r="AF157" s="15" t="s">
        <v>17</v>
      </c>
      <c r="AG157" s="27" t="str">
        <f t="shared" si="39"/>
        <v xml:space="preserve"> </v>
      </c>
      <c r="AH157" s="28"/>
      <c r="AI157" s="28"/>
      <c r="AJ157" s="28"/>
      <c r="AK157" s="22"/>
      <c r="AL157" s="8">
        <f>AL156</f>
        <v>1</v>
      </c>
    </row>
    <row r="158" spans="1:38" ht="20.100000000000001" customHeight="1" x14ac:dyDescent="0.2">
      <c r="A158" s="23"/>
      <c r="B158" s="43"/>
      <c r="C158" s="43"/>
      <c r="D158" s="43"/>
      <c r="E158" s="43"/>
      <c r="F158" s="43"/>
      <c r="G158" s="43"/>
      <c r="H158" s="43"/>
      <c r="I158" s="43"/>
      <c r="J158" s="44"/>
      <c r="K158" s="36"/>
      <c r="L158" s="36"/>
      <c r="M158" s="36"/>
      <c r="N158" s="17" t="s">
        <v>15</v>
      </c>
      <c r="O158" s="37"/>
      <c r="P158" s="38"/>
      <c r="Q158" s="39"/>
      <c r="R158" s="40"/>
      <c r="S158" s="17" t="s">
        <v>15</v>
      </c>
      <c r="T158" s="37"/>
      <c r="U158" s="38"/>
      <c r="V158" s="39"/>
      <c r="W158" s="40"/>
      <c r="X158" s="17" t="s">
        <v>15</v>
      </c>
      <c r="Y158" s="37"/>
      <c r="Z158" s="38"/>
      <c r="AA158" s="39"/>
      <c r="AB158" s="40"/>
      <c r="AC158" s="21" t="s">
        <v>16</v>
      </c>
      <c r="AD158" s="41">
        <f>AD157</f>
        <v>1</v>
      </c>
      <c r="AE158" s="42"/>
      <c r="AF158" s="15" t="s">
        <v>17</v>
      </c>
      <c r="AG158" s="27" t="str">
        <f t="shared" si="39"/>
        <v xml:space="preserve"> </v>
      </c>
      <c r="AH158" s="28"/>
      <c r="AI158" s="28"/>
      <c r="AJ158" s="28"/>
      <c r="AK158" s="22"/>
      <c r="AL158" s="8">
        <f t="shared" ref="AL158:AL159" si="40">AL157</f>
        <v>1</v>
      </c>
    </row>
    <row r="159" spans="1:38" ht="20.100000000000001" customHeight="1" thickBot="1" x14ac:dyDescent="0.25">
      <c r="A159" s="23"/>
      <c r="B159" s="34"/>
      <c r="C159" s="34"/>
      <c r="D159" s="34"/>
      <c r="E159" s="34"/>
      <c r="F159" s="34"/>
      <c r="G159" s="34"/>
      <c r="H159" s="34"/>
      <c r="I159" s="34"/>
      <c r="J159" s="35"/>
      <c r="K159" s="36"/>
      <c r="L159" s="36"/>
      <c r="M159" s="36"/>
      <c r="N159" s="17" t="s">
        <v>15</v>
      </c>
      <c r="O159" s="37"/>
      <c r="P159" s="38"/>
      <c r="Q159" s="39"/>
      <c r="R159" s="40"/>
      <c r="S159" s="17" t="s">
        <v>15</v>
      </c>
      <c r="T159" s="37"/>
      <c r="U159" s="38"/>
      <c r="V159" s="39"/>
      <c r="W159" s="40"/>
      <c r="X159" s="17" t="s">
        <v>15</v>
      </c>
      <c r="Y159" s="37"/>
      <c r="Z159" s="38"/>
      <c r="AA159" s="39"/>
      <c r="AB159" s="40"/>
      <c r="AC159" s="21" t="s">
        <v>16</v>
      </c>
      <c r="AD159" s="41">
        <f>AD158</f>
        <v>1</v>
      </c>
      <c r="AE159" s="42"/>
      <c r="AF159" s="15" t="s">
        <v>17</v>
      </c>
      <c r="AG159" s="27" t="str">
        <f t="shared" si="39"/>
        <v xml:space="preserve"> </v>
      </c>
      <c r="AH159" s="28"/>
      <c r="AI159" s="28"/>
      <c r="AJ159" s="28"/>
      <c r="AK159" s="22"/>
      <c r="AL159" s="8">
        <f t="shared" si="40"/>
        <v>1</v>
      </c>
    </row>
    <row r="160" spans="1:38" ht="20.100000000000001" customHeight="1" thickTop="1" thickBot="1" x14ac:dyDescent="0.25">
      <c r="B160" s="29" t="s">
        <v>18</v>
      </c>
      <c r="C160" s="30"/>
      <c r="D160" s="30"/>
      <c r="E160" s="30"/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  <c r="R160" s="30"/>
      <c r="S160" s="30"/>
      <c r="T160" s="30"/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  <c r="AF160" s="31"/>
      <c r="AG160" s="32">
        <f>SUM(AG156:AG159)</f>
        <v>0</v>
      </c>
      <c r="AH160" s="33"/>
      <c r="AI160" s="33"/>
      <c r="AJ160" s="33"/>
      <c r="AK160" s="22"/>
    </row>
    <row r="161" spans="1:38" ht="15" customHeight="1" thickTop="1" thickBot="1" x14ac:dyDescent="0.25">
      <c r="B161" s="10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2"/>
      <c r="AH161" s="12"/>
      <c r="AI161" s="12"/>
      <c r="AJ161" s="13"/>
    </row>
    <row r="162" spans="1:38" ht="20.100000000000001" customHeight="1" thickTop="1" thickBot="1" x14ac:dyDescent="0.25">
      <c r="B162" s="58"/>
      <c r="C162" s="59"/>
      <c r="D162" s="59"/>
      <c r="E162" s="59"/>
      <c r="F162" s="59"/>
      <c r="G162" s="59"/>
      <c r="H162" s="59"/>
      <c r="I162" s="59"/>
      <c r="J162" s="59"/>
      <c r="K162" s="59"/>
      <c r="L162" s="59"/>
      <c r="M162" s="59"/>
      <c r="N162" s="59"/>
      <c r="O162" s="59"/>
      <c r="P162" s="59"/>
      <c r="Q162" s="59"/>
      <c r="R162" s="59"/>
      <c r="S162" s="59"/>
      <c r="T162" s="59"/>
      <c r="U162" s="59"/>
      <c r="V162" s="59"/>
      <c r="W162" s="59"/>
      <c r="X162" s="59"/>
      <c r="Y162" s="59"/>
      <c r="Z162" s="59"/>
      <c r="AA162" s="59"/>
      <c r="AB162" s="59"/>
      <c r="AC162" s="59"/>
      <c r="AD162" s="59"/>
      <c r="AE162" s="59"/>
      <c r="AF162" s="59"/>
      <c r="AG162" s="59"/>
      <c r="AH162" s="59"/>
      <c r="AI162" s="59"/>
      <c r="AJ162" s="60"/>
    </row>
    <row r="163" spans="1:38" ht="20.100000000000001" customHeight="1" thickBot="1" x14ac:dyDescent="0.25">
      <c r="B163" s="61" t="s">
        <v>12</v>
      </c>
      <c r="C163" s="62"/>
      <c r="D163" s="62"/>
      <c r="E163" s="62"/>
      <c r="F163" s="62"/>
      <c r="G163" s="62"/>
      <c r="H163" s="62"/>
      <c r="I163" s="62"/>
      <c r="J163" s="63"/>
      <c r="K163" s="64" t="s">
        <v>11</v>
      </c>
      <c r="L163" s="47"/>
      <c r="M163" s="47"/>
      <c r="N163" s="18"/>
      <c r="O163" s="47" t="s">
        <v>9</v>
      </c>
      <c r="P163" s="47"/>
      <c r="Q163" s="47"/>
      <c r="R163" s="47"/>
      <c r="S163" s="18"/>
      <c r="T163" s="47" t="s">
        <v>10</v>
      </c>
      <c r="U163" s="47"/>
      <c r="V163" s="47"/>
      <c r="W163" s="47"/>
      <c r="X163" s="18"/>
      <c r="Y163" s="64" t="s">
        <v>13</v>
      </c>
      <c r="Z163" s="47"/>
      <c r="AA163" s="47"/>
      <c r="AB163" s="47"/>
      <c r="AC163" s="19"/>
      <c r="AD163" s="65" t="s">
        <v>14</v>
      </c>
      <c r="AE163" s="66"/>
      <c r="AF163" s="19"/>
      <c r="AG163" s="47" t="str">
        <f>IF(AND(0&lt;ABS($O164),0&lt;ABS($T164),0&lt;ABS($Y164)),"CU YD",IF(AND(0&lt;ABS($O164),0&lt;ABS($T164)),"SQ YD",IF(AND(0&lt;ABS($O164)),"FT","EACH")))</f>
        <v>EACH</v>
      </c>
      <c r="AH163" s="47"/>
      <c r="AI163" s="47"/>
      <c r="AJ163" s="48"/>
    </row>
    <row r="164" spans="1:38" ht="20.100000000000001" customHeight="1" x14ac:dyDescent="0.2">
      <c r="A164" s="23"/>
      <c r="B164" s="49"/>
      <c r="C164" s="49"/>
      <c r="D164" s="49"/>
      <c r="E164" s="49"/>
      <c r="F164" s="49"/>
      <c r="G164" s="49"/>
      <c r="H164" s="49"/>
      <c r="I164" s="49"/>
      <c r="J164" s="50"/>
      <c r="K164" s="51"/>
      <c r="L164" s="51"/>
      <c r="M164" s="51"/>
      <c r="N164" s="16" t="s">
        <v>15</v>
      </c>
      <c r="O164" s="52"/>
      <c r="P164" s="53"/>
      <c r="Q164" s="54"/>
      <c r="R164" s="55"/>
      <c r="S164" s="16" t="s">
        <v>15</v>
      </c>
      <c r="T164" s="52"/>
      <c r="U164" s="53"/>
      <c r="V164" s="54"/>
      <c r="W164" s="55"/>
      <c r="X164" s="16" t="s">
        <v>15</v>
      </c>
      <c r="Y164" s="52"/>
      <c r="Z164" s="53"/>
      <c r="AA164" s="54"/>
      <c r="AB164" s="55"/>
      <c r="AC164" s="20" t="s">
        <v>16</v>
      </c>
      <c r="AD164" s="56">
        <v>1</v>
      </c>
      <c r="AE164" s="57"/>
      <c r="AF164" s="14" t="s">
        <v>17</v>
      </c>
      <c r="AG164" s="45" t="str">
        <f t="shared" ref="AG164:AG167" si="41">IF(K164=0," ",IF(AND(0&lt;ABS($O164),0&lt;ABS($T164),0&lt;ABS($Y164)),ROUND(($K164*IF($Q164&gt;0,($O164+$Q164)/2,$O164)*IF($V164&gt;0,($T164+$V164)/2,$T164)*IF($AA164&gt;0,($Y164+$AA164)/2,$Y164))/AD164,AL164),IF(AND(0&lt;ABS($O164),0&lt;ABS($T164)),ROUND(($K164*IF($Q164&gt;0,($O164+$Q164)/2,$O164)*IF($V164&gt;0,($T164+$V164)/2,$T164))/AD164,AL164),IF(AND(0&lt;ABS($O164)),ROUND($K164*IF($Q164&gt;0,($O164+$Q164)/2,$O164)/AD164,AL164),IF(AND(0&lt;ABS($K164)),K164," ")))))</f>
        <v xml:space="preserve"> </v>
      </c>
      <c r="AH164" s="46"/>
      <c r="AI164" s="46"/>
      <c r="AJ164" s="46"/>
      <c r="AK164" s="22"/>
      <c r="AL164" s="9">
        <v>1</v>
      </c>
    </row>
    <row r="165" spans="1:38" ht="20.100000000000001" customHeight="1" x14ac:dyDescent="0.2">
      <c r="A165" s="23"/>
      <c r="B165" s="43"/>
      <c r="C165" s="43"/>
      <c r="D165" s="43"/>
      <c r="E165" s="43"/>
      <c r="F165" s="43"/>
      <c r="G165" s="43"/>
      <c r="H165" s="43"/>
      <c r="I165" s="43"/>
      <c r="J165" s="44"/>
      <c r="K165" s="36"/>
      <c r="L165" s="36"/>
      <c r="M165" s="36"/>
      <c r="N165" s="17" t="s">
        <v>15</v>
      </c>
      <c r="O165" s="37"/>
      <c r="P165" s="38"/>
      <c r="Q165" s="39"/>
      <c r="R165" s="40"/>
      <c r="S165" s="17" t="s">
        <v>15</v>
      </c>
      <c r="T165" s="37"/>
      <c r="U165" s="38"/>
      <c r="V165" s="39"/>
      <c r="W165" s="40"/>
      <c r="X165" s="17" t="s">
        <v>15</v>
      </c>
      <c r="Y165" s="37"/>
      <c r="Z165" s="38"/>
      <c r="AA165" s="39"/>
      <c r="AB165" s="40"/>
      <c r="AC165" s="21" t="s">
        <v>16</v>
      </c>
      <c r="AD165" s="41">
        <f>AD164</f>
        <v>1</v>
      </c>
      <c r="AE165" s="42"/>
      <c r="AF165" s="15" t="s">
        <v>17</v>
      </c>
      <c r="AG165" s="27" t="str">
        <f t="shared" si="41"/>
        <v xml:space="preserve"> </v>
      </c>
      <c r="AH165" s="28"/>
      <c r="AI165" s="28"/>
      <c r="AJ165" s="28"/>
      <c r="AK165" s="22"/>
      <c r="AL165" s="8">
        <f>AL164</f>
        <v>1</v>
      </c>
    </row>
    <row r="166" spans="1:38" ht="20.100000000000001" customHeight="1" x14ac:dyDescent="0.2">
      <c r="A166" s="23"/>
      <c r="B166" s="43"/>
      <c r="C166" s="43"/>
      <c r="D166" s="43"/>
      <c r="E166" s="43"/>
      <c r="F166" s="43"/>
      <c r="G166" s="43"/>
      <c r="H166" s="43"/>
      <c r="I166" s="43"/>
      <c r="J166" s="44"/>
      <c r="K166" s="36"/>
      <c r="L166" s="36"/>
      <c r="M166" s="36"/>
      <c r="N166" s="17" t="s">
        <v>15</v>
      </c>
      <c r="O166" s="37"/>
      <c r="P166" s="38"/>
      <c r="Q166" s="39"/>
      <c r="R166" s="40"/>
      <c r="S166" s="17" t="s">
        <v>15</v>
      </c>
      <c r="T166" s="37"/>
      <c r="U166" s="38"/>
      <c r="V166" s="39"/>
      <c r="W166" s="40"/>
      <c r="X166" s="17" t="s">
        <v>15</v>
      </c>
      <c r="Y166" s="37"/>
      <c r="Z166" s="38"/>
      <c r="AA166" s="39"/>
      <c r="AB166" s="40"/>
      <c r="AC166" s="21" t="s">
        <v>16</v>
      </c>
      <c r="AD166" s="41">
        <f>AD165</f>
        <v>1</v>
      </c>
      <c r="AE166" s="42"/>
      <c r="AF166" s="15" t="s">
        <v>17</v>
      </c>
      <c r="AG166" s="27" t="str">
        <f t="shared" si="41"/>
        <v xml:space="preserve"> </v>
      </c>
      <c r="AH166" s="28"/>
      <c r="AI166" s="28"/>
      <c r="AJ166" s="28"/>
      <c r="AK166" s="22"/>
      <c r="AL166" s="8">
        <f t="shared" ref="AL166:AL167" si="42">AL165</f>
        <v>1</v>
      </c>
    </row>
    <row r="167" spans="1:38" ht="20.100000000000001" customHeight="1" thickBot="1" x14ac:dyDescent="0.25">
      <c r="A167" s="23"/>
      <c r="B167" s="34"/>
      <c r="C167" s="34"/>
      <c r="D167" s="34"/>
      <c r="E167" s="34"/>
      <c r="F167" s="34"/>
      <c r="G167" s="34"/>
      <c r="H167" s="34"/>
      <c r="I167" s="34"/>
      <c r="J167" s="35"/>
      <c r="K167" s="36"/>
      <c r="L167" s="36"/>
      <c r="M167" s="36"/>
      <c r="N167" s="17" t="s">
        <v>15</v>
      </c>
      <c r="O167" s="37"/>
      <c r="P167" s="38"/>
      <c r="Q167" s="39"/>
      <c r="R167" s="40"/>
      <c r="S167" s="17" t="s">
        <v>15</v>
      </c>
      <c r="T167" s="37"/>
      <c r="U167" s="38"/>
      <c r="V167" s="39"/>
      <c r="W167" s="40"/>
      <c r="X167" s="17" t="s">
        <v>15</v>
      </c>
      <c r="Y167" s="37"/>
      <c r="Z167" s="38"/>
      <c r="AA167" s="39"/>
      <c r="AB167" s="40"/>
      <c r="AC167" s="21" t="s">
        <v>16</v>
      </c>
      <c r="AD167" s="41">
        <f>AD166</f>
        <v>1</v>
      </c>
      <c r="AE167" s="42"/>
      <c r="AF167" s="15" t="s">
        <v>17</v>
      </c>
      <c r="AG167" s="27" t="str">
        <f t="shared" si="41"/>
        <v xml:space="preserve"> </v>
      </c>
      <c r="AH167" s="28"/>
      <c r="AI167" s="28"/>
      <c r="AJ167" s="28"/>
      <c r="AK167" s="22"/>
      <c r="AL167" s="8">
        <f t="shared" si="42"/>
        <v>1</v>
      </c>
    </row>
    <row r="168" spans="1:38" ht="20.100000000000001" customHeight="1" thickTop="1" thickBot="1" x14ac:dyDescent="0.25">
      <c r="B168" s="29" t="s">
        <v>18</v>
      </c>
      <c r="C168" s="30"/>
      <c r="D168" s="30"/>
      <c r="E168" s="30"/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  <c r="R168" s="30"/>
      <c r="S168" s="30"/>
      <c r="T168" s="30"/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  <c r="AF168" s="31"/>
      <c r="AG168" s="32">
        <f>SUM(AG164:AG167)</f>
        <v>0</v>
      </c>
      <c r="AH168" s="33"/>
      <c r="AI168" s="33"/>
      <c r="AJ168" s="33"/>
      <c r="AK168" s="22"/>
    </row>
    <row r="169" spans="1:38" ht="20.100000000000001" customHeight="1" thickTop="1" x14ac:dyDescent="0.2"/>
    <row r="170" spans="1:38" ht="20.100000000000001" customHeight="1" x14ac:dyDescent="0.2"/>
    <row r="171" spans="1:38" ht="20.100000000000001" customHeight="1" x14ac:dyDescent="0.2"/>
    <row r="172" spans="1:38" ht="20.100000000000001" customHeight="1" x14ac:dyDescent="0.2"/>
    <row r="173" spans="1:38" ht="20.100000000000001" customHeight="1" x14ac:dyDescent="0.2"/>
    <row r="174" spans="1:38" ht="20.100000000000001" customHeight="1" x14ac:dyDescent="0.2"/>
    <row r="175" spans="1:38" ht="20.100000000000001" customHeight="1" x14ac:dyDescent="0.2"/>
    <row r="176" spans="1:38" ht="20.100000000000001" customHeight="1" x14ac:dyDescent="0.2"/>
    <row r="177" ht="20.100000000000001" customHeight="1" x14ac:dyDescent="0.2"/>
    <row r="178" ht="20.100000000000001" customHeight="1" x14ac:dyDescent="0.2"/>
    <row r="179" ht="20.100000000000001" customHeight="1" x14ac:dyDescent="0.2"/>
    <row r="180" ht="20.100000000000001" customHeight="1" x14ac:dyDescent="0.2"/>
    <row r="181" ht="20.100000000000001" customHeight="1" x14ac:dyDescent="0.2"/>
    <row r="182" ht="20.100000000000001" customHeight="1" x14ac:dyDescent="0.2"/>
    <row r="183" ht="20.100000000000001" customHeight="1" x14ac:dyDescent="0.2"/>
    <row r="184" ht="20.100000000000001" customHeight="1" x14ac:dyDescent="0.2"/>
    <row r="185" ht="20.100000000000001" customHeight="1" x14ac:dyDescent="0.2"/>
    <row r="186" ht="20.100000000000001" customHeight="1" x14ac:dyDescent="0.2"/>
    <row r="187" ht="20.100000000000001" customHeight="1" x14ac:dyDescent="0.2"/>
    <row r="188" ht="20.100000000000001" customHeight="1" x14ac:dyDescent="0.2"/>
    <row r="189" ht="20.100000000000001" customHeight="1" x14ac:dyDescent="0.2"/>
    <row r="190" ht="20.100000000000001" customHeight="1" x14ac:dyDescent="0.2"/>
    <row r="191" ht="20.100000000000001" customHeight="1" x14ac:dyDescent="0.2"/>
    <row r="192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20.100000000000001" customHeight="1" x14ac:dyDescent="0.2"/>
    <row r="198" ht="20.100000000000001" customHeight="1" x14ac:dyDescent="0.2"/>
    <row r="199" ht="20.100000000000001" customHeight="1" x14ac:dyDescent="0.2"/>
    <row r="200" ht="20.100000000000001" customHeight="1" x14ac:dyDescent="0.2"/>
    <row r="201" ht="20.100000000000001" customHeight="1" x14ac:dyDescent="0.2"/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  <row r="206" ht="20.100000000000001" customHeight="1" x14ac:dyDescent="0.2"/>
    <row r="207" ht="20.100000000000001" customHeight="1" x14ac:dyDescent="0.2"/>
    <row r="208" ht="20.100000000000001" customHeight="1" x14ac:dyDescent="0.2"/>
    <row r="209" ht="20.100000000000001" customHeight="1" x14ac:dyDescent="0.2"/>
    <row r="210" ht="20.100000000000001" customHeight="1" x14ac:dyDescent="0.2"/>
    <row r="211" ht="20.100000000000001" customHeight="1" x14ac:dyDescent="0.2"/>
    <row r="212" ht="20.100000000000001" customHeight="1" x14ac:dyDescent="0.2"/>
    <row r="213" ht="20.100000000000001" customHeight="1" x14ac:dyDescent="0.2"/>
    <row r="214" ht="20.100000000000001" customHeight="1" x14ac:dyDescent="0.2"/>
    <row r="215" ht="20.100000000000001" customHeight="1" x14ac:dyDescent="0.2"/>
    <row r="216" ht="20.100000000000001" customHeight="1" x14ac:dyDescent="0.2"/>
    <row r="217" ht="20.100000000000001" customHeight="1" x14ac:dyDescent="0.2"/>
    <row r="218" ht="20.100000000000001" customHeight="1" x14ac:dyDescent="0.2"/>
    <row r="219" ht="20.100000000000001" customHeight="1" x14ac:dyDescent="0.2"/>
    <row r="220" ht="20.100000000000001" customHeight="1" x14ac:dyDescent="0.2"/>
    <row r="221" ht="20.100000000000001" customHeight="1" x14ac:dyDescent="0.2"/>
    <row r="222" ht="20.100000000000001" customHeight="1" x14ac:dyDescent="0.2"/>
    <row r="223" ht="20.100000000000001" customHeight="1" x14ac:dyDescent="0.2"/>
    <row r="224" ht="20.100000000000001" customHeight="1" x14ac:dyDescent="0.2"/>
    <row r="225" ht="20.100000000000001" customHeight="1" x14ac:dyDescent="0.2"/>
    <row r="226" ht="20.100000000000001" customHeight="1" x14ac:dyDescent="0.2"/>
    <row r="227" ht="20.100000000000001" customHeight="1" x14ac:dyDescent="0.2"/>
    <row r="228" ht="20.100000000000001" customHeight="1" x14ac:dyDescent="0.2"/>
    <row r="229" ht="20.100000000000001" customHeight="1" x14ac:dyDescent="0.2"/>
    <row r="230" ht="20.100000000000001" customHeight="1" x14ac:dyDescent="0.2"/>
    <row r="231" ht="20.100000000000001" customHeight="1" x14ac:dyDescent="0.2"/>
    <row r="232" ht="20.100000000000001" customHeight="1" x14ac:dyDescent="0.2"/>
    <row r="233" ht="20.100000000000001" customHeight="1" x14ac:dyDescent="0.2"/>
    <row r="234" ht="20.100000000000001" customHeight="1" x14ac:dyDescent="0.2"/>
    <row r="235" ht="20.100000000000001" customHeight="1" x14ac:dyDescent="0.2"/>
    <row r="236" ht="20.100000000000001" customHeight="1" x14ac:dyDescent="0.2"/>
    <row r="237" ht="20.100000000000001" customHeight="1" x14ac:dyDescent="0.2"/>
    <row r="238" ht="20.100000000000001" customHeight="1" x14ac:dyDescent="0.2"/>
    <row r="239" ht="20.100000000000001" customHeight="1" x14ac:dyDescent="0.2"/>
    <row r="240" ht="20.100000000000001" customHeight="1" x14ac:dyDescent="0.2"/>
    <row r="241" ht="20.100000000000001" customHeight="1" x14ac:dyDescent="0.2"/>
    <row r="242" ht="20.100000000000001" customHeight="1" x14ac:dyDescent="0.2"/>
    <row r="243" ht="20.100000000000001" customHeight="1" x14ac:dyDescent="0.2"/>
    <row r="244" ht="20.100000000000001" customHeight="1" x14ac:dyDescent="0.2"/>
    <row r="245" ht="20.100000000000001" customHeight="1" x14ac:dyDescent="0.2"/>
    <row r="246" ht="20.100000000000001" customHeight="1" x14ac:dyDescent="0.2"/>
    <row r="247" ht="20.100000000000001" customHeight="1" x14ac:dyDescent="0.2"/>
    <row r="248" ht="20.100000000000001" customHeight="1" x14ac:dyDescent="0.2"/>
    <row r="249" ht="20.100000000000001" customHeight="1" x14ac:dyDescent="0.2"/>
    <row r="250" ht="20.100000000000001" customHeight="1" x14ac:dyDescent="0.2"/>
    <row r="251" ht="20.100000000000001" customHeight="1" x14ac:dyDescent="0.2"/>
    <row r="252" ht="20.100000000000001" customHeight="1" x14ac:dyDescent="0.2"/>
    <row r="253" ht="20.100000000000001" customHeight="1" x14ac:dyDescent="0.2"/>
    <row r="254" ht="20.100000000000001" customHeight="1" x14ac:dyDescent="0.2"/>
    <row r="255" ht="20.100000000000001" customHeight="1" x14ac:dyDescent="0.2"/>
    <row r="256" ht="20.100000000000001" customHeight="1" x14ac:dyDescent="0.2"/>
    <row r="257" ht="20.100000000000001" customHeight="1" x14ac:dyDescent="0.2"/>
    <row r="258" ht="20.100000000000001" customHeight="1" x14ac:dyDescent="0.2"/>
    <row r="259" ht="20.100000000000001" customHeight="1" x14ac:dyDescent="0.2"/>
    <row r="260" ht="20.100000000000001" customHeight="1" x14ac:dyDescent="0.2"/>
    <row r="261" ht="20.100000000000001" customHeight="1" x14ac:dyDescent="0.2"/>
    <row r="262" ht="20.100000000000001" customHeight="1" x14ac:dyDescent="0.2"/>
    <row r="263" ht="20.100000000000001" customHeight="1" x14ac:dyDescent="0.2"/>
    <row r="264" ht="20.100000000000001" customHeight="1" x14ac:dyDescent="0.2"/>
    <row r="265" ht="20.100000000000001" customHeight="1" x14ac:dyDescent="0.2"/>
    <row r="266" ht="20.100000000000001" customHeight="1" x14ac:dyDescent="0.2"/>
    <row r="267" ht="20.100000000000001" customHeight="1" x14ac:dyDescent="0.2"/>
    <row r="268" ht="20.100000000000001" customHeight="1" x14ac:dyDescent="0.2"/>
    <row r="269" ht="20.100000000000001" customHeight="1" x14ac:dyDescent="0.2"/>
    <row r="270" ht="20.100000000000001" customHeight="1" x14ac:dyDescent="0.2"/>
    <row r="271" ht="20.100000000000001" customHeight="1" x14ac:dyDescent="0.2"/>
    <row r="272" ht="20.100000000000001" customHeight="1" x14ac:dyDescent="0.2"/>
    <row r="273" ht="20.100000000000001" customHeight="1" x14ac:dyDescent="0.2"/>
    <row r="274" ht="20.100000000000001" customHeight="1" x14ac:dyDescent="0.2"/>
    <row r="275" ht="20.100000000000001" customHeight="1" x14ac:dyDescent="0.2"/>
    <row r="276" ht="20.100000000000001" customHeight="1" x14ac:dyDescent="0.2"/>
    <row r="277" ht="20.100000000000001" customHeight="1" x14ac:dyDescent="0.2"/>
    <row r="278" ht="20.100000000000001" customHeight="1" x14ac:dyDescent="0.2"/>
    <row r="279" ht="20.100000000000001" customHeight="1" x14ac:dyDescent="0.2"/>
    <row r="280" ht="20.100000000000001" customHeight="1" x14ac:dyDescent="0.2"/>
    <row r="281" ht="20.100000000000001" customHeight="1" x14ac:dyDescent="0.2"/>
    <row r="282" ht="20.100000000000001" customHeight="1" x14ac:dyDescent="0.2"/>
    <row r="283" ht="20.100000000000001" customHeight="1" x14ac:dyDescent="0.2"/>
    <row r="284" ht="20.100000000000001" customHeight="1" x14ac:dyDescent="0.2"/>
    <row r="285" ht="20.100000000000001" customHeight="1" x14ac:dyDescent="0.2"/>
    <row r="286" ht="20.100000000000001" customHeight="1" x14ac:dyDescent="0.2"/>
    <row r="287" ht="20.100000000000001" customHeight="1" x14ac:dyDescent="0.2"/>
    <row r="288" ht="20.100000000000001" customHeight="1" x14ac:dyDescent="0.2"/>
    <row r="289" ht="20.100000000000001" customHeight="1" x14ac:dyDescent="0.2"/>
    <row r="290" ht="20.100000000000001" customHeight="1" x14ac:dyDescent="0.2"/>
    <row r="291" ht="20.100000000000001" customHeight="1" x14ac:dyDescent="0.2"/>
    <row r="292" ht="20.100000000000001" customHeight="1" x14ac:dyDescent="0.2"/>
    <row r="293" ht="20.100000000000001" customHeight="1" x14ac:dyDescent="0.2"/>
    <row r="294" ht="20.100000000000001" customHeight="1" x14ac:dyDescent="0.2"/>
    <row r="295" ht="20.100000000000001" customHeight="1" x14ac:dyDescent="0.2"/>
    <row r="296" ht="20.100000000000001" customHeight="1" x14ac:dyDescent="0.2"/>
    <row r="297" ht="20.100000000000001" customHeight="1" x14ac:dyDescent="0.2"/>
    <row r="298" ht="20.100000000000001" customHeight="1" x14ac:dyDescent="0.2"/>
    <row r="299" ht="20.100000000000001" customHeight="1" x14ac:dyDescent="0.2"/>
    <row r="300" ht="20.100000000000001" customHeight="1" x14ac:dyDescent="0.2"/>
    <row r="301" ht="20.100000000000001" customHeight="1" x14ac:dyDescent="0.2"/>
    <row r="302" ht="20.100000000000001" customHeight="1" x14ac:dyDescent="0.2"/>
    <row r="303" ht="20.100000000000001" customHeight="1" x14ac:dyDescent="0.2"/>
    <row r="304" ht="20.100000000000001" customHeight="1" x14ac:dyDescent="0.2"/>
    <row r="305" ht="20.100000000000001" customHeight="1" x14ac:dyDescent="0.2"/>
    <row r="306" ht="20.100000000000001" customHeight="1" x14ac:dyDescent="0.2"/>
    <row r="307" ht="20.100000000000001" customHeight="1" x14ac:dyDescent="0.2"/>
    <row r="308" ht="20.100000000000001" customHeight="1" x14ac:dyDescent="0.2"/>
    <row r="309" ht="20.100000000000001" customHeight="1" x14ac:dyDescent="0.2"/>
    <row r="310" ht="20.100000000000001" customHeight="1" x14ac:dyDescent="0.2"/>
    <row r="311" ht="20.100000000000001" customHeight="1" x14ac:dyDescent="0.2"/>
    <row r="312" ht="20.100000000000001" customHeight="1" x14ac:dyDescent="0.2"/>
    <row r="313" ht="20.100000000000001" customHeight="1" x14ac:dyDescent="0.2"/>
    <row r="314" ht="20.100000000000001" customHeight="1" x14ac:dyDescent="0.2"/>
    <row r="315" ht="20.100000000000001" customHeight="1" x14ac:dyDescent="0.2"/>
    <row r="316" ht="20.100000000000001" customHeight="1" x14ac:dyDescent="0.2"/>
    <row r="317" ht="20.100000000000001" customHeight="1" x14ac:dyDescent="0.2"/>
    <row r="318" ht="20.100000000000001" customHeight="1" x14ac:dyDescent="0.2"/>
    <row r="319" ht="20.100000000000001" customHeight="1" x14ac:dyDescent="0.2"/>
    <row r="320" ht="20.100000000000001" customHeight="1" x14ac:dyDescent="0.2"/>
    <row r="321" ht="20.100000000000001" customHeight="1" x14ac:dyDescent="0.2"/>
    <row r="322" ht="20.100000000000001" customHeight="1" x14ac:dyDescent="0.2"/>
    <row r="323" ht="20.100000000000001" customHeight="1" x14ac:dyDescent="0.2"/>
    <row r="324" ht="20.100000000000001" customHeight="1" x14ac:dyDescent="0.2"/>
    <row r="325" ht="20.100000000000001" customHeight="1" x14ac:dyDescent="0.2"/>
    <row r="326" ht="20.100000000000001" customHeight="1" x14ac:dyDescent="0.2"/>
    <row r="327" ht="20.100000000000001" customHeight="1" x14ac:dyDescent="0.2"/>
    <row r="328" ht="20.100000000000001" customHeight="1" x14ac:dyDescent="0.2"/>
    <row r="329" ht="20.100000000000001" customHeight="1" x14ac:dyDescent="0.2"/>
    <row r="330" ht="20.100000000000001" customHeight="1" x14ac:dyDescent="0.2"/>
    <row r="331" ht="20.100000000000001" customHeight="1" x14ac:dyDescent="0.2"/>
    <row r="332" ht="20.100000000000001" customHeight="1" x14ac:dyDescent="0.2"/>
    <row r="333" ht="20.100000000000001" customHeight="1" x14ac:dyDescent="0.2"/>
    <row r="334" ht="20.100000000000001" customHeight="1" x14ac:dyDescent="0.2"/>
    <row r="335" ht="20.100000000000001" customHeight="1" x14ac:dyDescent="0.2"/>
    <row r="336" ht="20.100000000000001" customHeight="1" x14ac:dyDescent="0.2"/>
    <row r="337" ht="20.100000000000001" customHeight="1" x14ac:dyDescent="0.2"/>
    <row r="338" ht="20.100000000000001" customHeight="1" x14ac:dyDescent="0.2"/>
    <row r="339" ht="20.100000000000001" customHeight="1" x14ac:dyDescent="0.2"/>
    <row r="340" ht="20.100000000000001" customHeight="1" x14ac:dyDescent="0.2"/>
    <row r="341" ht="20.100000000000001" customHeight="1" x14ac:dyDescent="0.2"/>
    <row r="342" ht="20.100000000000001" customHeight="1" x14ac:dyDescent="0.2"/>
    <row r="343" ht="20.100000000000001" customHeight="1" x14ac:dyDescent="0.2"/>
    <row r="344" ht="20.100000000000001" customHeight="1" x14ac:dyDescent="0.2"/>
    <row r="345" ht="20.100000000000001" customHeight="1" x14ac:dyDescent="0.2"/>
    <row r="346" ht="20.100000000000001" customHeight="1" x14ac:dyDescent="0.2"/>
    <row r="347" ht="20.100000000000001" customHeight="1" x14ac:dyDescent="0.2"/>
    <row r="348" ht="20.100000000000001" customHeight="1" x14ac:dyDescent="0.2"/>
    <row r="349" ht="20.100000000000001" customHeight="1" x14ac:dyDescent="0.2"/>
    <row r="350" ht="20.100000000000001" customHeight="1" x14ac:dyDescent="0.2"/>
    <row r="351" ht="20.100000000000001" customHeight="1" x14ac:dyDescent="0.2"/>
    <row r="352" ht="20.100000000000001" customHeight="1" x14ac:dyDescent="0.2"/>
    <row r="353" ht="20.100000000000001" customHeight="1" x14ac:dyDescent="0.2"/>
    <row r="354" ht="20.100000000000001" customHeight="1" x14ac:dyDescent="0.2"/>
    <row r="355" ht="20.100000000000001" customHeight="1" x14ac:dyDescent="0.2"/>
    <row r="356" ht="20.100000000000001" customHeight="1" x14ac:dyDescent="0.2"/>
    <row r="357" ht="20.100000000000001" customHeight="1" x14ac:dyDescent="0.2"/>
    <row r="358" ht="20.100000000000001" customHeight="1" x14ac:dyDescent="0.2"/>
    <row r="359" ht="20.100000000000001" customHeight="1" x14ac:dyDescent="0.2"/>
    <row r="360" ht="20.100000000000001" customHeight="1" x14ac:dyDescent="0.2"/>
    <row r="361" ht="20.100000000000001" customHeight="1" x14ac:dyDescent="0.2"/>
    <row r="362" ht="20.100000000000001" customHeight="1" x14ac:dyDescent="0.2"/>
    <row r="363" ht="20.100000000000001" customHeight="1" x14ac:dyDescent="0.2"/>
    <row r="364" ht="20.100000000000001" customHeight="1" x14ac:dyDescent="0.2"/>
    <row r="365" ht="20.100000000000001" customHeight="1" x14ac:dyDescent="0.2"/>
    <row r="366" ht="20.100000000000001" customHeight="1" x14ac:dyDescent="0.2"/>
    <row r="367" ht="20.100000000000001" customHeight="1" x14ac:dyDescent="0.2"/>
    <row r="368" ht="20.100000000000001" customHeight="1" x14ac:dyDescent="0.2"/>
    <row r="369" ht="20.100000000000001" customHeight="1" x14ac:dyDescent="0.2"/>
    <row r="370" ht="20.100000000000001" customHeight="1" x14ac:dyDescent="0.2"/>
    <row r="371" ht="20.100000000000001" customHeight="1" x14ac:dyDescent="0.2"/>
    <row r="372" ht="20.100000000000001" customHeight="1" x14ac:dyDescent="0.2"/>
    <row r="373" ht="20.100000000000001" customHeight="1" x14ac:dyDescent="0.2"/>
    <row r="374" ht="20.100000000000001" customHeight="1" x14ac:dyDescent="0.2"/>
    <row r="375" ht="20.100000000000001" customHeight="1" x14ac:dyDescent="0.2"/>
    <row r="376" ht="20.100000000000001" customHeight="1" x14ac:dyDescent="0.2"/>
    <row r="377" ht="20.100000000000001" customHeight="1" x14ac:dyDescent="0.2"/>
    <row r="378" ht="20.100000000000001" customHeight="1" x14ac:dyDescent="0.2"/>
    <row r="379" ht="20.100000000000001" customHeight="1" x14ac:dyDescent="0.2"/>
    <row r="380" ht="20.100000000000001" customHeight="1" x14ac:dyDescent="0.2"/>
    <row r="381" ht="20.100000000000001" customHeight="1" x14ac:dyDescent="0.2"/>
    <row r="382" ht="20.100000000000001" customHeight="1" x14ac:dyDescent="0.2"/>
    <row r="383" ht="20.100000000000001" customHeight="1" x14ac:dyDescent="0.2"/>
    <row r="384" ht="20.100000000000001" customHeight="1" x14ac:dyDescent="0.2"/>
    <row r="385" ht="20.100000000000001" customHeight="1" x14ac:dyDescent="0.2"/>
    <row r="386" ht="20.100000000000001" customHeight="1" x14ac:dyDescent="0.2"/>
    <row r="387" ht="20.100000000000001" customHeight="1" x14ac:dyDescent="0.2"/>
    <row r="388" ht="20.100000000000001" customHeight="1" x14ac:dyDescent="0.2"/>
    <row r="389" ht="20.100000000000001" customHeight="1" x14ac:dyDescent="0.2"/>
    <row r="390" ht="20.100000000000001" customHeight="1" x14ac:dyDescent="0.2"/>
    <row r="391" ht="20.100000000000001" customHeight="1" x14ac:dyDescent="0.2"/>
    <row r="392" ht="20.100000000000001" customHeight="1" x14ac:dyDescent="0.2"/>
    <row r="393" ht="20.100000000000001" customHeight="1" x14ac:dyDescent="0.2"/>
    <row r="394" ht="20.100000000000001" customHeight="1" x14ac:dyDescent="0.2"/>
    <row r="395" ht="20.100000000000001" customHeight="1" x14ac:dyDescent="0.2"/>
    <row r="396" ht="20.100000000000001" customHeight="1" x14ac:dyDescent="0.2"/>
    <row r="397" ht="20.100000000000001" customHeight="1" x14ac:dyDescent="0.2"/>
    <row r="398" ht="20.100000000000001" customHeight="1" x14ac:dyDescent="0.2"/>
    <row r="399" ht="20.100000000000001" customHeight="1" x14ac:dyDescent="0.2"/>
    <row r="400" ht="20.100000000000001" customHeight="1" x14ac:dyDescent="0.2"/>
    <row r="401" ht="20.100000000000001" customHeight="1" x14ac:dyDescent="0.2"/>
    <row r="402" ht="20.100000000000001" customHeight="1" x14ac:dyDescent="0.2"/>
    <row r="403" ht="20.100000000000001" customHeight="1" x14ac:dyDescent="0.2"/>
    <row r="404" ht="20.100000000000001" customHeight="1" x14ac:dyDescent="0.2"/>
    <row r="405" ht="20.100000000000001" customHeight="1" x14ac:dyDescent="0.2"/>
    <row r="406" ht="20.100000000000001" customHeight="1" x14ac:dyDescent="0.2"/>
    <row r="407" ht="20.100000000000001" customHeight="1" x14ac:dyDescent="0.2"/>
    <row r="408" ht="20.100000000000001" customHeight="1" x14ac:dyDescent="0.2"/>
    <row r="409" ht="20.100000000000001" customHeight="1" x14ac:dyDescent="0.2"/>
    <row r="410" ht="20.100000000000001" customHeight="1" x14ac:dyDescent="0.2"/>
    <row r="411" ht="20.100000000000001" customHeight="1" x14ac:dyDescent="0.2"/>
    <row r="412" ht="20.100000000000001" customHeight="1" x14ac:dyDescent="0.2"/>
    <row r="413" ht="20.100000000000001" customHeight="1" x14ac:dyDescent="0.2"/>
    <row r="414" ht="20.100000000000001" customHeight="1" x14ac:dyDescent="0.2"/>
    <row r="415" ht="20.100000000000001" customHeight="1" x14ac:dyDescent="0.2"/>
    <row r="416" ht="20.100000000000001" customHeight="1" x14ac:dyDescent="0.2"/>
    <row r="417" ht="20.100000000000001" customHeight="1" x14ac:dyDescent="0.2"/>
    <row r="418" ht="20.100000000000001" customHeight="1" x14ac:dyDescent="0.2"/>
    <row r="419" ht="20.100000000000001" customHeight="1" x14ac:dyDescent="0.2"/>
    <row r="420" ht="20.100000000000001" customHeight="1" x14ac:dyDescent="0.2"/>
    <row r="421" ht="20.100000000000001" customHeight="1" x14ac:dyDescent="0.2"/>
    <row r="422" ht="20.100000000000001" customHeight="1" x14ac:dyDescent="0.2"/>
    <row r="423" ht="20.100000000000001" customHeight="1" x14ac:dyDescent="0.2"/>
    <row r="424" ht="20.100000000000001" customHeight="1" x14ac:dyDescent="0.2"/>
    <row r="425" ht="20.100000000000001" customHeight="1" x14ac:dyDescent="0.2"/>
    <row r="426" ht="20.100000000000001" customHeight="1" x14ac:dyDescent="0.2"/>
    <row r="427" ht="20.100000000000001" customHeight="1" x14ac:dyDescent="0.2"/>
    <row r="428" ht="20.100000000000001" customHeight="1" x14ac:dyDescent="0.2"/>
    <row r="429" ht="20.100000000000001" customHeight="1" x14ac:dyDescent="0.2"/>
    <row r="430" ht="20.100000000000001" customHeight="1" x14ac:dyDescent="0.2"/>
    <row r="431" ht="20.100000000000001" customHeight="1" x14ac:dyDescent="0.2"/>
    <row r="432" ht="20.100000000000001" customHeight="1" x14ac:dyDescent="0.2"/>
    <row r="433" ht="20.100000000000001" customHeight="1" x14ac:dyDescent="0.2"/>
    <row r="434" ht="20.100000000000001" customHeight="1" x14ac:dyDescent="0.2"/>
    <row r="435" ht="20.100000000000001" customHeight="1" x14ac:dyDescent="0.2"/>
    <row r="436" ht="20.100000000000001" customHeight="1" x14ac:dyDescent="0.2"/>
    <row r="437" ht="20.100000000000001" customHeight="1" x14ac:dyDescent="0.2"/>
    <row r="438" ht="20.100000000000001" customHeight="1" x14ac:dyDescent="0.2"/>
    <row r="439" ht="20.100000000000001" customHeight="1" x14ac:dyDescent="0.2"/>
    <row r="440" ht="20.100000000000001" customHeight="1" x14ac:dyDescent="0.2"/>
    <row r="441" ht="20.100000000000001" customHeight="1" x14ac:dyDescent="0.2"/>
    <row r="442" ht="20.100000000000001" customHeight="1" x14ac:dyDescent="0.2"/>
    <row r="443" ht="20.100000000000001" customHeight="1" x14ac:dyDescent="0.2"/>
    <row r="444" ht="20.100000000000001" customHeight="1" x14ac:dyDescent="0.2"/>
    <row r="445" ht="20.100000000000001" customHeight="1" x14ac:dyDescent="0.2"/>
    <row r="446" ht="20.100000000000001" customHeight="1" x14ac:dyDescent="0.2"/>
    <row r="447" ht="20.100000000000001" customHeight="1" x14ac:dyDescent="0.2"/>
    <row r="448" ht="20.100000000000001" customHeight="1" x14ac:dyDescent="0.2"/>
    <row r="449" ht="20.100000000000001" customHeight="1" x14ac:dyDescent="0.2"/>
    <row r="450" ht="20.100000000000001" customHeight="1" x14ac:dyDescent="0.2"/>
    <row r="451" ht="20.100000000000001" customHeight="1" x14ac:dyDescent="0.2"/>
    <row r="452" ht="20.100000000000001" customHeight="1" x14ac:dyDescent="0.2"/>
    <row r="453" ht="20.100000000000001" customHeight="1" x14ac:dyDescent="0.2"/>
    <row r="454" ht="20.100000000000001" customHeight="1" x14ac:dyDescent="0.2"/>
    <row r="455" ht="20.100000000000001" customHeight="1" x14ac:dyDescent="0.2"/>
    <row r="456" ht="20.100000000000001" customHeight="1" x14ac:dyDescent="0.2"/>
    <row r="457" ht="20.100000000000001" customHeight="1" x14ac:dyDescent="0.2"/>
    <row r="458" ht="20.100000000000001" customHeight="1" x14ac:dyDescent="0.2"/>
    <row r="459" ht="20.100000000000001" customHeight="1" x14ac:dyDescent="0.2"/>
    <row r="460" ht="20.100000000000001" customHeight="1" x14ac:dyDescent="0.2"/>
    <row r="461" ht="20.100000000000001" customHeight="1" x14ac:dyDescent="0.2"/>
    <row r="462" ht="20.100000000000001" customHeight="1" x14ac:dyDescent="0.2"/>
    <row r="463" ht="20.100000000000001" customHeight="1" x14ac:dyDescent="0.2"/>
    <row r="464" ht="20.100000000000001" customHeight="1" x14ac:dyDescent="0.2"/>
    <row r="465" ht="20.100000000000001" customHeight="1" x14ac:dyDescent="0.2"/>
    <row r="466" ht="20.100000000000001" customHeight="1" x14ac:dyDescent="0.2"/>
    <row r="467" ht="20.100000000000001" customHeight="1" x14ac:dyDescent="0.2"/>
    <row r="468" ht="20.100000000000001" customHeight="1" x14ac:dyDescent="0.2"/>
    <row r="469" ht="20.100000000000001" customHeight="1" x14ac:dyDescent="0.2"/>
    <row r="470" ht="20.100000000000001" customHeight="1" x14ac:dyDescent="0.2"/>
    <row r="471" ht="20.100000000000001" customHeight="1" x14ac:dyDescent="0.2"/>
    <row r="472" ht="20.100000000000001" customHeight="1" x14ac:dyDescent="0.2"/>
    <row r="473" ht="20.100000000000001" customHeight="1" x14ac:dyDescent="0.2"/>
    <row r="474" ht="20.100000000000001" customHeight="1" x14ac:dyDescent="0.2"/>
    <row r="475" ht="20.100000000000001" customHeight="1" x14ac:dyDescent="0.2"/>
    <row r="476" ht="20.100000000000001" customHeight="1" x14ac:dyDescent="0.2"/>
    <row r="477" ht="20.100000000000001" customHeight="1" x14ac:dyDescent="0.2"/>
    <row r="478" ht="20.100000000000001" customHeight="1" x14ac:dyDescent="0.2"/>
    <row r="479" ht="20.100000000000001" customHeight="1" x14ac:dyDescent="0.2"/>
    <row r="480" ht="20.100000000000001" customHeight="1" x14ac:dyDescent="0.2"/>
    <row r="481" ht="20.100000000000001" customHeight="1" x14ac:dyDescent="0.2"/>
    <row r="482" ht="20.100000000000001" customHeight="1" x14ac:dyDescent="0.2"/>
    <row r="483" ht="20.100000000000001" customHeight="1" x14ac:dyDescent="0.2"/>
    <row r="484" ht="20.100000000000001" customHeight="1" x14ac:dyDescent="0.2"/>
    <row r="485" ht="20.100000000000001" customHeight="1" x14ac:dyDescent="0.2"/>
    <row r="486" ht="20.100000000000001" customHeight="1" x14ac:dyDescent="0.2"/>
    <row r="487" ht="20.100000000000001" customHeight="1" x14ac:dyDescent="0.2"/>
    <row r="488" ht="20.100000000000001" customHeight="1" x14ac:dyDescent="0.2"/>
    <row r="489" ht="20.100000000000001" customHeight="1" x14ac:dyDescent="0.2"/>
    <row r="490" ht="20.100000000000001" customHeight="1" x14ac:dyDescent="0.2"/>
    <row r="491" ht="20.100000000000001" customHeight="1" x14ac:dyDescent="0.2"/>
    <row r="492" ht="20.100000000000001" customHeight="1" x14ac:dyDescent="0.2"/>
    <row r="493" ht="20.100000000000001" customHeight="1" x14ac:dyDescent="0.2"/>
    <row r="494" ht="20.100000000000001" customHeight="1" x14ac:dyDescent="0.2"/>
    <row r="495" ht="20.100000000000001" customHeight="1" x14ac:dyDescent="0.2"/>
    <row r="496" ht="20.100000000000001" customHeight="1" x14ac:dyDescent="0.2"/>
    <row r="497" ht="20.100000000000001" customHeight="1" x14ac:dyDescent="0.2"/>
    <row r="498" ht="20.100000000000001" customHeight="1" x14ac:dyDescent="0.2"/>
    <row r="499" ht="20.100000000000001" customHeight="1" x14ac:dyDescent="0.2"/>
    <row r="500" ht="20.100000000000001" customHeight="1" x14ac:dyDescent="0.2"/>
    <row r="501" ht="20.100000000000001" customHeight="1" x14ac:dyDescent="0.2"/>
    <row r="502" ht="20.100000000000001" customHeight="1" x14ac:dyDescent="0.2"/>
    <row r="503" ht="20.100000000000001" customHeight="1" x14ac:dyDescent="0.2"/>
    <row r="504" ht="20.100000000000001" customHeight="1" x14ac:dyDescent="0.2"/>
    <row r="505" ht="20.100000000000001" customHeight="1" x14ac:dyDescent="0.2"/>
    <row r="506" ht="20.100000000000001" customHeight="1" x14ac:dyDescent="0.2"/>
    <row r="507" ht="20.100000000000001" customHeight="1" x14ac:dyDescent="0.2"/>
    <row r="508" ht="20.100000000000001" customHeight="1" x14ac:dyDescent="0.2"/>
    <row r="509" ht="20.100000000000001" customHeight="1" x14ac:dyDescent="0.2"/>
    <row r="510" ht="20.100000000000001" customHeight="1" x14ac:dyDescent="0.2"/>
    <row r="511" ht="20.100000000000001" customHeight="1" x14ac:dyDescent="0.2"/>
    <row r="512" ht="20.100000000000001" customHeight="1" x14ac:dyDescent="0.2"/>
    <row r="513" ht="20.100000000000001" customHeight="1" x14ac:dyDescent="0.2"/>
    <row r="514" ht="20.100000000000001" customHeight="1" x14ac:dyDescent="0.2"/>
    <row r="515" ht="20.100000000000001" customHeight="1" x14ac:dyDescent="0.2"/>
    <row r="516" ht="20.100000000000001" customHeight="1" x14ac:dyDescent="0.2"/>
    <row r="517" ht="20.100000000000001" customHeight="1" x14ac:dyDescent="0.2"/>
    <row r="518" ht="20.100000000000001" customHeight="1" x14ac:dyDescent="0.2"/>
    <row r="519" ht="20.100000000000001" customHeight="1" x14ac:dyDescent="0.2"/>
    <row r="520" ht="20.100000000000001" customHeight="1" x14ac:dyDescent="0.2"/>
    <row r="521" ht="20.100000000000001" customHeight="1" x14ac:dyDescent="0.2"/>
    <row r="522" ht="20.100000000000001" customHeight="1" x14ac:dyDescent="0.2"/>
    <row r="523" ht="20.100000000000001" customHeight="1" x14ac:dyDescent="0.2"/>
    <row r="524" ht="20.100000000000001" customHeight="1" x14ac:dyDescent="0.2"/>
    <row r="525" ht="20.100000000000001" customHeight="1" x14ac:dyDescent="0.2"/>
    <row r="526" ht="20.100000000000001" customHeight="1" x14ac:dyDescent="0.2"/>
    <row r="527" ht="20.100000000000001" customHeight="1" x14ac:dyDescent="0.2"/>
    <row r="528" ht="20.100000000000001" customHeight="1" x14ac:dyDescent="0.2"/>
    <row r="529" ht="20.100000000000001" customHeight="1" x14ac:dyDescent="0.2"/>
    <row r="530" ht="20.100000000000001" customHeight="1" x14ac:dyDescent="0.2"/>
    <row r="531" ht="20.100000000000001" customHeight="1" x14ac:dyDescent="0.2"/>
    <row r="532" ht="20.100000000000001" customHeight="1" x14ac:dyDescent="0.2"/>
    <row r="533" ht="20.100000000000001" customHeight="1" x14ac:dyDescent="0.2"/>
    <row r="534" ht="20.100000000000001" customHeight="1" x14ac:dyDescent="0.2"/>
    <row r="535" ht="20.100000000000001" customHeight="1" x14ac:dyDescent="0.2"/>
    <row r="536" ht="20.100000000000001" customHeight="1" x14ac:dyDescent="0.2"/>
    <row r="537" ht="20.100000000000001" customHeight="1" x14ac:dyDescent="0.2"/>
    <row r="538" ht="20.100000000000001" customHeight="1" x14ac:dyDescent="0.2"/>
    <row r="539" ht="20.100000000000001" customHeight="1" x14ac:dyDescent="0.2"/>
    <row r="540" ht="20.100000000000001" customHeight="1" x14ac:dyDescent="0.2"/>
    <row r="541" ht="20.100000000000001" customHeight="1" x14ac:dyDescent="0.2"/>
    <row r="542" ht="20.100000000000001" customHeight="1" x14ac:dyDescent="0.2"/>
    <row r="543" ht="20.100000000000001" customHeight="1" x14ac:dyDescent="0.2"/>
    <row r="544" ht="20.100000000000001" customHeight="1" x14ac:dyDescent="0.2"/>
    <row r="545" ht="20.100000000000001" customHeight="1" x14ac:dyDescent="0.2"/>
    <row r="546" ht="20.100000000000001" customHeight="1" x14ac:dyDescent="0.2"/>
    <row r="547" ht="20.100000000000001" customHeight="1" x14ac:dyDescent="0.2"/>
    <row r="548" ht="20.100000000000001" customHeight="1" x14ac:dyDescent="0.2"/>
    <row r="549" ht="20.100000000000001" customHeight="1" x14ac:dyDescent="0.2"/>
    <row r="550" ht="20.100000000000001" customHeight="1" x14ac:dyDescent="0.2"/>
    <row r="551" ht="20.100000000000001" customHeight="1" x14ac:dyDescent="0.2"/>
    <row r="552" ht="20.100000000000001" customHeight="1" x14ac:dyDescent="0.2"/>
    <row r="553" ht="20.100000000000001" customHeight="1" x14ac:dyDescent="0.2"/>
    <row r="554" ht="20.100000000000001" customHeight="1" x14ac:dyDescent="0.2"/>
    <row r="555" ht="20.100000000000001" customHeight="1" x14ac:dyDescent="0.2"/>
    <row r="556" ht="20.100000000000001" customHeight="1" x14ac:dyDescent="0.2"/>
    <row r="557" ht="20.100000000000001" customHeight="1" x14ac:dyDescent="0.2"/>
    <row r="558" ht="20.100000000000001" customHeight="1" x14ac:dyDescent="0.2"/>
    <row r="559" ht="20.100000000000001" customHeight="1" x14ac:dyDescent="0.2"/>
    <row r="560" ht="20.100000000000001" customHeight="1" x14ac:dyDescent="0.2"/>
    <row r="561" ht="20.100000000000001" customHeight="1" x14ac:dyDescent="0.2"/>
    <row r="562" ht="20.100000000000001" customHeight="1" x14ac:dyDescent="0.2"/>
    <row r="563" ht="20.100000000000001" customHeight="1" x14ac:dyDescent="0.2"/>
    <row r="564" ht="20.100000000000001" customHeight="1" x14ac:dyDescent="0.2"/>
    <row r="565" ht="20.100000000000001" customHeight="1" x14ac:dyDescent="0.2"/>
    <row r="566" ht="20.100000000000001" customHeight="1" x14ac:dyDescent="0.2"/>
    <row r="567" ht="20.100000000000001" customHeight="1" x14ac:dyDescent="0.2"/>
    <row r="568" ht="20.100000000000001" customHeight="1" x14ac:dyDescent="0.2"/>
    <row r="569" ht="20.100000000000001" customHeight="1" x14ac:dyDescent="0.2"/>
    <row r="570" ht="20.100000000000001" customHeight="1" x14ac:dyDescent="0.2"/>
    <row r="571" ht="20.100000000000001" customHeight="1" x14ac:dyDescent="0.2"/>
    <row r="572" ht="20.100000000000001" customHeight="1" x14ac:dyDescent="0.2"/>
    <row r="573" ht="20.100000000000001" customHeight="1" x14ac:dyDescent="0.2"/>
    <row r="574" ht="20.100000000000001" customHeight="1" x14ac:dyDescent="0.2"/>
    <row r="575" ht="20.100000000000001" customHeight="1" x14ac:dyDescent="0.2"/>
    <row r="576" ht="20.100000000000001" customHeight="1" x14ac:dyDescent="0.2"/>
    <row r="577" ht="20.100000000000001" customHeight="1" x14ac:dyDescent="0.2"/>
    <row r="578" ht="20.100000000000001" customHeight="1" x14ac:dyDescent="0.2"/>
    <row r="579" ht="20.100000000000001" customHeight="1" x14ac:dyDescent="0.2"/>
    <row r="580" ht="20.100000000000001" customHeight="1" x14ac:dyDescent="0.2"/>
    <row r="581" ht="20.100000000000001" customHeight="1" x14ac:dyDescent="0.2"/>
    <row r="582" ht="20.100000000000001" customHeight="1" x14ac:dyDescent="0.2"/>
    <row r="583" ht="20.100000000000001" customHeight="1" x14ac:dyDescent="0.2"/>
    <row r="584" ht="20.100000000000001" customHeight="1" x14ac:dyDescent="0.2"/>
    <row r="585" ht="20.100000000000001" customHeight="1" x14ac:dyDescent="0.2"/>
    <row r="586" ht="20.100000000000001" customHeight="1" x14ac:dyDescent="0.2"/>
    <row r="587" ht="20.100000000000001" customHeight="1" x14ac:dyDescent="0.2"/>
    <row r="588" ht="20.100000000000001" customHeight="1" x14ac:dyDescent="0.2"/>
    <row r="589" ht="20.100000000000001" customHeight="1" x14ac:dyDescent="0.2"/>
    <row r="590" ht="20.100000000000001" customHeight="1" x14ac:dyDescent="0.2"/>
    <row r="591" ht="20.100000000000001" customHeight="1" x14ac:dyDescent="0.2"/>
    <row r="592" ht="20.100000000000001" customHeight="1" x14ac:dyDescent="0.2"/>
    <row r="593" ht="20.100000000000001" customHeight="1" x14ac:dyDescent="0.2"/>
    <row r="594" ht="20.100000000000001" customHeight="1" x14ac:dyDescent="0.2"/>
    <row r="595" ht="20.100000000000001" customHeight="1" x14ac:dyDescent="0.2"/>
    <row r="596" ht="20.100000000000001" customHeight="1" x14ac:dyDescent="0.2"/>
    <row r="597" ht="20.100000000000001" customHeight="1" x14ac:dyDescent="0.2"/>
    <row r="598" ht="20.100000000000001" customHeight="1" x14ac:dyDescent="0.2"/>
    <row r="599" ht="20.100000000000001" customHeight="1" x14ac:dyDescent="0.2"/>
    <row r="600" ht="20.100000000000001" customHeight="1" x14ac:dyDescent="0.2"/>
    <row r="601" ht="20.100000000000001" customHeight="1" x14ac:dyDescent="0.2"/>
    <row r="602" ht="20.100000000000001" customHeight="1" x14ac:dyDescent="0.2"/>
    <row r="603" ht="20.100000000000001" customHeight="1" x14ac:dyDescent="0.2"/>
    <row r="604" ht="20.100000000000001" customHeight="1" x14ac:dyDescent="0.2"/>
    <row r="605" ht="20.100000000000001" customHeight="1" x14ac:dyDescent="0.2"/>
    <row r="606" ht="20.100000000000001" customHeight="1" x14ac:dyDescent="0.2"/>
    <row r="607" ht="20.100000000000001" customHeight="1" x14ac:dyDescent="0.2"/>
    <row r="608" ht="20.100000000000001" customHeight="1" x14ac:dyDescent="0.2"/>
    <row r="609" ht="20.100000000000001" customHeight="1" x14ac:dyDescent="0.2"/>
    <row r="610" ht="20.100000000000001" customHeight="1" x14ac:dyDescent="0.2"/>
    <row r="611" ht="20.100000000000001" customHeight="1" x14ac:dyDescent="0.2"/>
    <row r="612" ht="20.100000000000001" customHeight="1" x14ac:dyDescent="0.2"/>
    <row r="613" ht="20.100000000000001" customHeight="1" x14ac:dyDescent="0.2"/>
    <row r="614" ht="20.100000000000001" customHeight="1" x14ac:dyDescent="0.2"/>
    <row r="615" ht="20.100000000000001" customHeight="1" x14ac:dyDescent="0.2"/>
    <row r="616" ht="20.100000000000001" customHeight="1" x14ac:dyDescent="0.2"/>
    <row r="617" ht="20.100000000000001" customHeight="1" x14ac:dyDescent="0.2"/>
    <row r="618" ht="20.100000000000001" customHeight="1" x14ac:dyDescent="0.2"/>
    <row r="619" ht="20.100000000000001" customHeight="1" x14ac:dyDescent="0.2"/>
    <row r="620" ht="20.100000000000001" customHeight="1" x14ac:dyDescent="0.2"/>
    <row r="621" ht="20.100000000000001" customHeight="1" x14ac:dyDescent="0.2"/>
    <row r="622" ht="20.100000000000001" customHeight="1" x14ac:dyDescent="0.2"/>
    <row r="623" ht="20.100000000000001" customHeight="1" x14ac:dyDescent="0.2"/>
    <row r="624" ht="20.100000000000001" customHeight="1" x14ac:dyDescent="0.2"/>
    <row r="625" ht="20.100000000000001" customHeight="1" x14ac:dyDescent="0.2"/>
    <row r="626" ht="20.100000000000001" customHeight="1" x14ac:dyDescent="0.2"/>
    <row r="627" ht="20.100000000000001" customHeight="1" x14ac:dyDescent="0.2"/>
    <row r="628" ht="20.100000000000001" customHeight="1" x14ac:dyDescent="0.2"/>
    <row r="629" ht="20.100000000000001" customHeight="1" x14ac:dyDescent="0.2"/>
    <row r="630" ht="20.100000000000001" customHeight="1" x14ac:dyDescent="0.2"/>
    <row r="631" ht="20.100000000000001" customHeight="1" x14ac:dyDescent="0.2"/>
    <row r="632" ht="20.100000000000001" customHeight="1" x14ac:dyDescent="0.2"/>
    <row r="633" ht="20.100000000000001" customHeight="1" x14ac:dyDescent="0.2"/>
    <row r="634" ht="20.100000000000001" customHeight="1" x14ac:dyDescent="0.2"/>
    <row r="635" ht="20.100000000000001" customHeight="1" x14ac:dyDescent="0.2"/>
    <row r="636" ht="20.100000000000001" customHeight="1" x14ac:dyDescent="0.2"/>
    <row r="637" ht="20.100000000000001" customHeight="1" x14ac:dyDescent="0.2"/>
    <row r="638" ht="20.100000000000001" customHeight="1" x14ac:dyDescent="0.2"/>
    <row r="639" ht="20.100000000000001" customHeight="1" x14ac:dyDescent="0.2"/>
    <row r="640" ht="20.100000000000001" customHeight="1" x14ac:dyDescent="0.2"/>
    <row r="641" ht="20.100000000000001" customHeight="1" x14ac:dyDescent="0.2"/>
    <row r="642" ht="20.100000000000001" customHeight="1" x14ac:dyDescent="0.2"/>
    <row r="643" ht="20.100000000000001" customHeight="1" x14ac:dyDescent="0.2"/>
    <row r="644" ht="20.100000000000001" customHeight="1" x14ac:dyDescent="0.2"/>
    <row r="645" ht="20.100000000000001" customHeight="1" x14ac:dyDescent="0.2"/>
    <row r="646" ht="20.100000000000001" customHeight="1" x14ac:dyDescent="0.2"/>
    <row r="647" ht="20.100000000000001" customHeight="1" x14ac:dyDescent="0.2"/>
    <row r="648" ht="20.100000000000001" customHeight="1" x14ac:dyDescent="0.2"/>
    <row r="649" ht="20.100000000000001" customHeight="1" x14ac:dyDescent="0.2"/>
    <row r="650" ht="20.100000000000001" customHeight="1" x14ac:dyDescent="0.2"/>
    <row r="651" ht="20.100000000000001" customHeight="1" x14ac:dyDescent="0.2"/>
    <row r="652" ht="20.100000000000001" customHeight="1" x14ac:dyDescent="0.2"/>
    <row r="653" ht="20.100000000000001" customHeight="1" x14ac:dyDescent="0.2"/>
    <row r="654" ht="20.100000000000001" customHeight="1" x14ac:dyDescent="0.2"/>
    <row r="655" ht="20.100000000000001" customHeight="1" x14ac:dyDescent="0.2"/>
    <row r="656" ht="20.100000000000001" customHeight="1" x14ac:dyDescent="0.2"/>
    <row r="657" ht="20.100000000000001" customHeight="1" x14ac:dyDescent="0.2"/>
    <row r="658" ht="20.100000000000001" customHeight="1" x14ac:dyDescent="0.2"/>
    <row r="659" ht="20.100000000000001" customHeight="1" x14ac:dyDescent="0.2"/>
    <row r="660" ht="20.100000000000001" customHeight="1" x14ac:dyDescent="0.2"/>
    <row r="661" ht="20.100000000000001" customHeight="1" x14ac:dyDescent="0.2"/>
    <row r="662" ht="20.100000000000001" customHeight="1" x14ac:dyDescent="0.2"/>
    <row r="663" ht="20.100000000000001" customHeight="1" x14ac:dyDescent="0.2"/>
    <row r="664" ht="20.100000000000001" customHeight="1" x14ac:dyDescent="0.2"/>
    <row r="665" ht="20.100000000000001" customHeight="1" x14ac:dyDescent="0.2"/>
    <row r="666" ht="20.100000000000001" customHeight="1" x14ac:dyDescent="0.2"/>
    <row r="667" ht="20.100000000000001" customHeight="1" x14ac:dyDescent="0.2"/>
    <row r="668" ht="20.100000000000001" customHeight="1" x14ac:dyDescent="0.2"/>
    <row r="669" ht="20.100000000000001" customHeight="1" x14ac:dyDescent="0.2"/>
    <row r="670" ht="20.100000000000001" customHeight="1" x14ac:dyDescent="0.2"/>
    <row r="671" ht="20.100000000000001" customHeight="1" x14ac:dyDescent="0.2"/>
    <row r="672" ht="20.100000000000001" customHeight="1" x14ac:dyDescent="0.2"/>
    <row r="673" ht="20.100000000000001" customHeight="1" x14ac:dyDescent="0.2"/>
    <row r="674" ht="20.100000000000001" customHeight="1" x14ac:dyDescent="0.2"/>
    <row r="675" ht="20.100000000000001" customHeight="1" x14ac:dyDescent="0.2"/>
    <row r="676" ht="20.100000000000001" customHeight="1" x14ac:dyDescent="0.2"/>
    <row r="677" ht="20.100000000000001" customHeight="1" x14ac:dyDescent="0.2"/>
    <row r="678" ht="20.100000000000001" customHeight="1" x14ac:dyDescent="0.2"/>
    <row r="679" ht="20.100000000000001" customHeight="1" x14ac:dyDescent="0.2"/>
    <row r="680" ht="20.100000000000001" customHeight="1" x14ac:dyDescent="0.2"/>
    <row r="681" ht="20.100000000000001" customHeight="1" x14ac:dyDescent="0.2"/>
    <row r="682" ht="20.100000000000001" customHeight="1" x14ac:dyDescent="0.2"/>
    <row r="683" ht="20.100000000000001" customHeight="1" x14ac:dyDescent="0.2"/>
    <row r="684" ht="20.100000000000001" customHeight="1" x14ac:dyDescent="0.2"/>
    <row r="685" ht="20.100000000000001" customHeight="1" x14ac:dyDescent="0.2"/>
    <row r="686" ht="20.100000000000001" customHeight="1" x14ac:dyDescent="0.2"/>
    <row r="687" ht="20.100000000000001" customHeight="1" x14ac:dyDescent="0.2"/>
    <row r="688" ht="20.100000000000001" customHeight="1" x14ac:dyDescent="0.2"/>
    <row r="689" ht="20.100000000000001" customHeight="1" x14ac:dyDescent="0.2"/>
    <row r="690" ht="20.100000000000001" customHeight="1" x14ac:dyDescent="0.2"/>
    <row r="691" ht="20.100000000000001" customHeight="1" x14ac:dyDescent="0.2"/>
    <row r="692" ht="20.100000000000001" customHeight="1" x14ac:dyDescent="0.2"/>
    <row r="693" ht="20.100000000000001" customHeight="1" x14ac:dyDescent="0.2"/>
    <row r="694" ht="20.100000000000001" customHeight="1" x14ac:dyDescent="0.2"/>
    <row r="695" ht="20.100000000000001" customHeight="1" x14ac:dyDescent="0.2"/>
    <row r="696" ht="20.100000000000001" customHeight="1" x14ac:dyDescent="0.2"/>
    <row r="697" ht="20.100000000000001" customHeight="1" x14ac:dyDescent="0.2"/>
    <row r="698" ht="20.100000000000001" customHeight="1" x14ac:dyDescent="0.2"/>
    <row r="699" ht="20.100000000000001" customHeight="1" x14ac:dyDescent="0.2"/>
    <row r="700" ht="20.100000000000001" customHeight="1" x14ac:dyDescent="0.2"/>
    <row r="701" ht="20.100000000000001" customHeight="1" x14ac:dyDescent="0.2"/>
    <row r="702" ht="20.100000000000001" customHeight="1" x14ac:dyDescent="0.2"/>
    <row r="703" ht="20.100000000000001" customHeight="1" x14ac:dyDescent="0.2"/>
    <row r="704" ht="20.100000000000001" customHeight="1" x14ac:dyDescent="0.2"/>
    <row r="705" ht="20.100000000000001" customHeight="1" x14ac:dyDescent="0.2"/>
    <row r="706" ht="20.100000000000001" customHeight="1" x14ac:dyDescent="0.2"/>
    <row r="707" ht="20.100000000000001" customHeight="1" x14ac:dyDescent="0.2"/>
    <row r="708" ht="20.100000000000001" customHeight="1" x14ac:dyDescent="0.2"/>
    <row r="709" ht="20.100000000000001" customHeight="1" x14ac:dyDescent="0.2"/>
    <row r="710" ht="20.100000000000001" customHeight="1" x14ac:dyDescent="0.2"/>
    <row r="711" ht="20.100000000000001" customHeight="1" x14ac:dyDescent="0.2"/>
    <row r="712" ht="20.100000000000001" customHeight="1" x14ac:dyDescent="0.2"/>
    <row r="713" ht="20.100000000000001" customHeight="1" x14ac:dyDescent="0.2"/>
    <row r="714" ht="20.100000000000001" customHeight="1" x14ac:dyDescent="0.2"/>
    <row r="715" ht="20.100000000000001" customHeight="1" x14ac:dyDescent="0.2"/>
    <row r="716" ht="20.100000000000001" customHeight="1" x14ac:dyDescent="0.2"/>
    <row r="717" ht="20.100000000000001" customHeight="1" x14ac:dyDescent="0.2"/>
    <row r="718" ht="20.100000000000001" customHeight="1" x14ac:dyDescent="0.2"/>
    <row r="719" ht="20.100000000000001" customHeight="1" x14ac:dyDescent="0.2"/>
    <row r="720" ht="20.100000000000001" customHeight="1" x14ac:dyDescent="0.2"/>
    <row r="721" ht="20.100000000000001" customHeight="1" x14ac:dyDescent="0.2"/>
    <row r="722" ht="20.100000000000001" customHeight="1" x14ac:dyDescent="0.2"/>
    <row r="723" ht="20.100000000000001" customHeight="1" x14ac:dyDescent="0.2"/>
    <row r="724" ht="20.100000000000001" customHeight="1" x14ac:dyDescent="0.2"/>
    <row r="725" ht="20.100000000000001" customHeight="1" x14ac:dyDescent="0.2"/>
    <row r="726" ht="20.100000000000001" customHeight="1" x14ac:dyDescent="0.2"/>
    <row r="727" ht="20.100000000000001" customHeight="1" x14ac:dyDescent="0.2"/>
    <row r="728" ht="20.100000000000001" customHeight="1" x14ac:dyDescent="0.2"/>
    <row r="729" ht="20.100000000000001" customHeight="1" x14ac:dyDescent="0.2"/>
    <row r="730" ht="20.100000000000001" customHeight="1" x14ac:dyDescent="0.2"/>
    <row r="731" ht="20.100000000000001" customHeight="1" x14ac:dyDescent="0.2"/>
    <row r="732" ht="20.100000000000001" customHeight="1" x14ac:dyDescent="0.2"/>
    <row r="733" ht="20.100000000000001" customHeight="1" x14ac:dyDescent="0.2"/>
    <row r="734" ht="20.100000000000001" customHeight="1" x14ac:dyDescent="0.2"/>
    <row r="735" ht="20.100000000000001" customHeight="1" x14ac:dyDescent="0.2"/>
    <row r="736" ht="20.100000000000001" customHeight="1" x14ac:dyDescent="0.2"/>
    <row r="737" ht="20.100000000000001" customHeight="1" x14ac:dyDescent="0.2"/>
    <row r="738" ht="20.100000000000001" customHeight="1" x14ac:dyDescent="0.2"/>
    <row r="739" ht="20.100000000000001" customHeight="1" x14ac:dyDescent="0.2"/>
    <row r="740" ht="20.100000000000001" customHeight="1" x14ac:dyDescent="0.2"/>
    <row r="741" ht="20.100000000000001" customHeight="1" x14ac:dyDescent="0.2"/>
    <row r="742" ht="20.100000000000001" customHeight="1" x14ac:dyDescent="0.2"/>
    <row r="743" ht="20.100000000000001" customHeight="1" x14ac:dyDescent="0.2"/>
    <row r="744" ht="20.100000000000001" customHeight="1" x14ac:dyDescent="0.2"/>
    <row r="745" ht="20.100000000000001" customHeight="1" x14ac:dyDescent="0.2"/>
    <row r="746" ht="20.100000000000001" customHeight="1" x14ac:dyDescent="0.2"/>
    <row r="747" ht="20.100000000000001" customHeight="1" x14ac:dyDescent="0.2"/>
    <row r="748" ht="20.100000000000001" customHeight="1" x14ac:dyDescent="0.2"/>
    <row r="749" ht="20.100000000000001" customHeight="1" x14ac:dyDescent="0.2"/>
    <row r="750" ht="20.100000000000001" customHeight="1" x14ac:dyDescent="0.2"/>
    <row r="751" ht="20.100000000000001" customHeight="1" x14ac:dyDescent="0.2"/>
    <row r="752" ht="20.100000000000001" customHeight="1" x14ac:dyDescent="0.2"/>
    <row r="753" ht="20.100000000000001" customHeight="1" x14ac:dyDescent="0.2"/>
    <row r="754" ht="20.100000000000001" customHeight="1" x14ac:dyDescent="0.2"/>
    <row r="755" ht="20.100000000000001" customHeight="1" x14ac:dyDescent="0.2"/>
    <row r="756" ht="20.100000000000001" customHeight="1" x14ac:dyDescent="0.2"/>
    <row r="757" ht="20.100000000000001" customHeight="1" x14ac:dyDescent="0.2"/>
    <row r="758" ht="20.100000000000001" customHeight="1" x14ac:dyDescent="0.2"/>
    <row r="759" ht="20.100000000000001" customHeight="1" x14ac:dyDescent="0.2"/>
    <row r="760" ht="20.100000000000001" customHeight="1" x14ac:dyDescent="0.2"/>
    <row r="761" ht="20.100000000000001" customHeight="1" x14ac:dyDescent="0.2"/>
    <row r="762" ht="20.100000000000001" customHeight="1" x14ac:dyDescent="0.2"/>
    <row r="763" ht="20.100000000000001" customHeight="1" x14ac:dyDescent="0.2"/>
    <row r="764" ht="20.100000000000001" customHeight="1" x14ac:dyDescent="0.2"/>
    <row r="765" ht="20.100000000000001" customHeight="1" x14ac:dyDescent="0.2"/>
    <row r="766" ht="20.100000000000001" customHeight="1" x14ac:dyDescent="0.2"/>
    <row r="767" ht="20.100000000000001" customHeight="1" x14ac:dyDescent="0.2"/>
    <row r="768" ht="20.100000000000001" customHeight="1" x14ac:dyDescent="0.2"/>
    <row r="769" ht="20.100000000000001" customHeight="1" x14ac:dyDescent="0.2"/>
    <row r="770" ht="20.100000000000001" customHeight="1" x14ac:dyDescent="0.2"/>
    <row r="771" ht="20.100000000000001" customHeight="1" x14ac:dyDescent="0.2"/>
    <row r="772" ht="20.100000000000001" customHeight="1" x14ac:dyDescent="0.2"/>
    <row r="773" ht="20.100000000000001" customHeight="1" x14ac:dyDescent="0.2"/>
    <row r="774" ht="20.100000000000001" customHeight="1" x14ac:dyDescent="0.2"/>
    <row r="775" ht="20.100000000000001" customHeight="1" x14ac:dyDescent="0.2"/>
    <row r="776" ht="20.100000000000001" customHeight="1" x14ac:dyDescent="0.2"/>
    <row r="777" ht="20.100000000000001" customHeight="1" x14ac:dyDescent="0.2"/>
    <row r="778" ht="20.100000000000001" customHeight="1" x14ac:dyDescent="0.2"/>
    <row r="779" ht="20.100000000000001" customHeight="1" x14ac:dyDescent="0.2"/>
    <row r="780" ht="20.100000000000001" customHeight="1" x14ac:dyDescent="0.2"/>
    <row r="781" ht="20.100000000000001" customHeight="1" x14ac:dyDescent="0.2"/>
    <row r="782" ht="20.100000000000001" customHeight="1" x14ac:dyDescent="0.2"/>
    <row r="783" ht="20.100000000000001" customHeight="1" x14ac:dyDescent="0.2"/>
    <row r="784" ht="20.100000000000001" customHeight="1" x14ac:dyDescent="0.2"/>
    <row r="785" ht="20.100000000000001" customHeight="1" x14ac:dyDescent="0.2"/>
    <row r="786" ht="20.100000000000001" customHeight="1" x14ac:dyDescent="0.2"/>
    <row r="787" ht="20.100000000000001" customHeight="1" x14ac:dyDescent="0.2"/>
    <row r="788" ht="20.100000000000001" customHeight="1" x14ac:dyDescent="0.2"/>
    <row r="789" ht="20.100000000000001" customHeight="1" x14ac:dyDescent="0.2"/>
    <row r="790" ht="20.100000000000001" customHeight="1" x14ac:dyDescent="0.2"/>
    <row r="791" ht="20.100000000000001" customHeight="1" x14ac:dyDescent="0.2"/>
    <row r="792" ht="20.100000000000001" customHeight="1" x14ac:dyDescent="0.2"/>
    <row r="793" ht="20.100000000000001" customHeight="1" x14ac:dyDescent="0.2"/>
    <row r="794" ht="20.100000000000001" customHeight="1" x14ac:dyDescent="0.2"/>
    <row r="795" ht="20.100000000000001" customHeight="1" x14ac:dyDescent="0.2"/>
    <row r="796" ht="20.100000000000001" customHeight="1" x14ac:dyDescent="0.2"/>
    <row r="797" ht="20.100000000000001" customHeight="1" x14ac:dyDescent="0.2"/>
    <row r="798" ht="20.100000000000001" customHeight="1" x14ac:dyDescent="0.2"/>
    <row r="799" ht="20.100000000000001" customHeight="1" x14ac:dyDescent="0.2"/>
    <row r="800" ht="20.100000000000001" customHeight="1" x14ac:dyDescent="0.2"/>
    <row r="801" ht="20.100000000000001" customHeight="1" x14ac:dyDescent="0.2"/>
    <row r="802" ht="20.100000000000001" customHeight="1" x14ac:dyDescent="0.2"/>
    <row r="803" ht="20.100000000000001" customHeight="1" x14ac:dyDescent="0.2"/>
    <row r="804" ht="20.100000000000001" customHeight="1" x14ac:dyDescent="0.2"/>
    <row r="805" ht="20.100000000000001" customHeight="1" x14ac:dyDescent="0.2"/>
    <row r="806" ht="20.100000000000001" customHeight="1" x14ac:dyDescent="0.2"/>
    <row r="807" ht="20.100000000000001" customHeight="1" x14ac:dyDescent="0.2"/>
    <row r="808" ht="20.100000000000001" customHeight="1" x14ac:dyDescent="0.2"/>
    <row r="809" ht="20.100000000000001" customHeight="1" x14ac:dyDescent="0.2"/>
    <row r="810" ht="20.100000000000001" customHeight="1" x14ac:dyDescent="0.2"/>
    <row r="811" ht="20.100000000000001" customHeight="1" x14ac:dyDescent="0.2"/>
    <row r="812" ht="20.100000000000001" customHeight="1" x14ac:dyDescent="0.2"/>
    <row r="813" ht="20.100000000000001" customHeight="1" x14ac:dyDescent="0.2"/>
    <row r="814" ht="20.100000000000001" customHeight="1" x14ac:dyDescent="0.2"/>
    <row r="815" ht="20.100000000000001" customHeight="1" x14ac:dyDescent="0.2"/>
    <row r="816" ht="20.100000000000001" customHeight="1" x14ac:dyDescent="0.2"/>
    <row r="817" ht="20.100000000000001" customHeight="1" x14ac:dyDescent="0.2"/>
    <row r="818" ht="20.100000000000001" customHeight="1" x14ac:dyDescent="0.2"/>
    <row r="819" ht="20.100000000000001" customHeight="1" x14ac:dyDescent="0.2"/>
    <row r="820" ht="20.100000000000001" customHeight="1" x14ac:dyDescent="0.2"/>
    <row r="821" ht="20.100000000000001" customHeight="1" x14ac:dyDescent="0.2"/>
    <row r="822" ht="20.100000000000001" customHeight="1" x14ac:dyDescent="0.2"/>
    <row r="823" ht="20.100000000000001" customHeight="1" x14ac:dyDescent="0.2"/>
    <row r="824" ht="20.100000000000001" customHeight="1" x14ac:dyDescent="0.2"/>
    <row r="825" ht="20.100000000000001" customHeight="1" x14ac:dyDescent="0.2"/>
    <row r="826" ht="20.100000000000001" customHeight="1" x14ac:dyDescent="0.2"/>
    <row r="827" ht="20.100000000000001" customHeight="1" x14ac:dyDescent="0.2"/>
    <row r="828" ht="20.100000000000001" customHeight="1" x14ac:dyDescent="0.2"/>
    <row r="829" ht="20.100000000000001" customHeight="1" x14ac:dyDescent="0.2"/>
    <row r="830" ht="20.100000000000001" customHeight="1" x14ac:dyDescent="0.2"/>
    <row r="831" ht="20.100000000000001" customHeight="1" x14ac:dyDescent="0.2"/>
    <row r="832" ht="20.100000000000001" customHeight="1" x14ac:dyDescent="0.2"/>
    <row r="833" ht="20.100000000000001" customHeight="1" x14ac:dyDescent="0.2"/>
    <row r="834" ht="20.100000000000001" customHeight="1" x14ac:dyDescent="0.2"/>
    <row r="835" ht="20.100000000000001" customHeight="1" x14ac:dyDescent="0.2"/>
    <row r="836" ht="20.100000000000001" customHeight="1" x14ac:dyDescent="0.2"/>
    <row r="837" ht="20.100000000000001" customHeight="1" x14ac:dyDescent="0.2"/>
    <row r="838" ht="20.100000000000001" customHeight="1" x14ac:dyDescent="0.2"/>
    <row r="839" ht="20.100000000000001" customHeight="1" x14ac:dyDescent="0.2"/>
    <row r="840" ht="20.100000000000001" customHeight="1" x14ac:dyDescent="0.2"/>
    <row r="841" ht="20.100000000000001" customHeight="1" x14ac:dyDescent="0.2"/>
    <row r="842" ht="20.100000000000001" customHeight="1" x14ac:dyDescent="0.2"/>
    <row r="843" ht="20.100000000000001" customHeight="1" x14ac:dyDescent="0.2"/>
    <row r="844" ht="20.100000000000001" customHeight="1" x14ac:dyDescent="0.2"/>
    <row r="845" ht="20.100000000000001" customHeight="1" x14ac:dyDescent="0.2"/>
    <row r="846" ht="20.100000000000001" customHeight="1" x14ac:dyDescent="0.2"/>
    <row r="847" ht="20.100000000000001" customHeight="1" x14ac:dyDescent="0.2"/>
    <row r="848" ht="20.100000000000001" customHeight="1" x14ac:dyDescent="0.2"/>
    <row r="849" ht="20.100000000000001" customHeight="1" x14ac:dyDescent="0.2"/>
    <row r="850" ht="20.100000000000001" customHeight="1" x14ac:dyDescent="0.2"/>
    <row r="851" ht="20.100000000000001" customHeight="1" x14ac:dyDescent="0.2"/>
    <row r="852" ht="20.100000000000001" customHeight="1" x14ac:dyDescent="0.2"/>
    <row r="853" ht="20.100000000000001" customHeight="1" x14ac:dyDescent="0.2"/>
    <row r="854" ht="20.100000000000001" customHeight="1" x14ac:dyDescent="0.2"/>
    <row r="855" ht="20.100000000000001" customHeight="1" x14ac:dyDescent="0.2"/>
    <row r="856" ht="20.100000000000001" customHeight="1" x14ac:dyDescent="0.2"/>
    <row r="857" ht="20.100000000000001" customHeight="1" x14ac:dyDescent="0.2"/>
    <row r="858" ht="20.100000000000001" customHeight="1" x14ac:dyDescent="0.2"/>
    <row r="859" ht="20.100000000000001" customHeight="1" x14ac:dyDescent="0.2"/>
    <row r="860" ht="20.100000000000001" customHeight="1" x14ac:dyDescent="0.2"/>
    <row r="861" ht="20.100000000000001" customHeight="1" x14ac:dyDescent="0.2"/>
    <row r="862" ht="20.100000000000001" customHeight="1" x14ac:dyDescent="0.2"/>
    <row r="863" ht="20.100000000000001" customHeight="1" x14ac:dyDescent="0.2"/>
    <row r="864" ht="20.100000000000001" customHeight="1" x14ac:dyDescent="0.2"/>
    <row r="865" ht="20.100000000000001" customHeight="1" x14ac:dyDescent="0.2"/>
    <row r="866" ht="20.100000000000001" customHeight="1" x14ac:dyDescent="0.2"/>
    <row r="867" ht="20.100000000000001" customHeight="1" x14ac:dyDescent="0.2"/>
    <row r="868" ht="20.100000000000001" customHeight="1" x14ac:dyDescent="0.2"/>
    <row r="869" ht="20.100000000000001" customHeight="1" x14ac:dyDescent="0.2"/>
    <row r="870" ht="20.100000000000001" customHeight="1" x14ac:dyDescent="0.2"/>
    <row r="871" ht="20.100000000000001" customHeight="1" x14ac:dyDescent="0.2"/>
    <row r="872" ht="20.100000000000001" customHeight="1" x14ac:dyDescent="0.2"/>
    <row r="873" ht="20.100000000000001" customHeight="1" x14ac:dyDescent="0.2"/>
    <row r="874" ht="20.100000000000001" customHeight="1" x14ac:dyDescent="0.2"/>
    <row r="875" ht="20.100000000000001" customHeight="1" x14ac:dyDescent="0.2"/>
    <row r="876" ht="20.100000000000001" customHeight="1" x14ac:dyDescent="0.2"/>
    <row r="877" ht="20.100000000000001" customHeight="1" x14ac:dyDescent="0.2"/>
    <row r="878" ht="20.100000000000001" customHeight="1" x14ac:dyDescent="0.2"/>
    <row r="879" ht="20.100000000000001" customHeight="1" x14ac:dyDescent="0.2"/>
    <row r="880" ht="20.100000000000001" customHeight="1" x14ac:dyDescent="0.2"/>
    <row r="881" ht="20.100000000000001" customHeight="1" x14ac:dyDescent="0.2"/>
    <row r="882" ht="20.100000000000001" customHeight="1" x14ac:dyDescent="0.2"/>
    <row r="883" ht="20.100000000000001" customHeight="1" x14ac:dyDescent="0.2"/>
    <row r="884" ht="20.100000000000001" customHeight="1" x14ac:dyDescent="0.2"/>
    <row r="885" ht="20.100000000000001" customHeight="1" x14ac:dyDescent="0.2"/>
    <row r="886" ht="20.100000000000001" customHeight="1" x14ac:dyDescent="0.2"/>
    <row r="887" ht="20.100000000000001" customHeight="1" x14ac:dyDescent="0.2"/>
    <row r="888" ht="20.100000000000001" customHeight="1" x14ac:dyDescent="0.2"/>
    <row r="889" ht="20.100000000000001" customHeight="1" x14ac:dyDescent="0.2"/>
    <row r="890" ht="20.100000000000001" customHeight="1" x14ac:dyDescent="0.2"/>
    <row r="891" ht="20.100000000000001" customHeight="1" x14ac:dyDescent="0.2"/>
    <row r="892" ht="20.100000000000001" customHeight="1" x14ac:dyDescent="0.2"/>
    <row r="893" ht="20.100000000000001" customHeight="1" x14ac:dyDescent="0.2"/>
    <row r="894" ht="20.100000000000001" customHeight="1" x14ac:dyDescent="0.2"/>
    <row r="895" ht="20.100000000000001" customHeight="1" x14ac:dyDescent="0.2"/>
    <row r="896" ht="20.100000000000001" customHeight="1" x14ac:dyDescent="0.2"/>
    <row r="897" ht="20.100000000000001" customHeight="1" x14ac:dyDescent="0.2"/>
    <row r="898" ht="20.100000000000001" customHeight="1" x14ac:dyDescent="0.2"/>
    <row r="899" ht="20.100000000000001" customHeight="1" x14ac:dyDescent="0.2"/>
    <row r="900" ht="20.100000000000001" customHeight="1" x14ac:dyDescent="0.2"/>
    <row r="901" ht="20.100000000000001" customHeight="1" x14ac:dyDescent="0.2"/>
    <row r="902" ht="20.100000000000001" customHeight="1" x14ac:dyDescent="0.2"/>
    <row r="903" ht="20.100000000000001" customHeight="1" x14ac:dyDescent="0.2"/>
    <row r="904" ht="20.100000000000001" customHeight="1" x14ac:dyDescent="0.2"/>
    <row r="905" ht="20.100000000000001" customHeight="1" x14ac:dyDescent="0.2"/>
    <row r="906" ht="20.100000000000001" customHeight="1" x14ac:dyDescent="0.2"/>
    <row r="907" ht="20.100000000000001" customHeight="1" x14ac:dyDescent="0.2"/>
    <row r="908" ht="20.100000000000001" customHeight="1" x14ac:dyDescent="0.2"/>
    <row r="909" ht="20.100000000000001" customHeight="1" x14ac:dyDescent="0.2"/>
    <row r="910" ht="20.100000000000001" customHeight="1" x14ac:dyDescent="0.2"/>
    <row r="911" ht="20.100000000000001" customHeight="1" x14ac:dyDescent="0.2"/>
    <row r="912" ht="20.100000000000001" customHeight="1" x14ac:dyDescent="0.2"/>
    <row r="913" ht="20.100000000000001" customHeight="1" x14ac:dyDescent="0.2"/>
    <row r="914" ht="20.100000000000001" customHeight="1" x14ac:dyDescent="0.2"/>
    <row r="915" ht="20.100000000000001" customHeight="1" x14ac:dyDescent="0.2"/>
    <row r="916" ht="20.100000000000001" customHeight="1" x14ac:dyDescent="0.2"/>
    <row r="917" ht="20.100000000000001" customHeight="1" x14ac:dyDescent="0.2"/>
    <row r="918" ht="20.100000000000001" customHeight="1" x14ac:dyDescent="0.2"/>
    <row r="919" ht="20.100000000000001" customHeight="1" x14ac:dyDescent="0.2"/>
    <row r="920" ht="20.100000000000001" customHeight="1" x14ac:dyDescent="0.2"/>
    <row r="921" ht="20.100000000000001" customHeight="1" x14ac:dyDescent="0.2"/>
    <row r="922" ht="20.100000000000001" customHeight="1" x14ac:dyDescent="0.2"/>
    <row r="923" ht="20.100000000000001" customHeight="1" x14ac:dyDescent="0.2"/>
    <row r="924" ht="20.100000000000001" customHeight="1" x14ac:dyDescent="0.2"/>
    <row r="925" ht="20.100000000000001" customHeight="1" x14ac:dyDescent="0.2"/>
    <row r="926" ht="20.100000000000001" customHeight="1" x14ac:dyDescent="0.2"/>
    <row r="927" ht="20.100000000000001" customHeight="1" x14ac:dyDescent="0.2"/>
    <row r="928" ht="20.100000000000001" customHeight="1" x14ac:dyDescent="0.2"/>
    <row r="929" ht="20.100000000000001" customHeight="1" x14ac:dyDescent="0.2"/>
    <row r="930" ht="20.100000000000001" customHeight="1" x14ac:dyDescent="0.2"/>
    <row r="931" ht="20.100000000000001" customHeight="1" x14ac:dyDescent="0.2"/>
    <row r="932" ht="20.100000000000001" customHeight="1" x14ac:dyDescent="0.2"/>
    <row r="933" ht="20.100000000000001" customHeight="1" x14ac:dyDescent="0.2"/>
    <row r="934" ht="20.100000000000001" customHeight="1" x14ac:dyDescent="0.2"/>
    <row r="935" ht="20.100000000000001" customHeight="1" x14ac:dyDescent="0.2"/>
    <row r="936" ht="20.100000000000001" customHeight="1" x14ac:dyDescent="0.2"/>
    <row r="937" ht="20.100000000000001" customHeight="1" x14ac:dyDescent="0.2"/>
    <row r="938" ht="20.100000000000001" customHeight="1" x14ac:dyDescent="0.2"/>
    <row r="939" ht="20.100000000000001" customHeight="1" x14ac:dyDescent="0.2"/>
    <row r="940" ht="20.100000000000001" customHeight="1" x14ac:dyDescent="0.2"/>
    <row r="941" ht="20.100000000000001" customHeight="1" x14ac:dyDescent="0.2"/>
    <row r="942" ht="20.100000000000001" customHeight="1" x14ac:dyDescent="0.2"/>
    <row r="943" ht="20.100000000000001" customHeight="1" x14ac:dyDescent="0.2"/>
    <row r="944" ht="20.100000000000001" customHeight="1" x14ac:dyDescent="0.2"/>
    <row r="945" ht="20.100000000000001" customHeight="1" x14ac:dyDescent="0.2"/>
    <row r="946" ht="20.100000000000001" customHeight="1" x14ac:dyDescent="0.2"/>
    <row r="947" ht="20.100000000000001" customHeight="1" x14ac:dyDescent="0.2"/>
    <row r="948" ht="20.100000000000001" customHeight="1" x14ac:dyDescent="0.2"/>
    <row r="949" ht="20.100000000000001" customHeight="1" x14ac:dyDescent="0.2"/>
    <row r="950" ht="20.100000000000001" customHeight="1" x14ac:dyDescent="0.2"/>
    <row r="951" ht="20.100000000000001" customHeight="1" x14ac:dyDescent="0.2"/>
    <row r="952" ht="20.100000000000001" customHeight="1" x14ac:dyDescent="0.2"/>
    <row r="953" ht="20.100000000000001" customHeight="1" x14ac:dyDescent="0.2"/>
    <row r="954" ht="20.100000000000001" customHeight="1" x14ac:dyDescent="0.2"/>
    <row r="955" ht="20.100000000000001" customHeight="1" x14ac:dyDescent="0.2"/>
    <row r="956" ht="20.100000000000001" customHeight="1" x14ac:dyDescent="0.2"/>
    <row r="957" ht="20.100000000000001" customHeight="1" x14ac:dyDescent="0.2"/>
    <row r="958" ht="20.100000000000001" customHeight="1" x14ac:dyDescent="0.2"/>
    <row r="959" ht="20.100000000000001" customHeight="1" x14ac:dyDescent="0.2"/>
    <row r="960" ht="20.100000000000001" customHeight="1" x14ac:dyDescent="0.2"/>
    <row r="961" ht="20.100000000000001" customHeight="1" x14ac:dyDescent="0.2"/>
    <row r="962" ht="20.100000000000001" customHeight="1" x14ac:dyDescent="0.2"/>
    <row r="963" ht="20.100000000000001" customHeight="1" x14ac:dyDescent="0.2"/>
    <row r="964" ht="20.100000000000001" customHeight="1" x14ac:dyDescent="0.2"/>
    <row r="965" ht="20.100000000000001" customHeight="1" x14ac:dyDescent="0.2"/>
    <row r="966" ht="20.100000000000001" customHeight="1" x14ac:dyDescent="0.2"/>
    <row r="967" ht="20.100000000000001" customHeight="1" x14ac:dyDescent="0.2"/>
    <row r="968" ht="20.100000000000001" customHeight="1" x14ac:dyDescent="0.2"/>
    <row r="969" ht="20.100000000000001" customHeight="1" x14ac:dyDescent="0.2"/>
    <row r="970" ht="20.100000000000001" customHeight="1" x14ac:dyDescent="0.2"/>
    <row r="971" ht="20.100000000000001" customHeight="1" x14ac:dyDescent="0.2"/>
    <row r="972" ht="20.100000000000001" customHeight="1" x14ac:dyDescent="0.2"/>
    <row r="973" ht="20.100000000000001" customHeight="1" x14ac:dyDescent="0.2"/>
    <row r="974" ht="20.100000000000001" customHeight="1" x14ac:dyDescent="0.2"/>
    <row r="975" ht="20.100000000000001" customHeight="1" x14ac:dyDescent="0.2"/>
    <row r="976" ht="20.100000000000001" customHeight="1" x14ac:dyDescent="0.2"/>
    <row r="977" ht="20.100000000000001" customHeight="1" x14ac:dyDescent="0.2"/>
    <row r="978" ht="20.100000000000001" customHeight="1" x14ac:dyDescent="0.2"/>
    <row r="979" ht="20.100000000000001" customHeight="1" x14ac:dyDescent="0.2"/>
    <row r="980" ht="20.100000000000001" customHeight="1" x14ac:dyDescent="0.2"/>
    <row r="981" ht="20.100000000000001" customHeight="1" x14ac:dyDescent="0.2"/>
    <row r="982" ht="20.100000000000001" customHeight="1" x14ac:dyDescent="0.2"/>
    <row r="983" ht="20.100000000000001" customHeight="1" x14ac:dyDescent="0.2"/>
    <row r="984" ht="20.100000000000001" customHeight="1" x14ac:dyDescent="0.2"/>
    <row r="985" ht="20.100000000000001" customHeight="1" x14ac:dyDescent="0.2"/>
    <row r="986" ht="20.100000000000001" customHeight="1" x14ac:dyDescent="0.2"/>
    <row r="987" ht="20.100000000000001" customHeight="1" x14ac:dyDescent="0.2"/>
    <row r="988" ht="20.100000000000001" customHeight="1" x14ac:dyDescent="0.2"/>
    <row r="989" ht="20.100000000000001" customHeight="1" x14ac:dyDescent="0.2"/>
    <row r="990" ht="20.100000000000001" customHeight="1" x14ac:dyDescent="0.2"/>
    <row r="991" ht="20.100000000000001" customHeight="1" x14ac:dyDescent="0.2"/>
    <row r="992" ht="20.100000000000001" customHeight="1" x14ac:dyDescent="0.2"/>
    <row r="993" ht="20.100000000000001" customHeight="1" x14ac:dyDescent="0.2"/>
    <row r="994" ht="20.100000000000001" customHeight="1" x14ac:dyDescent="0.2"/>
    <row r="995" ht="20.100000000000001" customHeight="1" x14ac:dyDescent="0.2"/>
    <row r="996" ht="20.100000000000001" customHeight="1" x14ac:dyDescent="0.2"/>
    <row r="997" ht="20.100000000000001" customHeight="1" x14ac:dyDescent="0.2"/>
    <row r="998" ht="20.100000000000001" customHeight="1" x14ac:dyDescent="0.2"/>
    <row r="999" ht="20.100000000000001" customHeight="1" x14ac:dyDescent="0.2"/>
    <row r="1000" ht="20.100000000000001" customHeight="1" x14ac:dyDescent="0.2"/>
    <row r="1001" ht="20.100000000000001" customHeight="1" x14ac:dyDescent="0.2"/>
    <row r="1002" ht="20.100000000000001" customHeight="1" x14ac:dyDescent="0.2"/>
    <row r="1003" ht="20.100000000000001" customHeight="1" x14ac:dyDescent="0.2"/>
    <row r="1004" ht="20.100000000000001" customHeight="1" x14ac:dyDescent="0.2"/>
    <row r="1005" ht="20.100000000000001" customHeight="1" x14ac:dyDescent="0.2"/>
    <row r="1006" ht="20.100000000000001" customHeight="1" x14ac:dyDescent="0.2"/>
    <row r="1007" ht="20.100000000000001" customHeight="1" x14ac:dyDescent="0.2"/>
    <row r="1008" ht="20.100000000000001" customHeight="1" x14ac:dyDescent="0.2"/>
    <row r="1009" ht="20.100000000000001" customHeight="1" x14ac:dyDescent="0.2"/>
    <row r="1010" ht="20.100000000000001" customHeight="1" x14ac:dyDescent="0.2"/>
    <row r="1011" ht="20.100000000000001" customHeight="1" x14ac:dyDescent="0.2"/>
    <row r="1012" ht="20.100000000000001" customHeight="1" x14ac:dyDescent="0.2"/>
    <row r="1013" ht="20.100000000000001" customHeight="1" x14ac:dyDescent="0.2"/>
    <row r="1014" ht="20.100000000000001" customHeight="1" x14ac:dyDescent="0.2"/>
    <row r="1015" ht="20.100000000000001" customHeight="1" x14ac:dyDescent="0.2"/>
    <row r="1016" ht="20.100000000000001" customHeight="1" x14ac:dyDescent="0.2"/>
    <row r="1017" ht="20.100000000000001" customHeight="1" x14ac:dyDescent="0.2"/>
    <row r="1018" ht="20.100000000000001" customHeight="1" x14ac:dyDescent="0.2"/>
    <row r="1019" ht="20.100000000000001" customHeight="1" x14ac:dyDescent="0.2"/>
    <row r="1020" ht="20.100000000000001" customHeight="1" x14ac:dyDescent="0.2"/>
    <row r="1021" ht="20.100000000000001" customHeight="1" x14ac:dyDescent="0.2"/>
    <row r="1022" ht="20.100000000000001" customHeight="1" x14ac:dyDescent="0.2"/>
    <row r="1023" ht="20.100000000000001" customHeight="1" x14ac:dyDescent="0.2"/>
    <row r="1024" ht="20.100000000000001" customHeight="1" x14ac:dyDescent="0.2"/>
    <row r="1025" ht="20.100000000000001" customHeight="1" x14ac:dyDescent="0.2"/>
    <row r="1026" ht="20.100000000000001" customHeight="1" x14ac:dyDescent="0.2"/>
    <row r="1027" ht="20.100000000000001" customHeight="1" x14ac:dyDescent="0.2"/>
    <row r="1028" ht="20.100000000000001" customHeight="1" x14ac:dyDescent="0.2"/>
    <row r="1029" ht="20.100000000000001" customHeight="1" x14ac:dyDescent="0.2"/>
    <row r="1030" ht="20.100000000000001" customHeight="1" x14ac:dyDescent="0.2"/>
    <row r="1031" ht="20.100000000000001" customHeight="1" x14ac:dyDescent="0.2"/>
    <row r="1032" ht="20.100000000000001" customHeight="1" x14ac:dyDescent="0.2"/>
    <row r="1033" ht="20.100000000000001" customHeight="1" x14ac:dyDescent="0.2"/>
    <row r="1034" ht="20.100000000000001" customHeight="1" x14ac:dyDescent="0.2"/>
    <row r="1035" ht="20.100000000000001" customHeight="1" x14ac:dyDescent="0.2"/>
    <row r="1036" ht="20.100000000000001" customHeight="1" x14ac:dyDescent="0.2"/>
    <row r="1037" ht="20.100000000000001" customHeight="1" x14ac:dyDescent="0.2"/>
    <row r="1038" ht="20.100000000000001" customHeight="1" x14ac:dyDescent="0.2"/>
    <row r="1039" ht="20.100000000000001" customHeight="1" x14ac:dyDescent="0.2"/>
    <row r="1040" ht="20.100000000000001" customHeight="1" x14ac:dyDescent="0.2"/>
    <row r="1041" ht="20.100000000000001" customHeight="1" x14ac:dyDescent="0.2"/>
    <row r="1042" ht="20.100000000000001" customHeight="1" x14ac:dyDescent="0.2"/>
    <row r="1043" ht="20.100000000000001" customHeight="1" x14ac:dyDescent="0.2"/>
    <row r="1044" ht="20.100000000000001" customHeight="1" x14ac:dyDescent="0.2"/>
    <row r="1045" ht="20.100000000000001" customHeight="1" x14ac:dyDescent="0.2"/>
    <row r="1046" ht="20.100000000000001" customHeight="1" x14ac:dyDescent="0.2"/>
    <row r="1047" ht="20.100000000000001" customHeight="1" x14ac:dyDescent="0.2"/>
    <row r="1048" ht="20.100000000000001" customHeight="1" x14ac:dyDescent="0.2"/>
    <row r="1049" ht="20.100000000000001" customHeight="1" x14ac:dyDescent="0.2"/>
    <row r="1050" ht="20.100000000000001" customHeight="1" x14ac:dyDescent="0.2"/>
    <row r="1051" ht="20.100000000000001" customHeight="1" x14ac:dyDescent="0.2"/>
    <row r="1052" ht="20.100000000000001" customHeight="1" x14ac:dyDescent="0.2"/>
    <row r="1053" ht="20.100000000000001" customHeight="1" x14ac:dyDescent="0.2"/>
    <row r="1054" ht="20.100000000000001" customHeight="1" x14ac:dyDescent="0.2"/>
    <row r="1055" ht="20.100000000000001" customHeight="1" x14ac:dyDescent="0.2"/>
    <row r="1056" ht="20.100000000000001" customHeight="1" x14ac:dyDescent="0.2"/>
    <row r="1057" ht="20.100000000000001" customHeight="1" x14ac:dyDescent="0.2"/>
    <row r="1058" ht="20.100000000000001" customHeight="1" x14ac:dyDescent="0.2"/>
    <row r="1059" ht="20.100000000000001" customHeight="1" x14ac:dyDescent="0.2"/>
    <row r="1060" ht="20.100000000000001" customHeight="1" x14ac:dyDescent="0.2"/>
    <row r="1061" ht="20.100000000000001" customHeight="1" x14ac:dyDescent="0.2"/>
    <row r="1062" ht="20.100000000000001" customHeight="1" x14ac:dyDescent="0.2"/>
    <row r="1063" ht="20.100000000000001" customHeight="1" x14ac:dyDescent="0.2"/>
    <row r="1064" ht="20.100000000000001" customHeight="1" x14ac:dyDescent="0.2"/>
    <row r="1065" ht="20.100000000000001" customHeight="1" x14ac:dyDescent="0.2"/>
    <row r="1066" ht="20.100000000000001" customHeight="1" x14ac:dyDescent="0.2"/>
    <row r="1067" ht="20.100000000000001" customHeight="1" x14ac:dyDescent="0.2"/>
    <row r="1068" ht="20.100000000000001" customHeight="1" x14ac:dyDescent="0.2"/>
    <row r="1069" ht="20.100000000000001" customHeight="1" x14ac:dyDescent="0.2"/>
    <row r="1070" ht="20.100000000000001" customHeight="1" x14ac:dyDescent="0.2"/>
    <row r="1071" ht="20.100000000000001" customHeight="1" x14ac:dyDescent="0.2"/>
    <row r="1072" ht="20.100000000000001" customHeight="1" x14ac:dyDescent="0.2"/>
    <row r="1073" ht="20.100000000000001" customHeight="1" x14ac:dyDescent="0.2"/>
    <row r="1074" ht="20.100000000000001" customHeight="1" x14ac:dyDescent="0.2"/>
    <row r="1075" ht="20.100000000000001" customHeight="1" x14ac:dyDescent="0.2"/>
    <row r="1076" ht="20.100000000000001" customHeight="1" x14ac:dyDescent="0.2"/>
    <row r="1077" ht="20.100000000000001" customHeight="1" x14ac:dyDescent="0.2"/>
    <row r="1078" ht="20.100000000000001" customHeight="1" x14ac:dyDescent="0.2"/>
    <row r="1079" ht="20.100000000000001" customHeight="1" x14ac:dyDescent="0.2"/>
    <row r="1080" ht="20.100000000000001" customHeight="1" x14ac:dyDescent="0.2"/>
    <row r="1081" ht="20.100000000000001" customHeight="1" x14ac:dyDescent="0.2"/>
    <row r="1082" ht="20.100000000000001" customHeight="1" x14ac:dyDescent="0.2"/>
    <row r="1083" ht="20.100000000000001" customHeight="1" x14ac:dyDescent="0.2"/>
    <row r="1084" ht="20.100000000000001" customHeight="1" x14ac:dyDescent="0.2"/>
    <row r="1085" ht="20.100000000000001" customHeight="1" x14ac:dyDescent="0.2"/>
    <row r="1086" ht="20.100000000000001" customHeight="1" x14ac:dyDescent="0.2"/>
    <row r="1087" ht="20.100000000000001" customHeight="1" x14ac:dyDescent="0.2"/>
    <row r="1088" ht="20.100000000000001" customHeight="1" x14ac:dyDescent="0.2"/>
    <row r="1089" ht="20.100000000000001" customHeight="1" x14ac:dyDescent="0.2"/>
    <row r="1090" ht="20.100000000000001" customHeight="1" x14ac:dyDescent="0.2"/>
    <row r="1091" ht="20.100000000000001" customHeight="1" x14ac:dyDescent="0.2"/>
    <row r="1092" ht="20.100000000000001" customHeight="1" x14ac:dyDescent="0.2"/>
    <row r="1093" ht="20.100000000000001" customHeight="1" x14ac:dyDescent="0.2"/>
    <row r="1094" ht="20.100000000000001" customHeight="1" x14ac:dyDescent="0.2"/>
    <row r="1095" ht="20.100000000000001" customHeight="1" x14ac:dyDescent="0.2"/>
    <row r="1096" ht="20.100000000000001" customHeight="1" x14ac:dyDescent="0.2"/>
    <row r="1097" ht="20.100000000000001" customHeight="1" x14ac:dyDescent="0.2"/>
    <row r="1098" ht="20.100000000000001" customHeight="1" x14ac:dyDescent="0.2"/>
    <row r="1099" ht="20.100000000000001" customHeight="1" x14ac:dyDescent="0.2"/>
    <row r="1100" ht="20.100000000000001" customHeight="1" x14ac:dyDescent="0.2"/>
    <row r="1101" ht="20.100000000000001" customHeight="1" x14ac:dyDescent="0.2"/>
    <row r="1102" ht="20.100000000000001" customHeight="1" x14ac:dyDescent="0.2"/>
    <row r="1103" ht="20.100000000000001" customHeight="1" x14ac:dyDescent="0.2"/>
    <row r="1104" ht="20.100000000000001" customHeight="1" x14ac:dyDescent="0.2"/>
    <row r="1105" ht="20.100000000000001" customHeight="1" x14ac:dyDescent="0.2"/>
    <row r="1106" ht="20.100000000000001" customHeight="1" x14ac:dyDescent="0.2"/>
    <row r="1107" ht="20.100000000000001" customHeight="1" x14ac:dyDescent="0.2"/>
    <row r="1108" ht="20.100000000000001" customHeight="1" x14ac:dyDescent="0.2"/>
    <row r="1109" ht="20.100000000000001" customHeight="1" x14ac:dyDescent="0.2"/>
    <row r="1110" ht="20.100000000000001" customHeight="1" x14ac:dyDescent="0.2"/>
    <row r="1111" ht="20.100000000000001" customHeight="1" x14ac:dyDescent="0.2"/>
    <row r="1112" ht="20.100000000000001" customHeight="1" x14ac:dyDescent="0.2"/>
    <row r="1113" ht="20.100000000000001" customHeight="1" x14ac:dyDescent="0.2"/>
    <row r="1114" ht="20.100000000000001" customHeight="1" x14ac:dyDescent="0.2"/>
    <row r="1115" ht="20.100000000000001" customHeight="1" x14ac:dyDescent="0.2"/>
    <row r="1116" ht="20.100000000000001" customHeight="1" x14ac:dyDescent="0.2"/>
    <row r="1117" ht="20.100000000000001" customHeight="1" x14ac:dyDescent="0.2"/>
    <row r="1118" ht="20.100000000000001" customHeight="1" x14ac:dyDescent="0.2"/>
    <row r="1119" ht="20.100000000000001" customHeight="1" x14ac:dyDescent="0.2"/>
    <row r="1120" ht="20.100000000000001" customHeight="1" x14ac:dyDescent="0.2"/>
    <row r="1121" ht="20.100000000000001" customHeight="1" x14ac:dyDescent="0.2"/>
    <row r="1122" ht="20.100000000000001" customHeight="1" x14ac:dyDescent="0.2"/>
    <row r="1123" ht="20.100000000000001" customHeight="1" x14ac:dyDescent="0.2"/>
    <row r="1124" ht="20.100000000000001" customHeight="1" x14ac:dyDescent="0.2"/>
    <row r="1125" ht="20.100000000000001" customHeight="1" x14ac:dyDescent="0.2"/>
    <row r="1126" ht="20.100000000000001" customHeight="1" x14ac:dyDescent="0.2"/>
    <row r="1127" ht="20.100000000000001" customHeight="1" x14ac:dyDescent="0.2"/>
    <row r="1128" ht="20.100000000000001" customHeight="1" x14ac:dyDescent="0.2"/>
    <row r="1129" ht="20.100000000000001" customHeight="1" x14ac:dyDescent="0.2"/>
    <row r="1130" ht="20.100000000000001" customHeight="1" x14ac:dyDescent="0.2"/>
    <row r="1131" ht="20.100000000000001" customHeight="1" x14ac:dyDescent="0.2"/>
    <row r="1132" ht="20.100000000000001" customHeight="1" x14ac:dyDescent="0.2"/>
    <row r="1133" ht="20.100000000000001" customHeight="1" x14ac:dyDescent="0.2"/>
    <row r="1134" ht="20.100000000000001" customHeight="1" x14ac:dyDescent="0.2"/>
    <row r="1135" ht="20.100000000000001" customHeight="1" x14ac:dyDescent="0.2"/>
    <row r="1136" ht="20.100000000000001" customHeight="1" x14ac:dyDescent="0.2"/>
    <row r="1137" ht="20.100000000000001" customHeight="1" x14ac:dyDescent="0.2"/>
    <row r="1138" ht="20.100000000000001" customHeight="1" x14ac:dyDescent="0.2"/>
    <row r="1139" ht="20.100000000000001" customHeight="1" x14ac:dyDescent="0.2"/>
    <row r="1140" ht="20.100000000000001" customHeight="1" x14ac:dyDescent="0.2"/>
    <row r="1141" ht="20.100000000000001" customHeight="1" x14ac:dyDescent="0.2"/>
    <row r="1142" ht="20.100000000000001" customHeight="1" x14ac:dyDescent="0.2"/>
    <row r="1143" ht="20.100000000000001" customHeight="1" x14ac:dyDescent="0.2"/>
    <row r="1144" ht="20.100000000000001" customHeight="1" x14ac:dyDescent="0.2"/>
    <row r="1145" ht="20.100000000000001" customHeight="1" x14ac:dyDescent="0.2"/>
    <row r="1146" ht="20.100000000000001" customHeight="1" x14ac:dyDescent="0.2"/>
    <row r="1147" ht="20.100000000000001" customHeight="1" x14ac:dyDescent="0.2"/>
    <row r="1148" ht="20.100000000000001" customHeight="1" x14ac:dyDescent="0.2"/>
    <row r="1149" ht="20.100000000000001" customHeight="1" x14ac:dyDescent="0.2"/>
    <row r="1150" ht="20.100000000000001" customHeight="1" x14ac:dyDescent="0.2"/>
    <row r="1151" ht="20.100000000000001" customHeight="1" x14ac:dyDescent="0.2"/>
    <row r="1152" ht="20.100000000000001" customHeight="1" x14ac:dyDescent="0.2"/>
    <row r="1153" ht="20.100000000000001" customHeight="1" x14ac:dyDescent="0.2"/>
    <row r="1154" ht="20.100000000000001" customHeight="1" x14ac:dyDescent="0.2"/>
    <row r="1155" ht="20.100000000000001" customHeight="1" x14ac:dyDescent="0.2"/>
    <row r="1156" ht="20.100000000000001" customHeight="1" x14ac:dyDescent="0.2"/>
    <row r="1157" ht="20.100000000000001" customHeight="1" x14ac:dyDescent="0.2"/>
    <row r="1158" ht="20.100000000000001" customHeight="1" x14ac:dyDescent="0.2"/>
    <row r="1159" ht="20.100000000000001" customHeight="1" x14ac:dyDescent="0.2"/>
    <row r="1160" ht="20.100000000000001" customHeight="1" x14ac:dyDescent="0.2"/>
    <row r="1161" ht="20.100000000000001" customHeight="1" x14ac:dyDescent="0.2"/>
    <row r="1162" ht="20.100000000000001" customHeight="1" x14ac:dyDescent="0.2"/>
    <row r="1163" ht="20.100000000000001" customHeight="1" x14ac:dyDescent="0.2"/>
    <row r="1164" ht="20.100000000000001" customHeight="1" x14ac:dyDescent="0.2"/>
    <row r="1165" ht="20.100000000000001" customHeight="1" x14ac:dyDescent="0.2"/>
    <row r="1166" ht="20.100000000000001" customHeight="1" x14ac:dyDescent="0.2"/>
    <row r="1167" ht="20.100000000000001" customHeight="1" x14ac:dyDescent="0.2"/>
    <row r="1168" ht="20.100000000000001" customHeight="1" x14ac:dyDescent="0.2"/>
    <row r="1169" ht="20.100000000000001" customHeight="1" x14ac:dyDescent="0.2"/>
    <row r="1170" ht="20.100000000000001" customHeight="1" x14ac:dyDescent="0.2"/>
    <row r="1171" ht="20.100000000000001" customHeight="1" x14ac:dyDescent="0.2"/>
    <row r="1172" ht="20.100000000000001" customHeight="1" x14ac:dyDescent="0.2"/>
    <row r="1173" ht="20.100000000000001" customHeight="1" x14ac:dyDescent="0.2"/>
    <row r="1174" ht="20.100000000000001" customHeight="1" x14ac:dyDescent="0.2"/>
    <row r="1175" ht="20.100000000000001" customHeight="1" x14ac:dyDescent="0.2"/>
    <row r="1176" ht="20.100000000000001" customHeight="1" x14ac:dyDescent="0.2"/>
    <row r="1177" ht="20.100000000000001" customHeight="1" x14ac:dyDescent="0.2"/>
    <row r="1178" ht="20.100000000000001" customHeight="1" x14ac:dyDescent="0.2"/>
    <row r="1179" ht="20.100000000000001" customHeight="1" x14ac:dyDescent="0.2"/>
    <row r="1180" ht="20.100000000000001" customHeight="1" x14ac:dyDescent="0.2"/>
    <row r="1181" ht="20.100000000000001" customHeight="1" x14ac:dyDescent="0.2"/>
    <row r="1182" ht="20.100000000000001" customHeight="1" x14ac:dyDescent="0.2"/>
    <row r="1183" ht="20.100000000000001" customHeight="1" x14ac:dyDescent="0.2"/>
    <row r="1184" ht="20.100000000000001" customHeight="1" x14ac:dyDescent="0.2"/>
    <row r="1185" ht="20.100000000000001" customHeight="1" x14ac:dyDescent="0.2"/>
    <row r="1186" ht="20.100000000000001" customHeight="1" x14ac:dyDescent="0.2"/>
    <row r="1187" ht="20.100000000000001" customHeight="1" x14ac:dyDescent="0.2"/>
    <row r="1188" ht="20.100000000000001" customHeight="1" x14ac:dyDescent="0.2"/>
    <row r="1189" ht="20.100000000000001" customHeight="1" x14ac:dyDescent="0.2"/>
    <row r="1190" ht="20.100000000000001" customHeight="1" x14ac:dyDescent="0.2"/>
    <row r="1191" ht="20.100000000000001" customHeight="1" x14ac:dyDescent="0.2"/>
    <row r="1192" ht="20.100000000000001" customHeight="1" x14ac:dyDescent="0.2"/>
    <row r="1193" ht="20.100000000000001" customHeight="1" x14ac:dyDescent="0.2"/>
    <row r="1194" ht="20.100000000000001" customHeight="1" x14ac:dyDescent="0.2"/>
    <row r="1195" ht="20.100000000000001" customHeight="1" x14ac:dyDescent="0.2"/>
    <row r="1196" ht="20.100000000000001" customHeight="1" x14ac:dyDescent="0.2"/>
    <row r="1197" ht="20.100000000000001" customHeight="1" x14ac:dyDescent="0.2"/>
    <row r="1198" ht="20.100000000000001" customHeight="1" x14ac:dyDescent="0.2"/>
    <row r="1199" ht="20.100000000000001" customHeight="1" x14ac:dyDescent="0.2"/>
    <row r="1200" ht="20.100000000000001" customHeight="1" x14ac:dyDescent="0.2"/>
    <row r="1201" ht="20.100000000000001" customHeight="1" x14ac:dyDescent="0.2"/>
    <row r="1202" ht="20.100000000000001" customHeight="1" x14ac:dyDescent="0.2"/>
    <row r="1203" ht="20.100000000000001" customHeight="1" x14ac:dyDescent="0.2"/>
    <row r="1204" ht="20.100000000000001" customHeight="1" x14ac:dyDescent="0.2"/>
    <row r="1205" ht="20.100000000000001" customHeight="1" x14ac:dyDescent="0.2"/>
    <row r="1206" ht="20.100000000000001" customHeight="1" x14ac:dyDescent="0.2"/>
    <row r="1207" ht="20.100000000000001" customHeight="1" x14ac:dyDescent="0.2"/>
    <row r="1208" ht="20.100000000000001" customHeight="1" x14ac:dyDescent="0.2"/>
    <row r="1209" ht="20.100000000000001" customHeight="1" x14ac:dyDescent="0.2"/>
    <row r="1210" ht="20.100000000000001" customHeight="1" x14ac:dyDescent="0.2"/>
    <row r="1211" ht="20.100000000000001" customHeight="1" x14ac:dyDescent="0.2"/>
    <row r="1212" ht="20.100000000000001" customHeight="1" x14ac:dyDescent="0.2"/>
    <row r="1213" ht="20.100000000000001" customHeight="1" x14ac:dyDescent="0.2"/>
    <row r="1214" ht="20.100000000000001" customHeight="1" x14ac:dyDescent="0.2"/>
    <row r="1215" ht="20.100000000000001" customHeight="1" x14ac:dyDescent="0.2"/>
  </sheetData>
  <mergeCells count="1016">
    <mergeCell ref="B18:J18"/>
    <mergeCell ref="K18:M18"/>
    <mergeCell ref="O18:P18"/>
    <mergeCell ref="Q18:R18"/>
    <mergeCell ref="T18:U18"/>
    <mergeCell ref="V18:W18"/>
    <mergeCell ref="Y18:Z18"/>
    <mergeCell ref="AA18:AB18"/>
    <mergeCell ref="AD18:AE18"/>
    <mergeCell ref="AG18:AJ18"/>
    <mergeCell ref="B41:J41"/>
    <mergeCell ref="K41:M41"/>
    <mergeCell ref="O41:P41"/>
    <mergeCell ref="Q41:R41"/>
    <mergeCell ref="T41:U41"/>
    <mergeCell ref="V41:W41"/>
    <mergeCell ref="Y41:Z41"/>
    <mergeCell ref="AA41:AB41"/>
    <mergeCell ref="AD41:AE41"/>
    <mergeCell ref="AG41:AJ41"/>
    <mergeCell ref="Y39:Z39"/>
    <mergeCell ref="AA39:AB39"/>
    <mergeCell ref="AD39:AE39"/>
    <mergeCell ref="AG39:AJ39"/>
    <mergeCell ref="Y38:Z38"/>
    <mergeCell ref="AA38:AB38"/>
    <mergeCell ref="AD38:AE38"/>
    <mergeCell ref="AG38:AJ38"/>
    <mergeCell ref="B39:J39"/>
    <mergeCell ref="K39:M39"/>
    <mergeCell ref="O39:P39"/>
    <mergeCell ref="Q39:R39"/>
    <mergeCell ref="Y167:Z167"/>
    <mergeCell ref="AA167:AB167"/>
    <mergeCell ref="AD167:AE167"/>
    <mergeCell ref="AG167:AJ167"/>
    <mergeCell ref="B168:AF168"/>
    <mergeCell ref="AG168:AJ168"/>
    <mergeCell ref="Y166:Z166"/>
    <mergeCell ref="AA166:AB166"/>
    <mergeCell ref="AD166:AE166"/>
    <mergeCell ref="AG166:AJ166"/>
    <mergeCell ref="B167:J167"/>
    <mergeCell ref="K167:M167"/>
    <mergeCell ref="O167:P167"/>
    <mergeCell ref="Q167:R167"/>
    <mergeCell ref="T167:U167"/>
    <mergeCell ref="V167:W167"/>
    <mergeCell ref="Y165:Z165"/>
    <mergeCell ref="AA165:AB165"/>
    <mergeCell ref="AD165:AE165"/>
    <mergeCell ref="AG165:AJ165"/>
    <mergeCell ref="B166:J166"/>
    <mergeCell ref="K166:M166"/>
    <mergeCell ref="O166:P166"/>
    <mergeCell ref="Q166:R166"/>
    <mergeCell ref="T166:U166"/>
    <mergeCell ref="V166:W166"/>
    <mergeCell ref="Y164:Z164"/>
    <mergeCell ref="AA164:AB164"/>
    <mergeCell ref="AD164:AE164"/>
    <mergeCell ref="AG164:AJ164"/>
    <mergeCell ref="B165:J165"/>
    <mergeCell ref="K165:M165"/>
    <mergeCell ref="O165:P165"/>
    <mergeCell ref="Q165:R165"/>
    <mergeCell ref="T165:U165"/>
    <mergeCell ref="V165:W165"/>
    <mergeCell ref="B164:J164"/>
    <mergeCell ref="K164:M164"/>
    <mergeCell ref="O164:P164"/>
    <mergeCell ref="Q164:R164"/>
    <mergeCell ref="T164:U164"/>
    <mergeCell ref="V164:W164"/>
    <mergeCell ref="B162:AJ162"/>
    <mergeCell ref="B163:J163"/>
    <mergeCell ref="K163:M163"/>
    <mergeCell ref="O163:R163"/>
    <mergeCell ref="T163:W163"/>
    <mergeCell ref="Y163:AB163"/>
    <mergeCell ref="AD163:AE163"/>
    <mergeCell ref="AG163:AJ163"/>
    <mergeCell ref="Y159:Z159"/>
    <mergeCell ref="AA159:AB159"/>
    <mergeCell ref="AD159:AE159"/>
    <mergeCell ref="AG159:AJ159"/>
    <mergeCell ref="B160:AF160"/>
    <mergeCell ref="AG160:AJ160"/>
    <mergeCell ref="Y158:Z158"/>
    <mergeCell ref="AA158:AB158"/>
    <mergeCell ref="AD158:AE158"/>
    <mergeCell ref="AG158:AJ158"/>
    <mergeCell ref="B159:J159"/>
    <mergeCell ref="K159:M159"/>
    <mergeCell ref="O159:P159"/>
    <mergeCell ref="Q159:R159"/>
    <mergeCell ref="T159:U159"/>
    <mergeCell ref="V159:W159"/>
    <mergeCell ref="Y157:Z157"/>
    <mergeCell ref="AA157:AB157"/>
    <mergeCell ref="AD157:AE157"/>
    <mergeCell ref="AG157:AJ157"/>
    <mergeCell ref="B158:J158"/>
    <mergeCell ref="K158:M158"/>
    <mergeCell ref="O158:P158"/>
    <mergeCell ref="Q158:R158"/>
    <mergeCell ref="T158:U158"/>
    <mergeCell ref="V158:W158"/>
    <mergeCell ref="Y156:Z156"/>
    <mergeCell ref="AA156:AB156"/>
    <mergeCell ref="AD156:AE156"/>
    <mergeCell ref="AG156:AJ156"/>
    <mergeCell ref="B157:J157"/>
    <mergeCell ref="K157:M157"/>
    <mergeCell ref="O157:P157"/>
    <mergeCell ref="Q157:R157"/>
    <mergeCell ref="T157:U157"/>
    <mergeCell ref="V157:W157"/>
    <mergeCell ref="B156:J156"/>
    <mergeCell ref="K156:M156"/>
    <mergeCell ref="O156:P156"/>
    <mergeCell ref="Q156:R156"/>
    <mergeCell ref="T156:U156"/>
    <mergeCell ref="V156:W156"/>
    <mergeCell ref="B154:AJ154"/>
    <mergeCell ref="B155:J155"/>
    <mergeCell ref="K155:M155"/>
    <mergeCell ref="O155:R155"/>
    <mergeCell ref="T155:W155"/>
    <mergeCell ref="Y155:AB155"/>
    <mergeCell ref="AD155:AE155"/>
    <mergeCell ref="AG155:AJ155"/>
    <mergeCell ref="Y151:Z151"/>
    <mergeCell ref="AA151:AB151"/>
    <mergeCell ref="AD151:AE151"/>
    <mergeCell ref="AG151:AJ151"/>
    <mergeCell ref="B152:AF152"/>
    <mergeCell ref="AG152:AJ152"/>
    <mergeCell ref="Y150:Z150"/>
    <mergeCell ref="AA150:AB150"/>
    <mergeCell ref="AD150:AE150"/>
    <mergeCell ref="AG150:AJ150"/>
    <mergeCell ref="B151:J151"/>
    <mergeCell ref="K151:M151"/>
    <mergeCell ref="O151:P151"/>
    <mergeCell ref="Q151:R151"/>
    <mergeCell ref="T151:U151"/>
    <mergeCell ref="V151:W151"/>
    <mergeCell ref="Y149:Z149"/>
    <mergeCell ref="AA149:AB149"/>
    <mergeCell ref="AD149:AE149"/>
    <mergeCell ref="AG149:AJ149"/>
    <mergeCell ref="B150:J150"/>
    <mergeCell ref="K150:M150"/>
    <mergeCell ref="O150:P150"/>
    <mergeCell ref="Q150:R150"/>
    <mergeCell ref="T150:U150"/>
    <mergeCell ref="V150:W150"/>
    <mergeCell ref="Y148:Z148"/>
    <mergeCell ref="AA148:AB148"/>
    <mergeCell ref="AD148:AE148"/>
    <mergeCell ref="AG148:AJ148"/>
    <mergeCell ref="B149:J149"/>
    <mergeCell ref="K149:M149"/>
    <mergeCell ref="O149:P149"/>
    <mergeCell ref="Q149:R149"/>
    <mergeCell ref="T149:U149"/>
    <mergeCell ref="V149:W149"/>
    <mergeCell ref="B148:J148"/>
    <mergeCell ref="K148:M148"/>
    <mergeCell ref="O148:P148"/>
    <mergeCell ref="Q148:R148"/>
    <mergeCell ref="T148:U148"/>
    <mergeCell ref="V148:W148"/>
    <mergeCell ref="B146:AJ146"/>
    <mergeCell ref="B147:J147"/>
    <mergeCell ref="K147:M147"/>
    <mergeCell ref="O147:R147"/>
    <mergeCell ref="T147:W147"/>
    <mergeCell ref="Y147:AB147"/>
    <mergeCell ref="AD147:AE147"/>
    <mergeCell ref="AG147:AJ147"/>
    <mergeCell ref="Y143:Z143"/>
    <mergeCell ref="AA143:AB143"/>
    <mergeCell ref="AD143:AE143"/>
    <mergeCell ref="AG143:AJ143"/>
    <mergeCell ref="B144:AF144"/>
    <mergeCell ref="AG144:AJ144"/>
    <mergeCell ref="Y142:Z142"/>
    <mergeCell ref="AA142:AB142"/>
    <mergeCell ref="AD142:AE142"/>
    <mergeCell ref="AG142:AJ142"/>
    <mergeCell ref="B143:J143"/>
    <mergeCell ref="K143:M143"/>
    <mergeCell ref="O143:P143"/>
    <mergeCell ref="Q143:R143"/>
    <mergeCell ref="T143:U143"/>
    <mergeCell ref="V143:W143"/>
    <mergeCell ref="Y141:Z141"/>
    <mergeCell ref="AA141:AB141"/>
    <mergeCell ref="AD141:AE141"/>
    <mergeCell ref="AG141:AJ141"/>
    <mergeCell ref="B142:J142"/>
    <mergeCell ref="K142:M142"/>
    <mergeCell ref="O142:P142"/>
    <mergeCell ref="Q142:R142"/>
    <mergeCell ref="T142:U142"/>
    <mergeCell ref="V142:W142"/>
    <mergeCell ref="Y140:Z140"/>
    <mergeCell ref="AA140:AB140"/>
    <mergeCell ref="AD140:AE140"/>
    <mergeCell ref="AG140:AJ140"/>
    <mergeCell ref="B141:J141"/>
    <mergeCell ref="K141:M141"/>
    <mergeCell ref="O141:P141"/>
    <mergeCell ref="Q141:R141"/>
    <mergeCell ref="T141:U141"/>
    <mergeCell ref="V141:W141"/>
    <mergeCell ref="B140:J140"/>
    <mergeCell ref="K140:M140"/>
    <mergeCell ref="O140:P140"/>
    <mergeCell ref="Q140:R140"/>
    <mergeCell ref="T140:U140"/>
    <mergeCell ref="V140:W140"/>
    <mergeCell ref="B138:AJ138"/>
    <mergeCell ref="B139:J139"/>
    <mergeCell ref="K139:M139"/>
    <mergeCell ref="O139:R139"/>
    <mergeCell ref="T139:W139"/>
    <mergeCell ref="Y139:AB139"/>
    <mergeCell ref="AD139:AE139"/>
    <mergeCell ref="AG139:AJ139"/>
    <mergeCell ref="Y135:Z135"/>
    <mergeCell ref="AA135:AB135"/>
    <mergeCell ref="AD135:AE135"/>
    <mergeCell ref="AG135:AJ135"/>
    <mergeCell ref="B136:AF136"/>
    <mergeCell ref="AG136:AJ136"/>
    <mergeCell ref="Y134:Z134"/>
    <mergeCell ref="AA134:AB134"/>
    <mergeCell ref="AD134:AE134"/>
    <mergeCell ref="AG134:AJ134"/>
    <mergeCell ref="B135:J135"/>
    <mergeCell ref="K135:M135"/>
    <mergeCell ref="O135:P135"/>
    <mergeCell ref="Q135:R135"/>
    <mergeCell ref="T135:U135"/>
    <mergeCell ref="V135:W135"/>
    <mergeCell ref="Y133:Z133"/>
    <mergeCell ref="AA133:AB133"/>
    <mergeCell ref="AD133:AE133"/>
    <mergeCell ref="AG133:AJ133"/>
    <mergeCell ref="B134:J134"/>
    <mergeCell ref="K134:M134"/>
    <mergeCell ref="O134:P134"/>
    <mergeCell ref="Q134:R134"/>
    <mergeCell ref="T134:U134"/>
    <mergeCell ref="V134:W134"/>
    <mergeCell ref="Y132:Z132"/>
    <mergeCell ref="AA132:AB132"/>
    <mergeCell ref="AD132:AE132"/>
    <mergeCell ref="AG132:AJ132"/>
    <mergeCell ref="B133:J133"/>
    <mergeCell ref="K133:M133"/>
    <mergeCell ref="O133:P133"/>
    <mergeCell ref="Q133:R133"/>
    <mergeCell ref="T133:U133"/>
    <mergeCell ref="V133:W133"/>
    <mergeCell ref="B132:J132"/>
    <mergeCell ref="K132:M132"/>
    <mergeCell ref="O132:P132"/>
    <mergeCell ref="Q132:R132"/>
    <mergeCell ref="T132:U132"/>
    <mergeCell ref="V132:W132"/>
    <mergeCell ref="B130:AJ130"/>
    <mergeCell ref="B131:J131"/>
    <mergeCell ref="K131:M131"/>
    <mergeCell ref="O131:R131"/>
    <mergeCell ref="T131:W131"/>
    <mergeCell ref="Y131:AB131"/>
    <mergeCell ref="AD131:AE131"/>
    <mergeCell ref="AG131:AJ131"/>
    <mergeCell ref="Y127:Z127"/>
    <mergeCell ref="AA127:AB127"/>
    <mergeCell ref="AD127:AE127"/>
    <mergeCell ref="AG127:AJ127"/>
    <mergeCell ref="B128:AF128"/>
    <mergeCell ref="AG128:AJ128"/>
    <mergeCell ref="Y126:Z126"/>
    <mergeCell ref="AA126:AB126"/>
    <mergeCell ref="AD126:AE126"/>
    <mergeCell ref="AG126:AJ126"/>
    <mergeCell ref="B127:J127"/>
    <mergeCell ref="K127:M127"/>
    <mergeCell ref="O127:P127"/>
    <mergeCell ref="Q127:R127"/>
    <mergeCell ref="T127:U127"/>
    <mergeCell ref="V127:W127"/>
    <mergeCell ref="Y125:Z125"/>
    <mergeCell ref="AA125:AB125"/>
    <mergeCell ref="AD125:AE125"/>
    <mergeCell ref="AG125:AJ125"/>
    <mergeCell ref="B126:J126"/>
    <mergeCell ref="K126:M126"/>
    <mergeCell ref="O126:P126"/>
    <mergeCell ref="Q126:R126"/>
    <mergeCell ref="T126:U126"/>
    <mergeCell ref="V126:W126"/>
    <mergeCell ref="Y124:Z124"/>
    <mergeCell ref="AA124:AB124"/>
    <mergeCell ref="AD124:AE124"/>
    <mergeCell ref="AG124:AJ124"/>
    <mergeCell ref="B125:J125"/>
    <mergeCell ref="K125:M125"/>
    <mergeCell ref="O125:P125"/>
    <mergeCell ref="Q125:R125"/>
    <mergeCell ref="T125:U125"/>
    <mergeCell ref="V125:W125"/>
    <mergeCell ref="B124:J124"/>
    <mergeCell ref="K124:M124"/>
    <mergeCell ref="O124:P124"/>
    <mergeCell ref="Q124:R124"/>
    <mergeCell ref="T124:U124"/>
    <mergeCell ref="V124:W124"/>
    <mergeCell ref="B122:AJ122"/>
    <mergeCell ref="B123:J123"/>
    <mergeCell ref="K123:M123"/>
    <mergeCell ref="O123:R123"/>
    <mergeCell ref="T123:W123"/>
    <mergeCell ref="Y123:AB123"/>
    <mergeCell ref="AD123:AE123"/>
    <mergeCell ref="AG123:AJ123"/>
    <mergeCell ref="Y119:Z119"/>
    <mergeCell ref="AA119:AB119"/>
    <mergeCell ref="AD119:AE119"/>
    <mergeCell ref="AG119:AJ119"/>
    <mergeCell ref="B120:AF120"/>
    <mergeCell ref="AG120:AJ120"/>
    <mergeCell ref="Y118:Z118"/>
    <mergeCell ref="AA118:AB118"/>
    <mergeCell ref="AD118:AE118"/>
    <mergeCell ref="AG118:AJ118"/>
    <mergeCell ref="B119:J119"/>
    <mergeCell ref="K119:M119"/>
    <mergeCell ref="O119:P119"/>
    <mergeCell ref="Q119:R119"/>
    <mergeCell ref="T119:U119"/>
    <mergeCell ref="V119:W119"/>
    <mergeCell ref="Y117:Z117"/>
    <mergeCell ref="AA117:AB117"/>
    <mergeCell ref="AD117:AE117"/>
    <mergeCell ref="AG117:AJ117"/>
    <mergeCell ref="B118:J118"/>
    <mergeCell ref="K118:M118"/>
    <mergeCell ref="O118:P118"/>
    <mergeCell ref="Q118:R118"/>
    <mergeCell ref="T118:U118"/>
    <mergeCell ref="V118:W118"/>
    <mergeCell ref="Y116:Z116"/>
    <mergeCell ref="AA116:AB116"/>
    <mergeCell ref="AD116:AE116"/>
    <mergeCell ref="AG116:AJ116"/>
    <mergeCell ref="B117:J117"/>
    <mergeCell ref="K117:M117"/>
    <mergeCell ref="O117:P117"/>
    <mergeCell ref="Q117:R117"/>
    <mergeCell ref="T117:U117"/>
    <mergeCell ref="V117:W117"/>
    <mergeCell ref="B116:J116"/>
    <mergeCell ref="K116:M116"/>
    <mergeCell ref="O116:P116"/>
    <mergeCell ref="Q116:R116"/>
    <mergeCell ref="T116:U116"/>
    <mergeCell ref="V116:W116"/>
    <mergeCell ref="B114:AJ114"/>
    <mergeCell ref="B115:J115"/>
    <mergeCell ref="K115:M115"/>
    <mergeCell ref="O115:R115"/>
    <mergeCell ref="T115:W115"/>
    <mergeCell ref="Y115:AB115"/>
    <mergeCell ref="AD115:AE115"/>
    <mergeCell ref="AG115:AJ115"/>
    <mergeCell ref="Y111:Z111"/>
    <mergeCell ref="AA111:AB111"/>
    <mergeCell ref="AD111:AE111"/>
    <mergeCell ref="AG111:AJ111"/>
    <mergeCell ref="B112:AF112"/>
    <mergeCell ref="AG112:AJ112"/>
    <mergeCell ref="Y110:Z110"/>
    <mergeCell ref="AA110:AB110"/>
    <mergeCell ref="AD110:AE110"/>
    <mergeCell ref="AG110:AJ110"/>
    <mergeCell ref="B111:J111"/>
    <mergeCell ref="K111:M111"/>
    <mergeCell ref="O111:P111"/>
    <mergeCell ref="Q111:R111"/>
    <mergeCell ref="T111:U111"/>
    <mergeCell ref="V111:W111"/>
    <mergeCell ref="Y109:Z109"/>
    <mergeCell ref="AA109:AB109"/>
    <mergeCell ref="AD109:AE109"/>
    <mergeCell ref="AG109:AJ109"/>
    <mergeCell ref="B110:J110"/>
    <mergeCell ref="K110:M110"/>
    <mergeCell ref="O110:P110"/>
    <mergeCell ref="Q110:R110"/>
    <mergeCell ref="T110:U110"/>
    <mergeCell ref="V110:W110"/>
    <mergeCell ref="Y108:Z108"/>
    <mergeCell ref="AA108:AB108"/>
    <mergeCell ref="AD108:AE108"/>
    <mergeCell ref="AG108:AJ108"/>
    <mergeCell ref="B109:J109"/>
    <mergeCell ref="K109:M109"/>
    <mergeCell ref="O109:P109"/>
    <mergeCell ref="Q109:R109"/>
    <mergeCell ref="T109:U109"/>
    <mergeCell ref="V109:W109"/>
    <mergeCell ref="B108:J108"/>
    <mergeCell ref="K108:M108"/>
    <mergeCell ref="O108:P108"/>
    <mergeCell ref="Q108:R108"/>
    <mergeCell ref="T108:U108"/>
    <mergeCell ref="V108:W108"/>
    <mergeCell ref="B106:AJ106"/>
    <mergeCell ref="B107:J107"/>
    <mergeCell ref="K107:M107"/>
    <mergeCell ref="O107:R107"/>
    <mergeCell ref="T107:W107"/>
    <mergeCell ref="Y107:AB107"/>
    <mergeCell ref="AD107:AE107"/>
    <mergeCell ref="AG107:AJ107"/>
    <mergeCell ref="Y103:Z103"/>
    <mergeCell ref="AA103:AB103"/>
    <mergeCell ref="AD103:AE103"/>
    <mergeCell ref="AG103:AJ103"/>
    <mergeCell ref="B104:AF104"/>
    <mergeCell ref="AG104:AJ104"/>
    <mergeCell ref="Y102:Z102"/>
    <mergeCell ref="AA102:AB102"/>
    <mergeCell ref="AD102:AE102"/>
    <mergeCell ref="AG102:AJ102"/>
    <mergeCell ref="B103:J103"/>
    <mergeCell ref="K103:M103"/>
    <mergeCell ref="O103:P103"/>
    <mergeCell ref="Q103:R103"/>
    <mergeCell ref="T103:U103"/>
    <mergeCell ref="V103:W103"/>
    <mergeCell ref="Y101:Z101"/>
    <mergeCell ref="AA101:AB101"/>
    <mergeCell ref="AD101:AE101"/>
    <mergeCell ref="AG101:AJ101"/>
    <mergeCell ref="B102:J102"/>
    <mergeCell ref="K102:M102"/>
    <mergeCell ref="O102:P102"/>
    <mergeCell ref="Q102:R102"/>
    <mergeCell ref="T102:U102"/>
    <mergeCell ref="V102:W102"/>
    <mergeCell ref="Y100:Z100"/>
    <mergeCell ref="AA100:AB100"/>
    <mergeCell ref="AD100:AE100"/>
    <mergeCell ref="AG100:AJ100"/>
    <mergeCell ref="B101:J101"/>
    <mergeCell ref="K101:M101"/>
    <mergeCell ref="O101:P101"/>
    <mergeCell ref="Q101:R101"/>
    <mergeCell ref="T101:U101"/>
    <mergeCell ref="V101:W101"/>
    <mergeCell ref="B100:J100"/>
    <mergeCell ref="K100:M100"/>
    <mergeCell ref="O100:P100"/>
    <mergeCell ref="Q100:R100"/>
    <mergeCell ref="T100:U100"/>
    <mergeCell ref="V100:W100"/>
    <mergeCell ref="B98:AJ98"/>
    <mergeCell ref="B99:J99"/>
    <mergeCell ref="K99:M99"/>
    <mergeCell ref="O99:R99"/>
    <mergeCell ref="T99:W99"/>
    <mergeCell ref="Y99:AB99"/>
    <mergeCell ref="AD99:AE99"/>
    <mergeCell ref="AG99:AJ99"/>
    <mergeCell ref="Y95:Z95"/>
    <mergeCell ref="AA95:AB95"/>
    <mergeCell ref="AD95:AE95"/>
    <mergeCell ref="AG95:AJ95"/>
    <mergeCell ref="B96:AF96"/>
    <mergeCell ref="AG96:AJ96"/>
    <mergeCell ref="Y94:Z94"/>
    <mergeCell ref="AA94:AB94"/>
    <mergeCell ref="AD94:AE94"/>
    <mergeCell ref="AG94:AJ94"/>
    <mergeCell ref="B95:J95"/>
    <mergeCell ref="K95:M95"/>
    <mergeCell ref="O95:P95"/>
    <mergeCell ref="Q95:R95"/>
    <mergeCell ref="T95:U95"/>
    <mergeCell ref="V95:W95"/>
    <mergeCell ref="Y93:Z93"/>
    <mergeCell ref="AA93:AB93"/>
    <mergeCell ref="AD93:AE93"/>
    <mergeCell ref="AG93:AJ93"/>
    <mergeCell ref="B94:J94"/>
    <mergeCell ref="K94:M94"/>
    <mergeCell ref="O94:P94"/>
    <mergeCell ref="Q94:R94"/>
    <mergeCell ref="T94:U94"/>
    <mergeCell ref="V94:W94"/>
    <mergeCell ref="Y92:Z92"/>
    <mergeCell ref="AA92:AB92"/>
    <mergeCell ref="AD92:AE92"/>
    <mergeCell ref="AG92:AJ92"/>
    <mergeCell ref="B93:J93"/>
    <mergeCell ref="K93:M93"/>
    <mergeCell ref="O93:P93"/>
    <mergeCell ref="Q93:R93"/>
    <mergeCell ref="T93:U93"/>
    <mergeCell ref="V93:W93"/>
    <mergeCell ref="B92:J92"/>
    <mergeCell ref="K92:M92"/>
    <mergeCell ref="O92:P92"/>
    <mergeCell ref="Q92:R92"/>
    <mergeCell ref="T92:U92"/>
    <mergeCell ref="V92:W92"/>
    <mergeCell ref="B90:AJ90"/>
    <mergeCell ref="B91:J91"/>
    <mergeCell ref="K91:M91"/>
    <mergeCell ref="O91:R91"/>
    <mergeCell ref="T91:W91"/>
    <mergeCell ref="Y91:AB91"/>
    <mergeCell ref="AD91:AE91"/>
    <mergeCell ref="AG91:AJ91"/>
    <mergeCell ref="Y87:Z87"/>
    <mergeCell ref="AA87:AB87"/>
    <mergeCell ref="AD87:AE87"/>
    <mergeCell ref="AG87:AJ87"/>
    <mergeCell ref="B88:AF88"/>
    <mergeCell ref="AG88:AJ88"/>
    <mergeCell ref="Y86:Z86"/>
    <mergeCell ref="AA86:AB86"/>
    <mergeCell ref="AD86:AE86"/>
    <mergeCell ref="AG86:AJ86"/>
    <mergeCell ref="B87:J87"/>
    <mergeCell ref="K87:M87"/>
    <mergeCell ref="O87:P87"/>
    <mergeCell ref="Q87:R87"/>
    <mergeCell ref="T87:U87"/>
    <mergeCell ref="V87:W87"/>
    <mergeCell ref="Y85:Z85"/>
    <mergeCell ref="AA85:AB85"/>
    <mergeCell ref="AD85:AE85"/>
    <mergeCell ref="AG85:AJ85"/>
    <mergeCell ref="B86:J86"/>
    <mergeCell ref="K86:M86"/>
    <mergeCell ref="O86:P86"/>
    <mergeCell ref="Q86:R86"/>
    <mergeCell ref="T86:U86"/>
    <mergeCell ref="V86:W86"/>
    <mergeCell ref="Y84:Z84"/>
    <mergeCell ref="AA84:AB84"/>
    <mergeCell ref="AD84:AE84"/>
    <mergeCell ref="AG84:AJ84"/>
    <mergeCell ref="B85:J85"/>
    <mergeCell ref="K85:M85"/>
    <mergeCell ref="O85:P85"/>
    <mergeCell ref="Q85:R85"/>
    <mergeCell ref="T85:U85"/>
    <mergeCell ref="V85:W85"/>
    <mergeCell ref="B84:J84"/>
    <mergeCell ref="K84:M84"/>
    <mergeCell ref="O84:P84"/>
    <mergeCell ref="Q84:R84"/>
    <mergeCell ref="T84:U84"/>
    <mergeCell ref="V84:W84"/>
    <mergeCell ref="B82:AJ82"/>
    <mergeCell ref="B83:J83"/>
    <mergeCell ref="K83:M83"/>
    <mergeCell ref="O83:R83"/>
    <mergeCell ref="T83:W83"/>
    <mergeCell ref="Y83:AB83"/>
    <mergeCell ref="AD83:AE83"/>
    <mergeCell ref="AG83:AJ83"/>
    <mergeCell ref="Y79:Z79"/>
    <mergeCell ref="AA79:AB79"/>
    <mergeCell ref="AD79:AE79"/>
    <mergeCell ref="AG79:AJ79"/>
    <mergeCell ref="B80:AF80"/>
    <mergeCell ref="AG80:AJ80"/>
    <mergeCell ref="Y78:Z78"/>
    <mergeCell ref="AA78:AB78"/>
    <mergeCell ref="AD78:AE78"/>
    <mergeCell ref="AG78:AJ78"/>
    <mergeCell ref="B79:J79"/>
    <mergeCell ref="K79:M79"/>
    <mergeCell ref="O79:P79"/>
    <mergeCell ref="Q79:R79"/>
    <mergeCell ref="T79:U79"/>
    <mergeCell ref="V79:W79"/>
    <mergeCell ref="Y77:Z77"/>
    <mergeCell ref="AA77:AB77"/>
    <mergeCell ref="AD77:AE77"/>
    <mergeCell ref="AG77:AJ77"/>
    <mergeCell ref="B78:J78"/>
    <mergeCell ref="K78:M78"/>
    <mergeCell ref="O78:P78"/>
    <mergeCell ref="Q78:R78"/>
    <mergeCell ref="T78:U78"/>
    <mergeCell ref="V78:W78"/>
    <mergeCell ref="Y76:Z76"/>
    <mergeCell ref="AA76:AB76"/>
    <mergeCell ref="AD76:AE76"/>
    <mergeCell ref="AG76:AJ76"/>
    <mergeCell ref="B77:J77"/>
    <mergeCell ref="K77:M77"/>
    <mergeCell ref="O77:P77"/>
    <mergeCell ref="Q77:R77"/>
    <mergeCell ref="T77:U77"/>
    <mergeCell ref="V77:W77"/>
    <mergeCell ref="B76:J76"/>
    <mergeCell ref="K76:M76"/>
    <mergeCell ref="O76:P76"/>
    <mergeCell ref="Q76:R76"/>
    <mergeCell ref="T76:U76"/>
    <mergeCell ref="V76:W76"/>
    <mergeCell ref="B74:AJ74"/>
    <mergeCell ref="B75:J75"/>
    <mergeCell ref="K75:M75"/>
    <mergeCell ref="O75:R75"/>
    <mergeCell ref="T75:W75"/>
    <mergeCell ref="Y75:AB75"/>
    <mergeCell ref="AD75:AE75"/>
    <mergeCell ref="AG75:AJ75"/>
    <mergeCell ref="Y71:Z71"/>
    <mergeCell ref="AA71:AB71"/>
    <mergeCell ref="AD71:AE71"/>
    <mergeCell ref="AG71:AJ71"/>
    <mergeCell ref="B72:AF72"/>
    <mergeCell ref="AG72:AJ72"/>
    <mergeCell ref="Y70:Z70"/>
    <mergeCell ref="AA70:AB70"/>
    <mergeCell ref="AD70:AE70"/>
    <mergeCell ref="AG70:AJ70"/>
    <mergeCell ref="B71:J71"/>
    <mergeCell ref="K71:M71"/>
    <mergeCell ref="O71:P71"/>
    <mergeCell ref="Q71:R71"/>
    <mergeCell ref="T71:U71"/>
    <mergeCell ref="V71:W71"/>
    <mergeCell ref="Y69:Z69"/>
    <mergeCell ref="AA69:AB69"/>
    <mergeCell ref="AD69:AE69"/>
    <mergeCell ref="AG69:AJ69"/>
    <mergeCell ref="B70:J70"/>
    <mergeCell ref="K70:M70"/>
    <mergeCell ref="O70:P70"/>
    <mergeCell ref="Q70:R70"/>
    <mergeCell ref="T70:U70"/>
    <mergeCell ref="V70:W70"/>
    <mergeCell ref="Y68:Z68"/>
    <mergeCell ref="AA68:AB68"/>
    <mergeCell ref="AD68:AE68"/>
    <mergeCell ref="AG68:AJ68"/>
    <mergeCell ref="B69:J69"/>
    <mergeCell ref="K69:M69"/>
    <mergeCell ref="O69:P69"/>
    <mergeCell ref="Q69:R69"/>
    <mergeCell ref="T69:U69"/>
    <mergeCell ref="V69:W69"/>
    <mergeCell ref="B68:J68"/>
    <mergeCell ref="K68:M68"/>
    <mergeCell ref="O68:P68"/>
    <mergeCell ref="Q68:R68"/>
    <mergeCell ref="T68:U68"/>
    <mergeCell ref="V68:W68"/>
    <mergeCell ref="B66:AJ66"/>
    <mergeCell ref="B67:J67"/>
    <mergeCell ref="K67:M67"/>
    <mergeCell ref="O67:R67"/>
    <mergeCell ref="T67:W67"/>
    <mergeCell ref="Y67:AB67"/>
    <mergeCell ref="AD67:AE67"/>
    <mergeCell ref="AG67:AJ67"/>
    <mergeCell ref="Y63:Z63"/>
    <mergeCell ref="AA63:AB63"/>
    <mergeCell ref="AD63:AE63"/>
    <mergeCell ref="AG63:AJ63"/>
    <mergeCell ref="B64:AF64"/>
    <mergeCell ref="AG64:AJ64"/>
    <mergeCell ref="Y62:Z62"/>
    <mergeCell ref="AA62:AB62"/>
    <mergeCell ref="AD62:AE62"/>
    <mergeCell ref="AG62:AJ62"/>
    <mergeCell ref="B63:J63"/>
    <mergeCell ref="K63:M63"/>
    <mergeCell ref="O63:P63"/>
    <mergeCell ref="Q63:R63"/>
    <mergeCell ref="T63:U63"/>
    <mergeCell ref="V63:W63"/>
    <mergeCell ref="Y61:Z61"/>
    <mergeCell ref="AA61:AB61"/>
    <mergeCell ref="AD61:AE61"/>
    <mergeCell ref="AG61:AJ61"/>
    <mergeCell ref="B62:J62"/>
    <mergeCell ref="K62:M62"/>
    <mergeCell ref="O62:P62"/>
    <mergeCell ref="Q62:R62"/>
    <mergeCell ref="T62:U62"/>
    <mergeCell ref="V62:W62"/>
    <mergeCell ref="B61:J61"/>
    <mergeCell ref="K61:M61"/>
    <mergeCell ref="O61:P61"/>
    <mergeCell ref="Q61:R61"/>
    <mergeCell ref="T61:U61"/>
    <mergeCell ref="V61:W61"/>
    <mergeCell ref="B59:AJ59"/>
    <mergeCell ref="B60:J60"/>
    <mergeCell ref="K60:M60"/>
    <mergeCell ref="O60:R60"/>
    <mergeCell ref="T60:W60"/>
    <mergeCell ref="Y60:AB60"/>
    <mergeCell ref="AD60:AE60"/>
    <mergeCell ref="AG60:AJ60"/>
    <mergeCell ref="Y56:Z56"/>
    <mergeCell ref="AA56:AB56"/>
    <mergeCell ref="AD56:AE56"/>
    <mergeCell ref="AG56:AJ56"/>
    <mergeCell ref="B57:AF57"/>
    <mergeCell ref="AG57:AJ57"/>
    <mergeCell ref="Y55:Z55"/>
    <mergeCell ref="AA55:AB55"/>
    <mergeCell ref="AD55:AE55"/>
    <mergeCell ref="AG55:AJ55"/>
    <mergeCell ref="B56:J56"/>
    <mergeCell ref="K56:M56"/>
    <mergeCell ref="O56:P56"/>
    <mergeCell ref="Q56:R56"/>
    <mergeCell ref="T56:U56"/>
    <mergeCell ref="V56:W56"/>
    <mergeCell ref="Y54:Z54"/>
    <mergeCell ref="AA54:AB54"/>
    <mergeCell ref="AD54:AE54"/>
    <mergeCell ref="AG54:AJ54"/>
    <mergeCell ref="B55:J55"/>
    <mergeCell ref="K55:M55"/>
    <mergeCell ref="O55:P55"/>
    <mergeCell ref="Q55:R55"/>
    <mergeCell ref="T55:U55"/>
    <mergeCell ref="V55:W55"/>
    <mergeCell ref="B54:J54"/>
    <mergeCell ref="K54:M54"/>
    <mergeCell ref="O54:P54"/>
    <mergeCell ref="Q54:R54"/>
    <mergeCell ref="T54:U54"/>
    <mergeCell ref="V54:W54"/>
    <mergeCell ref="B52:AJ52"/>
    <mergeCell ref="B53:J53"/>
    <mergeCell ref="K53:M53"/>
    <mergeCell ref="O53:R53"/>
    <mergeCell ref="T53:W53"/>
    <mergeCell ref="Y53:AB53"/>
    <mergeCell ref="AD53:AE53"/>
    <mergeCell ref="AG53:AJ53"/>
    <mergeCell ref="Y49:Z49"/>
    <mergeCell ref="AA49:AB49"/>
    <mergeCell ref="AD49:AE49"/>
    <mergeCell ref="AG49:AJ49"/>
    <mergeCell ref="B50:AF50"/>
    <mergeCell ref="AG50:AJ50"/>
    <mergeCell ref="Y48:Z48"/>
    <mergeCell ref="AA48:AB48"/>
    <mergeCell ref="AD48:AE48"/>
    <mergeCell ref="AG48:AJ48"/>
    <mergeCell ref="B49:J49"/>
    <mergeCell ref="K49:M49"/>
    <mergeCell ref="O49:P49"/>
    <mergeCell ref="Q49:R49"/>
    <mergeCell ref="T49:U49"/>
    <mergeCell ref="V49:W49"/>
    <mergeCell ref="Y47:Z47"/>
    <mergeCell ref="AA47:AB47"/>
    <mergeCell ref="AD47:AE47"/>
    <mergeCell ref="AG47:AJ47"/>
    <mergeCell ref="B48:J48"/>
    <mergeCell ref="K48:M48"/>
    <mergeCell ref="O48:P48"/>
    <mergeCell ref="Q48:R48"/>
    <mergeCell ref="T48:U48"/>
    <mergeCell ref="V48:W48"/>
    <mergeCell ref="B47:J47"/>
    <mergeCell ref="K47:M47"/>
    <mergeCell ref="O47:P47"/>
    <mergeCell ref="Q47:R47"/>
    <mergeCell ref="T47:U47"/>
    <mergeCell ref="V47:W47"/>
    <mergeCell ref="B45:AJ45"/>
    <mergeCell ref="B46:J46"/>
    <mergeCell ref="K46:M46"/>
    <mergeCell ref="O46:R46"/>
    <mergeCell ref="T46:W46"/>
    <mergeCell ref="Y46:AB46"/>
    <mergeCell ref="AD46:AE46"/>
    <mergeCell ref="AG46:AJ46"/>
    <mergeCell ref="Y42:Z42"/>
    <mergeCell ref="AA42:AB42"/>
    <mergeCell ref="AD42:AE42"/>
    <mergeCell ref="AG42:AJ42"/>
    <mergeCell ref="B43:AF43"/>
    <mergeCell ref="AG43:AJ43"/>
    <mergeCell ref="Y40:Z40"/>
    <mergeCell ref="AA40:AB40"/>
    <mergeCell ref="AD40:AE40"/>
    <mergeCell ref="AG40:AJ40"/>
    <mergeCell ref="B42:J42"/>
    <mergeCell ref="K42:M42"/>
    <mergeCell ref="O42:P42"/>
    <mergeCell ref="Q42:R42"/>
    <mergeCell ref="T42:U42"/>
    <mergeCell ref="V42:W42"/>
    <mergeCell ref="B40:J40"/>
    <mergeCell ref="K40:M40"/>
    <mergeCell ref="O40:P40"/>
    <mergeCell ref="Q40:R40"/>
    <mergeCell ref="T40:U40"/>
    <mergeCell ref="V40:W40"/>
    <mergeCell ref="T39:U39"/>
    <mergeCell ref="V39:W39"/>
    <mergeCell ref="B38:J38"/>
    <mergeCell ref="K38:M38"/>
    <mergeCell ref="O38:P38"/>
    <mergeCell ref="Q38:R38"/>
    <mergeCell ref="T38:U38"/>
    <mergeCell ref="V38:W38"/>
    <mergeCell ref="B36:AJ36"/>
    <mergeCell ref="B37:J37"/>
    <mergeCell ref="K37:M37"/>
    <mergeCell ref="O37:R37"/>
    <mergeCell ref="T37:W37"/>
    <mergeCell ref="Y37:AB37"/>
    <mergeCell ref="AD37:AE37"/>
    <mergeCell ref="AG37:AJ37"/>
    <mergeCell ref="Y33:Z33"/>
    <mergeCell ref="AA33:AB33"/>
    <mergeCell ref="AD33:AE33"/>
    <mergeCell ref="AG33:AJ33"/>
    <mergeCell ref="B34:AF34"/>
    <mergeCell ref="AG34:AJ34"/>
    <mergeCell ref="Y32:Z32"/>
    <mergeCell ref="AA32:AB32"/>
    <mergeCell ref="AD32:AE32"/>
    <mergeCell ref="AG32:AJ32"/>
    <mergeCell ref="B33:J33"/>
    <mergeCell ref="K33:M33"/>
    <mergeCell ref="O33:P33"/>
    <mergeCell ref="Q33:R33"/>
    <mergeCell ref="T33:U33"/>
    <mergeCell ref="V33:W33"/>
    <mergeCell ref="O26:P26"/>
    <mergeCell ref="Q26:R26"/>
    <mergeCell ref="T26:U26"/>
    <mergeCell ref="V26:W26"/>
    <mergeCell ref="B27:AF27"/>
    <mergeCell ref="AG27:AJ27"/>
    <mergeCell ref="Y31:Z31"/>
    <mergeCell ref="AA31:AB31"/>
    <mergeCell ref="AD31:AE31"/>
    <mergeCell ref="AG31:AJ31"/>
    <mergeCell ref="B32:J32"/>
    <mergeCell ref="K32:M32"/>
    <mergeCell ref="O32:P32"/>
    <mergeCell ref="Q32:R32"/>
    <mergeCell ref="T32:U32"/>
    <mergeCell ref="V32:W32"/>
    <mergeCell ref="B31:J31"/>
    <mergeCell ref="K31:M31"/>
    <mergeCell ref="O31:P31"/>
    <mergeCell ref="Q31:R31"/>
    <mergeCell ref="T31:U31"/>
    <mergeCell ref="V31:W31"/>
    <mergeCell ref="B29:AJ29"/>
    <mergeCell ref="B30:J30"/>
    <mergeCell ref="K30:M30"/>
    <mergeCell ref="O30:R30"/>
    <mergeCell ref="T30:W30"/>
    <mergeCell ref="Y30:AB30"/>
    <mergeCell ref="AD30:AE30"/>
    <mergeCell ref="AG30:AJ30"/>
    <mergeCell ref="K23:M23"/>
    <mergeCell ref="O23:R23"/>
    <mergeCell ref="T23:W23"/>
    <mergeCell ref="Y23:AB23"/>
    <mergeCell ref="AD23:AE23"/>
    <mergeCell ref="AG23:AJ23"/>
    <mergeCell ref="Y26:Z26"/>
    <mergeCell ref="AA26:AB26"/>
    <mergeCell ref="AD26:AE26"/>
    <mergeCell ref="AG26:AJ26"/>
    <mergeCell ref="B26:J26"/>
    <mergeCell ref="K26:M26"/>
    <mergeCell ref="Y25:Z25"/>
    <mergeCell ref="AA25:AB25"/>
    <mergeCell ref="AD25:AE25"/>
    <mergeCell ref="AG25:AJ25"/>
    <mergeCell ref="B19:J19"/>
    <mergeCell ref="K19:M19"/>
    <mergeCell ref="O19:P19"/>
    <mergeCell ref="Q19:R19"/>
    <mergeCell ref="T19:U19"/>
    <mergeCell ref="V19:W19"/>
    <mergeCell ref="Y24:Z24"/>
    <mergeCell ref="AA24:AB24"/>
    <mergeCell ref="AD24:AE24"/>
    <mergeCell ref="AG24:AJ24"/>
    <mergeCell ref="B25:J25"/>
    <mergeCell ref="K25:M25"/>
    <mergeCell ref="O25:P25"/>
    <mergeCell ref="Q25:R25"/>
    <mergeCell ref="T25:U25"/>
    <mergeCell ref="V25:W25"/>
    <mergeCell ref="B24:J24"/>
    <mergeCell ref="K24:M24"/>
    <mergeCell ref="O24:P24"/>
    <mergeCell ref="Q24:R24"/>
    <mergeCell ref="T24:U24"/>
    <mergeCell ref="V24:W24"/>
    <mergeCell ref="B22:AJ22"/>
    <mergeCell ref="B23:J23"/>
    <mergeCell ref="AD7:AE7"/>
    <mergeCell ref="AG7:AJ7"/>
    <mergeCell ref="B13:AJ13"/>
    <mergeCell ref="B14:J14"/>
    <mergeCell ref="K14:M14"/>
    <mergeCell ref="O14:R14"/>
    <mergeCell ref="T14:W14"/>
    <mergeCell ref="Y14:AB14"/>
    <mergeCell ref="AD14:AE14"/>
    <mergeCell ref="AG14:AJ14"/>
    <mergeCell ref="B11:AF11"/>
    <mergeCell ref="AG11:AJ11"/>
    <mergeCell ref="Y10:Z10"/>
    <mergeCell ref="AA10:AB10"/>
    <mergeCell ref="AD10:AE10"/>
    <mergeCell ref="AG10:AJ10"/>
    <mergeCell ref="B20:AF20"/>
    <mergeCell ref="AG20:AJ20"/>
    <mergeCell ref="Y19:Z19"/>
    <mergeCell ref="AA19:AB19"/>
    <mergeCell ref="AD19:AE19"/>
    <mergeCell ref="AG19:AJ19"/>
    <mergeCell ref="B17:J17"/>
    <mergeCell ref="K17:M17"/>
    <mergeCell ref="O17:P17"/>
    <mergeCell ref="Q17:R17"/>
    <mergeCell ref="T17:U17"/>
    <mergeCell ref="V17:W17"/>
    <mergeCell ref="Y17:Z17"/>
    <mergeCell ref="AA17:AB17"/>
    <mergeCell ref="AD17:AE17"/>
    <mergeCell ref="AG17:AJ17"/>
    <mergeCell ref="B8:J8"/>
    <mergeCell ref="K8:M8"/>
    <mergeCell ref="O8:P8"/>
    <mergeCell ref="Q8:R8"/>
    <mergeCell ref="T8:U8"/>
    <mergeCell ref="V8:W8"/>
    <mergeCell ref="Y15:Z15"/>
    <mergeCell ref="AA15:AB15"/>
    <mergeCell ref="AD15:AE15"/>
    <mergeCell ref="AG15:AJ15"/>
    <mergeCell ref="B16:J16"/>
    <mergeCell ref="K16:M16"/>
    <mergeCell ref="O16:P16"/>
    <mergeCell ref="Q16:R16"/>
    <mergeCell ref="T16:U16"/>
    <mergeCell ref="V16:W16"/>
    <mergeCell ref="B15:J15"/>
    <mergeCell ref="K15:M15"/>
    <mergeCell ref="O15:P15"/>
    <mergeCell ref="Q15:R15"/>
    <mergeCell ref="T15:U15"/>
    <mergeCell ref="V15:W15"/>
    <mergeCell ref="Y16:Z16"/>
    <mergeCell ref="AA16:AB16"/>
    <mergeCell ref="AD16:AE16"/>
    <mergeCell ref="AG16:AJ16"/>
    <mergeCell ref="B6:AJ6"/>
    <mergeCell ref="B7:J7"/>
    <mergeCell ref="K7:M7"/>
    <mergeCell ref="O7:R7"/>
    <mergeCell ref="T7:W7"/>
    <mergeCell ref="Y7:AB7"/>
    <mergeCell ref="B10:J10"/>
    <mergeCell ref="K10:M10"/>
    <mergeCell ref="O10:P10"/>
    <mergeCell ref="Q10:R10"/>
    <mergeCell ref="T10:U10"/>
    <mergeCell ref="V10:W10"/>
    <mergeCell ref="W1:Z1"/>
    <mergeCell ref="AI1:AJ1"/>
    <mergeCell ref="W2:Z2"/>
    <mergeCell ref="AI2:AJ2"/>
    <mergeCell ref="W3:AJ3"/>
    <mergeCell ref="W4:AJ4"/>
    <mergeCell ref="Y9:Z9"/>
    <mergeCell ref="AA9:AB9"/>
    <mergeCell ref="AD9:AE9"/>
    <mergeCell ref="AG9:AJ9"/>
    <mergeCell ref="Y8:Z8"/>
    <mergeCell ref="AA8:AB8"/>
    <mergeCell ref="AD8:AE8"/>
    <mergeCell ref="AG8:AJ8"/>
    <mergeCell ref="B9:J9"/>
    <mergeCell ref="K9:M9"/>
    <mergeCell ref="O9:P9"/>
    <mergeCell ref="Q9:R9"/>
    <mergeCell ref="T9:U9"/>
    <mergeCell ref="V9:W9"/>
  </mergeCells>
  <printOptions horizontalCentered="1"/>
  <pageMargins left="0.18" right="0.17" top="0.16" bottom="0.42" header="0.17" footer="0.18"/>
  <pageSetup scale="52" orientation="portrait" r:id="rId1"/>
  <headerFooter alignWithMargins="0">
    <oddFooter>&amp;L&amp;Z&amp;F&amp;T&amp;C
&amp;RPage &amp;P</oddFooter>
  </headerFooter>
  <rowBreaks count="2" manualBreakCount="2">
    <brk id="65" min="1" max="35" man="1"/>
    <brk id="137" min="1" max="3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7351F8-068A-49D3-8945-C6A066DF4190}">
  <dimension ref="A1:AL1205"/>
  <sheetViews>
    <sheetView showGridLines="0" view="pageBreakPreview" topLeftCell="A25" zoomScaleNormal="85" zoomScaleSheetLayoutView="100" workbookViewId="0">
      <selection activeCell="Y15" sqref="Y15:Z15"/>
    </sheetView>
  </sheetViews>
  <sheetFormatPr defaultRowHeight="12.75" x14ac:dyDescent="0.2"/>
  <cols>
    <col min="1" max="1" width="10.7109375" customWidth="1"/>
    <col min="2" max="9" width="3.28515625" customWidth="1"/>
    <col min="10" max="10" width="10.85546875" customWidth="1"/>
    <col min="11" max="36" width="3.28515625" customWidth="1"/>
    <col min="37" max="37" width="1.5703125" customWidth="1"/>
    <col min="38" max="38" width="9.140625" style="8" customWidth="1"/>
  </cols>
  <sheetData>
    <row r="1" spans="1:38" ht="20.100000000000001" customHeight="1" x14ac:dyDescent="0.2">
      <c r="F1" s="2"/>
      <c r="G1" s="2"/>
      <c r="H1" s="3" t="s">
        <v>7</v>
      </c>
      <c r="I1" s="3"/>
      <c r="J1" s="3"/>
      <c r="K1" s="2"/>
      <c r="L1" s="2"/>
      <c r="M1" s="2"/>
      <c r="N1" s="2"/>
      <c r="O1" s="2"/>
      <c r="P1" s="2"/>
      <c r="Q1" s="2"/>
      <c r="R1" s="2"/>
      <c r="S1" s="2"/>
      <c r="U1" s="4"/>
      <c r="V1" s="6" t="s">
        <v>3</v>
      </c>
      <c r="W1" s="80">
        <f ca="1">NOW()</f>
        <v>45720.447533796294</v>
      </c>
      <c r="X1" s="80"/>
      <c r="Y1" s="81"/>
      <c r="Z1" s="81"/>
      <c r="AA1" s="1"/>
      <c r="AD1" s="1"/>
      <c r="AH1" s="6" t="s">
        <v>6</v>
      </c>
      <c r="AI1" s="82" t="s">
        <v>21</v>
      </c>
      <c r="AJ1" s="82"/>
    </row>
    <row r="2" spans="1:38" ht="20.100000000000001" customHeight="1" x14ac:dyDescent="0.2">
      <c r="F2" s="2"/>
      <c r="H2" s="3" t="s">
        <v>5</v>
      </c>
      <c r="I2" s="3"/>
      <c r="J2" s="3"/>
      <c r="K2" s="2"/>
      <c r="L2" s="2"/>
      <c r="M2" s="2"/>
      <c r="N2" s="2"/>
      <c r="O2" s="2"/>
      <c r="P2" s="2"/>
      <c r="Q2" s="2"/>
      <c r="R2" s="2"/>
      <c r="S2" s="2"/>
      <c r="U2" s="4"/>
      <c r="V2" s="6" t="s">
        <v>8</v>
      </c>
      <c r="W2" s="83">
        <v>121867</v>
      </c>
      <c r="X2" s="83"/>
      <c r="Y2" s="83"/>
      <c r="Z2" s="83"/>
      <c r="AA2" s="1"/>
      <c r="AD2" s="1"/>
      <c r="AH2" s="6" t="s">
        <v>1</v>
      </c>
      <c r="AI2" s="83"/>
      <c r="AJ2" s="83"/>
    </row>
    <row r="3" spans="1:38" ht="20.100000000000001" customHeight="1" x14ac:dyDescent="0.2">
      <c r="H3" s="4"/>
      <c r="I3" s="5"/>
      <c r="J3" s="5"/>
      <c r="K3" s="1"/>
      <c r="L3" s="1"/>
      <c r="M3" s="1"/>
      <c r="N3" s="1"/>
      <c r="O3" s="1"/>
      <c r="P3" s="1"/>
      <c r="Q3" s="1"/>
      <c r="R3" s="1"/>
      <c r="S3" s="1"/>
      <c r="U3" s="4"/>
      <c r="V3" s="6" t="s">
        <v>2</v>
      </c>
      <c r="W3" s="82" t="s">
        <v>22</v>
      </c>
      <c r="X3" s="82"/>
      <c r="Y3" s="82"/>
      <c r="Z3" s="82"/>
      <c r="AA3" s="82"/>
      <c r="AB3" s="82"/>
      <c r="AC3" s="82"/>
      <c r="AD3" s="82"/>
      <c r="AE3" s="82"/>
      <c r="AF3" s="82"/>
      <c r="AG3" s="82"/>
      <c r="AH3" s="82"/>
      <c r="AI3" s="82"/>
      <c r="AJ3" s="82"/>
    </row>
    <row r="4" spans="1:38" ht="20.100000000000001" customHeight="1" x14ac:dyDescent="0.2">
      <c r="E4" s="2"/>
      <c r="F4" s="2"/>
      <c r="G4" s="2"/>
      <c r="H4" s="3" t="s">
        <v>0</v>
      </c>
      <c r="I4" s="3"/>
      <c r="J4" s="3"/>
      <c r="K4" s="2"/>
      <c r="L4" s="2"/>
      <c r="M4" s="2"/>
      <c r="N4" s="2"/>
      <c r="O4" s="2"/>
      <c r="P4" s="2"/>
      <c r="Q4" s="2"/>
      <c r="R4" s="2"/>
      <c r="S4" s="2"/>
      <c r="U4" s="4"/>
      <c r="V4" s="6" t="s">
        <v>4</v>
      </c>
      <c r="W4" s="84" t="s">
        <v>23</v>
      </c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</row>
    <row r="5" spans="1:38" ht="17.45" customHeight="1" thickBot="1" x14ac:dyDescent="0.25"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</row>
    <row r="6" spans="1:38" ht="20.100000000000001" customHeight="1" thickTop="1" thickBot="1" x14ac:dyDescent="0.25">
      <c r="B6" s="58" t="s">
        <v>40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60"/>
    </row>
    <row r="7" spans="1:38" ht="20.100000000000001" customHeight="1" thickBot="1" x14ac:dyDescent="0.25">
      <c r="B7" s="61" t="s">
        <v>12</v>
      </c>
      <c r="C7" s="62"/>
      <c r="D7" s="62"/>
      <c r="E7" s="62"/>
      <c r="F7" s="62"/>
      <c r="G7" s="62"/>
      <c r="H7" s="62"/>
      <c r="I7" s="62"/>
      <c r="J7" s="63"/>
      <c r="K7" s="64" t="s">
        <v>11</v>
      </c>
      <c r="L7" s="47"/>
      <c r="M7" s="47"/>
      <c r="N7" s="18"/>
      <c r="O7" s="64" t="s">
        <v>9</v>
      </c>
      <c r="P7" s="47"/>
      <c r="Q7" s="47"/>
      <c r="R7" s="47"/>
      <c r="S7" s="18"/>
      <c r="T7" s="64" t="s">
        <v>10</v>
      </c>
      <c r="U7" s="47"/>
      <c r="V7" s="47"/>
      <c r="W7" s="47"/>
      <c r="X7" s="18"/>
      <c r="Y7" s="64" t="s">
        <v>13</v>
      </c>
      <c r="Z7" s="47"/>
      <c r="AA7" s="47"/>
      <c r="AB7" s="47"/>
      <c r="AC7" s="19"/>
      <c r="AD7" s="65" t="s">
        <v>14</v>
      </c>
      <c r="AE7" s="66"/>
      <c r="AF7" s="19"/>
      <c r="AG7" s="64" t="s">
        <v>31</v>
      </c>
      <c r="AH7" s="47"/>
      <c r="AI7" s="47"/>
      <c r="AJ7" s="48"/>
    </row>
    <row r="8" spans="1:38" ht="20.100000000000001" customHeight="1" x14ac:dyDescent="0.2">
      <c r="B8" s="70" t="s">
        <v>53</v>
      </c>
      <c r="C8" s="71"/>
      <c r="D8" s="71"/>
      <c r="E8" s="71"/>
      <c r="F8" s="71"/>
      <c r="G8" s="71"/>
      <c r="H8" s="71"/>
      <c r="I8" s="71"/>
      <c r="J8" s="57"/>
      <c r="K8" s="51">
        <v>1</v>
      </c>
      <c r="L8" s="51"/>
      <c r="M8" s="51"/>
      <c r="N8" s="16" t="s">
        <v>15</v>
      </c>
      <c r="O8" s="86">
        <v>4</v>
      </c>
      <c r="P8" s="54"/>
      <c r="Q8" s="54"/>
      <c r="R8" s="55"/>
      <c r="S8" s="16" t="s">
        <v>15</v>
      </c>
      <c r="T8" s="86">
        <v>2</v>
      </c>
      <c r="U8" s="54"/>
      <c r="V8" s="54"/>
      <c r="W8" s="55"/>
      <c r="X8" s="16" t="s">
        <v>15</v>
      </c>
      <c r="Y8" s="86">
        <v>1.3332999999999999</v>
      </c>
      <c r="Z8" s="54"/>
      <c r="AA8" s="54"/>
      <c r="AB8" s="55"/>
      <c r="AC8" s="20" t="s">
        <v>16</v>
      </c>
      <c r="AD8" s="56">
        <v>27</v>
      </c>
      <c r="AE8" s="57"/>
      <c r="AF8" s="14" t="s">
        <v>17</v>
      </c>
      <c r="AG8" s="45">
        <f t="shared" ref="AG8:AG9" si="0">IF(K8=0," ",IF(AND(0&lt;ABS($O8),0&lt;ABS($T8),0&lt;ABS($Y8)),ROUND(($K8*IF($Q8&gt;0,($O8+$Q8)/2,$O8)*IF($V8&gt;0,($T8+$V8)/2,$T8)*IF($AA8&gt;0,($Y8+$AA8)/2,$Y8))/AD8,AL8),IF(AND(0&lt;ABS($O8),0&lt;ABS($T8)),ROUND(($K8*IF($Q8&gt;0,($O8+$Q8)/2,$O8)*IF($V8&gt;0,($T8+$V8)/2,$T8))/AD8,AL8),IF(AND(0&lt;ABS($O8)),ROUND($K8*IF($Q8&gt;0,($O8+$Q8)/2,$O8)/AD8,AL8),IF(AND(0&lt;ABS($K8)),K8," ")))))</f>
        <v>0.4</v>
      </c>
      <c r="AH8" s="46"/>
      <c r="AI8" s="46"/>
      <c r="AJ8" s="46"/>
      <c r="AK8" s="22"/>
      <c r="AL8" s="9">
        <v>1</v>
      </c>
    </row>
    <row r="9" spans="1:38" ht="20.100000000000001" customHeight="1" thickBot="1" x14ac:dyDescent="0.25">
      <c r="B9" s="68"/>
      <c r="C9" s="69"/>
      <c r="D9" s="69"/>
      <c r="E9" s="69"/>
      <c r="F9" s="69"/>
      <c r="G9" s="69"/>
      <c r="H9" s="69"/>
      <c r="I9" s="69"/>
      <c r="J9" s="42"/>
      <c r="K9" s="36"/>
      <c r="L9" s="36"/>
      <c r="M9" s="36"/>
      <c r="N9" s="17" t="s">
        <v>15</v>
      </c>
      <c r="O9" s="85"/>
      <c r="P9" s="39"/>
      <c r="Q9" s="39"/>
      <c r="R9" s="40"/>
      <c r="S9" s="17" t="s">
        <v>15</v>
      </c>
      <c r="T9" s="85"/>
      <c r="U9" s="39"/>
      <c r="V9" s="39"/>
      <c r="W9" s="40"/>
      <c r="X9" s="17" t="s">
        <v>15</v>
      </c>
      <c r="Y9" s="85"/>
      <c r="Z9" s="39"/>
      <c r="AA9" s="39"/>
      <c r="AB9" s="40"/>
      <c r="AC9" s="21" t="s">
        <v>16</v>
      </c>
      <c r="AD9" s="41">
        <f>AD8</f>
        <v>27</v>
      </c>
      <c r="AE9" s="42"/>
      <c r="AF9" s="15" t="s">
        <v>17</v>
      </c>
      <c r="AG9" s="27" t="str">
        <f t="shared" si="0"/>
        <v xml:space="preserve"> </v>
      </c>
      <c r="AH9" s="28"/>
      <c r="AI9" s="28"/>
      <c r="AJ9" s="28"/>
      <c r="AK9" s="22"/>
      <c r="AL9" s="8">
        <f>AL8</f>
        <v>1</v>
      </c>
    </row>
    <row r="10" spans="1:38" ht="20.100000000000001" customHeight="1" thickTop="1" thickBot="1" x14ac:dyDescent="0.25">
      <c r="B10" s="29" t="s">
        <v>18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1"/>
      <c r="AG10" s="67">
        <f>CEILING(SUM(AG8:AG9), 1)</f>
        <v>1</v>
      </c>
      <c r="AH10" s="67"/>
      <c r="AI10" s="67"/>
      <c r="AJ10" s="32"/>
    </row>
    <row r="11" spans="1:38" ht="15" customHeight="1" thickTop="1" thickBot="1" x14ac:dyDescent="0.25"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2"/>
      <c r="AH11" s="12"/>
      <c r="AI11" s="12"/>
      <c r="AJ11" s="13"/>
    </row>
    <row r="12" spans="1:38" ht="20.100000000000001" customHeight="1" thickTop="1" thickBot="1" x14ac:dyDescent="0.25">
      <c r="B12" s="58" t="s">
        <v>54</v>
      </c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60"/>
    </row>
    <row r="13" spans="1:38" ht="20.100000000000001" customHeight="1" thickBot="1" x14ac:dyDescent="0.25">
      <c r="B13" s="61" t="s">
        <v>12</v>
      </c>
      <c r="C13" s="62"/>
      <c r="D13" s="62"/>
      <c r="E13" s="62"/>
      <c r="F13" s="62"/>
      <c r="G13" s="62"/>
      <c r="H13" s="62"/>
      <c r="I13" s="62"/>
      <c r="J13" s="63"/>
      <c r="K13" s="64" t="s">
        <v>11</v>
      </c>
      <c r="L13" s="47"/>
      <c r="M13" s="47"/>
      <c r="N13" s="18"/>
      <c r="O13" s="64"/>
      <c r="P13" s="47"/>
      <c r="Q13" s="47"/>
      <c r="R13" s="47"/>
      <c r="S13" s="18"/>
      <c r="T13" s="64"/>
      <c r="U13" s="47"/>
      <c r="V13" s="47"/>
      <c r="W13" s="47"/>
      <c r="X13" s="18"/>
      <c r="Y13" s="64"/>
      <c r="Z13" s="47"/>
      <c r="AA13" s="47"/>
      <c r="AB13" s="47"/>
      <c r="AC13" s="19"/>
      <c r="AD13" s="65" t="s">
        <v>14</v>
      </c>
      <c r="AE13" s="66"/>
      <c r="AF13" s="19"/>
      <c r="AG13" s="64" t="s">
        <v>58</v>
      </c>
      <c r="AH13" s="47"/>
      <c r="AI13" s="47"/>
      <c r="AJ13" s="48"/>
    </row>
    <row r="14" spans="1:38" ht="20.100000000000001" customHeight="1" x14ac:dyDescent="0.2">
      <c r="A14" s="23"/>
      <c r="B14" s="49" t="s">
        <v>55</v>
      </c>
      <c r="C14" s="49"/>
      <c r="D14" s="49"/>
      <c r="E14" s="49"/>
      <c r="F14" s="49"/>
      <c r="G14" s="49"/>
      <c r="H14" s="49"/>
      <c r="I14" s="49"/>
      <c r="J14" s="50"/>
      <c r="K14" s="90">
        <v>1</v>
      </c>
      <c r="L14" s="90"/>
      <c r="M14" s="90"/>
      <c r="N14" s="16" t="s">
        <v>15</v>
      </c>
      <c r="O14" s="52"/>
      <c r="P14" s="53"/>
      <c r="Q14" s="54"/>
      <c r="R14" s="55"/>
      <c r="S14" s="16" t="s">
        <v>15</v>
      </c>
      <c r="T14" s="52"/>
      <c r="U14" s="53"/>
      <c r="V14" s="54"/>
      <c r="W14" s="55"/>
      <c r="X14" s="16" t="s">
        <v>15</v>
      </c>
      <c r="Y14" s="52"/>
      <c r="Z14" s="53"/>
      <c r="AA14" s="54"/>
      <c r="AB14" s="55"/>
      <c r="AC14" s="20" t="s">
        <v>16</v>
      </c>
      <c r="AD14" s="56">
        <v>1</v>
      </c>
      <c r="AE14" s="57"/>
      <c r="AF14" s="14" t="s">
        <v>17</v>
      </c>
      <c r="AG14" s="45">
        <f t="shared" ref="AG14:AG17" si="1">IF(K14=0," ",IF(AND(0&lt;ABS($O14),0&lt;ABS($T14),0&lt;ABS($Y14)),ROUND(($K14*IF($Q14&gt;0,($O14+$Q14)/2,$O14)*IF($V14&gt;0,($T14+$V14)/2,$T14)*IF($AA14&gt;0,($Y14+$AA14)/2,$Y14))/AD14,AL14),IF(AND(0&lt;ABS($O14),0&lt;ABS($T14)),ROUND(($K14*IF($Q14&gt;0,($O14+$Q14)/2,$O14)*IF($V14&gt;0,($T14+$V14)/2,$T14))/AD14,AL14),IF(AND(0&lt;ABS($O14)),ROUND($K14*IF($Q14&gt;0,($O14+$Q14)/2,$O14)/AD14,AL14),IF(AND(0&lt;ABS($K14)),K14," ")))))</f>
        <v>1</v>
      </c>
      <c r="AH14" s="46"/>
      <c r="AI14" s="46"/>
      <c r="AJ14" s="46"/>
      <c r="AK14" s="22"/>
      <c r="AL14" s="9">
        <v>1</v>
      </c>
    </row>
    <row r="15" spans="1:38" ht="20.100000000000001" customHeight="1" x14ac:dyDescent="0.2">
      <c r="A15" s="23"/>
      <c r="B15" s="43" t="s">
        <v>56</v>
      </c>
      <c r="C15" s="43"/>
      <c r="D15" s="43"/>
      <c r="E15" s="43"/>
      <c r="F15" s="43"/>
      <c r="G15" s="43"/>
      <c r="H15" s="43"/>
      <c r="I15" s="43"/>
      <c r="J15" s="44"/>
      <c r="K15" s="89">
        <v>1</v>
      </c>
      <c r="L15" s="89"/>
      <c r="M15" s="89"/>
      <c r="N15" s="17" t="s">
        <v>15</v>
      </c>
      <c r="O15" s="37"/>
      <c r="P15" s="38"/>
      <c r="Q15" s="39"/>
      <c r="R15" s="40"/>
      <c r="S15" s="17" t="s">
        <v>15</v>
      </c>
      <c r="T15" s="37"/>
      <c r="U15" s="38"/>
      <c r="V15" s="39"/>
      <c r="W15" s="40"/>
      <c r="X15" s="17" t="s">
        <v>15</v>
      </c>
      <c r="Y15" s="37"/>
      <c r="Z15" s="38"/>
      <c r="AA15" s="39"/>
      <c r="AB15" s="40"/>
      <c r="AC15" s="21" t="s">
        <v>16</v>
      </c>
      <c r="AD15" s="41">
        <f>AD14</f>
        <v>1</v>
      </c>
      <c r="AE15" s="42"/>
      <c r="AF15" s="15" t="s">
        <v>17</v>
      </c>
      <c r="AG15" s="27">
        <f t="shared" si="1"/>
        <v>1</v>
      </c>
      <c r="AH15" s="28"/>
      <c r="AI15" s="28"/>
      <c r="AJ15" s="28"/>
      <c r="AK15" s="22"/>
      <c r="AL15" s="8">
        <f>AL14</f>
        <v>1</v>
      </c>
    </row>
    <row r="16" spans="1:38" ht="20.100000000000001" customHeight="1" x14ac:dyDescent="0.2">
      <c r="A16" s="23"/>
      <c r="B16" s="43" t="s">
        <v>57</v>
      </c>
      <c r="C16" s="43"/>
      <c r="D16" s="43"/>
      <c r="E16" s="43"/>
      <c r="F16" s="43"/>
      <c r="G16" s="43"/>
      <c r="H16" s="43"/>
      <c r="I16" s="43"/>
      <c r="J16" s="44"/>
      <c r="K16" s="89">
        <v>3</v>
      </c>
      <c r="L16" s="89"/>
      <c r="M16" s="89"/>
      <c r="N16" s="17" t="s">
        <v>15</v>
      </c>
      <c r="O16" s="37"/>
      <c r="P16" s="38"/>
      <c r="Q16" s="39"/>
      <c r="R16" s="40"/>
      <c r="S16" s="17" t="s">
        <v>15</v>
      </c>
      <c r="T16" s="37"/>
      <c r="U16" s="38"/>
      <c r="V16" s="39"/>
      <c r="W16" s="40"/>
      <c r="X16" s="17" t="s">
        <v>15</v>
      </c>
      <c r="Y16" s="37"/>
      <c r="Z16" s="38"/>
      <c r="AA16" s="39"/>
      <c r="AB16" s="40"/>
      <c r="AC16" s="21" t="s">
        <v>16</v>
      </c>
      <c r="AD16" s="41">
        <f>AD15</f>
        <v>1</v>
      </c>
      <c r="AE16" s="42"/>
      <c r="AF16" s="15" t="s">
        <v>17</v>
      </c>
      <c r="AG16" s="27">
        <f t="shared" si="1"/>
        <v>3</v>
      </c>
      <c r="AH16" s="28"/>
      <c r="AI16" s="28"/>
      <c r="AJ16" s="28"/>
      <c r="AK16" s="22"/>
      <c r="AL16" s="8">
        <f t="shared" ref="AL16:AL17" si="2">AL15</f>
        <v>1</v>
      </c>
    </row>
    <row r="17" spans="1:38" ht="20.100000000000001" customHeight="1" thickBot="1" x14ac:dyDescent="0.25">
      <c r="A17" s="23"/>
      <c r="B17" s="34"/>
      <c r="C17" s="34"/>
      <c r="D17" s="34"/>
      <c r="E17" s="34"/>
      <c r="F17" s="34"/>
      <c r="G17" s="34"/>
      <c r="H17" s="34"/>
      <c r="I17" s="34"/>
      <c r="J17" s="35"/>
      <c r="K17" s="89"/>
      <c r="L17" s="89"/>
      <c r="M17" s="89"/>
      <c r="N17" s="17" t="s">
        <v>15</v>
      </c>
      <c r="O17" s="37"/>
      <c r="P17" s="38"/>
      <c r="Q17" s="39"/>
      <c r="R17" s="40"/>
      <c r="S17" s="17" t="s">
        <v>15</v>
      </c>
      <c r="T17" s="37"/>
      <c r="U17" s="38"/>
      <c r="V17" s="39"/>
      <c r="W17" s="40"/>
      <c r="X17" s="17" t="s">
        <v>15</v>
      </c>
      <c r="Y17" s="37"/>
      <c r="Z17" s="38"/>
      <c r="AA17" s="39"/>
      <c r="AB17" s="40"/>
      <c r="AC17" s="21" t="s">
        <v>16</v>
      </c>
      <c r="AD17" s="41">
        <f>AD16</f>
        <v>1</v>
      </c>
      <c r="AE17" s="42"/>
      <c r="AF17" s="15" t="s">
        <v>17</v>
      </c>
      <c r="AG17" s="27" t="str">
        <f t="shared" si="1"/>
        <v xml:space="preserve"> </v>
      </c>
      <c r="AH17" s="28"/>
      <c r="AI17" s="28"/>
      <c r="AJ17" s="28"/>
      <c r="AK17" s="22"/>
      <c r="AL17" s="8">
        <f t="shared" si="2"/>
        <v>1</v>
      </c>
    </row>
    <row r="18" spans="1:38" ht="20.100000000000001" customHeight="1" thickTop="1" thickBot="1" x14ac:dyDescent="0.25">
      <c r="B18" s="29" t="s">
        <v>18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1"/>
      <c r="AG18" s="67" t="s">
        <v>59</v>
      </c>
      <c r="AH18" s="67"/>
      <c r="AI18" s="67"/>
      <c r="AJ18" s="32"/>
    </row>
    <row r="19" spans="1:38" ht="15" customHeight="1" thickTop="1" thickBot="1" x14ac:dyDescent="0.25"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2"/>
      <c r="AH19" s="12"/>
      <c r="AI19" s="12"/>
      <c r="AJ19" s="13"/>
    </row>
    <row r="20" spans="1:38" ht="20.100000000000001" customHeight="1" thickTop="1" thickBot="1" x14ac:dyDescent="0.25">
      <c r="B20" s="58" t="s">
        <v>42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60"/>
    </row>
    <row r="21" spans="1:38" ht="20.100000000000001" customHeight="1" thickBot="1" x14ac:dyDescent="0.25">
      <c r="B21" s="61" t="s">
        <v>12</v>
      </c>
      <c r="C21" s="62"/>
      <c r="D21" s="62"/>
      <c r="E21" s="62"/>
      <c r="F21" s="62"/>
      <c r="G21" s="62"/>
      <c r="H21" s="62"/>
      <c r="I21" s="62"/>
      <c r="J21" s="63"/>
      <c r="K21" s="64" t="s">
        <v>11</v>
      </c>
      <c r="L21" s="47"/>
      <c r="M21" s="47"/>
      <c r="N21" s="18"/>
      <c r="O21" s="47" t="s">
        <v>9</v>
      </c>
      <c r="P21" s="47"/>
      <c r="Q21" s="47"/>
      <c r="R21" s="47"/>
      <c r="S21" s="18"/>
      <c r="T21" s="64" t="s">
        <v>10</v>
      </c>
      <c r="U21" s="47"/>
      <c r="V21" s="47"/>
      <c r="W21" s="47"/>
      <c r="X21" s="18"/>
      <c r="Y21" s="64" t="s">
        <v>13</v>
      </c>
      <c r="Z21" s="47"/>
      <c r="AA21" s="47"/>
      <c r="AB21" s="47"/>
      <c r="AC21" s="19"/>
      <c r="AD21" s="65" t="s">
        <v>14</v>
      </c>
      <c r="AE21" s="66"/>
      <c r="AF21" s="19"/>
      <c r="AG21" s="47" t="str">
        <f>IF(AND(0&lt;ABS($O22),0&lt;ABS($T22),0&lt;ABS($Y22)),"CU YD",IF(AND(0&lt;ABS($O22),0&lt;ABS($T22)),"SQ YD",IF(AND(0&lt;ABS($O22)),"FT","EACH")))</f>
        <v>CU YD</v>
      </c>
      <c r="AH21" s="47"/>
      <c r="AI21" s="47"/>
      <c r="AJ21" s="48"/>
    </row>
    <row r="22" spans="1:38" ht="20.100000000000001" customHeight="1" x14ac:dyDescent="0.2">
      <c r="A22" s="23"/>
      <c r="B22" s="49" t="s">
        <v>53</v>
      </c>
      <c r="C22" s="49"/>
      <c r="D22" s="49"/>
      <c r="E22" s="49"/>
      <c r="F22" s="49"/>
      <c r="G22" s="49"/>
      <c r="H22" s="49"/>
      <c r="I22" s="49"/>
      <c r="J22" s="50"/>
      <c r="K22" s="51">
        <v>1</v>
      </c>
      <c r="L22" s="51"/>
      <c r="M22" s="51"/>
      <c r="N22" s="16" t="s">
        <v>15</v>
      </c>
      <c r="O22" s="52">
        <v>4</v>
      </c>
      <c r="P22" s="53"/>
      <c r="Q22" s="54"/>
      <c r="R22" s="55"/>
      <c r="S22" s="16" t="s">
        <v>15</v>
      </c>
      <c r="T22" s="52">
        <v>2</v>
      </c>
      <c r="U22" s="53"/>
      <c r="V22" s="54"/>
      <c r="W22" s="55"/>
      <c r="X22" s="16" t="s">
        <v>15</v>
      </c>
      <c r="Y22" s="52">
        <v>1.3332999999999999</v>
      </c>
      <c r="Z22" s="53"/>
      <c r="AA22" s="54"/>
      <c r="AB22" s="55"/>
      <c r="AC22" s="20" t="s">
        <v>16</v>
      </c>
      <c r="AD22" s="56">
        <v>27</v>
      </c>
      <c r="AE22" s="57"/>
      <c r="AF22" s="14" t="s">
        <v>17</v>
      </c>
      <c r="AG22" s="45">
        <f t="shared" ref="AG22:AG23" si="3">IF(K22=0," ",IF(AND(0&lt;ABS($O22),0&lt;ABS($T22),0&lt;ABS($Y22)),ROUND(($K22*IF($Q22&gt;0,($O22+$Q22)/2,$O22)*IF($V22&gt;0,($T22+$V22)/2,$T22)*IF($AA22&gt;0,($Y22+$AA22)/2,$Y22))/AD22,AL22),IF(AND(0&lt;ABS($O22),0&lt;ABS($T22)),ROUND(($K22*IF($Q22&gt;0,($O22+$Q22)/2,$O22)*IF($V22&gt;0,($T22+$V22)/2,$T22))/AD22,AL22),IF(AND(0&lt;ABS($O22)),ROUND($K22*IF($Q22&gt;0,($O22+$Q22)/2,$O22)/AD22,AL22),IF(AND(0&lt;ABS($K22)),K22," ")))))</f>
        <v>0.4</v>
      </c>
      <c r="AH22" s="46"/>
      <c r="AI22" s="46"/>
      <c r="AJ22" s="46"/>
      <c r="AK22" s="22"/>
      <c r="AL22" s="9">
        <v>1</v>
      </c>
    </row>
    <row r="23" spans="1:38" ht="20.100000000000001" customHeight="1" thickBot="1" x14ac:dyDescent="0.25">
      <c r="A23" s="23"/>
      <c r="B23" s="43"/>
      <c r="C23" s="43"/>
      <c r="D23" s="43"/>
      <c r="E23" s="43"/>
      <c r="F23" s="43"/>
      <c r="G23" s="43"/>
      <c r="H23" s="43"/>
      <c r="I23" s="43"/>
      <c r="J23" s="44"/>
      <c r="K23" s="36"/>
      <c r="L23" s="36"/>
      <c r="M23" s="36"/>
      <c r="N23" s="17" t="s">
        <v>15</v>
      </c>
      <c r="O23" s="37"/>
      <c r="P23" s="38"/>
      <c r="Q23" s="39"/>
      <c r="R23" s="40"/>
      <c r="S23" s="17" t="s">
        <v>15</v>
      </c>
      <c r="T23" s="37"/>
      <c r="U23" s="38"/>
      <c r="V23" s="39"/>
      <c r="W23" s="40"/>
      <c r="X23" s="17" t="s">
        <v>15</v>
      </c>
      <c r="Y23" s="37"/>
      <c r="Z23" s="38"/>
      <c r="AA23" s="39"/>
      <c r="AB23" s="40"/>
      <c r="AC23" s="21" t="s">
        <v>16</v>
      </c>
      <c r="AD23" s="41">
        <f>AD22</f>
        <v>27</v>
      </c>
      <c r="AE23" s="42"/>
      <c r="AF23" s="15" t="s">
        <v>17</v>
      </c>
      <c r="AG23" s="27" t="str">
        <f t="shared" si="3"/>
        <v xml:space="preserve"> </v>
      </c>
      <c r="AH23" s="28"/>
      <c r="AI23" s="28"/>
      <c r="AJ23" s="28"/>
      <c r="AK23" s="22"/>
      <c r="AL23" s="8">
        <f>AL22</f>
        <v>1</v>
      </c>
    </row>
    <row r="24" spans="1:38" ht="20.100000000000001" customHeight="1" thickTop="1" thickBot="1" x14ac:dyDescent="0.25">
      <c r="B24" s="29" t="s">
        <v>18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1"/>
      <c r="AG24" s="67">
        <f>CEILING(SUM(AG22:AG23), 1)</f>
        <v>1</v>
      </c>
      <c r="AH24" s="67"/>
      <c r="AI24" s="67"/>
      <c r="AJ24" s="32"/>
    </row>
    <row r="25" spans="1:38" ht="15" customHeight="1" thickTop="1" thickBot="1" x14ac:dyDescent="0.25"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2"/>
      <c r="AH25" s="12"/>
      <c r="AI25" s="12"/>
      <c r="AJ25" s="13"/>
    </row>
    <row r="26" spans="1:38" ht="20.100000000000001" customHeight="1" thickTop="1" thickBot="1" x14ac:dyDescent="0.25">
      <c r="B26" s="58" t="s">
        <v>60</v>
      </c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60"/>
    </row>
    <row r="27" spans="1:38" ht="20.100000000000001" customHeight="1" thickBot="1" x14ac:dyDescent="0.25">
      <c r="B27" s="61" t="s">
        <v>12</v>
      </c>
      <c r="C27" s="62"/>
      <c r="D27" s="62"/>
      <c r="E27" s="62"/>
      <c r="F27" s="62"/>
      <c r="G27" s="62"/>
      <c r="H27" s="62"/>
      <c r="I27" s="62"/>
      <c r="J27" s="63"/>
      <c r="K27" s="64" t="s">
        <v>11</v>
      </c>
      <c r="L27" s="47"/>
      <c r="M27" s="47"/>
      <c r="N27" s="18"/>
      <c r="O27" s="47" t="s">
        <v>9</v>
      </c>
      <c r="P27" s="47"/>
      <c r="Q27" s="47"/>
      <c r="R27" s="47"/>
      <c r="S27" s="18"/>
      <c r="T27" s="64"/>
      <c r="U27" s="47"/>
      <c r="V27" s="47"/>
      <c r="W27" s="47"/>
      <c r="X27" s="18"/>
      <c r="Y27" s="64"/>
      <c r="Z27" s="47"/>
      <c r="AA27" s="47"/>
      <c r="AB27" s="47"/>
      <c r="AC27" s="19"/>
      <c r="AD27" s="65" t="s">
        <v>14</v>
      </c>
      <c r="AE27" s="66"/>
      <c r="AF27" s="19"/>
      <c r="AG27" s="64" t="str">
        <f>IF(AND(0&lt;ABS($O28),0&lt;ABS($T28),0&lt;ABS($Y28)),"CU YD",IF(AND(0&lt;ABS($O28),0&lt;ABS($T28)),"SQ YD",IF(AND(0&lt;ABS($O28)),"FT","EACH")))</f>
        <v>FT</v>
      </c>
      <c r="AH27" s="47"/>
      <c r="AI27" s="47"/>
      <c r="AJ27" s="48"/>
    </row>
    <row r="28" spans="1:38" ht="20.100000000000001" customHeight="1" x14ac:dyDescent="0.2">
      <c r="A28" s="23"/>
      <c r="B28" s="49" t="s">
        <v>53</v>
      </c>
      <c r="C28" s="49"/>
      <c r="D28" s="49"/>
      <c r="E28" s="49"/>
      <c r="F28" s="49"/>
      <c r="G28" s="49"/>
      <c r="H28" s="49"/>
      <c r="I28" s="49"/>
      <c r="J28" s="50"/>
      <c r="K28" s="74">
        <v>3</v>
      </c>
      <c r="L28" s="75"/>
      <c r="M28" s="76"/>
      <c r="N28" s="17" t="s">
        <v>15</v>
      </c>
      <c r="O28" s="77">
        <v>25</v>
      </c>
      <c r="P28" s="78"/>
      <c r="Q28" s="79"/>
      <c r="R28" s="76"/>
      <c r="S28" s="17" t="s">
        <v>15</v>
      </c>
      <c r="T28" s="77"/>
      <c r="U28" s="78"/>
      <c r="V28" s="79"/>
      <c r="W28" s="76"/>
      <c r="X28" s="17" t="s">
        <v>15</v>
      </c>
      <c r="Y28" s="77"/>
      <c r="Z28" s="78"/>
      <c r="AA28" s="79"/>
      <c r="AB28" s="76"/>
      <c r="AC28" s="21" t="s">
        <v>16</v>
      </c>
      <c r="AD28" s="41">
        <v>1</v>
      </c>
      <c r="AE28" s="42"/>
      <c r="AF28" s="15" t="s">
        <v>17</v>
      </c>
      <c r="AG28" s="27">
        <f t="shared" ref="AG28:AG29" si="4">IF(K28=0," ",IF(AND(0&lt;ABS($O28),0&lt;ABS($T28),0&lt;ABS($Y28)),ROUND(($K28*IF($Q28&gt;0,($O28+$Q28)/2,$O28)*IF($V28&gt;0,($T28+$V28)/2,$T28)*IF($AA28&gt;0,($Y28+$AA28)/2,$Y28))/AD28,AL28),IF(AND(0&lt;ABS($O28),0&lt;ABS($T28)),ROUND(($K28*IF($Q28&gt;0,($O28+$Q28)/2,$O28)*IF($V28&gt;0,($T28+$V28)/2,$T28))/AD28,AL28),IF(AND(0&lt;ABS($O28)),ROUND($K28*IF($Q28&gt;0,($O28+$Q28)/2,$O28)/AD28,AL28),IF(AND(0&lt;ABS($K28)),K28," ")))))</f>
        <v>75</v>
      </c>
      <c r="AH28" s="28"/>
      <c r="AI28" s="28"/>
      <c r="AJ28" s="28"/>
      <c r="AK28" s="22"/>
      <c r="AL28" s="9">
        <v>1</v>
      </c>
    </row>
    <row r="29" spans="1:38" ht="20.100000000000001" customHeight="1" thickBot="1" x14ac:dyDescent="0.25">
      <c r="A29" s="23"/>
      <c r="B29" s="43"/>
      <c r="C29" s="43"/>
      <c r="D29" s="43"/>
      <c r="E29" s="43"/>
      <c r="F29" s="43"/>
      <c r="G29" s="43"/>
      <c r="H29" s="43"/>
      <c r="I29" s="43"/>
      <c r="J29" s="44"/>
      <c r="K29" s="36"/>
      <c r="L29" s="36"/>
      <c r="M29" s="36"/>
      <c r="N29" s="17" t="s">
        <v>15</v>
      </c>
      <c r="O29" s="37"/>
      <c r="P29" s="38"/>
      <c r="Q29" s="39"/>
      <c r="R29" s="40"/>
      <c r="S29" s="17" t="s">
        <v>15</v>
      </c>
      <c r="T29" s="37"/>
      <c r="U29" s="38"/>
      <c r="V29" s="39"/>
      <c r="W29" s="40"/>
      <c r="X29" s="17" t="s">
        <v>15</v>
      </c>
      <c r="Y29" s="37"/>
      <c r="Z29" s="38"/>
      <c r="AA29" s="39"/>
      <c r="AB29" s="40"/>
      <c r="AC29" s="21" t="s">
        <v>16</v>
      </c>
      <c r="AD29" s="41">
        <f>AD28</f>
        <v>1</v>
      </c>
      <c r="AE29" s="42"/>
      <c r="AF29" s="15" t="s">
        <v>17</v>
      </c>
      <c r="AG29" s="27" t="str">
        <f t="shared" si="4"/>
        <v xml:space="preserve"> </v>
      </c>
      <c r="AH29" s="28"/>
      <c r="AI29" s="28"/>
      <c r="AJ29" s="28"/>
      <c r="AK29" s="22"/>
      <c r="AL29" s="8">
        <f>AL28</f>
        <v>1</v>
      </c>
    </row>
    <row r="30" spans="1:38" ht="20.100000000000001" customHeight="1" thickTop="1" thickBot="1" x14ac:dyDescent="0.25">
      <c r="B30" s="29" t="s">
        <v>18</v>
      </c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1"/>
      <c r="AG30" s="72">
        <f>SUM(AG28:AG29)</f>
        <v>75</v>
      </c>
      <c r="AH30" s="72"/>
      <c r="AI30" s="72"/>
      <c r="AJ30" s="73"/>
    </row>
    <row r="31" spans="1:38" ht="15" customHeight="1" thickTop="1" thickBot="1" x14ac:dyDescent="0.25"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2"/>
      <c r="AH31" s="12"/>
      <c r="AI31" s="12"/>
      <c r="AJ31" s="13"/>
    </row>
    <row r="32" spans="1:38" ht="20.100000000000001" customHeight="1" thickTop="1" thickBot="1" x14ac:dyDescent="0.25">
      <c r="B32" s="58" t="s">
        <v>61</v>
      </c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60"/>
    </row>
    <row r="33" spans="1:38" ht="20.100000000000001" customHeight="1" thickBot="1" x14ac:dyDescent="0.25">
      <c r="B33" s="61" t="s">
        <v>12</v>
      </c>
      <c r="C33" s="62"/>
      <c r="D33" s="62"/>
      <c r="E33" s="62"/>
      <c r="F33" s="62"/>
      <c r="G33" s="62"/>
      <c r="H33" s="62"/>
      <c r="I33" s="62"/>
      <c r="J33" s="63"/>
      <c r="K33" s="64" t="s">
        <v>11</v>
      </c>
      <c r="L33" s="47"/>
      <c r="M33" s="47"/>
      <c r="N33" s="18"/>
      <c r="O33" s="47" t="s">
        <v>9</v>
      </c>
      <c r="P33" s="47"/>
      <c r="Q33" s="47"/>
      <c r="R33" s="47"/>
      <c r="S33" s="18"/>
      <c r="T33" s="47"/>
      <c r="U33" s="47"/>
      <c r="V33" s="47"/>
      <c r="W33" s="47"/>
      <c r="X33" s="18"/>
      <c r="Y33" s="64"/>
      <c r="Z33" s="47"/>
      <c r="AA33" s="47"/>
      <c r="AB33" s="47"/>
      <c r="AC33" s="19"/>
      <c r="AD33" s="65" t="s">
        <v>14</v>
      </c>
      <c r="AE33" s="66"/>
      <c r="AF33" s="19"/>
      <c r="AG33" s="47" t="str">
        <f>IF(AND(0&lt;ABS($O34),0&lt;ABS($T34),0&lt;ABS($Y34)),"CU YD",IF(AND(0&lt;ABS($O34),0&lt;ABS($T34)),"SQ YD",IF(AND(0&lt;ABS($O34)),"FT","EACH")))</f>
        <v>FT</v>
      </c>
      <c r="AH33" s="47"/>
      <c r="AI33" s="47"/>
      <c r="AJ33" s="48"/>
    </row>
    <row r="34" spans="1:38" ht="20.100000000000001" customHeight="1" x14ac:dyDescent="0.2">
      <c r="A34" s="23"/>
      <c r="B34" s="49" t="s">
        <v>53</v>
      </c>
      <c r="C34" s="49"/>
      <c r="D34" s="49"/>
      <c r="E34" s="49"/>
      <c r="F34" s="49"/>
      <c r="G34" s="49"/>
      <c r="H34" s="49"/>
      <c r="I34" s="49"/>
      <c r="J34" s="50"/>
      <c r="K34" s="51">
        <v>1</v>
      </c>
      <c r="L34" s="51"/>
      <c r="M34" s="51"/>
      <c r="N34" s="16" t="s">
        <v>15</v>
      </c>
      <c r="O34" s="52">
        <v>25</v>
      </c>
      <c r="P34" s="53"/>
      <c r="Q34" s="54"/>
      <c r="R34" s="55"/>
      <c r="S34" s="16" t="s">
        <v>15</v>
      </c>
      <c r="T34" s="52"/>
      <c r="U34" s="53"/>
      <c r="V34" s="54"/>
      <c r="W34" s="55"/>
      <c r="X34" s="16" t="s">
        <v>15</v>
      </c>
      <c r="Y34" s="52"/>
      <c r="Z34" s="53"/>
      <c r="AA34" s="54"/>
      <c r="AB34" s="55"/>
      <c r="AC34" s="20" t="s">
        <v>16</v>
      </c>
      <c r="AD34" s="56">
        <v>1</v>
      </c>
      <c r="AE34" s="57"/>
      <c r="AF34" s="14" t="s">
        <v>17</v>
      </c>
      <c r="AG34" s="45">
        <f t="shared" ref="AG34:AG35" si="5">IF(K34=0," ",IF(AND(0&lt;ABS($O34),0&lt;ABS($T34),0&lt;ABS($Y34)),ROUND(($K34*IF($Q34&gt;0,($O34+$Q34)/2,$O34)*IF($V34&gt;0,($T34+$V34)/2,$T34)*IF($AA34&gt;0,($Y34+$AA34)/2,$Y34))/AD34,AL34),IF(AND(0&lt;ABS($O34),0&lt;ABS($T34)),ROUND(($K34*IF($Q34&gt;0,($O34+$Q34)/2,$O34)*IF($V34&gt;0,($T34+$V34)/2,$T34))/AD34,AL34),IF(AND(0&lt;ABS($O34)),ROUND($K34*IF($Q34&gt;0,($O34+$Q34)/2,$O34)/AD34,AL34),IF(AND(0&lt;ABS($K34)),K34," ")))))</f>
        <v>25</v>
      </c>
      <c r="AH34" s="46"/>
      <c r="AI34" s="46"/>
      <c r="AJ34" s="46"/>
      <c r="AK34" s="22"/>
      <c r="AL34" s="9">
        <v>1</v>
      </c>
    </row>
    <row r="35" spans="1:38" ht="20.100000000000001" customHeight="1" thickBot="1" x14ac:dyDescent="0.25">
      <c r="A35" s="23"/>
      <c r="B35" s="43"/>
      <c r="C35" s="43"/>
      <c r="D35" s="43"/>
      <c r="E35" s="43"/>
      <c r="F35" s="43"/>
      <c r="G35" s="43"/>
      <c r="H35" s="43"/>
      <c r="I35" s="43"/>
      <c r="J35" s="44"/>
      <c r="K35" s="36"/>
      <c r="L35" s="36"/>
      <c r="M35" s="36"/>
      <c r="N35" s="17" t="s">
        <v>15</v>
      </c>
      <c r="O35" s="37"/>
      <c r="P35" s="38"/>
      <c r="Q35" s="39"/>
      <c r="R35" s="40"/>
      <c r="S35" s="17" t="s">
        <v>15</v>
      </c>
      <c r="T35" s="37"/>
      <c r="U35" s="38"/>
      <c r="V35" s="39"/>
      <c r="W35" s="40"/>
      <c r="X35" s="17" t="s">
        <v>15</v>
      </c>
      <c r="Y35" s="37"/>
      <c r="Z35" s="38"/>
      <c r="AA35" s="39"/>
      <c r="AB35" s="40"/>
      <c r="AC35" s="21" t="s">
        <v>16</v>
      </c>
      <c r="AD35" s="41">
        <f>AD34</f>
        <v>1</v>
      </c>
      <c r="AE35" s="42"/>
      <c r="AF35" s="15" t="s">
        <v>17</v>
      </c>
      <c r="AG35" s="27" t="str">
        <f t="shared" si="5"/>
        <v xml:space="preserve"> </v>
      </c>
      <c r="AH35" s="28"/>
      <c r="AI35" s="28"/>
      <c r="AJ35" s="28"/>
      <c r="AK35" s="22"/>
      <c r="AL35" s="8">
        <f>AL34</f>
        <v>1</v>
      </c>
    </row>
    <row r="36" spans="1:38" ht="20.100000000000001" customHeight="1" thickTop="1" thickBot="1" x14ac:dyDescent="0.25">
      <c r="B36" s="29" t="s">
        <v>18</v>
      </c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1"/>
      <c r="AG36" s="72">
        <f>SUM(AG34:AG35)</f>
        <v>25</v>
      </c>
      <c r="AH36" s="72"/>
      <c r="AI36" s="72"/>
      <c r="AJ36" s="73"/>
    </row>
    <row r="37" spans="1:38" ht="15" customHeight="1" thickTop="1" thickBot="1" x14ac:dyDescent="0.25">
      <c r="B37" s="10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2"/>
      <c r="AH37" s="12"/>
      <c r="AI37" s="12"/>
      <c r="AJ37" s="13"/>
    </row>
    <row r="38" spans="1:38" ht="20.100000000000001" customHeight="1" thickTop="1" thickBot="1" x14ac:dyDescent="0.25">
      <c r="B38" s="58" t="s">
        <v>62</v>
      </c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60"/>
    </row>
    <row r="39" spans="1:38" ht="20.100000000000001" customHeight="1" thickBot="1" x14ac:dyDescent="0.25">
      <c r="B39" s="61" t="s">
        <v>12</v>
      </c>
      <c r="C39" s="62"/>
      <c r="D39" s="62"/>
      <c r="E39" s="62"/>
      <c r="F39" s="62"/>
      <c r="G39" s="62"/>
      <c r="H39" s="62"/>
      <c r="I39" s="62"/>
      <c r="J39" s="63"/>
      <c r="K39" s="64" t="s">
        <v>11</v>
      </c>
      <c r="L39" s="47"/>
      <c r="M39" s="47"/>
      <c r="N39" s="18"/>
      <c r="O39" s="47"/>
      <c r="P39" s="47"/>
      <c r="Q39" s="47"/>
      <c r="R39" s="47"/>
      <c r="S39" s="18"/>
      <c r="T39" s="47"/>
      <c r="U39" s="47"/>
      <c r="V39" s="47"/>
      <c r="W39" s="47"/>
      <c r="X39" s="18"/>
      <c r="Y39" s="64"/>
      <c r="Z39" s="47"/>
      <c r="AA39" s="47"/>
      <c r="AB39" s="47"/>
      <c r="AC39" s="19"/>
      <c r="AD39" s="65" t="s">
        <v>14</v>
      </c>
      <c r="AE39" s="66"/>
      <c r="AF39" s="19"/>
      <c r="AG39" s="47" t="str">
        <f>IF(AND(0&lt;ABS($O40),0&lt;ABS($T40),0&lt;ABS($Y40)),"CU YD",IF(AND(0&lt;ABS($O40),0&lt;ABS($T40)),"SQ YD",IF(AND(0&lt;ABS($O40)),"FT","EACH")))</f>
        <v>EACH</v>
      </c>
      <c r="AH39" s="47"/>
      <c r="AI39" s="47"/>
      <c r="AJ39" s="48"/>
    </row>
    <row r="40" spans="1:38" ht="20.100000000000001" customHeight="1" x14ac:dyDescent="0.2">
      <c r="A40" s="23"/>
      <c r="B40" s="49" t="s">
        <v>53</v>
      </c>
      <c r="C40" s="49"/>
      <c r="D40" s="49"/>
      <c r="E40" s="49"/>
      <c r="F40" s="49"/>
      <c r="G40" s="49"/>
      <c r="H40" s="49"/>
      <c r="I40" s="49"/>
      <c r="J40" s="50"/>
      <c r="K40" s="51">
        <v>1</v>
      </c>
      <c r="L40" s="51"/>
      <c r="M40" s="51"/>
      <c r="N40" s="16" t="s">
        <v>15</v>
      </c>
      <c r="O40" s="52"/>
      <c r="P40" s="53"/>
      <c r="Q40" s="54"/>
      <c r="R40" s="55"/>
      <c r="S40" s="16" t="s">
        <v>15</v>
      </c>
      <c r="T40" s="52"/>
      <c r="U40" s="53"/>
      <c r="V40" s="54"/>
      <c r="W40" s="55"/>
      <c r="X40" s="16" t="s">
        <v>15</v>
      </c>
      <c r="Y40" s="52"/>
      <c r="Z40" s="53"/>
      <c r="AA40" s="54"/>
      <c r="AB40" s="55"/>
      <c r="AC40" s="20" t="s">
        <v>16</v>
      </c>
      <c r="AD40" s="56">
        <v>1</v>
      </c>
      <c r="AE40" s="57"/>
      <c r="AF40" s="14" t="s">
        <v>17</v>
      </c>
      <c r="AG40" s="45">
        <f t="shared" ref="AG40:AG41" si="6">IF(K40=0," ",IF(AND(0&lt;ABS($O40),0&lt;ABS($T40),0&lt;ABS($Y40)),ROUND(($K40*IF($Q40&gt;0,($O40+$Q40)/2,$O40)*IF($V40&gt;0,($T40+$V40)/2,$T40)*IF($AA40&gt;0,($Y40+$AA40)/2,$Y40))/AD40,AL40),IF(AND(0&lt;ABS($O40),0&lt;ABS($T40)),ROUND(($K40*IF($Q40&gt;0,($O40+$Q40)/2,$O40)*IF($V40&gt;0,($T40+$V40)/2,$T40))/AD40,AL40),IF(AND(0&lt;ABS($O40)),ROUND($K40*IF($Q40&gt;0,($O40+$Q40)/2,$O40)/AD40,AL40),IF(AND(0&lt;ABS($K40)),K40," ")))))</f>
        <v>1</v>
      </c>
      <c r="AH40" s="46"/>
      <c r="AI40" s="46"/>
      <c r="AJ40" s="46"/>
      <c r="AK40" s="22"/>
      <c r="AL40" s="9">
        <v>1</v>
      </c>
    </row>
    <row r="41" spans="1:38" ht="20.100000000000001" customHeight="1" thickBot="1" x14ac:dyDescent="0.25">
      <c r="B41" s="43"/>
      <c r="C41" s="43"/>
      <c r="D41" s="43"/>
      <c r="E41" s="43"/>
      <c r="F41" s="43"/>
      <c r="G41" s="43"/>
      <c r="H41" s="43"/>
      <c r="I41" s="43"/>
      <c r="J41" s="44"/>
      <c r="K41" s="36"/>
      <c r="L41" s="36"/>
      <c r="M41" s="36"/>
      <c r="N41" s="17" t="s">
        <v>15</v>
      </c>
      <c r="O41" s="37"/>
      <c r="P41" s="38"/>
      <c r="Q41" s="39"/>
      <c r="R41" s="40"/>
      <c r="S41" s="17" t="s">
        <v>15</v>
      </c>
      <c r="T41" s="37"/>
      <c r="U41" s="38"/>
      <c r="V41" s="39"/>
      <c r="W41" s="40"/>
      <c r="X41" s="17" t="s">
        <v>15</v>
      </c>
      <c r="Y41" s="37"/>
      <c r="Z41" s="38"/>
      <c r="AA41" s="39"/>
      <c r="AB41" s="40"/>
      <c r="AC41" s="21" t="s">
        <v>16</v>
      </c>
      <c r="AD41" s="41">
        <f>AD40</f>
        <v>1</v>
      </c>
      <c r="AE41" s="42"/>
      <c r="AF41" s="15" t="s">
        <v>17</v>
      </c>
      <c r="AG41" s="27" t="str">
        <f t="shared" si="6"/>
        <v xml:space="preserve"> </v>
      </c>
      <c r="AH41" s="28"/>
      <c r="AI41" s="28"/>
      <c r="AJ41" s="28"/>
      <c r="AK41" s="22"/>
      <c r="AL41" s="8">
        <f>AL40</f>
        <v>1</v>
      </c>
    </row>
    <row r="42" spans="1:38" ht="20.100000000000001" customHeight="1" thickTop="1" thickBot="1" x14ac:dyDescent="0.25">
      <c r="B42" s="29" t="s">
        <v>18</v>
      </c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1"/>
      <c r="AG42" s="67">
        <f>SUM(AG40:AG40)</f>
        <v>1</v>
      </c>
      <c r="AH42" s="67"/>
      <c r="AI42" s="67"/>
      <c r="AJ42" s="32"/>
    </row>
    <row r="43" spans="1:38" ht="15" customHeight="1" thickTop="1" thickBot="1" x14ac:dyDescent="0.25">
      <c r="B43" s="10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2"/>
      <c r="AH43" s="12"/>
      <c r="AI43" s="12"/>
      <c r="AJ43" s="13"/>
    </row>
    <row r="44" spans="1:38" ht="20.100000000000001" customHeight="1" thickTop="1" thickBot="1" x14ac:dyDescent="0.25">
      <c r="B44" s="58" t="s">
        <v>34</v>
      </c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60"/>
    </row>
    <row r="45" spans="1:38" ht="20.100000000000001" customHeight="1" thickBot="1" x14ac:dyDescent="0.25">
      <c r="B45" s="61" t="s">
        <v>12</v>
      </c>
      <c r="C45" s="62"/>
      <c r="D45" s="62"/>
      <c r="E45" s="62"/>
      <c r="F45" s="62"/>
      <c r="G45" s="62"/>
      <c r="H45" s="62"/>
      <c r="I45" s="62"/>
      <c r="J45" s="63"/>
      <c r="K45" s="64" t="s">
        <v>11</v>
      </c>
      <c r="L45" s="47"/>
      <c r="M45" s="47"/>
      <c r="N45" s="18"/>
      <c r="O45" s="47"/>
      <c r="P45" s="47"/>
      <c r="Q45" s="47"/>
      <c r="R45" s="47"/>
      <c r="S45" s="18"/>
      <c r="T45" s="47"/>
      <c r="U45" s="47"/>
      <c r="V45" s="47"/>
      <c r="W45" s="47"/>
      <c r="X45" s="18"/>
      <c r="Y45" s="64"/>
      <c r="Z45" s="47"/>
      <c r="AA45" s="47"/>
      <c r="AB45" s="47"/>
      <c r="AC45" s="19"/>
      <c r="AD45" s="65" t="s">
        <v>14</v>
      </c>
      <c r="AE45" s="66"/>
      <c r="AF45" s="19"/>
      <c r="AG45" s="47" t="str">
        <f>IF(AND(0&lt;ABS($O46),0&lt;ABS($T46),0&lt;ABS($Y46)),"CU YD",IF(AND(0&lt;ABS($O46),0&lt;ABS($T46)),"SQ YD",IF(AND(0&lt;ABS($O46)),"FT","EACH")))</f>
        <v>EACH</v>
      </c>
      <c r="AH45" s="47"/>
      <c r="AI45" s="47"/>
      <c r="AJ45" s="48"/>
    </row>
    <row r="46" spans="1:38" ht="20.100000000000001" customHeight="1" x14ac:dyDescent="0.2">
      <c r="A46" s="23"/>
      <c r="B46" s="49" t="s">
        <v>38</v>
      </c>
      <c r="C46" s="49"/>
      <c r="D46" s="49"/>
      <c r="E46" s="49"/>
      <c r="F46" s="49"/>
      <c r="G46" s="49"/>
      <c r="H46" s="49"/>
      <c r="I46" s="49"/>
      <c r="J46" s="50"/>
      <c r="K46" s="51">
        <v>2</v>
      </c>
      <c r="L46" s="51"/>
      <c r="M46" s="51"/>
      <c r="N46" s="16" t="s">
        <v>15</v>
      </c>
      <c r="O46" s="52"/>
      <c r="P46" s="53"/>
      <c r="Q46" s="54"/>
      <c r="R46" s="55"/>
      <c r="S46" s="16" t="s">
        <v>15</v>
      </c>
      <c r="T46" s="52"/>
      <c r="U46" s="53"/>
      <c r="V46" s="54"/>
      <c r="W46" s="55"/>
      <c r="X46" s="16" t="s">
        <v>15</v>
      </c>
      <c r="Y46" s="52"/>
      <c r="Z46" s="53"/>
      <c r="AA46" s="54"/>
      <c r="AB46" s="55"/>
      <c r="AC46" s="20" t="s">
        <v>16</v>
      </c>
      <c r="AD46" s="56">
        <v>1</v>
      </c>
      <c r="AE46" s="57"/>
      <c r="AF46" s="14" t="s">
        <v>17</v>
      </c>
      <c r="AG46" s="45">
        <f t="shared" ref="AG46:AG47" si="7">IF(K46=0," ",IF(AND(0&lt;ABS($O46),0&lt;ABS($T46),0&lt;ABS($Y46)),ROUND(($K46*IF($Q46&gt;0,($O46+$Q46)/2,$O46)*IF($V46&gt;0,($T46+$V46)/2,$T46)*IF($AA46&gt;0,($Y46+$AA46)/2,$Y46))/AD46,AL46),IF(AND(0&lt;ABS($O46),0&lt;ABS($T46)),ROUND(($K46*IF($Q46&gt;0,($O46+$Q46)/2,$O46)*IF($V46&gt;0,($T46+$V46)/2,$T46))/AD46,AL46),IF(AND(0&lt;ABS($O46)),ROUND($K46*IF($Q46&gt;0,($O46+$Q46)/2,$O46)/AD46,AL46),IF(AND(0&lt;ABS($K46)),K46," ")))))</f>
        <v>2</v>
      </c>
      <c r="AH46" s="46"/>
      <c r="AI46" s="46"/>
      <c r="AJ46" s="46"/>
      <c r="AK46" s="22"/>
      <c r="AL46" s="9">
        <v>1</v>
      </c>
    </row>
    <row r="47" spans="1:38" ht="20.100000000000001" customHeight="1" thickBot="1" x14ac:dyDescent="0.25">
      <c r="A47" s="23"/>
      <c r="B47" s="43"/>
      <c r="C47" s="43"/>
      <c r="D47" s="43"/>
      <c r="E47" s="43"/>
      <c r="F47" s="43"/>
      <c r="G47" s="43"/>
      <c r="H47" s="43"/>
      <c r="I47" s="43"/>
      <c r="J47" s="44"/>
      <c r="K47" s="36"/>
      <c r="L47" s="36"/>
      <c r="M47" s="36"/>
      <c r="N47" s="17" t="s">
        <v>15</v>
      </c>
      <c r="O47" s="37"/>
      <c r="P47" s="38"/>
      <c r="Q47" s="39"/>
      <c r="R47" s="40"/>
      <c r="S47" s="17" t="s">
        <v>15</v>
      </c>
      <c r="T47" s="37"/>
      <c r="U47" s="38"/>
      <c r="V47" s="39"/>
      <c r="W47" s="40"/>
      <c r="X47" s="17" t="s">
        <v>15</v>
      </c>
      <c r="Y47" s="37"/>
      <c r="Z47" s="38"/>
      <c r="AA47" s="39"/>
      <c r="AB47" s="40"/>
      <c r="AC47" s="21" t="s">
        <v>16</v>
      </c>
      <c r="AD47" s="41">
        <f>AD46</f>
        <v>1</v>
      </c>
      <c r="AE47" s="42"/>
      <c r="AF47" s="15" t="s">
        <v>17</v>
      </c>
      <c r="AG47" s="27" t="str">
        <f t="shared" si="7"/>
        <v xml:space="preserve"> </v>
      </c>
      <c r="AH47" s="28"/>
      <c r="AI47" s="28"/>
      <c r="AJ47" s="28"/>
      <c r="AK47" s="22"/>
      <c r="AL47" s="8">
        <f>AL46</f>
        <v>1</v>
      </c>
    </row>
    <row r="48" spans="1:38" ht="20.100000000000001" customHeight="1" thickTop="1" thickBot="1" x14ac:dyDescent="0.25">
      <c r="B48" s="29" t="s">
        <v>18</v>
      </c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1"/>
      <c r="AG48" s="67">
        <f>SUM(AG46:AG47)</f>
        <v>2</v>
      </c>
      <c r="AH48" s="67"/>
      <c r="AI48" s="67"/>
      <c r="AJ48" s="32"/>
    </row>
    <row r="49" spans="1:38" ht="15" customHeight="1" thickTop="1" thickBot="1" x14ac:dyDescent="0.25">
      <c r="B49" s="10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2"/>
      <c r="AH49" s="12"/>
      <c r="AI49" s="12"/>
      <c r="AJ49" s="13"/>
    </row>
    <row r="50" spans="1:38" ht="20.100000000000001" customHeight="1" thickTop="1" thickBot="1" x14ac:dyDescent="0.25">
      <c r="B50" s="58" t="s">
        <v>35</v>
      </c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59"/>
      <c r="AC50" s="59"/>
      <c r="AD50" s="59"/>
      <c r="AE50" s="59"/>
      <c r="AF50" s="59"/>
      <c r="AG50" s="59"/>
      <c r="AH50" s="59"/>
      <c r="AI50" s="59"/>
      <c r="AJ50" s="60"/>
    </row>
    <row r="51" spans="1:38" ht="20.100000000000001" customHeight="1" thickBot="1" x14ac:dyDescent="0.25">
      <c r="B51" s="61" t="s">
        <v>12</v>
      </c>
      <c r="C51" s="62"/>
      <c r="D51" s="62"/>
      <c r="E51" s="62"/>
      <c r="F51" s="62"/>
      <c r="G51" s="62"/>
      <c r="H51" s="62"/>
      <c r="I51" s="62"/>
      <c r="J51" s="63"/>
      <c r="K51" s="64" t="s">
        <v>11</v>
      </c>
      <c r="L51" s="47"/>
      <c r="M51" s="47"/>
      <c r="N51" s="18"/>
      <c r="O51" s="47"/>
      <c r="P51" s="47"/>
      <c r="Q51" s="47"/>
      <c r="R51" s="47"/>
      <c r="S51" s="18"/>
      <c r="T51" s="47"/>
      <c r="U51" s="47"/>
      <c r="V51" s="47"/>
      <c r="W51" s="47"/>
      <c r="X51" s="18"/>
      <c r="Y51" s="64"/>
      <c r="Z51" s="47"/>
      <c r="AA51" s="47"/>
      <c r="AB51" s="47"/>
      <c r="AC51" s="19"/>
      <c r="AD51" s="65" t="s">
        <v>14</v>
      </c>
      <c r="AE51" s="66"/>
      <c r="AF51" s="19"/>
      <c r="AG51" s="47" t="str">
        <f>IF(AND(0&lt;ABS($O52),0&lt;ABS($T52),0&lt;ABS($Y52)),"CU YD",IF(AND(0&lt;ABS($O52),0&lt;ABS($T52)),"SQ YD",IF(AND(0&lt;ABS($O52)),"FT","EACH")))</f>
        <v>EACH</v>
      </c>
      <c r="AH51" s="47"/>
      <c r="AI51" s="47"/>
      <c r="AJ51" s="48"/>
    </row>
    <row r="52" spans="1:38" ht="20.100000000000001" customHeight="1" x14ac:dyDescent="0.2">
      <c r="A52" s="23"/>
      <c r="B52" s="49" t="s">
        <v>38</v>
      </c>
      <c r="C52" s="49"/>
      <c r="D52" s="49"/>
      <c r="E52" s="49"/>
      <c r="F52" s="49"/>
      <c r="G52" s="49"/>
      <c r="H52" s="49"/>
      <c r="I52" s="49"/>
      <c r="J52" s="50"/>
      <c r="K52" s="51">
        <v>2</v>
      </c>
      <c r="L52" s="51"/>
      <c r="M52" s="51"/>
      <c r="N52" s="16" t="s">
        <v>15</v>
      </c>
      <c r="O52" s="52"/>
      <c r="P52" s="53"/>
      <c r="Q52" s="54"/>
      <c r="R52" s="55"/>
      <c r="S52" s="16" t="s">
        <v>15</v>
      </c>
      <c r="T52" s="52"/>
      <c r="U52" s="53"/>
      <c r="V52" s="54"/>
      <c r="W52" s="55"/>
      <c r="X52" s="16" t="s">
        <v>15</v>
      </c>
      <c r="Y52" s="52"/>
      <c r="Z52" s="53"/>
      <c r="AA52" s="54"/>
      <c r="AB52" s="55"/>
      <c r="AC52" s="20" t="s">
        <v>16</v>
      </c>
      <c r="AD52" s="56">
        <v>1</v>
      </c>
      <c r="AE52" s="57"/>
      <c r="AF52" s="14" t="s">
        <v>17</v>
      </c>
      <c r="AG52" s="45">
        <f t="shared" ref="AG52:AG53" si="8">IF(K52=0," ",IF(AND(0&lt;ABS($O52),0&lt;ABS($T52),0&lt;ABS($Y52)),ROUND(($K52*IF($Q52&gt;0,($O52+$Q52)/2,$O52)*IF($V52&gt;0,($T52+$V52)/2,$T52)*IF($AA52&gt;0,($Y52+$AA52)/2,$Y52))/AD52,AL52),IF(AND(0&lt;ABS($O52),0&lt;ABS($T52)),ROUND(($K52*IF($Q52&gt;0,($O52+$Q52)/2,$O52)*IF($V52&gt;0,($T52+$V52)/2,$T52))/AD52,AL52),IF(AND(0&lt;ABS($O52)),ROUND($K52*IF($Q52&gt;0,($O52+$Q52)/2,$O52)/AD52,AL52),IF(AND(0&lt;ABS($K52)),K52," ")))))</f>
        <v>2</v>
      </c>
      <c r="AH52" s="46"/>
      <c r="AI52" s="46"/>
      <c r="AJ52" s="46"/>
      <c r="AK52" s="22"/>
      <c r="AL52" s="9">
        <v>1</v>
      </c>
    </row>
    <row r="53" spans="1:38" ht="20.100000000000001" customHeight="1" thickBot="1" x14ac:dyDescent="0.25">
      <c r="B53" s="43"/>
      <c r="C53" s="43"/>
      <c r="D53" s="43"/>
      <c r="E53" s="43"/>
      <c r="F53" s="43"/>
      <c r="G53" s="43"/>
      <c r="H53" s="43"/>
      <c r="I53" s="43"/>
      <c r="J53" s="44"/>
      <c r="K53" s="36"/>
      <c r="L53" s="36"/>
      <c r="M53" s="36"/>
      <c r="N53" s="17" t="s">
        <v>15</v>
      </c>
      <c r="O53" s="37"/>
      <c r="P53" s="38"/>
      <c r="Q53" s="39"/>
      <c r="R53" s="40"/>
      <c r="S53" s="17" t="s">
        <v>15</v>
      </c>
      <c r="T53" s="37"/>
      <c r="U53" s="38"/>
      <c r="V53" s="39"/>
      <c r="W53" s="40"/>
      <c r="X53" s="17" t="s">
        <v>15</v>
      </c>
      <c r="Y53" s="37"/>
      <c r="Z53" s="38"/>
      <c r="AA53" s="39"/>
      <c r="AB53" s="40"/>
      <c r="AC53" s="21" t="s">
        <v>16</v>
      </c>
      <c r="AD53" s="41">
        <f>AD52</f>
        <v>1</v>
      </c>
      <c r="AE53" s="42"/>
      <c r="AF53" s="15" t="s">
        <v>17</v>
      </c>
      <c r="AG53" s="27" t="str">
        <f t="shared" si="8"/>
        <v xml:space="preserve"> </v>
      </c>
      <c r="AH53" s="28"/>
      <c r="AI53" s="28"/>
      <c r="AJ53" s="28"/>
      <c r="AK53" s="22"/>
      <c r="AL53" s="8">
        <f>AL52</f>
        <v>1</v>
      </c>
    </row>
    <row r="54" spans="1:38" ht="20.100000000000001" customHeight="1" thickTop="1" thickBot="1" x14ac:dyDescent="0.25">
      <c r="B54" s="29" t="s">
        <v>18</v>
      </c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1"/>
      <c r="AG54" s="67">
        <f>SUM(AG52:AG52)</f>
        <v>2</v>
      </c>
      <c r="AH54" s="67"/>
      <c r="AI54" s="67"/>
      <c r="AJ54" s="32"/>
    </row>
    <row r="55" spans="1:38" ht="15" customHeight="1" thickTop="1" thickBot="1" x14ac:dyDescent="0.25">
      <c r="B55" s="10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2"/>
      <c r="AH55" s="12"/>
      <c r="AI55" s="12"/>
      <c r="AJ55" s="13"/>
    </row>
    <row r="56" spans="1:38" ht="20.100000000000001" customHeight="1" thickTop="1" thickBot="1" x14ac:dyDescent="0.25">
      <c r="B56" s="58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60"/>
    </row>
    <row r="57" spans="1:38" ht="20.100000000000001" customHeight="1" thickBot="1" x14ac:dyDescent="0.25">
      <c r="B57" s="61" t="s">
        <v>12</v>
      </c>
      <c r="C57" s="62"/>
      <c r="D57" s="62"/>
      <c r="E57" s="62"/>
      <c r="F57" s="62"/>
      <c r="G57" s="62"/>
      <c r="H57" s="62"/>
      <c r="I57" s="62"/>
      <c r="J57" s="63"/>
      <c r="K57" s="64" t="s">
        <v>11</v>
      </c>
      <c r="L57" s="47"/>
      <c r="M57" s="47"/>
      <c r="N57" s="18"/>
      <c r="O57" s="47" t="s">
        <v>9</v>
      </c>
      <c r="P57" s="47"/>
      <c r="Q57" s="47"/>
      <c r="R57" s="47"/>
      <c r="S57" s="18"/>
      <c r="T57" s="47" t="s">
        <v>10</v>
      </c>
      <c r="U57" s="47"/>
      <c r="V57" s="47"/>
      <c r="W57" s="47"/>
      <c r="X57" s="18"/>
      <c r="Y57" s="64" t="s">
        <v>13</v>
      </c>
      <c r="Z57" s="47"/>
      <c r="AA57" s="47"/>
      <c r="AB57" s="47"/>
      <c r="AC57" s="19"/>
      <c r="AD57" s="65" t="s">
        <v>14</v>
      </c>
      <c r="AE57" s="66"/>
      <c r="AF57" s="19"/>
      <c r="AG57" s="47" t="str">
        <f>IF(AND(0&lt;ABS($O58),0&lt;ABS($T58),0&lt;ABS($Y58)),"CU YD",IF(AND(0&lt;ABS($O58),0&lt;ABS($T58)),"SQ YD",IF(AND(0&lt;ABS($O58)),"FT","EACH")))</f>
        <v>EACH</v>
      </c>
      <c r="AH57" s="47"/>
      <c r="AI57" s="47"/>
      <c r="AJ57" s="48"/>
    </row>
    <row r="58" spans="1:38" ht="20.100000000000001" customHeight="1" x14ac:dyDescent="0.2">
      <c r="A58" s="23"/>
      <c r="B58" s="49"/>
      <c r="C58" s="49"/>
      <c r="D58" s="49"/>
      <c r="E58" s="49"/>
      <c r="F58" s="49"/>
      <c r="G58" s="49"/>
      <c r="H58" s="49"/>
      <c r="I58" s="49"/>
      <c r="J58" s="50"/>
      <c r="K58" s="51"/>
      <c r="L58" s="51"/>
      <c r="M58" s="51"/>
      <c r="N58" s="16" t="s">
        <v>15</v>
      </c>
      <c r="O58" s="52"/>
      <c r="P58" s="53"/>
      <c r="Q58" s="54"/>
      <c r="R58" s="55"/>
      <c r="S58" s="16" t="s">
        <v>15</v>
      </c>
      <c r="T58" s="52"/>
      <c r="U58" s="53"/>
      <c r="V58" s="54"/>
      <c r="W58" s="55"/>
      <c r="X58" s="16" t="s">
        <v>15</v>
      </c>
      <c r="Y58" s="52"/>
      <c r="Z58" s="53"/>
      <c r="AA58" s="54"/>
      <c r="AB58" s="55"/>
      <c r="AC58" s="20" t="s">
        <v>16</v>
      </c>
      <c r="AD58" s="56">
        <v>1</v>
      </c>
      <c r="AE58" s="57"/>
      <c r="AF58" s="14" t="s">
        <v>17</v>
      </c>
      <c r="AG58" s="45" t="str">
        <f t="shared" ref="AG58:AG61" si="9">IF(K58=0," ",IF(AND(0&lt;ABS($O58),0&lt;ABS($T58),0&lt;ABS($Y58)),ROUND(($K58*IF($Q58&gt;0,($O58+$Q58)/2,$O58)*IF($V58&gt;0,($T58+$V58)/2,$T58)*IF($AA58&gt;0,($Y58+$AA58)/2,$Y58))/AD58,AL58),IF(AND(0&lt;ABS($O58),0&lt;ABS($T58)),ROUND(($K58*IF($Q58&gt;0,($O58+$Q58)/2,$O58)*IF($V58&gt;0,($T58+$V58)/2,$T58))/AD58,AL58),IF(AND(0&lt;ABS($O58)),ROUND($K58*IF($Q58&gt;0,($O58+$Q58)/2,$O58)/AD58,AL58),IF(AND(0&lt;ABS($K58)),K58," ")))))</f>
        <v xml:space="preserve"> </v>
      </c>
      <c r="AH58" s="46"/>
      <c r="AI58" s="46"/>
      <c r="AJ58" s="46"/>
      <c r="AK58" s="22"/>
      <c r="AL58" s="9">
        <v>1</v>
      </c>
    </row>
    <row r="59" spans="1:38" ht="20.100000000000001" customHeight="1" x14ac:dyDescent="0.2">
      <c r="A59" s="23"/>
      <c r="B59" s="43"/>
      <c r="C59" s="43"/>
      <c r="D59" s="43"/>
      <c r="E59" s="43"/>
      <c r="F59" s="43"/>
      <c r="G59" s="43"/>
      <c r="H59" s="43"/>
      <c r="I59" s="43"/>
      <c r="J59" s="44"/>
      <c r="K59" s="36"/>
      <c r="L59" s="36"/>
      <c r="M59" s="36"/>
      <c r="N59" s="17" t="s">
        <v>15</v>
      </c>
      <c r="O59" s="37"/>
      <c r="P59" s="38"/>
      <c r="Q59" s="39"/>
      <c r="R59" s="40"/>
      <c r="S59" s="17" t="s">
        <v>15</v>
      </c>
      <c r="T59" s="37"/>
      <c r="U59" s="38"/>
      <c r="V59" s="39"/>
      <c r="W59" s="40"/>
      <c r="X59" s="17" t="s">
        <v>15</v>
      </c>
      <c r="Y59" s="37"/>
      <c r="Z59" s="38"/>
      <c r="AA59" s="39"/>
      <c r="AB59" s="40"/>
      <c r="AC59" s="21" t="s">
        <v>16</v>
      </c>
      <c r="AD59" s="41">
        <f>AD58</f>
        <v>1</v>
      </c>
      <c r="AE59" s="42"/>
      <c r="AF59" s="15" t="s">
        <v>17</v>
      </c>
      <c r="AG59" s="27" t="str">
        <f t="shared" si="9"/>
        <v xml:space="preserve"> </v>
      </c>
      <c r="AH59" s="28"/>
      <c r="AI59" s="28"/>
      <c r="AJ59" s="28"/>
      <c r="AK59" s="22"/>
      <c r="AL59" s="8">
        <f>AL58</f>
        <v>1</v>
      </c>
    </row>
    <row r="60" spans="1:38" ht="20.100000000000001" customHeight="1" x14ac:dyDescent="0.2">
      <c r="A60" s="23"/>
      <c r="B60" s="43"/>
      <c r="C60" s="43"/>
      <c r="D60" s="43"/>
      <c r="E60" s="43"/>
      <c r="F60" s="43"/>
      <c r="G60" s="43"/>
      <c r="H60" s="43"/>
      <c r="I60" s="43"/>
      <c r="J60" s="44"/>
      <c r="K60" s="36"/>
      <c r="L60" s="36"/>
      <c r="M60" s="36"/>
      <c r="N60" s="17" t="s">
        <v>15</v>
      </c>
      <c r="O60" s="37"/>
      <c r="P60" s="38"/>
      <c r="Q60" s="39"/>
      <c r="R60" s="40"/>
      <c r="S60" s="17" t="s">
        <v>15</v>
      </c>
      <c r="T60" s="37"/>
      <c r="U60" s="38"/>
      <c r="V60" s="39"/>
      <c r="W60" s="40"/>
      <c r="X60" s="17" t="s">
        <v>15</v>
      </c>
      <c r="Y60" s="37"/>
      <c r="Z60" s="38"/>
      <c r="AA60" s="39"/>
      <c r="AB60" s="40"/>
      <c r="AC60" s="21" t="s">
        <v>16</v>
      </c>
      <c r="AD60" s="41">
        <f>AD59</f>
        <v>1</v>
      </c>
      <c r="AE60" s="42"/>
      <c r="AF60" s="15" t="s">
        <v>17</v>
      </c>
      <c r="AG60" s="27" t="str">
        <f t="shared" si="9"/>
        <v xml:space="preserve"> </v>
      </c>
      <c r="AH60" s="28"/>
      <c r="AI60" s="28"/>
      <c r="AJ60" s="28"/>
      <c r="AK60" s="22"/>
      <c r="AL60" s="8">
        <f t="shared" ref="AL60:AL61" si="10">AL59</f>
        <v>1</v>
      </c>
    </row>
    <row r="61" spans="1:38" ht="20.100000000000001" customHeight="1" thickBot="1" x14ac:dyDescent="0.25">
      <c r="A61" s="23"/>
      <c r="B61" s="34"/>
      <c r="C61" s="34"/>
      <c r="D61" s="34"/>
      <c r="E61" s="34"/>
      <c r="F61" s="34"/>
      <c r="G61" s="34"/>
      <c r="H61" s="34"/>
      <c r="I61" s="34"/>
      <c r="J61" s="35"/>
      <c r="K61" s="36"/>
      <c r="L61" s="36"/>
      <c r="M61" s="36"/>
      <c r="N61" s="17" t="s">
        <v>15</v>
      </c>
      <c r="O61" s="37"/>
      <c r="P61" s="38"/>
      <c r="Q61" s="39"/>
      <c r="R61" s="40"/>
      <c r="S61" s="17" t="s">
        <v>15</v>
      </c>
      <c r="T61" s="37"/>
      <c r="U61" s="38"/>
      <c r="V61" s="39"/>
      <c r="W61" s="40"/>
      <c r="X61" s="17" t="s">
        <v>15</v>
      </c>
      <c r="Y61" s="37"/>
      <c r="Z61" s="38"/>
      <c r="AA61" s="39"/>
      <c r="AB61" s="40"/>
      <c r="AC61" s="21" t="s">
        <v>16</v>
      </c>
      <c r="AD61" s="41">
        <f>AD60</f>
        <v>1</v>
      </c>
      <c r="AE61" s="42"/>
      <c r="AF61" s="15" t="s">
        <v>17</v>
      </c>
      <c r="AG61" s="27" t="str">
        <f t="shared" si="9"/>
        <v xml:space="preserve"> </v>
      </c>
      <c r="AH61" s="28"/>
      <c r="AI61" s="28"/>
      <c r="AJ61" s="28"/>
      <c r="AK61" s="22"/>
      <c r="AL61" s="8">
        <f t="shared" si="10"/>
        <v>1</v>
      </c>
    </row>
    <row r="62" spans="1:38" ht="19.899999999999999" customHeight="1" thickTop="1" thickBot="1" x14ac:dyDescent="0.25">
      <c r="B62" s="29" t="s">
        <v>18</v>
      </c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1"/>
      <c r="AG62" s="67">
        <f>SUM(AG58:AG61)</f>
        <v>0</v>
      </c>
      <c r="AH62" s="67"/>
      <c r="AI62" s="67"/>
      <c r="AJ62" s="32"/>
    </row>
    <row r="63" spans="1:38" ht="15" customHeight="1" thickTop="1" thickBot="1" x14ac:dyDescent="0.25">
      <c r="B63" s="10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2"/>
      <c r="AH63" s="12"/>
      <c r="AI63" s="12"/>
      <c r="AJ63" s="13"/>
    </row>
    <row r="64" spans="1:38" ht="20.100000000000001" customHeight="1" thickTop="1" thickBot="1" x14ac:dyDescent="0.25">
      <c r="B64" s="58"/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  <c r="AB64" s="59"/>
      <c r="AC64" s="59"/>
      <c r="AD64" s="59"/>
      <c r="AE64" s="59"/>
      <c r="AF64" s="59"/>
      <c r="AG64" s="59"/>
      <c r="AH64" s="59"/>
      <c r="AI64" s="59"/>
      <c r="AJ64" s="60"/>
    </row>
    <row r="65" spans="1:38" ht="20.100000000000001" customHeight="1" thickBot="1" x14ac:dyDescent="0.25">
      <c r="B65" s="61" t="s">
        <v>12</v>
      </c>
      <c r="C65" s="62"/>
      <c r="D65" s="62"/>
      <c r="E65" s="62"/>
      <c r="F65" s="62"/>
      <c r="G65" s="62"/>
      <c r="H65" s="62"/>
      <c r="I65" s="62"/>
      <c r="J65" s="63"/>
      <c r="K65" s="64" t="s">
        <v>11</v>
      </c>
      <c r="L65" s="47"/>
      <c r="M65" s="47"/>
      <c r="N65" s="18"/>
      <c r="O65" s="47" t="s">
        <v>9</v>
      </c>
      <c r="P65" s="47"/>
      <c r="Q65" s="47"/>
      <c r="R65" s="47"/>
      <c r="S65" s="18"/>
      <c r="T65" s="47" t="s">
        <v>10</v>
      </c>
      <c r="U65" s="47"/>
      <c r="V65" s="47"/>
      <c r="W65" s="47"/>
      <c r="X65" s="18"/>
      <c r="Y65" s="64" t="s">
        <v>13</v>
      </c>
      <c r="Z65" s="47"/>
      <c r="AA65" s="47"/>
      <c r="AB65" s="47"/>
      <c r="AC65" s="19"/>
      <c r="AD65" s="65" t="s">
        <v>14</v>
      </c>
      <c r="AE65" s="66"/>
      <c r="AF65" s="19"/>
      <c r="AG65" s="47" t="str">
        <f>IF(AND(0&lt;ABS($O66),0&lt;ABS($T66),0&lt;ABS($Y66)),"CU YD",IF(AND(0&lt;ABS($O66),0&lt;ABS($T66)),"SQ YD",IF(AND(0&lt;ABS($O66)),"FT","EACH")))</f>
        <v>EACH</v>
      </c>
      <c r="AH65" s="47"/>
      <c r="AI65" s="47"/>
      <c r="AJ65" s="48"/>
    </row>
    <row r="66" spans="1:38" ht="20.100000000000001" customHeight="1" x14ac:dyDescent="0.2">
      <c r="A66" s="23"/>
      <c r="B66" s="49"/>
      <c r="C66" s="49"/>
      <c r="D66" s="49"/>
      <c r="E66" s="49"/>
      <c r="F66" s="49"/>
      <c r="G66" s="49"/>
      <c r="H66" s="49"/>
      <c r="I66" s="49"/>
      <c r="J66" s="50"/>
      <c r="K66" s="51"/>
      <c r="L66" s="51"/>
      <c r="M66" s="51"/>
      <c r="N66" s="16" t="s">
        <v>15</v>
      </c>
      <c r="O66" s="52"/>
      <c r="P66" s="53"/>
      <c r="Q66" s="54"/>
      <c r="R66" s="55"/>
      <c r="S66" s="16" t="s">
        <v>15</v>
      </c>
      <c r="T66" s="52"/>
      <c r="U66" s="53"/>
      <c r="V66" s="54"/>
      <c r="W66" s="55"/>
      <c r="X66" s="16" t="s">
        <v>15</v>
      </c>
      <c r="Y66" s="52"/>
      <c r="Z66" s="53"/>
      <c r="AA66" s="54"/>
      <c r="AB66" s="55"/>
      <c r="AC66" s="20" t="s">
        <v>16</v>
      </c>
      <c r="AD66" s="56">
        <v>1</v>
      </c>
      <c r="AE66" s="57"/>
      <c r="AF66" s="14" t="s">
        <v>17</v>
      </c>
      <c r="AG66" s="45" t="str">
        <f t="shared" ref="AG66:AG69" si="11">IF(K66=0," ",IF(AND(0&lt;ABS($O66),0&lt;ABS($T66),0&lt;ABS($Y66)),ROUND(($K66*IF($Q66&gt;0,($O66+$Q66)/2,$O66)*IF($V66&gt;0,($T66+$V66)/2,$T66)*IF($AA66&gt;0,($Y66+$AA66)/2,$Y66))/AD66,AL66),IF(AND(0&lt;ABS($O66),0&lt;ABS($T66)),ROUND(($K66*IF($Q66&gt;0,($O66+$Q66)/2,$O66)*IF($V66&gt;0,($T66+$V66)/2,$T66))/AD66,AL66),IF(AND(0&lt;ABS($O66)),ROUND($K66*IF($Q66&gt;0,($O66+$Q66)/2,$O66)/AD66,AL66),IF(AND(0&lt;ABS($K66)),K66," ")))))</f>
        <v xml:space="preserve"> </v>
      </c>
      <c r="AH66" s="46"/>
      <c r="AI66" s="46"/>
      <c r="AJ66" s="46"/>
      <c r="AK66" s="22"/>
      <c r="AL66" s="9">
        <v>1</v>
      </c>
    </row>
    <row r="67" spans="1:38" ht="20.100000000000001" customHeight="1" x14ac:dyDescent="0.2">
      <c r="A67" s="23"/>
      <c r="B67" s="43"/>
      <c r="C67" s="43"/>
      <c r="D67" s="43"/>
      <c r="E67" s="43"/>
      <c r="F67" s="43"/>
      <c r="G67" s="43"/>
      <c r="H67" s="43"/>
      <c r="I67" s="43"/>
      <c r="J67" s="44"/>
      <c r="K67" s="36"/>
      <c r="L67" s="36"/>
      <c r="M67" s="36"/>
      <c r="N67" s="17" t="s">
        <v>15</v>
      </c>
      <c r="O67" s="37"/>
      <c r="P67" s="38"/>
      <c r="Q67" s="39"/>
      <c r="R67" s="40"/>
      <c r="S67" s="17" t="s">
        <v>15</v>
      </c>
      <c r="T67" s="37"/>
      <c r="U67" s="38"/>
      <c r="V67" s="39"/>
      <c r="W67" s="40"/>
      <c r="X67" s="17" t="s">
        <v>15</v>
      </c>
      <c r="Y67" s="37"/>
      <c r="Z67" s="38"/>
      <c r="AA67" s="39"/>
      <c r="AB67" s="40"/>
      <c r="AC67" s="21" t="s">
        <v>16</v>
      </c>
      <c r="AD67" s="41">
        <f>AD66</f>
        <v>1</v>
      </c>
      <c r="AE67" s="42"/>
      <c r="AF67" s="15" t="s">
        <v>17</v>
      </c>
      <c r="AG67" s="27" t="str">
        <f t="shared" si="11"/>
        <v xml:space="preserve"> </v>
      </c>
      <c r="AH67" s="28"/>
      <c r="AI67" s="28"/>
      <c r="AJ67" s="28"/>
      <c r="AK67" s="22"/>
      <c r="AL67" s="8">
        <f>AL66</f>
        <v>1</v>
      </c>
    </row>
    <row r="68" spans="1:38" ht="20.100000000000001" customHeight="1" x14ac:dyDescent="0.2">
      <c r="A68" s="23"/>
      <c r="B68" s="43"/>
      <c r="C68" s="43"/>
      <c r="D68" s="43"/>
      <c r="E68" s="43"/>
      <c r="F68" s="43"/>
      <c r="G68" s="43"/>
      <c r="H68" s="43"/>
      <c r="I68" s="43"/>
      <c r="J68" s="44"/>
      <c r="K68" s="36"/>
      <c r="L68" s="36"/>
      <c r="M68" s="36"/>
      <c r="N68" s="17" t="s">
        <v>15</v>
      </c>
      <c r="O68" s="37"/>
      <c r="P68" s="38"/>
      <c r="Q68" s="39"/>
      <c r="R68" s="40"/>
      <c r="S68" s="17" t="s">
        <v>15</v>
      </c>
      <c r="T68" s="37"/>
      <c r="U68" s="38"/>
      <c r="V68" s="39"/>
      <c r="W68" s="40"/>
      <c r="X68" s="17" t="s">
        <v>15</v>
      </c>
      <c r="Y68" s="37"/>
      <c r="Z68" s="38"/>
      <c r="AA68" s="39"/>
      <c r="AB68" s="40"/>
      <c r="AC68" s="21" t="s">
        <v>16</v>
      </c>
      <c r="AD68" s="41">
        <f>AD67</f>
        <v>1</v>
      </c>
      <c r="AE68" s="42"/>
      <c r="AF68" s="15" t="s">
        <v>17</v>
      </c>
      <c r="AG68" s="27" t="str">
        <f t="shared" si="11"/>
        <v xml:space="preserve"> </v>
      </c>
      <c r="AH68" s="28"/>
      <c r="AI68" s="28"/>
      <c r="AJ68" s="28"/>
      <c r="AK68" s="22"/>
      <c r="AL68" s="8">
        <f t="shared" ref="AL68:AL69" si="12">AL67</f>
        <v>1</v>
      </c>
    </row>
    <row r="69" spans="1:38" ht="20.100000000000001" customHeight="1" thickBot="1" x14ac:dyDescent="0.25">
      <c r="A69" s="23"/>
      <c r="B69" s="34"/>
      <c r="C69" s="34"/>
      <c r="D69" s="34"/>
      <c r="E69" s="34"/>
      <c r="F69" s="34"/>
      <c r="G69" s="34"/>
      <c r="H69" s="34"/>
      <c r="I69" s="34"/>
      <c r="J69" s="35"/>
      <c r="K69" s="36"/>
      <c r="L69" s="36"/>
      <c r="M69" s="36"/>
      <c r="N69" s="17" t="s">
        <v>15</v>
      </c>
      <c r="O69" s="37"/>
      <c r="P69" s="38"/>
      <c r="Q69" s="39"/>
      <c r="R69" s="40"/>
      <c r="S69" s="17" t="s">
        <v>15</v>
      </c>
      <c r="T69" s="37"/>
      <c r="U69" s="38"/>
      <c r="V69" s="39"/>
      <c r="W69" s="40"/>
      <c r="X69" s="17" t="s">
        <v>15</v>
      </c>
      <c r="Y69" s="37"/>
      <c r="Z69" s="38"/>
      <c r="AA69" s="39"/>
      <c r="AB69" s="40"/>
      <c r="AC69" s="21" t="s">
        <v>16</v>
      </c>
      <c r="AD69" s="41">
        <f>AD68</f>
        <v>1</v>
      </c>
      <c r="AE69" s="42"/>
      <c r="AF69" s="15" t="s">
        <v>17</v>
      </c>
      <c r="AG69" s="27" t="str">
        <f t="shared" si="11"/>
        <v xml:space="preserve"> </v>
      </c>
      <c r="AH69" s="28"/>
      <c r="AI69" s="28"/>
      <c r="AJ69" s="28"/>
      <c r="AK69" s="22"/>
      <c r="AL69" s="8">
        <f t="shared" si="12"/>
        <v>1</v>
      </c>
    </row>
    <row r="70" spans="1:38" ht="20.100000000000001" customHeight="1" thickTop="1" thickBot="1" x14ac:dyDescent="0.25">
      <c r="B70" s="29" t="s">
        <v>18</v>
      </c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1"/>
      <c r="AG70" s="67">
        <f>SUM(AG66:AG69)</f>
        <v>0</v>
      </c>
      <c r="AH70" s="67"/>
      <c r="AI70" s="67"/>
      <c r="AJ70" s="32"/>
    </row>
    <row r="71" spans="1:38" ht="15" customHeight="1" thickTop="1" thickBot="1" x14ac:dyDescent="0.25">
      <c r="B71" s="10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2"/>
      <c r="AH71" s="12"/>
      <c r="AI71" s="12"/>
      <c r="AJ71" s="13"/>
    </row>
    <row r="72" spans="1:38" ht="20.100000000000001" customHeight="1" thickTop="1" thickBot="1" x14ac:dyDescent="0.25">
      <c r="B72" s="58"/>
      <c r="C72" s="59"/>
      <c r="D72" s="59"/>
      <c r="E72" s="59"/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  <c r="AA72" s="59"/>
      <c r="AB72" s="59"/>
      <c r="AC72" s="59"/>
      <c r="AD72" s="59"/>
      <c r="AE72" s="59"/>
      <c r="AF72" s="59"/>
      <c r="AG72" s="59"/>
      <c r="AH72" s="59"/>
      <c r="AI72" s="59"/>
      <c r="AJ72" s="60"/>
    </row>
    <row r="73" spans="1:38" ht="20.100000000000001" customHeight="1" thickBot="1" x14ac:dyDescent="0.25">
      <c r="B73" s="61" t="s">
        <v>12</v>
      </c>
      <c r="C73" s="62"/>
      <c r="D73" s="62"/>
      <c r="E73" s="62"/>
      <c r="F73" s="62"/>
      <c r="G73" s="62"/>
      <c r="H73" s="62"/>
      <c r="I73" s="62"/>
      <c r="J73" s="63"/>
      <c r="K73" s="64" t="s">
        <v>11</v>
      </c>
      <c r="L73" s="47"/>
      <c r="M73" s="47"/>
      <c r="N73" s="18"/>
      <c r="O73" s="47" t="s">
        <v>9</v>
      </c>
      <c r="P73" s="47"/>
      <c r="Q73" s="47"/>
      <c r="R73" s="47"/>
      <c r="S73" s="18"/>
      <c r="T73" s="47" t="s">
        <v>10</v>
      </c>
      <c r="U73" s="47"/>
      <c r="V73" s="47"/>
      <c r="W73" s="47"/>
      <c r="X73" s="18"/>
      <c r="Y73" s="64" t="s">
        <v>13</v>
      </c>
      <c r="Z73" s="47"/>
      <c r="AA73" s="47"/>
      <c r="AB73" s="47"/>
      <c r="AC73" s="19"/>
      <c r="AD73" s="65" t="s">
        <v>14</v>
      </c>
      <c r="AE73" s="66"/>
      <c r="AF73" s="19"/>
      <c r="AG73" s="47" t="str">
        <f>IF(AND(0&lt;ABS($O74),0&lt;ABS($T74),0&lt;ABS($Y74)),"CU YD",IF(AND(0&lt;ABS($O74),0&lt;ABS($T74)),"SQ YD",IF(AND(0&lt;ABS($O74)),"FT","EACH")))</f>
        <v>EACH</v>
      </c>
      <c r="AH73" s="47"/>
      <c r="AI73" s="47"/>
      <c r="AJ73" s="48"/>
    </row>
    <row r="74" spans="1:38" ht="20.100000000000001" customHeight="1" x14ac:dyDescent="0.2">
      <c r="A74" s="23"/>
      <c r="B74" s="49"/>
      <c r="C74" s="49"/>
      <c r="D74" s="49"/>
      <c r="E74" s="49"/>
      <c r="F74" s="49"/>
      <c r="G74" s="49"/>
      <c r="H74" s="49"/>
      <c r="I74" s="49"/>
      <c r="J74" s="50"/>
      <c r="K74" s="51"/>
      <c r="L74" s="51"/>
      <c r="M74" s="51"/>
      <c r="N74" s="16" t="s">
        <v>15</v>
      </c>
      <c r="O74" s="52"/>
      <c r="P74" s="53"/>
      <c r="Q74" s="54"/>
      <c r="R74" s="55"/>
      <c r="S74" s="16" t="s">
        <v>15</v>
      </c>
      <c r="T74" s="52"/>
      <c r="U74" s="53"/>
      <c r="V74" s="54"/>
      <c r="W74" s="55"/>
      <c r="X74" s="16" t="s">
        <v>15</v>
      </c>
      <c r="Y74" s="52"/>
      <c r="Z74" s="53"/>
      <c r="AA74" s="54"/>
      <c r="AB74" s="55"/>
      <c r="AC74" s="20" t="s">
        <v>16</v>
      </c>
      <c r="AD74" s="56">
        <v>1</v>
      </c>
      <c r="AE74" s="57"/>
      <c r="AF74" s="14" t="s">
        <v>17</v>
      </c>
      <c r="AG74" s="45" t="str">
        <f t="shared" ref="AG74:AG77" si="13">IF(K74=0," ",IF(AND(0&lt;ABS($O74),0&lt;ABS($T74),0&lt;ABS($Y74)),ROUND(($K74*IF($Q74&gt;0,($O74+$Q74)/2,$O74)*IF($V74&gt;0,($T74+$V74)/2,$T74)*IF($AA74&gt;0,($Y74+$AA74)/2,$Y74))/AD74,AL74),IF(AND(0&lt;ABS($O74),0&lt;ABS($T74)),ROUND(($K74*IF($Q74&gt;0,($O74+$Q74)/2,$O74)*IF($V74&gt;0,($T74+$V74)/2,$T74))/AD74,AL74),IF(AND(0&lt;ABS($O74)),ROUND($K74*IF($Q74&gt;0,($O74+$Q74)/2,$O74)/AD74,AL74),IF(AND(0&lt;ABS($K74)),K74," ")))))</f>
        <v xml:space="preserve"> </v>
      </c>
      <c r="AH74" s="46"/>
      <c r="AI74" s="46"/>
      <c r="AJ74" s="46"/>
      <c r="AK74" s="22"/>
      <c r="AL74" s="9">
        <v>1</v>
      </c>
    </row>
    <row r="75" spans="1:38" ht="20.100000000000001" customHeight="1" x14ac:dyDescent="0.2">
      <c r="A75" s="23"/>
      <c r="B75" s="43"/>
      <c r="C75" s="43"/>
      <c r="D75" s="43"/>
      <c r="E75" s="43"/>
      <c r="F75" s="43"/>
      <c r="G75" s="43"/>
      <c r="H75" s="43"/>
      <c r="I75" s="43"/>
      <c r="J75" s="44"/>
      <c r="K75" s="36"/>
      <c r="L75" s="36"/>
      <c r="M75" s="36"/>
      <c r="N75" s="17" t="s">
        <v>15</v>
      </c>
      <c r="O75" s="37"/>
      <c r="P75" s="38"/>
      <c r="Q75" s="39"/>
      <c r="R75" s="40"/>
      <c r="S75" s="17" t="s">
        <v>15</v>
      </c>
      <c r="T75" s="37"/>
      <c r="U75" s="38"/>
      <c r="V75" s="39"/>
      <c r="W75" s="40"/>
      <c r="X75" s="17" t="s">
        <v>15</v>
      </c>
      <c r="Y75" s="37"/>
      <c r="Z75" s="38"/>
      <c r="AA75" s="39"/>
      <c r="AB75" s="40"/>
      <c r="AC75" s="21" t="s">
        <v>16</v>
      </c>
      <c r="AD75" s="41">
        <f>AD74</f>
        <v>1</v>
      </c>
      <c r="AE75" s="42"/>
      <c r="AF75" s="15" t="s">
        <v>17</v>
      </c>
      <c r="AG75" s="27" t="str">
        <f t="shared" si="13"/>
        <v xml:space="preserve"> </v>
      </c>
      <c r="AH75" s="28"/>
      <c r="AI75" s="28"/>
      <c r="AJ75" s="28"/>
      <c r="AK75" s="22"/>
      <c r="AL75" s="8">
        <f>AL74</f>
        <v>1</v>
      </c>
    </row>
    <row r="76" spans="1:38" ht="20.100000000000001" customHeight="1" x14ac:dyDescent="0.2">
      <c r="A76" s="23"/>
      <c r="B76" s="43"/>
      <c r="C76" s="43"/>
      <c r="D76" s="43"/>
      <c r="E76" s="43"/>
      <c r="F76" s="43"/>
      <c r="G76" s="43"/>
      <c r="H76" s="43"/>
      <c r="I76" s="43"/>
      <c r="J76" s="44"/>
      <c r="K76" s="36"/>
      <c r="L76" s="36"/>
      <c r="M76" s="36"/>
      <c r="N76" s="17" t="s">
        <v>15</v>
      </c>
      <c r="O76" s="37"/>
      <c r="P76" s="38"/>
      <c r="Q76" s="39"/>
      <c r="R76" s="40"/>
      <c r="S76" s="17" t="s">
        <v>15</v>
      </c>
      <c r="T76" s="37"/>
      <c r="U76" s="38"/>
      <c r="V76" s="39"/>
      <c r="W76" s="40"/>
      <c r="X76" s="17" t="s">
        <v>15</v>
      </c>
      <c r="Y76" s="37"/>
      <c r="Z76" s="38"/>
      <c r="AA76" s="39"/>
      <c r="AB76" s="40"/>
      <c r="AC76" s="21" t="s">
        <v>16</v>
      </c>
      <c r="AD76" s="41">
        <f>AD75</f>
        <v>1</v>
      </c>
      <c r="AE76" s="42"/>
      <c r="AF76" s="15" t="s">
        <v>17</v>
      </c>
      <c r="AG76" s="27" t="str">
        <f t="shared" si="13"/>
        <v xml:space="preserve"> </v>
      </c>
      <c r="AH76" s="28"/>
      <c r="AI76" s="28"/>
      <c r="AJ76" s="28"/>
      <c r="AK76" s="22"/>
      <c r="AL76" s="8">
        <f t="shared" ref="AL76:AL77" si="14">AL75</f>
        <v>1</v>
      </c>
    </row>
    <row r="77" spans="1:38" ht="20.100000000000001" customHeight="1" thickBot="1" x14ac:dyDescent="0.25">
      <c r="A77" s="23"/>
      <c r="B77" s="34"/>
      <c r="C77" s="34"/>
      <c r="D77" s="34"/>
      <c r="E77" s="34"/>
      <c r="F77" s="34"/>
      <c r="G77" s="34"/>
      <c r="H77" s="34"/>
      <c r="I77" s="34"/>
      <c r="J77" s="35"/>
      <c r="K77" s="36"/>
      <c r="L77" s="36"/>
      <c r="M77" s="36"/>
      <c r="N77" s="17" t="s">
        <v>15</v>
      </c>
      <c r="O77" s="37"/>
      <c r="P77" s="38"/>
      <c r="Q77" s="39"/>
      <c r="R77" s="40"/>
      <c r="S77" s="17" t="s">
        <v>15</v>
      </c>
      <c r="T77" s="37"/>
      <c r="U77" s="38"/>
      <c r="V77" s="39"/>
      <c r="W77" s="40"/>
      <c r="X77" s="17" t="s">
        <v>15</v>
      </c>
      <c r="Y77" s="37"/>
      <c r="Z77" s="38"/>
      <c r="AA77" s="39"/>
      <c r="AB77" s="40"/>
      <c r="AC77" s="21" t="s">
        <v>16</v>
      </c>
      <c r="AD77" s="41">
        <f>AD76</f>
        <v>1</v>
      </c>
      <c r="AE77" s="42"/>
      <c r="AF77" s="15" t="s">
        <v>17</v>
      </c>
      <c r="AG77" s="27" t="str">
        <f t="shared" si="13"/>
        <v xml:space="preserve"> </v>
      </c>
      <c r="AH77" s="28"/>
      <c r="AI77" s="28"/>
      <c r="AJ77" s="28"/>
      <c r="AK77" s="22"/>
      <c r="AL77" s="8">
        <f t="shared" si="14"/>
        <v>1</v>
      </c>
    </row>
    <row r="78" spans="1:38" ht="20.100000000000001" customHeight="1" thickTop="1" thickBot="1" x14ac:dyDescent="0.25">
      <c r="B78" s="29" t="s">
        <v>18</v>
      </c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1"/>
      <c r="AG78" s="32">
        <f>SUM(AG74:AG77)</f>
        <v>0</v>
      </c>
      <c r="AH78" s="33"/>
      <c r="AI78" s="33"/>
      <c r="AJ78" s="33"/>
      <c r="AK78" s="22"/>
    </row>
    <row r="79" spans="1:38" ht="15" customHeight="1" thickTop="1" thickBot="1" x14ac:dyDescent="0.25">
      <c r="B79" s="10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2"/>
      <c r="AH79" s="12"/>
      <c r="AI79" s="12"/>
      <c r="AJ79" s="13"/>
    </row>
    <row r="80" spans="1:38" ht="20.100000000000001" customHeight="1" thickTop="1" thickBot="1" x14ac:dyDescent="0.25">
      <c r="B80" s="58"/>
      <c r="C80" s="59"/>
      <c r="D80" s="59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  <c r="AA80" s="59"/>
      <c r="AB80" s="59"/>
      <c r="AC80" s="59"/>
      <c r="AD80" s="59"/>
      <c r="AE80" s="59"/>
      <c r="AF80" s="59"/>
      <c r="AG80" s="59"/>
      <c r="AH80" s="59"/>
      <c r="AI80" s="59"/>
      <c r="AJ80" s="60"/>
    </row>
    <row r="81" spans="1:38" ht="20.100000000000001" customHeight="1" thickBot="1" x14ac:dyDescent="0.25">
      <c r="B81" s="61" t="s">
        <v>12</v>
      </c>
      <c r="C81" s="62"/>
      <c r="D81" s="62"/>
      <c r="E81" s="62"/>
      <c r="F81" s="62"/>
      <c r="G81" s="62"/>
      <c r="H81" s="62"/>
      <c r="I81" s="62"/>
      <c r="J81" s="63"/>
      <c r="K81" s="64" t="s">
        <v>11</v>
      </c>
      <c r="L81" s="47"/>
      <c r="M81" s="47"/>
      <c r="N81" s="18"/>
      <c r="O81" s="47" t="s">
        <v>9</v>
      </c>
      <c r="P81" s="47"/>
      <c r="Q81" s="47"/>
      <c r="R81" s="47"/>
      <c r="S81" s="18"/>
      <c r="T81" s="47" t="s">
        <v>10</v>
      </c>
      <c r="U81" s="47"/>
      <c r="V81" s="47"/>
      <c r="W81" s="47"/>
      <c r="X81" s="18"/>
      <c r="Y81" s="64" t="s">
        <v>13</v>
      </c>
      <c r="Z81" s="47"/>
      <c r="AA81" s="47"/>
      <c r="AB81" s="47"/>
      <c r="AC81" s="19"/>
      <c r="AD81" s="65" t="s">
        <v>14</v>
      </c>
      <c r="AE81" s="66"/>
      <c r="AF81" s="19"/>
      <c r="AG81" s="47" t="str">
        <f>IF(AND(0&lt;ABS($O82),0&lt;ABS($T82),0&lt;ABS($Y82)),"CU YD",IF(AND(0&lt;ABS($O82),0&lt;ABS($T82)),"SQ YD",IF(AND(0&lt;ABS($O82)),"FT","EACH")))</f>
        <v>EACH</v>
      </c>
      <c r="AH81" s="47"/>
      <c r="AI81" s="47"/>
      <c r="AJ81" s="48"/>
    </row>
    <row r="82" spans="1:38" ht="20.100000000000001" customHeight="1" x14ac:dyDescent="0.2">
      <c r="A82" s="23"/>
      <c r="B82" s="49"/>
      <c r="C82" s="49"/>
      <c r="D82" s="49"/>
      <c r="E82" s="49"/>
      <c r="F82" s="49"/>
      <c r="G82" s="49"/>
      <c r="H82" s="49"/>
      <c r="I82" s="49"/>
      <c r="J82" s="50"/>
      <c r="K82" s="51"/>
      <c r="L82" s="51"/>
      <c r="M82" s="51"/>
      <c r="N82" s="16" t="s">
        <v>15</v>
      </c>
      <c r="O82" s="52"/>
      <c r="P82" s="53"/>
      <c r="Q82" s="54"/>
      <c r="R82" s="55"/>
      <c r="S82" s="16" t="s">
        <v>15</v>
      </c>
      <c r="T82" s="52"/>
      <c r="U82" s="53"/>
      <c r="V82" s="54"/>
      <c r="W82" s="55"/>
      <c r="X82" s="16" t="s">
        <v>15</v>
      </c>
      <c r="Y82" s="52"/>
      <c r="Z82" s="53"/>
      <c r="AA82" s="54"/>
      <c r="AB82" s="55"/>
      <c r="AC82" s="20" t="s">
        <v>16</v>
      </c>
      <c r="AD82" s="56">
        <v>1</v>
      </c>
      <c r="AE82" s="57"/>
      <c r="AF82" s="14" t="s">
        <v>17</v>
      </c>
      <c r="AG82" s="45" t="str">
        <f t="shared" ref="AG82:AG85" si="15">IF(K82=0," ",IF(AND(0&lt;ABS($O82),0&lt;ABS($T82),0&lt;ABS($Y82)),ROUND(($K82*IF($Q82&gt;0,($O82+$Q82)/2,$O82)*IF($V82&gt;0,($T82+$V82)/2,$T82)*IF($AA82&gt;0,($Y82+$AA82)/2,$Y82))/AD82,AL82),IF(AND(0&lt;ABS($O82),0&lt;ABS($T82)),ROUND(($K82*IF($Q82&gt;0,($O82+$Q82)/2,$O82)*IF($V82&gt;0,($T82+$V82)/2,$T82))/AD82,AL82),IF(AND(0&lt;ABS($O82)),ROUND($K82*IF($Q82&gt;0,($O82+$Q82)/2,$O82)/AD82,AL82),IF(AND(0&lt;ABS($K82)),K82," ")))))</f>
        <v xml:space="preserve"> </v>
      </c>
      <c r="AH82" s="46"/>
      <c r="AI82" s="46"/>
      <c r="AJ82" s="46"/>
      <c r="AK82" s="22"/>
      <c r="AL82" s="9">
        <v>1</v>
      </c>
    </row>
    <row r="83" spans="1:38" ht="20.100000000000001" customHeight="1" x14ac:dyDescent="0.2">
      <c r="A83" s="23"/>
      <c r="B83" s="43"/>
      <c r="C83" s="43"/>
      <c r="D83" s="43"/>
      <c r="E83" s="43"/>
      <c r="F83" s="43"/>
      <c r="G83" s="43"/>
      <c r="H83" s="43"/>
      <c r="I83" s="43"/>
      <c r="J83" s="44"/>
      <c r="K83" s="36"/>
      <c r="L83" s="36"/>
      <c r="M83" s="36"/>
      <c r="N83" s="17" t="s">
        <v>15</v>
      </c>
      <c r="O83" s="37"/>
      <c r="P83" s="38"/>
      <c r="Q83" s="39"/>
      <c r="R83" s="40"/>
      <c r="S83" s="17" t="s">
        <v>15</v>
      </c>
      <c r="T83" s="37"/>
      <c r="U83" s="38"/>
      <c r="V83" s="39"/>
      <c r="W83" s="40"/>
      <c r="X83" s="17" t="s">
        <v>15</v>
      </c>
      <c r="Y83" s="37"/>
      <c r="Z83" s="38"/>
      <c r="AA83" s="39"/>
      <c r="AB83" s="40"/>
      <c r="AC83" s="21" t="s">
        <v>16</v>
      </c>
      <c r="AD83" s="41">
        <f>AD82</f>
        <v>1</v>
      </c>
      <c r="AE83" s="42"/>
      <c r="AF83" s="15" t="s">
        <v>17</v>
      </c>
      <c r="AG83" s="27" t="str">
        <f t="shared" si="15"/>
        <v xml:space="preserve"> </v>
      </c>
      <c r="AH83" s="28"/>
      <c r="AI83" s="28"/>
      <c r="AJ83" s="28"/>
      <c r="AK83" s="22"/>
      <c r="AL83" s="8">
        <f>AL82</f>
        <v>1</v>
      </c>
    </row>
    <row r="84" spans="1:38" ht="20.100000000000001" customHeight="1" x14ac:dyDescent="0.2">
      <c r="A84" s="23"/>
      <c r="B84" s="43"/>
      <c r="C84" s="43"/>
      <c r="D84" s="43"/>
      <c r="E84" s="43"/>
      <c r="F84" s="43"/>
      <c r="G84" s="43"/>
      <c r="H84" s="43"/>
      <c r="I84" s="43"/>
      <c r="J84" s="44"/>
      <c r="K84" s="36"/>
      <c r="L84" s="36"/>
      <c r="M84" s="36"/>
      <c r="N84" s="17" t="s">
        <v>15</v>
      </c>
      <c r="O84" s="37"/>
      <c r="P84" s="38"/>
      <c r="Q84" s="39"/>
      <c r="R84" s="40"/>
      <c r="S84" s="17" t="s">
        <v>15</v>
      </c>
      <c r="T84" s="37"/>
      <c r="U84" s="38"/>
      <c r="V84" s="39"/>
      <c r="W84" s="40"/>
      <c r="X84" s="17" t="s">
        <v>15</v>
      </c>
      <c r="Y84" s="37"/>
      <c r="Z84" s="38"/>
      <c r="AA84" s="39"/>
      <c r="AB84" s="40"/>
      <c r="AC84" s="21" t="s">
        <v>16</v>
      </c>
      <c r="AD84" s="41">
        <f>AD83</f>
        <v>1</v>
      </c>
      <c r="AE84" s="42"/>
      <c r="AF84" s="15" t="s">
        <v>17</v>
      </c>
      <c r="AG84" s="27" t="str">
        <f t="shared" si="15"/>
        <v xml:space="preserve"> </v>
      </c>
      <c r="AH84" s="28"/>
      <c r="AI84" s="28"/>
      <c r="AJ84" s="28"/>
      <c r="AK84" s="22"/>
      <c r="AL84" s="8">
        <f t="shared" ref="AL84:AL85" si="16">AL83</f>
        <v>1</v>
      </c>
    </row>
    <row r="85" spans="1:38" ht="20.100000000000001" customHeight="1" thickBot="1" x14ac:dyDescent="0.25">
      <c r="A85" s="23"/>
      <c r="B85" s="34"/>
      <c r="C85" s="34"/>
      <c r="D85" s="34"/>
      <c r="E85" s="34"/>
      <c r="F85" s="34"/>
      <c r="G85" s="34"/>
      <c r="H85" s="34"/>
      <c r="I85" s="34"/>
      <c r="J85" s="35"/>
      <c r="K85" s="36"/>
      <c r="L85" s="36"/>
      <c r="M85" s="36"/>
      <c r="N85" s="17" t="s">
        <v>15</v>
      </c>
      <c r="O85" s="37"/>
      <c r="P85" s="38"/>
      <c r="Q85" s="39"/>
      <c r="R85" s="40"/>
      <c r="S85" s="17" t="s">
        <v>15</v>
      </c>
      <c r="T85" s="37"/>
      <c r="U85" s="38"/>
      <c r="V85" s="39"/>
      <c r="W85" s="40"/>
      <c r="X85" s="17" t="s">
        <v>15</v>
      </c>
      <c r="Y85" s="37"/>
      <c r="Z85" s="38"/>
      <c r="AA85" s="39"/>
      <c r="AB85" s="40"/>
      <c r="AC85" s="21" t="s">
        <v>16</v>
      </c>
      <c r="AD85" s="41">
        <f>AD84</f>
        <v>1</v>
      </c>
      <c r="AE85" s="42"/>
      <c r="AF85" s="15" t="s">
        <v>17</v>
      </c>
      <c r="AG85" s="27" t="str">
        <f t="shared" si="15"/>
        <v xml:space="preserve"> </v>
      </c>
      <c r="AH85" s="28"/>
      <c r="AI85" s="28"/>
      <c r="AJ85" s="28"/>
      <c r="AK85" s="22"/>
      <c r="AL85" s="8">
        <f t="shared" si="16"/>
        <v>1</v>
      </c>
    </row>
    <row r="86" spans="1:38" ht="20.100000000000001" customHeight="1" thickTop="1" thickBot="1" x14ac:dyDescent="0.25">
      <c r="B86" s="29" t="s">
        <v>18</v>
      </c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1"/>
      <c r="AG86" s="32">
        <f>SUM(AG82:AG85)</f>
        <v>0</v>
      </c>
      <c r="AH86" s="33"/>
      <c r="AI86" s="33"/>
      <c r="AJ86" s="33"/>
      <c r="AK86" s="22"/>
    </row>
    <row r="87" spans="1:38" ht="15" customHeight="1" thickTop="1" thickBot="1" x14ac:dyDescent="0.25">
      <c r="B87" s="10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2"/>
      <c r="AH87" s="12"/>
      <c r="AI87" s="12"/>
      <c r="AJ87" s="13"/>
    </row>
    <row r="88" spans="1:38" ht="20.100000000000001" customHeight="1" thickTop="1" thickBot="1" x14ac:dyDescent="0.25">
      <c r="B88" s="58"/>
      <c r="C88" s="59"/>
      <c r="D88" s="59"/>
      <c r="E88" s="59"/>
      <c r="F88" s="59"/>
      <c r="G88" s="59"/>
      <c r="H88" s="59"/>
      <c r="I88" s="59"/>
      <c r="J88" s="59"/>
      <c r="K88" s="59"/>
      <c r="L88" s="59"/>
      <c r="M88" s="59"/>
      <c r="N88" s="59"/>
      <c r="O88" s="59"/>
      <c r="P88" s="59"/>
      <c r="Q88" s="59"/>
      <c r="R88" s="59"/>
      <c r="S88" s="59"/>
      <c r="T88" s="59"/>
      <c r="U88" s="59"/>
      <c r="V88" s="59"/>
      <c r="W88" s="59"/>
      <c r="X88" s="59"/>
      <c r="Y88" s="59"/>
      <c r="Z88" s="59"/>
      <c r="AA88" s="59"/>
      <c r="AB88" s="59"/>
      <c r="AC88" s="59"/>
      <c r="AD88" s="59"/>
      <c r="AE88" s="59"/>
      <c r="AF88" s="59"/>
      <c r="AG88" s="59"/>
      <c r="AH88" s="59"/>
      <c r="AI88" s="59"/>
      <c r="AJ88" s="60"/>
    </row>
    <row r="89" spans="1:38" ht="20.100000000000001" customHeight="1" thickBot="1" x14ac:dyDescent="0.25">
      <c r="B89" s="61" t="s">
        <v>12</v>
      </c>
      <c r="C89" s="62"/>
      <c r="D89" s="62"/>
      <c r="E89" s="62"/>
      <c r="F89" s="62"/>
      <c r="G89" s="62"/>
      <c r="H89" s="62"/>
      <c r="I89" s="62"/>
      <c r="J89" s="63"/>
      <c r="K89" s="64" t="s">
        <v>11</v>
      </c>
      <c r="L89" s="47"/>
      <c r="M89" s="47"/>
      <c r="N89" s="18"/>
      <c r="O89" s="47" t="s">
        <v>9</v>
      </c>
      <c r="P89" s="47"/>
      <c r="Q89" s="47"/>
      <c r="R89" s="47"/>
      <c r="S89" s="18"/>
      <c r="T89" s="47" t="s">
        <v>10</v>
      </c>
      <c r="U89" s="47"/>
      <c r="V89" s="47"/>
      <c r="W89" s="47"/>
      <c r="X89" s="18"/>
      <c r="Y89" s="64" t="s">
        <v>13</v>
      </c>
      <c r="Z89" s="47"/>
      <c r="AA89" s="47"/>
      <c r="AB89" s="47"/>
      <c r="AC89" s="19"/>
      <c r="AD89" s="65" t="s">
        <v>14</v>
      </c>
      <c r="AE89" s="66"/>
      <c r="AF89" s="19"/>
      <c r="AG89" s="47" t="str">
        <f>IF(AND(0&lt;ABS($O90),0&lt;ABS($T90),0&lt;ABS($Y90)),"CU YD",IF(AND(0&lt;ABS($O90),0&lt;ABS($T90)),"SQ YD",IF(AND(0&lt;ABS($O90)),"FT","EACH")))</f>
        <v>EACH</v>
      </c>
      <c r="AH89" s="47"/>
      <c r="AI89" s="47"/>
      <c r="AJ89" s="48"/>
    </row>
    <row r="90" spans="1:38" ht="20.100000000000001" customHeight="1" x14ac:dyDescent="0.2">
      <c r="A90" s="23"/>
      <c r="B90" s="49"/>
      <c r="C90" s="49"/>
      <c r="D90" s="49"/>
      <c r="E90" s="49"/>
      <c r="F90" s="49"/>
      <c r="G90" s="49"/>
      <c r="H90" s="49"/>
      <c r="I90" s="49"/>
      <c r="J90" s="50"/>
      <c r="K90" s="51"/>
      <c r="L90" s="51"/>
      <c r="M90" s="51"/>
      <c r="N90" s="16" t="s">
        <v>15</v>
      </c>
      <c r="O90" s="52"/>
      <c r="P90" s="53"/>
      <c r="Q90" s="54"/>
      <c r="R90" s="55"/>
      <c r="S90" s="16" t="s">
        <v>15</v>
      </c>
      <c r="T90" s="52"/>
      <c r="U90" s="53"/>
      <c r="V90" s="54"/>
      <c r="W90" s="55"/>
      <c r="X90" s="16" t="s">
        <v>15</v>
      </c>
      <c r="Y90" s="52"/>
      <c r="Z90" s="53"/>
      <c r="AA90" s="54"/>
      <c r="AB90" s="55"/>
      <c r="AC90" s="20" t="s">
        <v>16</v>
      </c>
      <c r="AD90" s="56">
        <v>1</v>
      </c>
      <c r="AE90" s="57"/>
      <c r="AF90" s="14" t="s">
        <v>17</v>
      </c>
      <c r="AG90" s="45" t="str">
        <f t="shared" ref="AG90:AG93" si="17">IF(K90=0," ",IF(AND(0&lt;ABS($O90),0&lt;ABS($T90),0&lt;ABS($Y90)),ROUND(($K90*IF($Q90&gt;0,($O90+$Q90)/2,$O90)*IF($V90&gt;0,($T90+$V90)/2,$T90)*IF($AA90&gt;0,($Y90+$AA90)/2,$Y90))/AD90,AL90),IF(AND(0&lt;ABS($O90),0&lt;ABS($T90)),ROUND(($K90*IF($Q90&gt;0,($O90+$Q90)/2,$O90)*IF($V90&gt;0,($T90+$V90)/2,$T90))/AD90,AL90),IF(AND(0&lt;ABS($O90)),ROUND($K90*IF($Q90&gt;0,($O90+$Q90)/2,$O90)/AD90,AL90),IF(AND(0&lt;ABS($K90)),K90," ")))))</f>
        <v xml:space="preserve"> </v>
      </c>
      <c r="AH90" s="46"/>
      <c r="AI90" s="46"/>
      <c r="AJ90" s="46"/>
      <c r="AK90" s="22"/>
      <c r="AL90" s="9">
        <v>1</v>
      </c>
    </row>
    <row r="91" spans="1:38" ht="20.100000000000001" customHeight="1" x14ac:dyDescent="0.2">
      <c r="A91" s="23"/>
      <c r="B91" s="43"/>
      <c r="C91" s="43"/>
      <c r="D91" s="43"/>
      <c r="E91" s="43"/>
      <c r="F91" s="43"/>
      <c r="G91" s="43"/>
      <c r="H91" s="43"/>
      <c r="I91" s="43"/>
      <c r="J91" s="44"/>
      <c r="K91" s="36"/>
      <c r="L91" s="36"/>
      <c r="M91" s="36"/>
      <c r="N91" s="17" t="s">
        <v>15</v>
      </c>
      <c r="O91" s="37"/>
      <c r="P91" s="38"/>
      <c r="Q91" s="39"/>
      <c r="R91" s="40"/>
      <c r="S91" s="17" t="s">
        <v>15</v>
      </c>
      <c r="T91" s="37"/>
      <c r="U91" s="38"/>
      <c r="V91" s="39"/>
      <c r="W91" s="40"/>
      <c r="X91" s="17" t="s">
        <v>15</v>
      </c>
      <c r="Y91" s="37"/>
      <c r="Z91" s="38"/>
      <c r="AA91" s="39"/>
      <c r="AB91" s="40"/>
      <c r="AC91" s="21" t="s">
        <v>16</v>
      </c>
      <c r="AD91" s="41">
        <f>AD90</f>
        <v>1</v>
      </c>
      <c r="AE91" s="42"/>
      <c r="AF91" s="15" t="s">
        <v>17</v>
      </c>
      <c r="AG91" s="27" t="str">
        <f t="shared" si="17"/>
        <v xml:space="preserve"> </v>
      </c>
      <c r="AH91" s="28"/>
      <c r="AI91" s="28"/>
      <c r="AJ91" s="28"/>
      <c r="AK91" s="22"/>
      <c r="AL91" s="8">
        <f>AL90</f>
        <v>1</v>
      </c>
    </row>
    <row r="92" spans="1:38" ht="20.100000000000001" customHeight="1" x14ac:dyDescent="0.2">
      <c r="A92" s="23"/>
      <c r="B92" s="43"/>
      <c r="C92" s="43"/>
      <c r="D92" s="43"/>
      <c r="E92" s="43"/>
      <c r="F92" s="43"/>
      <c r="G92" s="43"/>
      <c r="H92" s="43"/>
      <c r="I92" s="43"/>
      <c r="J92" s="44"/>
      <c r="K92" s="36"/>
      <c r="L92" s="36"/>
      <c r="M92" s="36"/>
      <c r="N92" s="17" t="s">
        <v>15</v>
      </c>
      <c r="O92" s="37"/>
      <c r="P92" s="38"/>
      <c r="Q92" s="39"/>
      <c r="R92" s="40"/>
      <c r="S92" s="17" t="s">
        <v>15</v>
      </c>
      <c r="T92" s="37"/>
      <c r="U92" s="38"/>
      <c r="V92" s="39"/>
      <c r="W92" s="40"/>
      <c r="X92" s="17" t="s">
        <v>15</v>
      </c>
      <c r="Y92" s="37"/>
      <c r="Z92" s="38"/>
      <c r="AA92" s="39"/>
      <c r="AB92" s="40"/>
      <c r="AC92" s="21" t="s">
        <v>16</v>
      </c>
      <c r="AD92" s="41">
        <f>AD91</f>
        <v>1</v>
      </c>
      <c r="AE92" s="42"/>
      <c r="AF92" s="15" t="s">
        <v>17</v>
      </c>
      <c r="AG92" s="27" t="str">
        <f t="shared" si="17"/>
        <v xml:space="preserve"> </v>
      </c>
      <c r="AH92" s="28"/>
      <c r="AI92" s="28"/>
      <c r="AJ92" s="28"/>
      <c r="AK92" s="22"/>
      <c r="AL92" s="8">
        <f t="shared" ref="AL92:AL93" si="18">AL91</f>
        <v>1</v>
      </c>
    </row>
    <row r="93" spans="1:38" ht="20.100000000000001" customHeight="1" thickBot="1" x14ac:dyDescent="0.25">
      <c r="A93" s="23"/>
      <c r="B93" s="34"/>
      <c r="C93" s="34"/>
      <c r="D93" s="34"/>
      <c r="E93" s="34"/>
      <c r="F93" s="34"/>
      <c r="G93" s="34"/>
      <c r="H93" s="34"/>
      <c r="I93" s="34"/>
      <c r="J93" s="35"/>
      <c r="K93" s="36"/>
      <c r="L93" s="36"/>
      <c r="M93" s="36"/>
      <c r="N93" s="17" t="s">
        <v>15</v>
      </c>
      <c r="O93" s="37"/>
      <c r="P93" s="38"/>
      <c r="Q93" s="39"/>
      <c r="R93" s="40"/>
      <c r="S93" s="17" t="s">
        <v>15</v>
      </c>
      <c r="T93" s="37"/>
      <c r="U93" s="38"/>
      <c r="V93" s="39"/>
      <c r="W93" s="40"/>
      <c r="X93" s="17" t="s">
        <v>15</v>
      </c>
      <c r="Y93" s="37"/>
      <c r="Z93" s="38"/>
      <c r="AA93" s="39"/>
      <c r="AB93" s="40"/>
      <c r="AC93" s="21" t="s">
        <v>16</v>
      </c>
      <c r="AD93" s="41">
        <f>AD92</f>
        <v>1</v>
      </c>
      <c r="AE93" s="42"/>
      <c r="AF93" s="15" t="s">
        <v>17</v>
      </c>
      <c r="AG93" s="27" t="str">
        <f t="shared" si="17"/>
        <v xml:space="preserve"> </v>
      </c>
      <c r="AH93" s="28"/>
      <c r="AI93" s="28"/>
      <c r="AJ93" s="28"/>
      <c r="AK93" s="22"/>
      <c r="AL93" s="8">
        <f t="shared" si="18"/>
        <v>1</v>
      </c>
    </row>
    <row r="94" spans="1:38" ht="20.100000000000001" customHeight="1" thickTop="1" thickBot="1" x14ac:dyDescent="0.25">
      <c r="B94" s="29" t="s">
        <v>18</v>
      </c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1"/>
      <c r="AG94" s="67">
        <f>SUM(AG90:AG93)</f>
        <v>0</v>
      </c>
      <c r="AH94" s="67"/>
      <c r="AI94" s="67"/>
      <c r="AJ94" s="32"/>
    </row>
    <row r="95" spans="1:38" ht="15" customHeight="1" thickTop="1" thickBot="1" x14ac:dyDescent="0.25">
      <c r="B95" s="10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2"/>
      <c r="AH95" s="12"/>
      <c r="AI95" s="12"/>
      <c r="AJ95" s="13"/>
    </row>
    <row r="96" spans="1:38" ht="20.100000000000001" customHeight="1" thickTop="1" thickBot="1" x14ac:dyDescent="0.25">
      <c r="B96" s="58"/>
      <c r="C96" s="59"/>
      <c r="D96" s="59"/>
      <c r="E96" s="59"/>
      <c r="F96" s="59"/>
      <c r="G96" s="59"/>
      <c r="H96" s="59"/>
      <c r="I96" s="59"/>
      <c r="J96" s="59"/>
      <c r="K96" s="59"/>
      <c r="L96" s="59"/>
      <c r="M96" s="59"/>
      <c r="N96" s="59"/>
      <c r="O96" s="59"/>
      <c r="P96" s="59"/>
      <c r="Q96" s="59"/>
      <c r="R96" s="59"/>
      <c r="S96" s="59"/>
      <c r="T96" s="59"/>
      <c r="U96" s="59"/>
      <c r="V96" s="59"/>
      <c r="W96" s="59"/>
      <c r="X96" s="59"/>
      <c r="Y96" s="59"/>
      <c r="Z96" s="59"/>
      <c r="AA96" s="59"/>
      <c r="AB96" s="59"/>
      <c r="AC96" s="59"/>
      <c r="AD96" s="59"/>
      <c r="AE96" s="59"/>
      <c r="AF96" s="59"/>
      <c r="AG96" s="59"/>
      <c r="AH96" s="59"/>
      <c r="AI96" s="59"/>
      <c r="AJ96" s="60"/>
    </row>
    <row r="97" spans="1:38" ht="20.100000000000001" customHeight="1" thickBot="1" x14ac:dyDescent="0.25">
      <c r="B97" s="61" t="s">
        <v>12</v>
      </c>
      <c r="C97" s="62"/>
      <c r="D97" s="62"/>
      <c r="E97" s="62"/>
      <c r="F97" s="62"/>
      <c r="G97" s="62"/>
      <c r="H97" s="62"/>
      <c r="I97" s="62"/>
      <c r="J97" s="63"/>
      <c r="K97" s="64" t="s">
        <v>11</v>
      </c>
      <c r="L97" s="47"/>
      <c r="M97" s="47"/>
      <c r="N97" s="18"/>
      <c r="O97" s="47" t="s">
        <v>9</v>
      </c>
      <c r="P97" s="47"/>
      <c r="Q97" s="47"/>
      <c r="R97" s="47"/>
      <c r="S97" s="18"/>
      <c r="T97" s="47" t="s">
        <v>10</v>
      </c>
      <c r="U97" s="47"/>
      <c r="V97" s="47"/>
      <c r="W97" s="47"/>
      <c r="X97" s="18"/>
      <c r="Y97" s="64" t="s">
        <v>13</v>
      </c>
      <c r="Z97" s="47"/>
      <c r="AA97" s="47"/>
      <c r="AB97" s="47"/>
      <c r="AC97" s="19"/>
      <c r="AD97" s="65" t="s">
        <v>14</v>
      </c>
      <c r="AE97" s="66"/>
      <c r="AF97" s="19"/>
      <c r="AG97" s="47" t="str">
        <f>IF(AND(0&lt;ABS($O98),0&lt;ABS($T98),0&lt;ABS($Y98)),"CU YD",IF(AND(0&lt;ABS($O98),0&lt;ABS($T98)),"SQ YD",IF(AND(0&lt;ABS($O98)),"FT","EACH")))</f>
        <v>EACH</v>
      </c>
      <c r="AH97" s="47"/>
      <c r="AI97" s="47"/>
      <c r="AJ97" s="48"/>
    </row>
    <row r="98" spans="1:38" ht="20.100000000000001" customHeight="1" x14ac:dyDescent="0.2">
      <c r="A98" s="23"/>
      <c r="B98" s="49"/>
      <c r="C98" s="49"/>
      <c r="D98" s="49"/>
      <c r="E98" s="49"/>
      <c r="F98" s="49"/>
      <c r="G98" s="49"/>
      <c r="H98" s="49"/>
      <c r="I98" s="49"/>
      <c r="J98" s="50"/>
      <c r="K98" s="51"/>
      <c r="L98" s="51"/>
      <c r="M98" s="51"/>
      <c r="N98" s="16" t="s">
        <v>15</v>
      </c>
      <c r="O98" s="52"/>
      <c r="P98" s="53"/>
      <c r="Q98" s="54"/>
      <c r="R98" s="55"/>
      <c r="S98" s="16" t="s">
        <v>15</v>
      </c>
      <c r="T98" s="52"/>
      <c r="U98" s="53"/>
      <c r="V98" s="54"/>
      <c r="W98" s="55"/>
      <c r="X98" s="16" t="s">
        <v>15</v>
      </c>
      <c r="Y98" s="52"/>
      <c r="Z98" s="53"/>
      <c r="AA98" s="54"/>
      <c r="AB98" s="55"/>
      <c r="AC98" s="20" t="s">
        <v>16</v>
      </c>
      <c r="AD98" s="56">
        <v>1</v>
      </c>
      <c r="AE98" s="57"/>
      <c r="AF98" s="14" t="s">
        <v>17</v>
      </c>
      <c r="AG98" s="45" t="str">
        <f t="shared" ref="AG98:AG101" si="19">IF(K98=0," ",IF(AND(0&lt;ABS($O98),0&lt;ABS($T98),0&lt;ABS($Y98)),ROUND(($K98*IF($Q98&gt;0,($O98+$Q98)/2,$O98)*IF($V98&gt;0,($T98+$V98)/2,$T98)*IF($AA98&gt;0,($Y98+$AA98)/2,$Y98))/AD98,AL98),IF(AND(0&lt;ABS($O98),0&lt;ABS($T98)),ROUND(($K98*IF($Q98&gt;0,($O98+$Q98)/2,$O98)*IF($V98&gt;0,($T98+$V98)/2,$T98))/AD98,AL98),IF(AND(0&lt;ABS($O98)),ROUND($K98*IF($Q98&gt;0,($O98+$Q98)/2,$O98)/AD98,AL98),IF(AND(0&lt;ABS($K98)),K98," ")))))</f>
        <v xml:space="preserve"> </v>
      </c>
      <c r="AH98" s="46"/>
      <c r="AI98" s="46"/>
      <c r="AJ98" s="46"/>
      <c r="AK98" s="22"/>
      <c r="AL98" s="9">
        <v>1</v>
      </c>
    </row>
    <row r="99" spans="1:38" ht="20.100000000000001" customHeight="1" x14ac:dyDescent="0.2">
      <c r="A99" s="23"/>
      <c r="B99" s="43"/>
      <c r="C99" s="43"/>
      <c r="D99" s="43"/>
      <c r="E99" s="43"/>
      <c r="F99" s="43"/>
      <c r="G99" s="43"/>
      <c r="H99" s="43"/>
      <c r="I99" s="43"/>
      <c r="J99" s="44"/>
      <c r="K99" s="36"/>
      <c r="L99" s="36"/>
      <c r="M99" s="36"/>
      <c r="N99" s="17" t="s">
        <v>15</v>
      </c>
      <c r="O99" s="37"/>
      <c r="P99" s="38"/>
      <c r="Q99" s="39"/>
      <c r="R99" s="40"/>
      <c r="S99" s="17" t="s">
        <v>15</v>
      </c>
      <c r="T99" s="37"/>
      <c r="U99" s="38"/>
      <c r="V99" s="39"/>
      <c r="W99" s="40"/>
      <c r="X99" s="17" t="s">
        <v>15</v>
      </c>
      <c r="Y99" s="37"/>
      <c r="Z99" s="38"/>
      <c r="AA99" s="39"/>
      <c r="AB99" s="40"/>
      <c r="AC99" s="21" t="s">
        <v>16</v>
      </c>
      <c r="AD99" s="41">
        <f>AD98</f>
        <v>1</v>
      </c>
      <c r="AE99" s="42"/>
      <c r="AF99" s="15" t="s">
        <v>17</v>
      </c>
      <c r="AG99" s="27" t="str">
        <f t="shared" si="19"/>
        <v xml:space="preserve"> </v>
      </c>
      <c r="AH99" s="28"/>
      <c r="AI99" s="28"/>
      <c r="AJ99" s="28"/>
      <c r="AK99" s="22"/>
      <c r="AL99" s="8">
        <f>AL98</f>
        <v>1</v>
      </c>
    </row>
    <row r="100" spans="1:38" ht="20.100000000000001" customHeight="1" x14ac:dyDescent="0.2">
      <c r="A100" s="23"/>
      <c r="B100" s="43"/>
      <c r="C100" s="43"/>
      <c r="D100" s="43"/>
      <c r="E100" s="43"/>
      <c r="F100" s="43"/>
      <c r="G100" s="43"/>
      <c r="H100" s="43"/>
      <c r="I100" s="43"/>
      <c r="J100" s="44"/>
      <c r="K100" s="36"/>
      <c r="L100" s="36"/>
      <c r="M100" s="36"/>
      <c r="N100" s="17" t="s">
        <v>15</v>
      </c>
      <c r="O100" s="37"/>
      <c r="P100" s="38"/>
      <c r="Q100" s="39"/>
      <c r="R100" s="40"/>
      <c r="S100" s="17" t="s">
        <v>15</v>
      </c>
      <c r="T100" s="37"/>
      <c r="U100" s="38"/>
      <c r="V100" s="39"/>
      <c r="W100" s="40"/>
      <c r="X100" s="17" t="s">
        <v>15</v>
      </c>
      <c r="Y100" s="37"/>
      <c r="Z100" s="38"/>
      <c r="AA100" s="39"/>
      <c r="AB100" s="40"/>
      <c r="AC100" s="21" t="s">
        <v>16</v>
      </c>
      <c r="AD100" s="41">
        <f>AD99</f>
        <v>1</v>
      </c>
      <c r="AE100" s="42"/>
      <c r="AF100" s="15" t="s">
        <v>17</v>
      </c>
      <c r="AG100" s="27" t="str">
        <f t="shared" si="19"/>
        <v xml:space="preserve"> </v>
      </c>
      <c r="AH100" s="28"/>
      <c r="AI100" s="28"/>
      <c r="AJ100" s="28"/>
      <c r="AK100" s="22"/>
      <c r="AL100" s="8">
        <f t="shared" ref="AL100:AL101" si="20">AL99</f>
        <v>1</v>
      </c>
    </row>
    <row r="101" spans="1:38" ht="20.100000000000001" customHeight="1" thickBot="1" x14ac:dyDescent="0.25">
      <c r="A101" s="23"/>
      <c r="B101" s="34"/>
      <c r="C101" s="34"/>
      <c r="D101" s="34"/>
      <c r="E101" s="34"/>
      <c r="F101" s="34"/>
      <c r="G101" s="34"/>
      <c r="H101" s="34"/>
      <c r="I101" s="34"/>
      <c r="J101" s="35"/>
      <c r="K101" s="36"/>
      <c r="L101" s="36"/>
      <c r="M101" s="36"/>
      <c r="N101" s="17" t="s">
        <v>15</v>
      </c>
      <c r="O101" s="37"/>
      <c r="P101" s="38"/>
      <c r="Q101" s="39"/>
      <c r="R101" s="40"/>
      <c r="S101" s="17" t="s">
        <v>15</v>
      </c>
      <c r="T101" s="37"/>
      <c r="U101" s="38"/>
      <c r="V101" s="39"/>
      <c r="W101" s="40"/>
      <c r="X101" s="17" t="s">
        <v>15</v>
      </c>
      <c r="Y101" s="37"/>
      <c r="Z101" s="38"/>
      <c r="AA101" s="39"/>
      <c r="AB101" s="40"/>
      <c r="AC101" s="21" t="s">
        <v>16</v>
      </c>
      <c r="AD101" s="41">
        <f>AD100</f>
        <v>1</v>
      </c>
      <c r="AE101" s="42"/>
      <c r="AF101" s="15" t="s">
        <v>17</v>
      </c>
      <c r="AG101" s="27" t="str">
        <f t="shared" si="19"/>
        <v xml:space="preserve"> </v>
      </c>
      <c r="AH101" s="28"/>
      <c r="AI101" s="28"/>
      <c r="AJ101" s="28"/>
      <c r="AK101" s="22"/>
      <c r="AL101" s="8">
        <f t="shared" si="20"/>
        <v>1</v>
      </c>
    </row>
    <row r="102" spans="1:38" ht="20.100000000000001" customHeight="1" thickTop="1" thickBot="1" x14ac:dyDescent="0.25">
      <c r="B102" s="29" t="s">
        <v>18</v>
      </c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1"/>
      <c r="AG102" s="32">
        <f>SUM(AG98:AG101)</f>
        <v>0</v>
      </c>
      <c r="AH102" s="33"/>
      <c r="AI102" s="33"/>
      <c r="AJ102" s="33"/>
      <c r="AK102" s="22"/>
    </row>
    <row r="103" spans="1:38" ht="15" customHeight="1" thickTop="1" thickBot="1" x14ac:dyDescent="0.25">
      <c r="B103" s="10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2"/>
      <c r="AH103" s="12"/>
      <c r="AI103" s="12"/>
      <c r="AJ103" s="13"/>
    </row>
    <row r="104" spans="1:38" ht="20.100000000000001" customHeight="1" thickTop="1" thickBot="1" x14ac:dyDescent="0.25">
      <c r="B104" s="58"/>
      <c r="C104" s="59"/>
      <c r="D104" s="59"/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60"/>
    </row>
    <row r="105" spans="1:38" ht="20.100000000000001" customHeight="1" thickBot="1" x14ac:dyDescent="0.25">
      <c r="B105" s="61" t="s">
        <v>12</v>
      </c>
      <c r="C105" s="62"/>
      <c r="D105" s="62"/>
      <c r="E105" s="62"/>
      <c r="F105" s="62"/>
      <c r="G105" s="62"/>
      <c r="H105" s="62"/>
      <c r="I105" s="62"/>
      <c r="J105" s="63"/>
      <c r="K105" s="64" t="s">
        <v>11</v>
      </c>
      <c r="L105" s="47"/>
      <c r="M105" s="47"/>
      <c r="N105" s="18"/>
      <c r="O105" s="47" t="s">
        <v>9</v>
      </c>
      <c r="P105" s="47"/>
      <c r="Q105" s="47"/>
      <c r="R105" s="47"/>
      <c r="S105" s="18"/>
      <c r="T105" s="47" t="s">
        <v>10</v>
      </c>
      <c r="U105" s="47"/>
      <c r="V105" s="47"/>
      <c r="W105" s="47"/>
      <c r="X105" s="18"/>
      <c r="Y105" s="64" t="s">
        <v>13</v>
      </c>
      <c r="Z105" s="47"/>
      <c r="AA105" s="47"/>
      <c r="AB105" s="47"/>
      <c r="AC105" s="19"/>
      <c r="AD105" s="65" t="s">
        <v>14</v>
      </c>
      <c r="AE105" s="66"/>
      <c r="AF105" s="19"/>
      <c r="AG105" s="47" t="str">
        <f>IF(AND(0&lt;ABS($O106),0&lt;ABS($T106),0&lt;ABS($Y106)),"CU YD",IF(AND(0&lt;ABS($O106),0&lt;ABS($T106)),"SQ YD",IF(AND(0&lt;ABS($O106)),"FT","EACH")))</f>
        <v>EACH</v>
      </c>
      <c r="AH105" s="47"/>
      <c r="AI105" s="47"/>
      <c r="AJ105" s="48"/>
    </row>
    <row r="106" spans="1:38" ht="20.100000000000001" customHeight="1" x14ac:dyDescent="0.2">
      <c r="A106" s="23"/>
      <c r="B106" s="49"/>
      <c r="C106" s="49"/>
      <c r="D106" s="49"/>
      <c r="E106" s="49"/>
      <c r="F106" s="49"/>
      <c r="G106" s="49"/>
      <c r="H106" s="49"/>
      <c r="I106" s="49"/>
      <c r="J106" s="50"/>
      <c r="K106" s="51"/>
      <c r="L106" s="51"/>
      <c r="M106" s="51"/>
      <c r="N106" s="16" t="s">
        <v>15</v>
      </c>
      <c r="O106" s="52"/>
      <c r="P106" s="53"/>
      <c r="Q106" s="54"/>
      <c r="R106" s="55"/>
      <c r="S106" s="16" t="s">
        <v>15</v>
      </c>
      <c r="T106" s="52"/>
      <c r="U106" s="53"/>
      <c r="V106" s="54"/>
      <c r="W106" s="55"/>
      <c r="X106" s="16" t="s">
        <v>15</v>
      </c>
      <c r="Y106" s="52"/>
      <c r="Z106" s="53"/>
      <c r="AA106" s="54"/>
      <c r="AB106" s="55"/>
      <c r="AC106" s="20" t="s">
        <v>16</v>
      </c>
      <c r="AD106" s="56">
        <v>1</v>
      </c>
      <c r="AE106" s="57"/>
      <c r="AF106" s="14" t="s">
        <v>17</v>
      </c>
      <c r="AG106" s="45" t="str">
        <f t="shared" ref="AG106:AG109" si="21">IF(K106=0," ",IF(AND(0&lt;ABS($O106),0&lt;ABS($T106),0&lt;ABS($Y106)),ROUND(($K106*IF($Q106&gt;0,($O106+$Q106)/2,$O106)*IF($V106&gt;0,($T106+$V106)/2,$T106)*IF($AA106&gt;0,($Y106+$AA106)/2,$Y106))/AD106,AL106),IF(AND(0&lt;ABS($O106),0&lt;ABS($T106)),ROUND(($K106*IF($Q106&gt;0,($O106+$Q106)/2,$O106)*IF($V106&gt;0,($T106+$V106)/2,$T106))/AD106,AL106),IF(AND(0&lt;ABS($O106)),ROUND($K106*IF($Q106&gt;0,($O106+$Q106)/2,$O106)/AD106,AL106),IF(AND(0&lt;ABS($K106)),K106," ")))))</f>
        <v xml:space="preserve"> </v>
      </c>
      <c r="AH106" s="46"/>
      <c r="AI106" s="46"/>
      <c r="AJ106" s="46"/>
      <c r="AK106" s="22"/>
      <c r="AL106" s="9">
        <v>1</v>
      </c>
    </row>
    <row r="107" spans="1:38" ht="20.100000000000001" customHeight="1" x14ac:dyDescent="0.2">
      <c r="A107" s="23"/>
      <c r="B107" s="43"/>
      <c r="C107" s="43"/>
      <c r="D107" s="43"/>
      <c r="E107" s="43"/>
      <c r="F107" s="43"/>
      <c r="G107" s="43"/>
      <c r="H107" s="43"/>
      <c r="I107" s="43"/>
      <c r="J107" s="44"/>
      <c r="K107" s="36"/>
      <c r="L107" s="36"/>
      <c r="M107" s="36"/>
      <c r="N107" s="17" t="s">
        <v>15</v>
      </c>
      <c r="O107" s="37"/>
      <c r="P107" s="38"/>
      <c r="Q107" s="39"/>
      <c r="R107" s="40"/>
      <c r="S107" s="17" t="s">
        <v>15</v>
      </c>
      <c r="T107" s="37"/>
      <c r="U107" s="38"/>
      <c r="V107" s="39"/>
      <c r="W107" s="40"/>
      <c r="X107" s="17" t="s">
        <v>15</v>
      </c>
      <c r="Y107" s="37"/>
      <c r="Z107" s="38"/>
      <c r="AA107" s="39"/>
      <c r="AB107" s="40"/>
      <c r="AC107" s="21" t="s">
        <v>16</v>
      </c>
      <c r="AD107" s="41">
        <f>AD106</f>
        <v>1</v>
      </c>
      <c r="AE107" s="42"/>
      <c r="AF107" s="15" t="s">
        <v>17</v>
      </c>
      <c r="AG107" s="27" t="str">
        <f t="shared" si="21"/>
        <v xml:space="preserve"> </v>
      </c>
      <c r="AH107" s="28"/>
      <c r="AI107" s="28"/>
      <c r="AJ107" s="28"/>
      <c r="AK107" s="22"/>
      <c r="AL107" s="8">
        <f>AL106</f>
        <v>1</v>
      </c>
    </row>
    <row r="108" spans="1:38" ht="20.100000000000001" customHeight="1" x14ac:dyDescent="0.2">
      <c r="A108" s="23"/>
      <c r="B108" s="43"/>
      <c r="C108" s="43"/>
      <c r="D108" s="43"/>
      <c r="E108" s="43"/>
      <c r="F108" s="43"/>
      <c r="G108" s="43"/>
      <c r="H108" s="43"/>
      <c r="I108" s="43"/>
      <c r="J108" s="44"/>
      <c r="K108" s="36"/>
      <c r="L108" s="36"/>
      <c r="M108" s="36"/>
      <c r="N108" s="17" t="s">
        <v>15</v>
      </c>
      <c r="O108" s="37"/>
      <c r="P108" s="38"/>
      <c r="Q108" s="39"/>
      <c r="R108" s="40"/>
      <c r="S108" s="17" t="s">
        <v>15</v>
      </c>
      <c r="T108" s="37"/>
      <c r="U108" s="38"/>
      <c r="V108" s="39"/>
      <c r="W108" s="40"/>
      <c r="X108" s="17" t="s">
        <v>15</v>
      </c>
      <c r="Y108" s="37"/>
      <c r="Z108" s="38"/>
      <c r="AA108" s="39"/>
      <c r="AB108" s="40"/>
      <c r="AC108" s="21" t="s">
        <v>16</v>
      </c>
      <c r="AD108" s="41">
        <f>AD107</f>
        <v>1</v>
      </c>
      <c r="AE108" s="42"/>
      <c r="AF108" s="15" t="s">
        <v>17</v>
      </c>
      <c r="AG108" s="27" t="str">
        <f t="shared" si="21"/>
        <v xml:space="preserve"> </v>
      </c>
      <c r="AH108" s="28"/>
      <c r="AI108" s="28"/>
      <c r="AJ108" s="28"/>
      <c r="AK108" s="22"/>
      <c r="AL108" s="8">
        <f t="shared" ref="AL108:AL109" si="22">AL107</f>
        <v>1</v>
      </c>
    </row>
    <row r="109" spans="1:38" ht="20.100000000000001" customHeight="1" thickBot="1" x14ac:dyDescent="0.25">
      <c r="A109" s="23"/>
      <c r="B109" s="34"/>
      <c r="C109" s="34"/>
      <c r="D109" s="34"/>
      <c r="E109" s="34"/>
      <c r="F109" s="34"/>
      <c r="G109" s="34"/>
      <c r="H109" s="34"/>
      <c r="I109" s="34"/>
      <c r="J109" s="35"/>
      <c r="K109" s="36"/>
      <c r="L109" s="36"/>
      <c r="M109" s="36"/>
      <c r="N109" s="17" t="s">
        <v>15</v>
      </c>
      <c r="O109" s="37"/>
      <c r="P109" s="38"/>
      <c r="Q109" s="39"/>
      <c r="R109" s="40"/>
      <c r="S109" s="17" t="s">
        <v>15</v>
      </c>
      <c r="T109" s="37"/>
      <c r="U109" s="38"/>
      <c r="V109" s="39"/>
      <c r="W109" s="40"/>
      <c r="X109" s="17" t="s">
        <v>15</v>
      </c>
      <c r="Y109" s="37"/>
      <c r="Z109" s="38"/>
      <c r="AA109" s="39"/>
      <c r="AB109" s="40"/>
      <c r="AC109" s="21" t="s">
        <v>16</v>
      </c>
      <c r="AD109" s="41">
        <f>AD108</f>
        <v>1</v>
      </c>
      <c r="AE109" s="42"/>
      <c r="AF109" s="15" t="s">
        <v>17</v>
      </c>
      <c r="AG109" s="27" t="str">
        <f t="shared" si="21"/>
        <v xml:space="preserve"> </v>
      </c>
      <c r="AH109" s="28"/>
      <c r="AI109" s="28"/>
      <c r="AJ109" s="28"/>
      <c r="AK109" s="22"/>
      <c r="AL109" s="8">
        <f t="shared" si="22"/>
        <v>1</v>
      </c>
    </row>
    <row r="110" spans="1:38" ht="20.100000000000001" customHeight="1" thickTop="1" thickBot="1" x14ac:dyDescent="0.25">
      <c r="B110" s="29" t="s">
        <v>18</v>
      </c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  <c r="AF110" s="31"/>
      <c r="AG110" s="32">
        <f>SUM(AG106:AG109)</f>
        <v>0</v>
      </c>
      <c r="AH110" s="33"/>
      <c r="AI110" s="33"/>
      <c r="AJ110" s="33"/>
      <c r="AK110" s="22"/>
    </row>
    <row r="111" spans="1:38" ht="15" customHeight="1" thickTop="1" thickBot="1" x14ac:dyDescent="0.25">
      <c r="B111" s="10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2"/>
      <c r="AH111" s="12"/>
      <c r="AI111" s="12"/>
      <c r="AJ111" s="13"/>
    </row>
    <row r="112" spans="1:38" ht="20.100000000000001" customHeight="1" thickTop="1" thickBot="1" x14ac:dyDescent="0.25">
      <c r="B112" s="58"/>
      <c r="C112" s="59"/>
      <c r="D112" s="59"/>
      <c r="E112" s="59"/>
      <c r="F112" s="59"/>
      <c r="G112" s="59"/>
      <c r="H112" s="59"/>
      <c r="I112" s="59"/>
      <c r="J112" s="59"/>
      <c r="K112" s="59"/>
      <c r="L112" s="59"/>
      <c r="M112" s="59"/>
      <c r="N112" s="59"/>
      <c r="O112" s="59"/>
      <c r="P112" s="59"/>
      <c r="Q112" s="59"/>
      <c r="R112" s="59"/>
      <c r="S112" s="59"/>
      <c r="T112" s="59"/>
      <c r="U112" s="59"/>
      <c r="V112" s="59"/>
      <c r="W112" s="59"/>
      <c r="X112" s="59"/>
      <c r="Y112" s="59"/>
      <c r="Z112" s="59"/>
      <c r="AA112" s="59"/>
      <c r="AB112" s="59"/>
      <c r="AC112" s="59"/>
      <c r="AD112" s="59"/>
      <c r="AE112" s="59"/>
      <c r="AF112" s="59"/>
      <c r="AG112" s="59"/>
      <c r="AH112" s="59"/>
      <c r="AI112" s="59"/>
      <c r="AJ112" s="60"/>
    </row>
    <row r="113" spans="1:38" ht="20.100000000000001" customHeight="1" thickBot="1" x14ac:dyDescent="0.25">
      <c r="B113" s="61" t="s">
        <v>12</v>
      </c>
      <c r="C113" s="62"/>
      <c r="D113" s="62"/>
      <c r="E113" s="62"/>
      <c r="F113" s="62"/>
      <c r="G113" s="62"/>
      <c r="H113" s="62"/>
      <c r="I113" s="62"/>
      <c r="J113" s="63"/>
      <c r="K113" s="64" t="s">
        <v>11</v>
      </c>
      <c r="L113" s="47"/>
      <c r="M113" s="47"/>
      <c r="N113" s="18"/>
      <c r="O113" s="47" t="s">
        <v>9</v>
      </c>
      <c r="P113" s="47"/>
      <c r="Q113" s="47"/>
      <c r="R113" s="47"/>
      <c r="S113" s="18"/>
      <c r="T113" s="47" t="s">
        <v>10</v>
      </c>
      <c r="U113" s="47"/>
      <c r="V113" s="47"/>
      <c r="W113" s="47"/>
      <c r="X113" s="18"/>
      <c r="Y113" s="64" t="s">
        <v>13</v>
      </c>
      <c r="Z113" s="47"/>
      <c r="AA113" s="47"/>
      <c r="AB113" s="47"/>
      <c r="AC113" s="19"/>
      <c r="AD113" s="65" t="s">
        <v>14</v>
      </c>
      <c r="AE113" s="66"/>
      <c r="AF113" s="19"/>
      <c r="AG113" s="47" t="str">
        <f>IF(AND(0&lt;ABS($O114),0&lt;ABS($T114),0&lt;ABS($Y114)),"CU YD",IF(AND(0&lt;ABS($O114),0&lt;ABS($T114)),"SQ YD",IF(AND(0&lt;ABS($O114)),"FT","EACH")))</f>
        <v>EACH</v>
      </c>
      <c r="AH113" s="47"/>
      <c r="AI113" s="47"/>
      <c r="AJ113" s="48"/>
    </row>
    <row r="114" spans="1:38" ht="20.100000000000001" customHeight="1" x14ac:dyDescent="0.2">
      <c r="A114" s="23"/>
      <c r="B114" s="49"/>
      <c r="C114" s="49"/>
      <c r="D114" s="49"/>
      <c r="E114" s="49"/>
      <c r="F114" s="49"/>
      <c r="G114" s="49"/>
      <c r="H114" s="49"/>
      <c r="I114" s="49"/>
      <c r="J114" s="50"/>
      <c r="K114" s="51"/>
      <c r="L114" s="51"/>
      <c r="M114" s="51"/>
      <c r="N114" s="16" t="s">
        <v>15</v>
      </c>
      <c r="O114" s="52"/>
      <c r="P114" s="53"/>
      <c r="Q114" s="54"/>
      <c r="R114" s="55"/>
      <c r="S114" s="16" t="s">
        <v>15</v>
      </c>
      <c r="T114" s="52"/>
      <c r="U114" s="53"/>
      <c r="V114" s="54"/>
      <c r="W114" s="55"/>
      <c r="X114" s="16" t="s">
        <v>15</v>
      </c>
      <c r="Y114" s="52"/>
      <c r="Z114" s="53"/>
      <c r="AA114" s="54"/>
      <c r="AB114" s="55"/>
      <c r="AC114" s="20" t="s">
        <v>16</v>
      </c>
      <c r="AD114" s="56">
        <v>1</v>
      </c>
      <c r="AE114" s="57"/>
      <c r="AF114" s="14" t="s">
        <v>17</v>
      </c>
      <c r="AG114" s="45" t="str">
        <f t="shared" ref="AG114:AG117" si="23">IF(K114=0," ",IF(AND(0&lt;ABS($O114),0&lt;ABS($T114),0&lt;ABS($Y114)),ROUND(($K114*IF($Q114&gt;0,($O114+$Q114)/2,$O114)*IF($V114&gt;0,($T114+$V114)/2,$T114)*IF($AA114&gt;0,($Y114+$AA114)/2,$Y114))/AD114,AL114),IF(AND(0&lt;ABS($O114),0&lt;ABS($T114)),ROUND(($K114*IF($Q114&gt;0,($O114+$Q114)/2,$O114)*IF($V114&gt;0,($T114+$V114)/2,$T114))/AD114,AL114),IF(AND(0&lt;ABS($O114)),ROUND($K114*IF($Q114&gt;0,($O114+$Q114)/2,$O114)/AD114,AL114),IF(AND(0&lt;ABS($K114)),K114," ")))))</f>
        <v xml:space="preserve"> </v>
      </c>
      <c r="AH114" s="46"/>
      <c r="AI114" s="46"/>
      <c r="AJ114" s="46"/>
      <c r="AK114" s="22"/>
      <c r="AL114" s="9">
        <v>1</v>
      </c>
    </row>
    <row r="115" spans="1:38" ht="20.100000000000001" customHeight="1" x14ac:dyDescent="0.2">
      <c r="A115" s="23"/>
      <c r="B115" s="43"/>
      <c r="C115" s="43"/>
      <c r="D115" s="43"/>
      <c r="E115" s="43"/>
      <c r="F115" s="43"/>
      <c r="G115" s="43"/>
      <c r="H115" s="43"/>
      <c r="I115" s="43"/>
      <c r="J115" s="44"/>
      <c r="K115" s="36"/>
      <c r="L115" s="36"/>
      <c r="M115" s="36"/>
      <c r="N115" s="17" t="s">
        <v>15</v>
      </c>
      <c r="O115" s="37"/>
      <c r="P115" s="38"/>
      <c r="Q115" s="39"/>
      <c r="R115" s="40"/>
      <c r="S115" s="17" t="s">
        <v>15</v>
      </c>
      <c r="T115" s="37"/>
      <c r="U115" s="38"/>
      <c r="V115" s="39"/>
      <c r="W115" s="40"/>
      <c r="X115" s="17" t="s">
        <v>15</v>
      </c>
      <c r="Y115" s="37"/>
      <c r="Z115" s="38"/>
      <c r="AA115" s="39"/>
      <c r="AB115" s="40"/>
      <c r="AC115" s="21" t="s">
        <v>16</v>
      </c>
      <c r="AD115" s="41">
        <f>AD114</f>
        <v>1</v>
      </c>
      <c r="AE115" s="42"/>
      <c r="AF115" s="15" t="s">
        <v>17</v>
      </c>
      <c r="AG115" s="27" t="str">
        <f t="shared" si="23"/>
        <v xml:space="preserve"> </v>
      </c>
      <c r="AH115" s="28"/>
      <c r="AI115" s="28"/>
      <c r="AJ115" s="28"/>
      <c r="AK115" s="22"/>
      <c r="AL115" s="8">
        <f>AL114</f>
        <v>1</v>
      </c>
    </row>
    <row r="116" spans="1:38" ht="20.100000000000001" customHeight="1" x14ac:dyDescent="0.2">
      <c r="A116" s="23"/>
      <c r="B116" s="43"/>
      <c r="C116" s="43"/>
      <c r="D116" s="43"/>
      <c r="E116" s="43"/>
      <c r="F116" s="43"/>
      <c r="G116" s="43"/>
      <c r="H116" s="43"/>
      <c r="I116" s="43"/>
      <c r="J116" s="44"/>
      <c r="K116" s="36"/>
      <c r="L116" s="36"/>
      <c r="M116" s="36"/>
      <c r="N116" s="17" t="s">
        <v>15</v>
      </c>
      <c r="O116" s="37"/>
      <c r="P116" s="38"/>
      <c r="Q116" s="39"/>
      <c r="R116" s="40"/>
      <c r="S116" s="17" t="s">
        <v>15</v>
      </c>
      <c r="T116" s="37"/>
      <c r="U116" s="38"/>
      <c r="V116" s="39"/>
      <c r="W116" s="40"/>
      <c r="X116" s="17" t="s">
        <v>15</v>
      </c>
      <c r="Y116" s="37"/>
      <c r="Z116" s="38"/>
      <c r="AA116" s="39"/>
      <c r="AB116" s="40"/>
      <c r="AC116" s="21" t="s">
        <v>16</v>
      </c>
      <c r="AD116" s="41">
        <f>AD115</f>
        <v>1</v>
      </c>
      <c r="AE116" s="42"/>
      <c r="AF116" s="15" t="s">
        <v>17</v>
      </c>
      <c r="AG116" s="27" t="str">
        <f t="shared" si="23"/>
        <v xml:space="preserve"> </v>
      </c>
      <c r="AH116" s="28"/>
      <c r="AI116" s="28"/>
      <c r="AJ116" s="28"/>
      <c r="AK116" s="22"/>
      <c r="AL116" s="8">
        <f t="shared" ref="AL116:AL117" si="24">AL115</f>
        <v>1</v>
      </c>
    </row>
    <row r="117" spans="1:38" ht="20.100000000000001" customHeight="1" thickBot="1" x14ac:dyDescent="0.25">
      <c r="A117" s="23"/>
      <c r="B117" s="34"/>
      <c r="C117" s="34"/>
      <c r="D117" s="34"/>
      <c r="E117" s="34"/>
      <c r="F117" s="34"/>
      <c r="G117" s="34"/>
      <c r="H117" s="34"/>
      <c r="I117" s="34"/>
      <c r="J117" s="35"/>
      <c r="K117" s="36"/>
      <c r="L117" s="36"/>
      <c r="M117" s="36"/>
      <c r="N117" s="17" t="s">
        <v>15</v>
      </c>
      <c r="O117" s="37"/>
      <c r="P117" s="38"/>
      <c r="Q117" s="39"/>
      <c r="R117" s="40"/>
      <c r="S117" s="17" t="s">
        <v>15</v>
      </c>
      <c r="T117" s="37"/>
      <c r="U117" s="38"/>
      <c r="V117" s="39"/>
      <c r="W117" s="40"/>
      <c r="X117" s="17" t="s">
        <v>15</v>
      </c>
      <c r="Y117" s="37"/>
      <c r="Z117" s="38"/>
      <c r="AA117" s="39"/>
      <c r="AB117" s="40"/>
      <c r="AC117" s="21" t="s">
        <v>16</v>
      </c>
      <c r="AD117" s="41">
        <f>AD116</f>
        <v>1</v>
      </c>
      <c r="AE117" s="42"/>
      <c r="AF117" s="15" t="s">
        <v>17</v>
      </c>
      <c r="AG117" s="27" t="str">
        <f t="shared" si="23"/>
        <v xml:space="preserve"> </v>
      </c>
      <c r="AH117" s="28"/>
      <c r="AI117" s="28"/>
      <c r="AJ117" s="28"/>
      <c r="AK117" s="22"/>
      <c r="AL117" s="8">
        <f t="shared" si="24"/>
        <v>1</v>
      </c>
    </row>
    <row r="118" spans="1:38" ht="20.100000000000001" customHeight="1" thickTop="1" thickBot="1" x14ac:dyDescent="0.25">
      <c r="B118" s="29" t="s">
        <v>18</v>
      </c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1"/>
      <c r="AG118" s="32">
        <f>SUM(AG114:AG117)</f>
        <v>0</v>
      </c>
      <c r="AH118" s="33"/>
      <c r="AI118" s="33"/>
      <c r="AJ118" s="33"/>
      <c r="AK118" s="22"/>
    </row>
    <row r="119" spans="1:38" ht="15" customHeight="1" thickTop="1" thickBot="1" x14ac:dyDescent="0.25">
      <c r="B119" s="10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2"/>
      <c r="AH119" s="12"/>
      <c r="AI119" s="12"/>
      <c r="AJ119" s="13"/>
    </row>
    <row r="120" spans="1:38" ht="20.100000000000001" customHeight="1" thickTop="1" thickBot="1" x14ac:dyDescent="0.25">
      <c r="B120" s="58"/>
      <c r="C120" s="59"/>
      <c r="D120" s="59"/>
      <c r="E120" s="59"/>
      <c r="F120" s="59"/>
      <c r="G120" s="59"/>
      <c r="H120" s="59"/>
      <c r="I120" s="59"/>
      <c r="J120" s="59"/>
      <c r="K120" s="59"/>
      <c r="L120" s="59"/>
      <c r="M120" s="59"/>
      <c r="N120" s="59"/>
      <c r="O120" s="59"/>
      <c r="P120" s="59"/>
      <c r="Q120" s="59"/>
      <c r="R120" s="59"/>
      <c r="S120" s="59"/>
      <c r="T120" s="59"/>
      <c r="U120" s="59"/>
      <c r="V120" s="59"/>
      <c r="W120" s="59"/>
      <c r="X120" s="59"/>
      <c r="Y120" s="59"/>
      <c r="Z120" s="59"/>
      <c r="AA120" s="59"/>
      <c r="AB120" s="59"/>
      <c r="AC120" s="59"/>
      <c r="AD120" s="59"/>
      <c r="AE120" s="59"/>
      <c r="AF120" s="59"/>
      <c r="AG120" s="59"/>
      <c r="AH120" s="59"/>
      <c r="AI120" s="59"/>
      <c r="AJ120" s="60"/>
    </row>
    <row r="121" spans="1:38" ht="20.100000000000001" customHeight="1" thickBot="1" x14ac:dyDescent="0.25">
      <c r="B121" s="61" t="s">
        <v>12</v>
      </c>
      <c r="C121" s="62"/>
      <c r="D121" s="62"/>
      <c r="E121" s="62"/>
      <c r="F121" s="62"/>
      <c r="G121" s="62"/>
      <c r="H121" s="62"/>
      <c r="I121" s="62"/>
      <c r="J121" s="63"/>
      <c r="K121" s="64" t="s">
        <v>11</v>
      </c>
      <c r="L121" s="47"/>
      <c r="M121" s="47"/>
      <c r="N121" s="18"/>
      <c r="O121" s="47" t="s">
        <v>9</v>
      </c>
      <c r="P121" s="47"/>
      <c r="Q121" s="47"/>
      <c r="R121" s="47"/>
      <c r="S121" s="18"/>
      <c r="T121" s="47" t="s">
        <v>10</v>
      </c>
      <c r="U121" s="47"/>
      <c r="V121" s="47"/>
      <c r="W121" s="47"/>
      <c r="X121" s="18"/>
      <c r="Y121" s="64" t="s">
        <v>13</v>
      </c>
      <c r="Z121" s="47"/>
      <c r="AA121" s="47"/>
      <c r="AB121" s="47"/>
      <c r="AC121" s="19"/>
      <c r="AD121" s="65" t="s">
        <v>14</v>
      </c>
      <c r="AE121" s="66"/>
      <c r="AF121" s="19"/>
      <c r="AG121" s="47" t="str">
        <f>IF(AND(0&lt;ABS($O122),0&lt;ABS($T122),0&lt;ABS($Y122)),"CU YD",IF(AND(0&lt;ABS($O122),0&lt;ABS($T122)),"SQ YD",IF(AND(0&lt;ABS($O122)),"FT","EACH")))</f>
        <v>EACH</v>
      </c>
      <c r="AH121" s="47"/>
      <c r="AI121" s="47"/>
      <c r="AJ121" s="48"/>
    </row>
    <row r="122" spans="1:38" ht="20.100000000000001" customHeight="1" x14ac:dyDescent="0.2">
      <c r="A122" s="23"/>
      <c r="B122" s="49"/>
      <c r="C122" s="49"/>
      <c r="D122" s="49"/>
      <c r="E122" s="49"/>
      <c r="F122" s="49"/>
      <c r="G122" s="49"/>
      <c r="H122" s="49"/>
      <c r="I122" s="49"/>
      <c r="J122" s="50"/>
      <c r="K122" s="51"/>
      <c r="L122" s="51"/>
      <c r="M122" s="51"/>
      <c r="N122" s="16" t="s">
        <v>15</v>
      </c>
      <c r="O122" s="52"/>
      <c r="P122" s="53"/>
      <c r="Q122" s="54"/>
      <c r="R122" s="55"/>
      <c r="S122" s="16" t="s">
        <v>15</v>
      </c>
      <c r="T122" s="52"/>
      <c r="U122" s="53"/>
      <c r="V122" s="54"/>
      <c r="W122" s="55"/>
      <c r="X122" s="16" t="s">
        <v>15</v>
      </c>
      <c r="Y122" s="52"/>
      <c r="Z122" s="53"/>
      <c r="AA122" s="54"/>
      <c r="AB122" s="55"/>
      <c r="AC122" s="20" t="s">
        <v>16</v>
      </c>
      <c r="AD122" s="56">
        <v>1</v>
      </c>
      <c r="AE122" s="57"/>
      <c r="AF122" s="14" t="s">
        <v>17</v>
      </c>
      <c r="AG122" s="45" t="str">
        <f t="shared" ref="AG122:AG125" si="25">IF(K122=0," ",IF(AND(0&lt;ABS($O122),0&lt;ABS($T122),0&lt;ABS($Y122)),ROUND(($K122*IF($Q122&gt;0,($O122+$Q122)/2,$O122)*IF($V122&gt;0,($T122+$V122)/2,$T122)*IF($AA122&gt;0,($Y122+$AA122)/2,$Y122))/AD122,AL122),IF(AND(0&lt;ABS($O122),0&lt;ABS($T122)),ROUND(($K122*IF($Q122&gt;0,($O122+$Q122)/2,$O122)*IF($V122&gt;0,($T122+$V122)/2,$T122))/AD122,AL122),IF(AND(0&lt;ABS($O122)),ROUND($K122*IF($Q122&gt;0,($O122+$Q122)/2,$O122)/AD122,AL122),IF(AND(0&lt;ABS($K122)),K122," ")))))</f>
        <v xml:space="preserve"> </v>
      </c>
      <c r="AH122" s="46"/>
      <c r="AI122" s="46"/>
      <c r="AJ122" s="46"/>
      <c r="AK122" s="22"/>
      <c r="AL122" s="9">
        <v>1</v>
      </c>
    </row>
    <row r="123" spans="1:38" ht="20.100000000000001" customHeight="1" x14ac:dyDescent="0.2">
      <c r="A123" s="23"/>
      <c r="B123" s="43"/>
      <c r="C123" s="43"/>
      <c r="D123" s="43"/>
      <c r="E123" s="43"/>
      <c r="F123" s="43"/>
      <c r="G123" s="43"/>
      <c r="H123" s="43"/>
      <c r="I123" s="43"/>
      <c r="J123" s="44"/>
      <c r="K123" s="36"/>
      <c r="L123" s="36"/>
      <c r="M123" s="36"/>
      <c r="N123" s="17" t="s">
        <v>15</v>
      </c>
      <c r="O123" s="37"/>
      <c r="P123" s="38"/>
      <c r="Q123" s="39"/>
      <c r="R123" s="40"/>
      <c r="S123" s="17" t="s">
        <v>15</v>
      </c>
      <c r="T123" s="37"/>
      <c r="U123" s="38"/>
      <c r="V123" s="39"/>
      <c r="W123" s="40"/>
      <c r="X123" s="17" t="s">
        <v>15</v>
      </c>
      <c r="Y123" s="37"/>
      <c r="Z123" s="38"/>
      <c r="AA123" s="39"/>
      <c r="AB123" s="40"/>
      <c r="AC123" s="21" t="s">
        <v>16</v>
      </c>
      <c r="AD123" s="41">
        <f>AD122</f>
        <v>1</v>
      </c>
      <c r="AE123" s="42"/>
      <c r="AF123" s="15" t="s">
        <v>17</v>
      </c>
      <c r="AG123" s="27" t="str">
        <f t="shared" si="25"/>
        <v xml:space="preserve"> </v>
      </c>
      <c r="AH123" s="28"/>
      <c r="AI123" s="28"/>
      <c r="AJ123" s="28"/>
      <c r="AK123" s="22"/>
      <c r="AL123" s="8">
        <f>AL122</f>
        <v>1</v>
      </c>
    </row>
    <row r="124" spans="1:38" ht="20.100000000000001" customHeight="1" x14ac:dyDescent="0.2">
      <c r="A124" s="23"/>
      <c r="B124" s="43"/>
      <c r="C124" s="43"/>
      <c r="D124" s="43"/>
      <c r="E124" s="43"/>
      <c r="F124" s="43"/>
      <c r="G124" s="43"/>
      <c r="H124" s="43"/>
      <c r="I124" s="43"/>
      <c r="J124" s="44"/>
      <c r="K124" s="36"/>
      <c r="L124" s="36"/>
      <c r="M124" s="36"/>
      <c r="N124" s="17" t="s">
        <v>15</v>
      </c>
      <c r="O124" s="37"/>
      <c r="P124" s="38"/>
      <c r="Q124" s="39"/>
      <c r="R124" s="40"/>
      <c r="S124" s="17" t="s">
        <v>15</v>
      </c>
      <c r="T124" s="37"/>
      <c r="U124" s="38"/>
      <c r="V124" s="39"/>
      <c r="W124" s="40"/>
      <c r="X124" s="17" t="s">
        <v>15</v>
      </c>
      <c r="Y124" s="37"/>
      <c r="Z124" s="38"/>
      <c r="AA124" s="39"/>
      <c r="AB124" s="40"/>
      <c r="AC124" s="21" t="s">
        <v>16</v>
      </c>
      <c r="AD124" s="41">
        <f>AD123</f>
        <v>1</v>
      </c>
      <c r="AE124" s="42"/>
      <c r="AF124" s="15" t="s">
        <v>17</v>
      </c>
      <c r="AG124" s="27" t="str">
        <f t="shared" si="25"/>
        <v xml:space="preserve"> </v>
      </c>
      <c r="AH124" s="28"/>
      <c r="AI124" s="28"/>
      <c r="AJ124" s="28"/>
      <c r="AK124" s="22"/>
      <c r="AL124" s="8">
        <f t="shared" ref="AL124:AL125" si="26">AL123</f>
        <v>1</v>
      </c>
    </row>
    <row r="125" spans="1:38" ht="20.100000000000001" customHeight="1" thickBot="1" x14ac:dyDescent="0.25">
      <c r="A125" s="23"/>
      <c r="B125" s="34"/>
      <c r="C125" s="34"/>
      <c r="D125" s="34"/>
      <c r="E125" s="34"/>
      <c r="F125" s="34"/>
      <c r="G125" s="34"/>
      <c r="H125" s="34"/>
      <c r="I125" s="34"/>
      <c r="J125" s="35"/>
      <c r="K125" s="36"/>
      <c r="L125" s="36"/>
      <c r="M125" s="36"/>
      <c r="N125" s="17" t="s">
        <v>15</v>
      </c>
      <c r="O125" s="37"/>
      <c r="P125" s="38"/>
      <c r="Q125" s="39"/>
      <c r="R125" s="40"/>
      <c r="S125" s="17" t="s">
        <v>15</v>
      </c>
      <c r="T125" s="37"/>
      <c r="U125" s="38"/>
      <c r="V125" s="39"/>
      <c r="W125" s="40"/>
      <c r="X125" s="17" t="s">
        <v>15</v>
      </c>
      <c r="Y125" s="37"/>
      <c r="Z125" s="38"/>
      <c r="AA125" s="39"/>
      <c r="AB125" s="40"/>
      <c r="AC125" s="21" t="s">
        <v>16</v>
      </c>
      <c r="AD125" s="41">
        <f>AD124</f>
        <v>1</v>
      </c>
      <c r="AE125" s="42"/>
      <c r="AF125" s="15" t="s">
        <v>17</v>
      </c>
      <c r="AG125" s="27" t="str">
        <f t="shared" si="25"/>
        <v xml:space="preserve"> </v>
      </c>
      <c r="AH125" s="28"/>
      <c r="AI125" s="28"/>
      <c r="AJ125" s="28"/>
      <c r="AK125" s="22"/>
      <c r="AL125" s="8">
        <f t="shared" si="26"/>
        <v>1</v>
      </c>
    </row>
    <row r="126" spans="1:38" ht="20.100000000000001" customHeight="1" thickTop="1" thickBot="1" x14ac:dyDescent="0.25">
      <c r="B126" s="29" t="s">
        <v>18</v>
      </c>
      <c r="C126" s="30"/>
      <c r="D126" s="30"/>
      <c r="E126" s="30"/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  <c r="R126" s="30"/>
      <c r="S126" s="30"/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  <c r="AF126" s="31"/>
      <c r="AG126" s="32">
        <f>SUM(AG122:AG125)</f>
        <v>0</v>
      </c>
      <c r="AH126" s="33"/>
      <c r="AI126" s="33"/>
      <c r="AJ126" s="33"/>
      <c r="AK126" s="22"/>
    </row>
    <row r="127" spans="1:38" ht="15" customHeight="1" thickTop="1" thickBot="1" x14ac:dyDescent="0.25">
      <c r="B127" s="10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2"/>
      <c r="AH127" s="12"/>
      <c r="AI127" s="12"/>
      <c r="AJ127" s="13"/>
    </row>
    <row r="128" spans="1:38" ht="20.100000000000001" customHeight="1" thickTop="1" thickBot="1" x14ac:dyDescent="0.25">
      <c r="B128" s="58"/>
      <c r="C128" s="59"/>
      <c r="D128" s="59"/>
      <c r="E128" s="59"/>
      <c r="F128" s="59"/>
      <c r="G128" s="59"/>
      <c r="H128" s="59"/>
      <c r="I128" s="59"/>
      <c r="J128" s="59"/>
      <c r="K128" s="59"/>
      <c r="L128" s="59"/>
      <c r="M128" s="59"/>
      <c r="N128" s="59"/>
      <c r="O128" s="59"/>
      <c r="P128" s="59"/>
      <c r="Q128" s="59"/>
      <c r="R128" s="59"/>
      <c r="S128" s="59"/>
      <c r="T128" s="59"/>
      <c r="U128" s="59"/>
      <c r="V128" s="59"/>
      <c r="W128" s="59"/>
      <c r="X128" s="59"/>
      <c r="Y128" s="59"/>
      <c r="Z128" s="59"/>
      <c r="AA128" s="59"/>
      <c r="AB128" s="59"/>
      <c r="AC128" s="59"/>
      <c r="AD128" s="59"/>
      <c r="AE128" s="59"/>
      <c r="AF128" s="59"/>
      <c r="AG128" s="59"/>
      <c r="AH128" s="59"/>
      <c r="AI128" s="59"/>
      <c r="AJ128" s="60"/>
    </row>
    <row r="129" spans="1:38" ht="20.100000000000001" customHeight="1" thickBot="1" x14ac:dyDescent="0.25">
      <c r="B129" s="61" t="s">
        <v>12</v>
      </c>
      <c r="C129" s="62"/>
      <c r="D129" s="62"/>
      <c r="E129" s="62"/>
      <c r="F129" s="62"/>
      <c r="G129" s="62"/>
      <c r="H129" s="62"/>
      <c r="I129" s="62"/>
      <c r="J129" s="63"/>
      <c r="K129" s="64" t="s">
        <v>11</v>
      </c>
      <c r="L129" s="47"/>
      <c r="M129" s="47"/>
      <c r="N129" s="18"/>
      <c r="O129" s="47" t="s">
        <v>9</v>
      </c>
      <c r="P129" s="47"/>
      <c r="Q129" s="47"/>
      <c r="R129" s="47"/>
      <c r="S129" s="18"/>
      <c r="T129" s="47" t="s">
        <v>10</v>
      </c>
      <c r="U129" s="47"/>
      <c r="V129" s="47"/>
      <c r="W129" s="47"/>
      <c r="X129" s="18"/>
      <c r="Y129" s="64" t="s">
        <v>13</v>
      </c>
      <c r="Z129" s="47"/>
      <c r="AA129" s="47"/>
      <c r="AB129" s="47"/>
      <c r="AC129" s="19"/>
      <c r="AD129" s="65" t="s">
        <v>14</v>
      </c>
      <c r="AE129" s="66"/>
      <c r="AF129" s="19"/>
      <c r="AG129" s="47" t="str">
        <f>IF(AND(0&lt;ABS($O130),0&lt;ABS($T130),0&lt;ABS($Y130)),"CU YD",IF(AND(0&lt;ABS($O130),0&lt;ABS($T130)),"SQ YD",IF(AND(0&lt;ABS($O130)),"FT","EACH")))</f>
        <v>EACH</v>
      </c>
      <c r="AH129" s="47"/>
      <c r="AI129" s="47"/>
      <c r="AJ129" s="48"/>
    </row>
    <row r="130" spans="1:38" ht="20.100000000000001" customHeight="1" x14ac:dyDescent="0.2">
      <c r="A130" s="23"/>
      <c r="B130" s="49"/>
      <c r="C130" s="49"/>
      <c r="D130" s="49"/>
      <c r="E130" s="49"/>
      <c r="F130" s="49"/>
      <c r="G130" s="49"/>
      <c r="H130" s="49"/>
      <c r="I130" s="49"/>
      <c r="J130" s="50"/>
      <c r="K130" s="51"/>
      <c r="L130" s="51"/>
      <c r="M130" s="51"/>
      <c r="N130" s="16" t="s">
        <v>15</v>
      </c>
      <c r="O130" s="52"/>
      <c r="P130" s="53"/>
      <c r="Q130" s="54"/>
      <c r="R130" s="55"/>
      <c r="S130" s="16" t="s">
        <v>15</v>
      </c>
      <c r="T130" s="52"/>
      <c r="U130" s="53"/>
      <c r="V130" s="54"/>
      <c r="W130" s="55"/>
      <c r="X130" s="16" t="s">
        <v>15</v>
      </c>
      <c r="Y130" s="52"/>
      <c r="Z130" s="53"/>
      <c r="AA130" s="54"/>
      <c r="AB130" s="55"/>
      <c r="AC130" s="20" t="s">
        <v>16</v>
      </c>
      <c r="AD130" s="56">
        <v>1</v>
      </c>
      <c r="AE130" s="57"/>
      <c r="AF130" s="14" t="s">
        <v>17</v>
      </c>
      <c r="AG130" s="45" t="str">
        <f t="shared" ref="AG130:AG133" si="27">IF(K130=0," ",IF(AND(0&lt;ABS($O130),0&lt;ABS($T130),0&lt;ABS($Y130)),ROUND(($K130*IF($Q130&gt;0,($O130+$Q130)/2,$O130)*IF($V130&gt;0,($T130+$V130)/2,$T130)*IF($AA130&gt;0,($Y130+$AA130)/2,$Y130))/AD130,AL130),IF(AND(0&lt;ABS($O130),0&lt;ABS($T130)),ROUND(($K130*IF($Q130&gt;0,($O130+$Q130)/2,$O130)*IF($V130&gt;0,($T130+$V130)/2,$T130))/AD130,AL130),IF(AND(0&lt;ABS($O130)),ROUND($K130*IF($Q130&gt;0,($O130+$Q130)/2,$O130)/AD130,AL130),IF(AND(0&lt;ABS($K130)),K130," ")))))</f>
        <v xml:space="preserve"> </v>
      </c>
      <c r="AH130" s="46"/>
      <c r="AI130" s="46"/>
      <c r="AJ130" s="46"/>
      <c r="AK130" s="22"/>
      <c r="AL130" s="9">
        <v>1</v>
      </c>
    </row>
    <row r="131" spans="1:38" ht="20.100000000000001" customHeight="1" x14ac:dyDescent="0.2">
      <c r="A131" s="23"/>
      <c r="B131" s="43"/>
      <c r="C131" s="43"/>
      <c r="D131" s="43"/>
      <c r="E131" s="43"/>
      <c r="F131" s="43"/>
      <c r="G131" s="43"/>
      <c r="H131" s="43"/>
      <c r="I131" s="43"/>
      <c r="J131" s="44"/>
      <c r="K131" s="36"/>
      <c r="L131" s="36"/>
      <c r="M131" s="36"/>
      <c r="N131" s="17" t="s">
        <v>15</v>
      </c>
      <c r="O131" s="37"/>
      <c r="P131" s="38"/>
      <c r="Q131" s="39"/>
      <c r="R131" s="40"/>
      <c r="S131" s="17" t="s">
        <v>15</v>
      </c>
      <c r="T131" s="37"/>
      <c r="U131" s="38"/>
      <c r="V131" s="39"/>
      <c r="W131" s="40"/>
      <c r="X131" s="17" t="s">
        <v>15</v>
      </c>
      <c r="Y131" s="37"/>
      <c r="Z131" s="38"/>
      <c r="AA131" s="39"/>
      <c r="AB131" s="40"/>
      <c r="AC131" s="21" t="s">
        <v>16</v>
      </c>
      <c r="AD131" s="41">
        <f>AD130</f>
        <v>1</v>
      </c>
      <c r="AE131" s="42"/>
      <c r="AF131" s="15" t="s">
        <v>17</v>
      </c>
      <c r="AG131" s="27" t="str">
        <f t="shared" si="27"/>
        <v xml:space="preserve"> </v>
      </c>
      <c r="AH131" s="28"/>
      <c r="AI131" s="28"/>
      <c r="AJ131" s="28"/>
      <c r="AK131" s="22"/>
      <c r="AL131" s="8">
        <f>AL130</f>
        <v>1</v>
      </c>
    </row>
    <row r="132" spans="1:38" ht="20.100000000000001" customHeight="1" x14ac:dyDescent="0.2">
      <c r="A132" s="23"/>
      <c r="B132" s="43"/>
      <c r="C132" s="43"/>
      <c r="D132" s="43"/>
      <c r="E132" s="43"/>
      <c r="F132" s="43"/>
      <c r="G132" s="43"/>
      <c r="H132" s="43"/>
      <c r="I132" s="43"/>
      <c r="J132" s="44"/>
      <c r="K132" s="36"/>
      <c r="L132" s="36"/>
      <c r="M132" s="36"/>
      <c r="N132" s="17" t="s">
        <v>15</v>
      </c>
      <c r="O132" s="37"/>
      <c r="P132" s="38"/>
      <c r="Q132" s="39"/>
      <c r="R132" s="40"/>
      <c r="S132" s="17" t="s">
        <v>15</v>
      </c>
      <c r="T132" s="37"/>
      <c r="U132" s="38"/>
      <c r="V132" s="39"/>
      <c r="W132" s="40"/>
      <c r="X132" s="17" t="s">
        <v>15</v>
      </c>
      <c r="Y132" s="37"/>
      <c r="Z132" s="38"/>
      <c r="AA132" s="39"/>
      <c r="AB132" s="40"/>
      <c r="AC132" s="21" t="s">
        <v>16</v>
      </c>
      <c r="AD132" s="41">
        <f>AD131</f>
        <v>1</v>
      </c>
      <c r="AE132" s="42"/>
      <c r="AF132" s="15" t="s">
        <v>17</v>
      </c>
      <c r="AG132" s="27" t="str">
        <f t="shared" si="27"/>
        <v xml:space="preserve"> </v>
      </c>
      <c r="AH132" s="28"/>
      <c r="AI132" s="28"/>
      <c r="AJ132" s="28"/>
      <c r="AK132" s="22"/>
      <c r="AL132" s="8">
        <f t="shared" ref="AL132:AL133" si="28">AL131</f>
        <v>1</v>
      </c>
    </row>
    <row r="133" spans="1:38" ht="20.100000000000001" customHeight="1" thickBot="1" x14ac:dyDescent="0.25">
      <c r="A133" s="23"/>
      <c r="B133" s="34"/>
      <c r="C133" s="34"/>
      <c r="D133" s="34"/>
      <c r="E133" s="34"/>
      <c r="F133" s="34"/>
      <c r="G133" s="34"/>
      <c r="H133" s="34"/>
      <c r="I133" s="34"/>
      <c r="J133" s="35"/>
      <c r="K133" s="36"/>
      <c r="L133" s="36"/>
      <c r="M133" s="36"/>
      <c r="N133" s="17" t="s">
        <v>15</v>
      </c>
      <c r="O133" s="37"/>
      <c r="P133" s="38"/>
      <c r="Q133" s="39"/>
      <c r="R133" s="40"/>
      <c r="S133" s="17" t="s">
        <v>15</v>
      </c>
      <c r="T133" s="37"/>
      <c r="U133" s="38"/>
      <c r="V133" s="39"/>
      <c r="W133" s="40"/>
      <c r="X133" s="17" t="s">
        <v>15</v>
      </c>
      <c r="Y133" s="37"/>
      <c r="Z133" s="38"/>
      <c r="AA133" s="39"/>
      <c r="AB133" s="40"/>
      <c r="AC133" s="21" t="s">
        <v>16</v>
      </c>
      <c r="AD133" s="41">
        <f>AD132</f>
        <v>1</v>
      </c>
      <c r="AE133" s="42"/>
      <c r="AF133" s="15" t="s">
        <v>17</v>
      </c>
      <c r="AG133" s="27" t="str">
        <f t="shared" si="27"/>
        <v xml:space="preserve"> </v>
      </c>
      <c r="AH133" s="28"/>
      <c r="AI133" s="28"/>
      <c r="AJ133" s="28"/>
      <c r="AK133" s="22"/>
      <c r="AL133" s="8">
        <f t="shared" si="28"/>
        <v>1</v>
      </c>
    </row>
    <row r="134" spans="1:38" ht="20.100000000000001" customHeight="1" thickTop="1" thickBot="1" x14ac:dyDescent="0.25">
      <c r="B134" s="29" t="s">
        <v>18</v>
      </c>
      <c r="C134" s="30"/>
      <c r="D134" s="30"/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F134" s="31"/>
      <c r="AG134" s="32">
        <f>SUM(AG130:AG133)</f>
        <v>0</v>
      </c>
      <c r="AH134" s="33"/>
      <c r="AI134" s="33"/>
      <c r="AJ134" s="33"/>
      <c r="AK134" s="22"/>
    </row>
    <row r="135" spans="1:38" ht="15" customHeight="1" thickTop="1" thickBot="1" x14ac:dyDescent="0.25">
      <c r="B135" s="10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2"/>
      <c r="AH135" s="12"/>
      <c r="AI135" s="12"/>
      <c r="AJ135" s="13"/>
    </row>
    <row r="136" spans="1:38" ht="20.100000000000001" customHeight="1" thickTop="1" thickBot="1" x14ac:dyDescent="0.25">
      <c r="B136" s="58"/>
      <c r="C136" s="59"/>
      <c r="D136" s="59"/>
      <c r="E136" s="59"/>
      <c r="F136" s="59"/>
      <c r="G136" s="59"/>
      <c r="H136" s="59"/>
      <c r="I136" s="59"/>
      <c r="J136" s="59"/>
      <c r="K136" s="59"/>
      <c r="L136" s="59"/>
      <c r="M136" s="59"/>
      <c r="N136" s="59"/>
      <c r="O136" s="59"/>
      <c r="P136" s="59"/>
      <c r="Q136" s="59"/>
      <c r="R136" s="59"/>
      <c r="S136" s="59"/>
      <c r="T136" s="59"/>
      <c r="U136" s="59"/>
      <c r="V136" s="59"/>
      <c r="W136" s="59"/>
      <c r="X136" s="59"/>
      <c r="Y136" s="59"/>
      <c r="Z136" s="59"/>
      <c r="AA136" s="59"/>
      <c r="AB136" s="59"/>
      <c r="AC136" s="59"/>
      <c r="AD136" s="59"/>
      <c r="AE136" s="59"/>
      <c r="AF136" s="59"/>
      <c r="AG136" s="59"/>
      <c r="AH136" s="59"/>
      <c r="AI136" s="59"/>
      <c r="AJ136" s="60"/>
    </row>
    <row r="137" spans="1:38" ht="20.100000000000001" customHeight="1" thickBot="1" x14ac:dyDescent="0.25">
      <c r="B137" s="61" t="s">
        <v>12</v>
      </c>
      <c r="C137" s="62"/>
      <c r="D137" s="62"/>
      <c r="E137" s="62"/>
      <c r="F137" s="62"/>
      <c r="G137" s="62"/>
      <c r="H137" s="62"/>
      <c r="I137" s="62"/>
      <c r="J137" s="63"/>
      <c r="K137" s="64" t="s">
        <v>11</v>
      </c>
      <c r="L137" s="47"/>
      <c r="M137" s="47"/>
      <c r="N137" s="18"/>
      <c r="O137" s="47" t="s">
        <v>9</v>
      </c>
      <c r="P137" s="47"/>
      <c r="Q137" s="47"/>
      <c r="R137" s="47"/>
      <c r="S137" s="18"/>
      <c r="T137" s="47" t="s">
        <v>10</v>
      </c>
      <c r="U137" s="47"/>
      <c r="V137" s="47"/>
      <c r="W137" s="47"/>
      <c r="X137" s="18"/>
      <c r="Y137" s="64" t="s">
        <v>13</v>
      </c>
      <c r="Z137" s="47"/>
      <c r="AA137" s="47"/>
      <c r="AB137" s="47"/>
      <c r="AC137" s="19"/>
      <c r="AD137" s="65" t="s">
        <v>14</v>
      </c>
      <c r="AE137" s="66"/>
      <c r="AF137" s="19"/>
      <c r="AG137" s="47" t="str">
        <f>IF(AND(0&lt;ABS($O138),0&lt;ABS($T138),0&lt;ABS($Y138)),"CU YD",IF(AND(0&lt;ABS($O138),0&lt;ABS($T138)),"SQ YD",IF(AND(0&lt;ABS($O138)),"FT","EACH")))</f>
        <v>EACH</v>
      </c>
      <c r="AH137" s="47"/>
      <c r="AI137" s="47"/>
      <c r="AJ137" s="48"/>
    </row>
    <row r="138" spans="1:38" ht="20.100000000000001" customHeight="1" x14ac:dyDescent="0.2">
      <c r="A138" s="23"/>
      <c r="B138" s="49"/>
      <c r="C138" s="49"/>
      <c r="D138" s="49"/>
      <c r="E138" s="49"/>
      <c r="F138" s="49"/>
      <c r="G138" s="49"/>
      <c r="H138" s="49"/>
      <c r="I138" s="49"/>
      <c r="J138" s="50"/>
      <c r="K138" s="51"/>
      <c r="L138" s="51"/>
      <c r="M138" s="51"/>
      <c r="N138" s="16" t="s">
        <v>15</v>
      </c>
      <c r="O138" s="52"/>
      <c r="P138" s="53"/>
      <c r="Q138" s="54"/>
      <c r="R138" s="55"/>
      <c r="S138" s="16" t="s">
        <v>15</v>
      </c>
      <c r="T138" s="52"/>
      <c r="U138" s="53"/>
      <c r="V138" s="54"/>
      <c r="W138" s="55"/>
      <c r="X138" s="16" t="s">
        <v>15</v>
      </c>
      <c r="Y138" s="52"/>
      <c r="Z138" s="53"/>
      <c r="AA138" s="54"/>
      <c r="AB138" s="55"/>
      <c r="AC138" s="20" t="s">
        <v>16</v>
      </c>
      <c r="AD138" s="56">
        <v>1</v>
      </c>
      <c r="AE138" s="57"/>
      <c r="AF138" s="14" t="s">
        <v>17</v>
      </c>
      <c r="AG138" s="45" t="str">
        <f t="shared" ref="AG138:AG141" si="29">IF(K138=0," ",IF(AND(0&lt;ABS($O138),0&lt;ABS($T138),0&lt;ABS($Y138)),ROUND(($K138*IF($Q138&gt;0,($O138+$Q138)/2,$O138)*IF($V138&gt;0,($T138+$V138)/2,$T138)*IF($AA138&gt;0,($Y138+$AA138)/2,$Y138))/AD138,AL138),IF(AND(0&lt;ABS($O138),0&lt;ABS($T138)),ROUND(($K138*IF($Q138&gt;0,($O138+$Q138)/2,$O138)*IF($V138&gt;0,($T138+$V138)/2,$T138))/AD138,AL138),IF(AND(0&lt;ABS($O138)),ROUND($K138*IF($Q138&gt;0,($O138+$Q138)/2,$O138)/AD138,AL138),IF(AND(0&lt;ABS($K138)),K138," ")))))</f>
        <v xml:space="preserve"> </v>
      </c>
      <c r="AH138" s="46"/>
      <c r="AI138" s="46"/>
      <c r="AJ138" s="46"/>
      <c r="AK138" s="22"/>
      <c r="AL138" s="9">
        <v>1</v>
      </c>
    </row>
    <row r="139" spans="1:38" ht="20.100000000000001" customHeight="1" x14ac:dyDescent="0.2">
      <c r="A139" s="23"/>
      <c r="B139" s="43"/>
      <c r="C139" s="43"/>
      <c r="D139" s="43"/>
      <c r="E139" s="43"/>
      <c r="F139" s="43"/>
      <c r="G139" s="43"/>
      <c r="H139" s="43"/>
      <c r="I139" s="43"/>
      <c r="J139" s="44"/>
      <c r="K139" s="36"/>
      <c r="L139" s="36"/>
      <c r="M139" s="36"/>
      <c r="N139" s="17" t="s">
        <v>15</v>
      </c>
      <c r="O139" s="37"/>
      <c r="P139" s="38"/>
      <c r="Q139" s="39"/>
      <c r="R139" s="40"/>
      <c r="S139" s="17" t="s">
        <v>15</v>
      </c>
      <c r="T139" s="37"/>
      <c r="U139" s="38"/>
      <c r="V139" s="39"/>
      <c r="W139" s="40"/>
      <c r="X139" s="17" t="s">
        <v>15</v>
      </c>
      <c r="Y139" s="37"/>
      <c r="Z139" s="38"/>
      <c r="AA139" s="39"/>
      <c r="AB139" s="40"/>
      <c r="AC139" s="21" t="s">
        <v>16</v>
      </c>
      <c r="AD139" s="41">
        <f>AD138</f>
        <v>1</v>
      </c>
      <c r="AE139" s="42"/>
      <c r="AF139" s="15" t="s">
        <v>17</v>
      </c>
      <c r="AG139" s="27" t="str">
        <f t="shared" si="29"/>
        <v xml:space="preserve"> </v>
      </c>
      <c r="AH139" s="28"/>
      <c r="AI139" s="28"/>
      <c r="AJ139" s="28"/>
      <c r="AK139" s="22"/>
      <c r="AL139" s="8">
        <f>AL138</f>
        <v>1</v>
      </c>
    </row>
    <row r="140" spans="1:38" ht="20.100000000000001" customHeight="1" x14ac:dyDescent="0.2">
      <c r="A140" s="23"/>
      <c r="B140" s="43"/>
      <c r="C140" s="43"/>
      <c r="D140" s="43"/>
      <c r="E140" s="43"/>
      <c r="F140" s="43"/>
      <c r="G140" s="43"/>
      <c r="H140" s="43"/>
      <c r="I140" s="43"/>
      <c r="J140" s="44"/>
      <c r="K140" s="36"/>
      <c r="L140" s="36"/>
      <c r="M140" s="36"/>
      <c r="N140" s="17" t="s">
        <v>15</v>
      </c>
      <c r="O140" s="37"/>
      <c r="P140" s="38"/>
      <c r="Q140" s="39"/>
      <c r="R140" s="40"/>
      <c r="S140" s="17" t="s">
        <v>15</v>
      </c>
      <c r="T140" s="37"/>
      <c r="U140" s="38"/>
      <c r="V140" s="39"/>
      <c r="W140" s="40"/>
      <c r="X140" s="17" t="s">
        <v>15</v>
      </c>
      <c r="Y140" s="37"/>
      <c r="Z140" s="38"/>
      <c r="AA140" s="39"/>
      <c r="AB140" s="40"/>
      <c r="AC140" s="21" t="s">
        <v>16</v>
      </c>
      <c r="AD140" s="41">
        <f>AD139</f>
        <v>1</v>
      </c>
      <c r="AE140" s="42"/>
      <c r="AF140" s="15" t="s">
        <v>17</v>
      </c>
      <c r="AG140" s="27" t="str">
        <f t="shared" si="29"/>
        <v xml:space="preserve"> </v>
      </c>
      <c r="AH140" s="28"/>
      <c r="AI140" s="28"/>
      <c r="AJ140" s="28"/>
      <c r="AK140" s="22"/>
      <c r="AL140" s="8">
        <f t="shared" ref="AL140:AL141" si="30">AL139</f>
        <v>1</v>
      </c>
    </row>
    <row r="141" spans="1:38" ht="20.100000000000001" customHeight="1" thickBot="1" x14ac:dyDescent="0.25">
      <c r="A141" s="23"/>
      <c r="B141" s="34"/>
      <c r="C141" s="34"/>
      <c r="D141" s="34"/>
      <c r="E141" s="34"/>
      <c r="F141" s="34"/>
      <c r="G141" s="34"/>
      <c r="H141" s="34"/>
      <c r="I141" s="34"/>
      <c r="J141" s="35"/>
      <c r="K141" s="36"/>
      <c r="L141" s="36"/>
      <c r="M141" s="36"/>
      <c r="N141" s="17" t="s">
        <v>15</v>
      </c>
      <c r="O141" s="37"/>
      <c r="P141" s="38"/>
      <c r="Q141" s="39"/>
      <c r="R141" s="40"/>
      <c r="S141" s="17" t="s">
        <v>15</v>
      </c>
      <c r="T141" s="37"/>
      <c r="U141" s="38"/>
      <c r="V141" s="39"/>
      <c r="W141" s="40"/>
      <c r="X141" s="17" t="s">
        <v>15</v>
      </c>
      <c r="Y141" s="37"/>
      <c r="Z141" s="38"/>
      <c r="AA141" s="39"/>
      <c r="AB141" s="40"/>
      <c r="AC141" s="21" t="s">
        <v>16</v>
      </c>
      <c r="AD141" s="41">
        <f>AD140</f>
        <v>1</v>
      </c>
      <c r="AE141" s="42"/>
      <c r="AF141" s="15" t="s">
        <v>17</v>
      </c>
      <c r="AG141" s="27" t="str">
        <f t="shared" si="29"/>
        <v xml:space="preserve"> </v>
      </c>
      <c r="AH141" s="28"/>
      <c r="AI141" s="28"/>
      <c r="AJ141" s="28"/>
      <c r="AK141" s="22"/>
      <c r="AL141" s="8">
        <f t="shared" si="30"/>
        <v>1</v>
      </c>
    </row>
    <row r="142" spans="1:38" ht="20.100000000000001" customHeight="1" thickTop="1" thickBot="1" x14ac:dyDescent="0.25">
      <c r="B142" s="29" t="s">
        <v>18</v>
      </c>
      <c r="C142" s="30"/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1"/>
      <c r="AG142" s="32">
        <f>SUM(AG138:AG141)</f>
        <v>0</v>
      </c>
      <c r="AH142" s="33"/>
      <c r="AI142" s="33"/>
      <c r="AJ142" s="33"/>
      <c r="AK142" s="22"/>
    </row>
    <row r="143" spans="1:38" ht="15" customHeight="1" thickTop="1" thickBot="1" x14ac:dyDescent="0.25">
      <c r="B143" s="10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2"/>
      <c r="AH143" s="12"/>
      <c r="AI143" s="12"/>
      <c r="AJ143" s="13"/>
    </row>
    <row r="144" spans="1:38" ht="20.100000000000001" customHeight="1" thickTop="1" thickBot="1" x14ac:dyDescent="0.25">
      <c r="B144" s="58"/>
      <c r="C144" s="59"/>
      <c r="D144" s="59"/>
      <c r="E144" s="59"/>
      <c r="F144" s="59"/>
      <c r="G144" s="59"/>
      <c r="H144" s="59"/>
      <c r="I144" s="59"/>
      <c r="J144" s="59"/>
      <c r="K144" s="59"/>
      <c r="L144" s="59"/>
      <c r="M144" s="59"/>
      <c r="N144" s="59"/>
      <c r="O144" s="59"/>
      <c r="P144" s="59"/>
      <c r="Q144" s="59"/>
      <c r="R144" s="59"/>
      <c r="S144" s="59"/>
      <c r="T144" s="59"/>
      <c r="U144" s="59"/>
      <c r="V144" s="59"/>
      <c r="W144" s="59"/>
      <c r="X144" s="59"/>
      <c r="Y144" s="59"/>
      <c r="Z144" s="59"/>
      <c r="AA144" s="59"/>
      <c r="AB144" s="59"/>
      <c r="AC144" s="59"/>
      <c r="AD144" s="59"/>
      <c r="AE144" s="59"/>
      <c r="AF144" s="59"/>
      <c r="AG144" s="59"/>
      <c r="AH144" s="59"/>
      <c r="AI144" s="59"/>
      <c r="AJ144" s="60"/>
    </row>
    <row r="145" spans="1:38" ht="20.100000000000001" customHeight="1" thickBot="1" x14ac:dyDescent="0.25">
      <c r="B145" s="61" t="s">
        <v>12</v>
      </c>
      <c r="C145" s="62"/>
      <c r="D145" s="62"/>
      <c r="E145" s="62"/>
      <c r="F145" s="62"/>
      <c r="G145" s="62"/>
      <c r="H145" s="62"/>
      <c r="I145" s="62"/>
      <c r="J145" s="63"/>
      <c r="K145" s="64" t="s">
        <v>11</v>
      </c>
      <c r="L145" s="47"/>
      <c r="M145" s="47"/>
      <c r="N145" s="18"/>
      <c r="O145" s="47" t="s">
        <v>9</v>
      </c>
      <c r="P145" s="47"/>
      <c r="Q145" s="47"/>
      <c r="R145" s="47"/>
      <c r="S145" s="18"/>
      <c r="T145" s="47" t="s">
        <v>10</v>
      </c>
      <c r="U145" s="47"/>
      <c r="V145" s="47"/>
      <c r="W145" s="47"/>
      <c r="X145" s="18"/>
      <c r="Y145" s="64" t="s">
        <v>13</v>
      </c>
      <c r="Z145" s="47"/>
      <c r="AA145" s="47"/>
      <c r="AB145" s="47"/>
      <c r="AC145" s="19"/>
      <c r="AD145" s="65" t="s">
        <v>14</v>
      </c>
      <c r="AE145" s="66"/>
      <c r="AF145" s="19"/>
      <c r="AG145" s="47" t="str">
        <f>IF(AND(0&lt;ABS($O146),0&lt;ABS($T146),0&lt;ABS($Y146)),"CU YD",IF(AND(0&lt;ABS($O146),0&lt;ABS($T146)),"SQ YD",IF(AND(0&lt;ABS($O146)),"FT","EACH")))</f>
        <v>EACH</v>
      </c>
      <c r="AH145" s="47"/>
      <c r="AI145" s="47"/>
      <c r="AJ145" s="48"/>
    </row>
    <row r="146" spans="1:38" ht="20.100000000000001" customHeight="1" x14ac:dyDescent="0.2">
      <c r="A146" s="23"/>
      <c r="B146" s="49"/>
      <c r="C146" s="49"/>
      <c r="D146" s="49"/>
      <c r="E146" s="49"/>
      <c r="F146" s="49"/>
      <c r="G146" s="49"/>
      <c r="H146" s="49"/>
      <c r="I146" s="49"/>
      <c r="J146" s="50"/>
      <c r="K146" s="51"/>
      <c r="L146" s="51"/>
      <c r="M146" s="51"/>
      <c r="N146" s="16" t="s">
        <v>15</v>
      </c>
      <c r="O146" s="52"/>
      <c r="P146" s="53"/>
      <c r="Q146" s="54"/>
      <c r="R146" s="55"/>
      <c r="S146" s="16" t="s">
        <v>15</v>
      </c>
      <c r="T146" s="52"/>
      <c r="U146" s="53"/>
      <c r="V146" s="54"/>
      <c r="W146" s="55"/>
      <c r="X146" s="16" t="s">
        <v>15</v>
      </c>
      <c r="Y146" s="52"/>
      <c r="Z146" s="53"/>
      <c r="AA146" s="54"/>
      <c r="AB146" s="55"/>
      <c r="AC146" s="20" t="s">
        <v>16</v>
      </c>
      <c r="AD146" s="56">
        <v>1</v>
      </c>
      <c r="AE146" s="57"/>
      <c r="AF146" s="14" t="s">
        <v>17</v>
      </c>
      <c r="AG146" s="45" t="str">
        <f t="shared" ref="AG146:AG149" si="31">IF(K146=0," ",IF(AND(0&lt;ABS($O146),0&lt;ABS($T146),0&lt;ABS($Y146)),ROUND(($K146*IF($Q146&gt;0,($O146+$Q146)/2,$O146)*IF($V146&gt;0,($T146+$V146)/2,$T146)*IF($AA146&gt;0,($Y146+$AA146)/2,$Y146))/AD146,AL146),IF(AND(0&lt;ABS($O146),0&lt;ABS($T146)),ROUND(($K146*IF($Q146&gt;0,($O146+$Q146)/2,$O146)*IF($V146&gt;0,($T146+$V146)/2,$T146))/AD146,AL146),IF(AND(0&lt;ABS($O146)),ROUND($K146*IF($Q146&gt;0,($O146+$Q146)/2,$O146)/AD146,AL146),IF(AND(0&lt;ABS($K146)),K146," ")))))</f>
        <v xml:space="preserve"> </v>
      </c>
      <c r="AH146" s="46"/>
      <c r="AI146" s="46"/>
      <c r="AJ146" s="46"/>
      <c r="AK146" s="22"/>
      <c r="AL146" s="9">
        <v>1</v>
      </c>
    </row>
    <row r="147" spans="1:38" ht="20.100000000000001" customHeight="1" x14ac:dyDescent="0.2">
      <c r="A147" s="23"/>
      <c r="B147" s="43"/>
      <c r="C147" s="43"/>
      <c r="D147" s="43"/>
      <c r="E147" s="43"/>
      <c r="F147" s="43"/>
      <c r="G147" s="43"/>
      <c r="H147" s="43"/>
      <c r="I147" s="43"/>
      <c r="J147" s="44"/>
      <c r="K147" s="36"/>
      <c r="L147" s="36"/>
      <c r="M147" s="36"/>
      <c r="N147" s="17" t="s">
        <v>15</v>
      </c>
      <c r="O147" s="37"/>
      <c r="P147" s="38"/>
      <c r="Q147" s="39"/>
      <c r="R147" s="40"/>
      <c r="S147" s="17" t="s">
        <v>15</v>
      </c>
      <c r="T147" s="37"/>
      <c r="U147" s="38"/>
      <c r="V147" s="39"/>
      <c r="W147" s="40"/>
      <c r="X147" s="17" t="s">
        <v>15</v>
      </c>
      <c r="Y147" s="37"/>
      <c r="Z147" s="38"/>
      <c r="AA147" s="39"/>
      <c r="AB147" s="40"/>
      <c r="AC147" s="21" t="s">
        <v>16</v>
      </c>
      <c r="AD147" s="41">
        <f>AD146</f>
        <v>1</v>
      </c>
      <c r="AE147" s="42"/>
      <c r="AF147" s="15" t="s">
        <v>17</v>
      </c>
      <c r="AG147" s="27" t="str">
        <f t="shared" si="31"/>
        <v xml:space="preserve"> </v>
      </c>
      <c r="AH147" s="28"/>
      <c r="AI147" s="28"/>
      <c r="AJ147" s="28"/>
      <c r="AK147" s="22"/>
      <c r="AL147" s="8">
        <f>AL146</f>
        <v>1</v>
      </c>
    </row>
    <row r="148" spans="1:38" ht="20.100000000000001" customHeight="1" x14ac:dyDescent="0.2">
      <c r="A148" s="23"/>
      <c r="B148" s="43"/>
      <c r="C148" s="43"/>
      <c r="D148" s="43"/>
      <c r="E148" s="43"/>
      <c r="F148" s="43"/>
      <c r="G148" s="43"/>
      <c r="H148" s="43"/>
      <c r="I148" s="43"/>
      <c r="J148" s="44"/>
      <c r="K148" s="36"/>
      <c r="L148" s="36"/>
      <c r="M148" s="36"/>
      <c r="N148" s="17" t="s">
        <v>15</v>
      </c>
      <c r="O148" s="37"/>
      <c r="P148" s="38"/>
      <c r="Q148" s="39"/>
      <c r="R148" s="40"/>
      <c r="S148" s="17" t="s">
        <v>15</v>
      </c>
      <c r="T148" s="37"/>
      <c r="U148" s="38"/>
      <c r="V148" s="39"/>
      <c r="W148" s="40"/>
      <c r="X148" s="17" t="s">
        <v>15</v>
      </c>
      <c r="Y148" s="37"/>
      <c r="Z148" s="38"/>
      <c r="AA148" s="39"/>
      <c r="AB148" s="40"/>
      <c r="AC148" s="21" t="s">
        <v>16</v>
      </c>
      <c r="AD148" s="41">
        <f>AD147</f>
        <v>1</v>
      </c>
      <c r="AE148" s="42"/>
      <c r="AF148" s="15" t="s">
        <v>17</v>
      </c>
      <c r="AG148" s="27" t="str">
        <f t="shared" si="31"/>
        <v xml:space="preserve"> </v>
      </c>
      <c r="AH148" s="28"/>
      <c r="AI148" s="28"/>
      <c r="AJ148" s="28"/>
      <c r="AK148" s="22"/>
      <c r="AL148" s="8">
        <f t="shared" ref="AL148:AL149" si="32">AL147</f>
        <v>1</v>
      </c>
    </row>
    <row r="149" spans="1:38" ht="20.100000000000001" customHeight="1" thickBot="1" x14ac:dyDescent="0.25">
      <c r="A149" s="23"/>
      <c r="B149" s="34"/>
      <c r="C149" s="34"/>
      <c r="D149" s="34"/>
      <c r="E149" s="34"/>
      <c r="F149" s="34"/>
      <c r="G149" s="34"/>
      <c r="H149" s="34"/>
      <c r="I149" s="34"/>
      <c r="J149" s="35"/>
      <c r="K149" s="36"/>
      <c r="L149" s="36"/>
      <c r="M149" s="36"/>
      <c r="N149" s="17" t="s">
        <v>15</v>
      </c>
      <c r="O149" s="37"/>
      <c r="P149" s="38"/>
      <c r="Q149" s="39"/>
      <c r="R149" s="40"/>
      <c r="S149" s="17" t="s">
        <v>15</v>
      </c>
      <c r="T149" s="37"/>
      <c r="U149" s="38"/>
      <c r="V149" s="39"/>
      <c r="W149" s="40"/>
      <c r="X149" s="17" t="s">
        <v>15</v>
      </c>
      <c r="Y149" s="37"/>
      <c r="Z149" s="38"/>
      <c r="AA149" s="39"/>
      <c r="AB149" s="40"/>
      <c r="AC149" s="21" t="s">
        <v>16</v>
      </c>
      <c r="AD149" s="41">
        <f>AD148</f>
        <v>1</v>
      </c>
      <c r="AE149" s="42"/>
      <c r="AF149" s="15" t="s">
        <v>17</v>
      </c>
      <c r="AG149" s="27" t="str">
        <f t="shared" si="31"/>
        <v xml:space="preserve"> </v>
      </c>
      <c r="AH149" s="28"/>
      <c r="AI149" s="28"/>
      <c r="AJ149" s="28"/>
      <c r="AK149" s="22"/>
      <c r="AL149" s="8">
        <f t="shared" si="32"/>
        <v>1</v>
      </c>
    </row>
    <row r="150" spans="1:38" ht="20.100000000000001" customHeight="1" thickTop="1" thickBot="1" x14ac:dyDescent="0.25">
      <c r="B150" s="29" t="s">
        <v>18</v>
      </c>
      <c r="C150" s="30"/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F150" s="31"/>
      <c r="AG150" s="32">
        <f>SUM(AG146:AG149)</f>
        <v>0</v>
      </c>
      <c r="AH150" s="33"/>
      <c r="AI150" s="33"/>
      <c r="AJ150" s="33"/>
      <c r="AK150" s="22"/>
    </row>
    <row r="151" spans="1:38" ht="15" customHeight="1" thickTop="1" thickBot="1" x14ac:dyDescent="0.25">
      <c r="B151" s="10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2"/>
      <c r="AH151" s="12"/>
      <c r="AI151" s="12"/>
      <c r="AJ151" s="13"/>
    </row>
    <row r="152" spans="1:38" ht="20.100000000000001" customHeight="1" thickTop="1" thickBot="1" x14ac:dyDescent="0.25">
      <c r="B152" s="58"/>
      <c r="C152" s="59"/>
      <c r="D152" s="59"/>
      <c r="E152" s="59"/>
      <c r="F152" s="59"/>
      <c r="G152" s="59"/>
      <c r="H152" s="59"/>
      <c r="I152" s="59"/>
      <c r="J152" s="59"/>
      <c r="K152" s="59"/>
      <c r="L152" s="59"/>
      <c r="M152" s="59"/>
      <c r="N152" s="59"/>
      <c r="O152" s="59"/>
      <c r="P152" s="59"/>
      <c r="Q152" s="59"/>
      <c r="R152" s="59"/>
      <c r="S152" s="59"/>
      <c r="T152" s="59"/>
      <c r="U152" s="59"/>
      <c r="V152" s="59"/>
      <c r="W152" s="59"/>
      <c r="X152" s="59"/>
      <c r="Y152" s="59"/>
      <c r="Z152" s="59"/>
      <c r="AA152" s="59"/>
      <c r="AB152" s="59"/>
      <c r="AC152" s="59"/>
      <c r="AD152" s="59"/>
      <c r="AE152" s="59"/>
      <c r="AF152" s="59"/>
      <c r="AG152" s="59"/>
      <c r="AH152" s="59"/>
      <c r="AI152" s="59"/>
      <c r="AJ152" s="60"/>
    </row>
    <row r="153" spans="1:38" ht="20.100000000000001" customHeight="1" thickBot="1" x14ac:dyDescent="0.25">
      <c r="B153" s="61" t="s">
        <v>12</v>
      </c>
      <c r="C153" s="62"/>
      <c r="D153" s="62"/>
      <c r="E153" s="62"/>
      <c r="F153" s="62"/>
      <c r="G153" s="62"/>
      <c r="H153" s="62"/>
      <c r="I153" s="62"/>
      <c r="J153" s="63"/>
      <c r="K153" s="64" t="s">
        <v>11</v>
      </c>
      <c r="L153" s="47"/>
      <c r="M153" s="47"/>
      <c r="N153" s="18"/>
      <c r="O153" s="47" t="s">
        <v>9</v>
      </c>
      <c r="P153" s="47"/>
      <c r="Q153" s="47"/>
      <c r="R153" s="47"/>
      <c r="S153" s="18"/>
      <c r="T153" s="47" t="s">
        <v>10</v>
      </c>
      <c r="U153" s="47"/>
      <c r="V153" s="47"/>
      <c r="W153" s="47"/>
      <c r="X153" s="18"/>
      <c r="Y153" s="64" t="s">
        <v>13</v>
      </c>
      <c r="Z153" s="47"/>
      <c r="AA153" s="47"/>
      <c r="AB153" s="47"/>
      <c r="AC153" s="19"/>
      <c r="AD153" s="65" t="s">
        <v>14</v>
      </c>
      <c r="AE153" s="66"/>
      <c r="AF153" s="19"/>
      <c r="AG153" s="47" t="str">
        <f>IF(AND(0&lt;ABS($O154),0&lt;ABS($T154),0&lt;ABS($Y154)),"CU YD",IF(AND(0&lt;ABS($O154),0&lt;ABS($T154)),"SQ YD",IF(AND(0&lt;ABS($O154)),"FT","EACH")))</f>
        <v>EACH</v>
      </c>
      <c r="AH153" s="47"/>
      <c r="AI153" s="47"/>
      <c r="AJ153" s="48"/>
    </row>
    <row r="154" spans="1:38" ht="20.100000000000001" customHeight="1" x14ac:dyDescent="0.2">
      <c r="A154" s="23"/>
      <c r="B154" s="49"/>
      <c r="C154" s="49"/>
      <c r="D154" s="49"/>
      <c r="E154" s="49"/>
      <c r="F154" s="49"/>
      <c r="G154" s="49"/>
      <c r="H154" s="49"/>
      <c r="I154" s="49"/>
      <c r="J154" s="50"/>
      <c r="K154" s="51"/>
      <c r="L154" s="51"/>
      <c r="M154" s="51"/>
      <c r="N154" s="16" t="s">
        <v>15</v>
      </c>
      <c r="O154" s="52"/>
      <c r="P154" s="53"/>
      <c r="Q154" s="54"/>
      <c r="R154" s="55"/>
      <c r="S154" s="16" t="s">
        <v>15</v>
      </c>
      <c r="T154" s="52"/>
      <c r="U154" s="53"/>
      <c r="V154" s="54"/>
      <c r="W154" s="55"/>
      <c r="X154" s="16" t="s">
        <v>15</v>
      </c>
      <c r="Y154" s="52"/>
      <c r="Z154" s="53"/>
      <c r="AA154" s="54"/>
      <c r="AB154" s="55"/>
      <c r="AC154" s="20" t="s">
        <v>16</v>
      </c>
      <c r="AD154" s="56">
        <v>1</v>
      </c>
      <c r="AE154" s="57"/>
      <c r="AF154" s="14" t="s">
        <v>17</v>
      </c>
      <c r="AG154" s="45" t="str">
        <f t="shared" ref="AG154:AG157" si="33">IF(K154=0," ",IF(AND(0&lt;ABS($O154),0&lt;ABS($T154),0&lt;ABS($Y154)),ROUND(($K154*IF($Q154&gt;0,($O154+$Q154)/2,$O154)*IF($V154&gt;0,($T154+$V154)/2,$T154)*IF($AA154&gt;0,($Y154+$AA154)/2,$Y154))/AD154,AL154),IF(AND(0&lt;ABS($O154),0&lt;ABS($T154)),ROUND(($K154*IF($Q154&gt;0,($O154+$Q154)/2,$O154)*IF($V154&gt;0,($T154+$V154)/2,$T154))/AD154,AL154),IF(AND(0&lt;ABS($O154)),ROUND($K154*IF($Q154&gt;0,($O154+$Q154)/2,$O154)/AD154,AL154),IF(AND(0&lt;ABS($K154)),K154," ")))))</f>
        <v xml:space="preserve"> </v>
      </c>
      <c r="AH154" s="46"/>
      <c r="AI154" s="46"/>
      <c r="AJ154" s="46"/>
      <c r="AK154" s="22"/>
      <c r="AL154" s="9">
        <v>1</v>
      </c>
    </row>
    <row r="155" spans="1:38" ht="20.100000000000001" customHeight="1" x14ac:dyDescent="0.2">
      <c r="A155" s="23"/>
      <c r="B155" s="43"/>
      <c r="C155" s="43"/>
      <c r="D155" s="43"/>
      <c r="E155" s="43"/>
      <c r="F155" s="43"/>
      <c r="G155" s="43"/>
      <c r="H155" s="43"/>
      <c r="I155" s="43"/>
      <c r="J155" s="44"/>
      <c r="K155" s="36"/>
      <c r="L155" s="36"/>
      <c r="M155" s="36"/>
      <c r="N155" s="17" t="s">
        <v>15</v>
      </c>
      <c r="O155" s="37"/>
      <c r="P155" s="38"/>
      <c r="Q155" s="39"/>
      <c r="R155" s="40"/>
      <c r="S155" s="17" t="s">
        <v>15</v>
      </c>
      <c r="T155" s="37"/>
      <c r="U155" s="38"/>
      <c r="V155" s="39"/>
      <c r="W155" s="40"/>
      <c r="X155" s="17" t="s">
        <v>15</v>
      </c>
      <c r="Y155" s="37"/>
      <c r="Z155" s="38"/>
      <c r="AA155" s="39"/>
      <c r="AB155" s="40"/>
      <c r="AC155" s="21" t="s">
        <v>16</v>
      </c>
      <c r="AD155" s="41">
        <f>AD154</f>
        <v>1</v>
      </c>
      <c r="AE155" s="42"/>
      <c r="AF155" s="15" t="s">
        <v>17</v>
      </c>
      <c r="AG155" s="27" t="str">
        <f t="shared" si="33"/>
        <v xml:space="preserve"> </v>
      </c>
      <c r="AH155" s="28"/>
      <c r="AI155" s="28"/>
      <c r="AJ155" s="28"/>
      <c r="AK155" s="22"/>
      <c r="AL155" s="8">
        <f>AL154</f>
        <v>1</v>
      </c>
    </row>
    <row r="156" spans="1:38" ht="20.100000000000001" customHeight="1" x14ac:dyDescent="0.2">
      <c r="A156" s="23"/>
      <c r="B156" s="43"/>
      <c r="C156" s="43"/>
      <c r="D156" s="43"/>
      <c r="E156" s="43"/>
      <c r="F156" s="43"/>
      <c r="G156" s="43"/>
      <c r="H156" s="43"/>
      <c r="I156" s="43"/>
      <c r="J156" s="44"/>
      <c r="K156" s="36"/>
      <c r="L156" s="36"/>
      <c r="M156" s="36"/>
      <c r="N156" s="17" t="s">
        <v>15</v>
      </c>
      <c r="O156" s="37"/>
      <c r="P156" s="38"/>
      <c r="Q156" s="39"/>
      <c r="R156" s="40"/>
      <c r="S156" s="17" t="s">
        <v>15</v>
      </c>
      <c r="T156" s="37"/>
      <c r="U156" s="38"/>
      <c r="V156" s="39"/>
      <c r="W156" s="40"/>
      <c r="X156" s="17" t="s">
        <v>15</v>
      </c>
      <c r="Y156" s="37"/>
      <c r="Z156" s="38"/>
      <c r="AA156" s="39"/>
      <c r="AB156" s="40"/>
      <c r="AC156" s="21" t="s">
        <v>16</v>
      </c>
      <c r="AD156" s="41">
        <f>AD155</f>
        <v>1</v>
      </c>
      <c r="AE156" s="42"/>
      <c r="AF156" s="15" t="s">
        <v>17</v>
      </c>
      <c r="AG156" s="27" t="str">
        <f t="shared" si="33"/>
        <v xml:space="preserve"> </v>
      </c>
      <c r="AH156" s="28"/>
      <c r="AI156" s="28"/>
      <c r="AJ156" s="28"/>
      <c r="AK156" s="22"/>
      <c r="AL156" s="8">
        <f t="shared" ref="AL156:AL157" si="34">AL155</f>
        <v>1</v>
      </c>
    </row>
    <row r="157" spans="1:38" ht="20.100000000000001" customHeight="1" thickBot="1" x14ac:dyDescent="0.25">
      <c r="A157" s="23"/>
      <c r="B157" s="34"/>
      <c r="C157" s="34"/>
      <c r="D157" s="34"/>
      <c r="E157" s="34"/>
      <c r="F157" s="34"/>
      <c r="G157" s="34"/>
      <c r="H157" s="34"/>
      <c r="I157" s="34"/>
      <c r="J157" s="35"/>
      <c r="K157" s="36"/>
      <c r="L157" s="36"/>
      <c r="M157" s="36"/>
      <c r="N157" s="17" t="s">
        <v>15</v>
      </c>
      <c r="O157" s="37"/>
      <c r="P157" s="38"/>
      <c r="Q157" s="39"/>
      <c r="R157" s="40"/>
      <c r="S157" s="17" t="s">
        <v>15</v>
      </c>
      <c r="T157" s="37"/>
      <c r="U157" s="38"/>
      <c r="V157" s="39"/>
      <c r="W157" s="40"/>
      <c r="X157" s="17" t="s">
        <v>15</v>
      </c>
      <c r="Y157" s="37"/>
      <c r="Z157" s="38"/>
      <c r="AA157" s="39"/>
      <c r="AB157" s="40"/>
      <c r="AC157" s="21" t="s">
        <v>16</v>
      </c>
      <c r="AD157" s="41">
        <f>AD156</f>
        <v>1</v>
      </c>
      <c r="AE157" s="42"/>
      <c r="AF157" s="15" t="s">
        <v>17</v>
      </c>
      <c r="AG157" s="27" t="str">
        <f t="shared" si="33"/>
        <v xml:space="preserve"> </v>
      </c>
      <c r="AH157" s="28"/>
      <c r="AI157" s="28"/>
      <c r="AJ157" s="28"/>
      <c r="AK157" s="22"/>
      <c r="AL157" s="8">
        <f t="shared" si="34"/>
        <v>1</v>
      </c>
    </row>
    <row r="158" spans="1:38" ht="20.100000000000001" customHeight="1" thickTop="1" thickBot="1" x14ac:dyDescent="0.25">
      <c r="B158" s="29" t="s">
        <v>18</v>
      </c>
      <c r="C158" s="30"/>
      <c r="D158" s="30"/>
      <c r="E158" s="30"/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  <c r="R158" s="30"/>
      <c r="S158" s="30"/>
      <c r="T158" s="30"/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  <c r="AF158" s="31"/>
      <c r="AG158" s="32">
        <f>SUM(AG154:AG157)</f>
        <v>0</v>
      </c>
      <c r="AH158" s="33"/>
      <c r="AI158" s="33"/>
      <c r="AJ158" s="33"/>
      <c r="AK158" s="22"/>
    </row>
    <row r="159" spans="1:38" ht="20.100000000000001" customHeight="1" thickTop="1" x14ac:dyDescent="0.2"/>
    <row r="160" spans="1:38" ht="20.100000000000001" customHeight="1" x14ac:dyDescent="0.2"/>
    <row r="161" ht="20.100000000000001" customHeight="1" x14ac:dyDescent="0.2"/>
    <row r="162" ht="20.100000000000001" customHeight="1" x14ac:dyDescent="0.2"/>
    <row r="163" ht="20.100000000000001" customHeight="1" x14ac:dyDescent="0.2"/>
    <row r="164" ht="20.100000000000001" customHeight="1" x14ac:dyDescent="0.2"/>
    <row r="165" ht="20.100000000000001" customHeight="1" x14ac:dyDescent="0.2"/>
    <row r="166" ht="20.100000000000001" customHeight="1" x14ac:dyDescent="0.2"/>
    <row r="167" ht="20.100000000000001" customHeight="1" x14ac:dyDescent="0.2"/>
    <row r="168" ht="20.100000000000001" customHeight="1" x14ac:dyDescent="0.2"/>
    <row r="169" ht="20.100000000000001" customHeight="1" x14ac:dyDescent="0.2"/>
    <row r="170" ht="20.100000000000001" customHeight="1" x14ac:dyDescent="0.2"/>
    <row r="171" ht="20.100000000000001" customHeight="1" x14ac:dyDescent="0.2"/>
    <row r="172" ht="20.100000000000001" customHeight="1" x14ac:dyDescent="0.2"/>
    <row r="173" ht="20.100000000000001" customHeight="1" x14ac:dyDescent="0.2"/>
    <row r="174" ht="20.100000000000001" customHeight="1" x14ac:dyDescent="0.2"/>
    <row r="175" ht="20.100000000000001" customHeight="1" x14ac:dyDescent="0.2"/>
    <row r="176" ht="20.100000000000001" customHeight="1" x14ac:dyDescent="0.2"/>
    <row r="177" ht="20.100000000000001" customHeight="1" x14ac:dyDescent="0.2"/>
    <row r="178" ht="20.100000000000001" customHeight="1" x14ac:dyDescent="0.2"/>
    <row r="179" ht="20.100000000000001" customHeight="1" x14ac:dyDescent="0.2"/>
    <row r="180" ht="20.100000000000001" customHeight="1" x14ac:dyDescent="0.2"/>
    <row r="181" ht="20.100000000000001" customHeight="1" x14ac:dyDescent="0.2"/>
    <row r="182" ht="20.100000000000001" customHeight="1" x14ac:dyDescent="0.2"/>
    <row r="183" ht="20.100000000000001" customHeight="1" x14ac:dyDescent="0.2"/>
    <row r="184" ht="20.100000000000001" customHeight="1" x14ac:dyDescent="0.2"/>
    <row r="185" ht="20.100000000000001" customHeight="1" x14ac:dyDescent="0.2"/>
    <row r="186" ht="20.100000000000001" customHeight="1" x14ac:dyDescent="0.2"/>
    <row r="187" ht="20.100000000000001" customHeight="1" x14ac:dyDescent="0.2"/>
    <row r="188" ht="20.100000000000001" customHeight="1" x14ac:dyDescent="0.2"/>
    <row r="189" ht="20.100000000000001" customHeight="1" x14ac:dyDescent="0.2"/>
    <row r="190" ht="20.100000000000001" customHeight="1" x14ac:dyDescent="0.2"/>
    <row r="191" ht="20.100000000000001" customHeight="1" x14ac:dyDescent="0.2"/>
    <row r="192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20.100000000000001" customHeight="1" x14ac:dyDescent="0.2"/>
    <row r="198" ht="20.100000000000001" customHeight="1" x14ac:dyDescent="0.2"/>
    <row r="199" ht="20.100000000000001" customHeight="1" x14ac:dyDescent="0.2"/>
    <row r="200" ht="20.100000000000001" customHeight="1" x14ac:dyDescent="0.2"/>
    <row r="201" ht="20.100000000000001" customHeight="1" x14ac:dyDescent="0.2"/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  <row r="206" ht="20.100000000000001" customHeight="1" x14ac:dyDescent="0.2"/>
    <row r="207" ht="20.100000000000001" customHeight="1" x14ac:dyDescent="0.2"/>
    <row r="208" ht="20.100000000000001" customHeight="1" x14ac:dyDescent="0.2"/>
    <row r="209" ht="20.100000000000001" customHeight="1" x14ac:dyDescent="0.2"/>
    <row r="210" ht="20.100000000000001" customHeight="1" x14ac:dyDescent="0.2"/>
    <row r="211" ht="20.100000000000001" customHeight="1" x14ac:dyDescent="0.2"/>
    <row r="212" ht="20.100000000000001" customHeight="1" x14ac:dyDescent="0.2"/>
    <row r="213" ht="20.100000000000001" customHeight="1" x14ac:dyDescent="0.2"/>
    <row r="214" ht="20.100000000000001" customHeight="1" x14ac:dyDescent="0.2"/>
    <row r="215" ht="20.100000000000001" customHeight="1" x14ac:dyDescent="0.2"/>
    <row r="216" ht="20.100000000000001" customHeight="1" x14ac:dyDescent="0.2"/>
    <row r="217" ht="20.100000000000001" customHeight="1" x14ac:dyDescent="0.2"/>
    <row r="218" ht="20.100000000000001" customHeight="1" x14ac:dyDescent="0.2"/>
    <row r="219" ht="20.100000000000001" customHeight="1" x14ac:dyDescent="0.2"/>
    <row r="220" ht="20.100000000000001" customHeight="1" x14ac:dyDescent="0.2"/>
    <row r="221" ht="20.100000000000001" customHeight="1" x14ac:dyDescent="0.2"/>
    <row r="222" ht="20.100000000000001" customHeight="1" x14ac:dyDescent="0.2"/>
    <row r="223" ht="20.100000000000001" customHeight="1" x14ac:dyDescent="0.2"/>
    <row r="224" ht="20.100000000000001" customHeight="1" x14ac:dyDescent="0.2"/>
    <row r="225" ht="20.100000000000001" customHeight="1" x14ac:dyDescent="0.2"/>
    <row r="226" ht="20.100000000000001" customHeight="1" x14ac:dyDescent="0.2"/>
    <row r="227" ht="20.100000000000001" customHeight="1" x14ac:dyDescent="0.2"/>
    <row r="228" ht="20.100000000000001" customHeight="1" x14ac:dyDescent="0.2"/>
    <row r="229" ht="20.100000000000001" customHeight="1" x14ac:dyDescent="0.2"/>
    <row r="230" ht="20.100000000000001" customHeight="1" x14ac:dyDescent="0.2"/>
    <row r="231" ht="20.100000000000001" customHeight="1" x14ac:dyDescent="0.2"/>
    <row r="232" ht="20.100000000000001" customHeight="1" x14ac:dyDescent="0.2"/>
    <row r="233" ht="20.100000000000001" customHeight="1" x14ac:dyDescent="0.2"/>
    <row r="234" ht="20.100000000000001" customHeight="1" x14ac:dyDescent="0.2"/>
    <row r="235" ht="20.100000000000001" customHeight="1" x14ac:dyDescent="0.2"/>
    <row r="236" ht="20.100000000000001" customHeight="1" x14ac:dyDescent="0.2"/>
    <row r="237" ht="20.100000000000001" customHeight="1" x14ac:dyDescent="0.2"/>
    <row r="238" ht="20.100000000000001" customHeight="1" x14ac:dyDescent="0.2"/>
    <row r="239" ht="20.100000000000001" customHeight="1" x14ac:dyDescent="0.2"/>
    <row r="240" ht="20.100000000000001" customHeight="1" x14ac:dyDescent="0.2"/>
    <row r="241" ht="20.100000000000001" customHeight="1" x14ac:dyDescent="0.2"/>
    <row r="242" ht="20.100000000000001" customHeight="1" x14ac:dyDescent="0.2"/>
    <row r="243" ht="20.100000000000001" customHeight="1" x14ac:dyDescent="0.2"/>
    <row r="244" ht="20.100000000000001" customHeight="1" x14ac:dyDescent="0.2"/>
    <row r="245" ht="20.100000000000001" customHeight="1" x14ac:dyDescent="0.2"/>
    <row r="246" ht="20.100000000000001" customHeight="1" x14ac:dyDescent="0.2"/>
    <row r="247" ht="20.100000000000001" customHeight="1" x14ac:dyDescent="0.2"/>
    <row r="248" ht="20.100000000000001" customHeight="1" x14ac:dyDescent="0.2"/>
    <row r="249" ht="20.100000000000001" customHeight="1" x14ac:dyDescent="0.2"/>
    <row r="250" ht="20.100000000000001" customHeight="1" x14ac:dyDescent="0.2"/>
    <row r="251" ht="20.100000000000001" customHeight="1" x14ac:dyDescent="0.2"/>
    <row r="252" ht="20.100000000000001" customHeight="1" x14ac:dyDescent="0.2"/>
    <row r="253" ht="20.100000000000001" customHeight="1" x14ac:dyDescent="0.2"/>
    <row r="254" ht="20.100000000000001" customHeight="1" x14ac:dyDescent="0.2"/>
    <row r="255" ht="20.100000000000001" customHeight="1" x14ac:dyDescent="0.2"/>
    <row r="256" ht="20.100000000000001" customHeight="1" x14ac:dyDescent="0.2"/>
    <row r="257" ht="20.100000000000001" customHeight="1" x14ac:dyDescent="0.2"/>
    <row r="258" ht="20.100000000000001" customHeight="1" x14ac:dyDescent="0.2"/>
    <row r="259" ht="20.100000000000001" customHeight="1" x14ac:dyDescent="0.2"/>
    <row r="260" ht="20.100000000000001" customHeight="1" x14ac:dyDescent="0.2"/>
    <row r="261" ht="20.100000000000001" customHeight="1" x14ac:dyDescent="0.2"/>
    <row r="262" ht="20.100000000000001" customHeight="1" x14ac:dyDescent="0.2"/>
    <row r="263" ht="20.100000000000001" customHeight="1" x14ac:dyDescent="0.2"/>
    <row r="264" ht="20.100000000000001" customHeight="1" x14ac:dyDescent="0.2"/>
    <row r="265" ht="20.100000000000001" customHeight="1" x14ac:dyDescent="0.2"/>
    <row r="266" ht="20.100000000000001" customHeight="1" x14ac:dyDescent="0.2"/>
    <row r="267" ht="20.100000000000001" customHeight="1" x14ac:dyDescent="0.2"/>
    <row r="268" ht="20.100000000000001" customHeight="1" x14ac:dyDescent="0.2"/>
    <row r="269" ht="20.100000000000001" customHeight="1" x14ac:dyDescent="0.2"/>
    <row r="270" ht="20.100000000000001" customHeight="1" x14ac:dyDescent="0.2"/>
    <row r="271" ht="20.100000000000001" customHeight="1" x14ac:dyDescent="0.2"/>
    <row r="272" ht="20.100000000000001" customHeight="1" x14ac:dyDescent="0.2"/>
    <row r="273" ht="20.100000000000001" customHeight="1" x14ac:dyDescent="0.2"/>
    <row r="274" ht="20.100000000000001" customHeight="1" x14ac:dyDescent="0.2"/>
    <row r="275" ht="20.100000000000001" customHeight="1" x14ac:dyDescent="0.2"/>
    <row r="276" ht="20.100000000000001" customHeight="1" x14ac:dyDescent="0.2"/>
    <row r="277" ht="20.100000000000001" customHeight="1" x14ac:dyDescent="0.2"/>
    <row r="278" ht="20.100000000000001" customHeight="1" x14ac:dyDescent="0.2"/>
    <row r="279" ht="20.100000000000001" customHeight="1" x14ac:dyDescent="0.2"/>
    <row r="280" ht="20.100000000000001" customHeight="1" x14ac:dyDescent="0.2"/>
    <row r="281" ht="20.100000000000001" customHeight="1" x14ac:dyDescent="0.2"/>
    <row r="282" ht="20.100000000000001" customHeight="1" x14ac:dyDescent="0.2"/>
    <row r="283" ht="20.100000000000001" customHeight="1" x14ac:dyDescent="0.2"/>
    <row r="284" ht="20.100000000000001" customHeight="1" x14ac:dyDescent="0.2"/>
    <row r="285" ht="20.100000000000001" customHeight="1" x14ac:dyDescent="0.2"/>
    <row r="286" ht="20.100000000000001" customHeight="1" x14ac:dyDescent="0.2"/>
    <row r="287" ht="20.100000000000001" customHeight="1" x14ac:dyDescent="0.2"/>
    <row r="288" ht="20.100000000000001" customHeight="1" x14ac:dyDescent="0.2"/>
    <row r="289" ht="20.100000000000001" customHeight="1" x14ac:dyDescent="0.2"/>
    <row r="290" ht="20.100000000000001" customHeight="1" x14ac:dyDescent="0.2"/>
    <row r="291" ht="20.100000000000001" customHeight="1" x14ac:dyDescent="0.2"/>
    <row r="292" ht="20.100000000000001" customHeight="1" x14ac:dyDescent="0.2"/>
    <row r="293" ht="20.100000000000001" customHeight="1" x14ac:dyDescent="0.2"/>
    <row r="294" ht="20.100000000000001" customHeight="1" x14ac:dyDescent="0.2"/>
    <row r="295" ht="20.100000000000001" customHeight="1" x14ac:dyDescent="0.2"/>
    <row r="296" ht="20.100000000000001" customHeight="1" x14ac:dyDescent="0.2"/>
    <row r="297" ht="20.100000000000001" customHeight="1" x14ac:dyDescent="0.2"/>
    <row r="298" ht="20.100000000000001" customHeight="1" x14ac:dyDescent="0.2"/>
    <row r="299" ht="20.100000000000001" customHeight="1" x14ac:dyDescent="0.2"/>
    <row r="300" ht="20.100000000000001" customHeight="1" x14ac:dyDescent="0.2"/>
    <row r="301" ht="20.100000000000001" customHeight="1" x14ac:dyDescent="0.2"/>
    <row r="302" ht="20.100000000000001" customHeight="1" x14ac:dyDescent="0.2"/>
    <row r="303" ht="20.100000000000001" customHeight="1" x14ac:dyDescent="0.2"/>
    <row r="304" ht="20.100000000000001" customHeight="1" x14ac:dyDescent="0.2"/>
    <row r="305" ht="20.100000000000001" customHeight="1" x14ac:dyDescent="0.2"/>
    <row r="306" ht="20.100000000000001" customHeight="1" x14ac:dyDescent="0.2"/>
    <row r="307" ht="20.100000000000001" customHeight="1" x14ac:dyDescent="0.2"/>
    <row r="308" ht="20.100000000000001" customHeight="1" x14ac:dyDescent="0.2"/>
    <row r="309" ht="20.100000000000001" customHeight="1" x14ac:dyDescent="0.2"/>
    <row r="310" ht="20.100000000000001" customHeight="1" x14ac:dyDescent="0.2"/>
    <row r="311" ht="20.100000000000001" customHeight="1" x14ac:dyDescent="0.2"/>
    <row r="312" ht="20.100000000000001" customHeight="1" x14ac:dyDescent="0.2"/>
    <row r="313" ht="20.100000000000001" customHeight="1" x14ac:dyDescent="0.2"/>
    <row r="314" ht="20.100000000000001" customHeight="1" x14ac:dyDescent="0.2"/>
    <row r="315" ht="20.100000000000001" customHeight="1" x14ac:dyDescent="0.2"/>
    <row r="316" ht="20.100000000000001" customHeight="1" x14ac:dyDescent="0.2"/>
    <row r="317" ht="20.100000000000001" customHeight="1" x14ac:dyDescent="0.2"/>
    <row r="318" ht="20.100000000000001" customHeight="1" x14ac:dyDescent="0.2"/>
    <row r="319" ht="20.100000000000001" customHeight="1" x14ac:dyDescent="0.2"/>
    <row r="320" ht="20.100000000000001" customHeight="1" x14ac:dyDescent="0.2"/>
    <row r="321" ht="20.100000000000001" customHeight="1" x14ac:dyDescent="0.2"/>
    <row r="322" ht="20.100000000000001" customHeight="1" x14ac:dyDescent="0.2"/>
    <row r="323" ht="20.100000000000001" customHeight="1" x14ac:dyDescent="0.2"/>
    <row r="324" ht="20.100000000000001" customHeight="1" x14ac:dyDescent="0.2"/>
    <row r="325" ht="20.100000000000001" customHeight="1" x14ac:dyDescent="0.2"/>
    <row r="326" ht="20.100000000000001" customHeight="1" x14ac:dyDescent="0.2"/>
    <row r="327" ht="20.100000000000001" customHeight="1" x14ac:dyDescent="0.2"/>
    <row r="328" ht="20.100000000000001" customHeight="1" x14ac:dyDescent="0.2"/>
    <row r="329" ht="20.100000000000001" customHeight="1" x14ac:dyDescent="0.2"/>
    <row r="330" ht="20.100000000000001" customHeight="1" x14ac:dyDescent="0.2"/>
    <row r="331" ht="20.100000000000001" customHeight="1" x14ac:dyDescent="0.2"/>
    <row r="332" ht="20.100000000000001" customHeight="1" x14ac:dyDescent="0.2"/>
    <row r="333" ht="20.100000000000001" customHeight="1" x14ac:dyDescent="0.2"/>
    <row r="334" ht="20.100000000000001" customHeight="1" x14ac:dyDescent="0.2"/>
    <row r="335" ht="20.100000000000001" customHeight="1" x14ac:dyDescent="0.2"/>
    <row r="336" ht="20.100000000000001" customHeight="1" x14ac:dyDescent="0.2"/>
    <row r="337" ht="20.100000000000001" customHeight="1" x14ac:dyDescent="0.2"/>
    <row r="338" ht="20.100000000000001" customHeight="1" x14ac:dyDescent="0.2"/>
    <row r="339" ht="20.100000000000001" customHeight="1" x14ac:dyDescent="0.2"/>
    <row r="340" ht="20.100000000000001" customHeight="1" x14ac:dyDescent="0.2"/>
    <row r="341" ht="20.100000000000001" customHeight="1" x14ac:dyDescent="0.2"/>
    <row r="342" ht="20.100000000000001" customHeight="1" x14ac:dyDescent="0.2"/>
    <row r="343" ht="20.100000000000001" customHeight="1" x14ac:dyDescent="0.2"/>
    <row r="344" ht="20.100000000000001" customHeight="1" x14ac:dyDescent="0.2"/>
    <row r="345" ht="20.100000000000001" customHeight="1" x14ac:dyDescent="0.2"/>
    <row r="346" ht="20.100000000000001" customHeight="1" x14ac:dyDescent="0.2"/>
    <row r="347" ht="20.100000000000001" customHeight="1" x14ac:dyDescent="0.2"/>
    <row r="348" ht="20.100000000000001" customHeight="1" x14ac:dyDescent="0.2"/>
    <row r="349" ht="20.100000000000001" customHeight="1" x14ac:dyDescent="0.2"/>
    <row r="350" ht="20.100000000000001" customHeight="1" x14ac:dyDescent="0.2"/>
    <row r="351" ht="20.100000000000001" customHeight="1" x14ac:dyDescent="0.2"/>
    <row r="352" ht="20.100000000000001" customHeight="1" x14ac:dyDescent="0.2"/>
    <row r="353" ht="20.100000000000001" customHeight="1" x14ac:dyDescent="0.2"/>
    <row r="354" ht="20.100000000000001" customHeight="1" x14ac:dyDescent="0.2"/>
    <row r="355" ht="20.100000000000001" customHeight="1" x14ac:dyDescent="0.2"/>
    <row r="356" ht="20.100000000000001" customHeight="1" x14ac:dyDescent="0.2"/>
    <row r="357" ht="20.100000000000001" customHeight="1" x14ac:dyDescent="0.2"/>
    <row r="358" ht="20.100000000000001" customHeight="1" x14ac:dyDescent="0.2"/>
    <row r="359" ht="20.100000000000001" customHeight="1" x14ac:dyDescent="0.2"/>
    <row r="360" ht="20.100000000000001" customHeight="1" x14ac:dyDescent="0.2"/>
    <row r="361" ht="20.100000000000001" customHeight="1" x14ac:dyDescent="0.2"/>
    <row r="362" ht="20.100000000000001" customHeight="1" x14ac:dyDescent="0.2"/>
    <row r="363" ht="20.100000000000001" customHeight="1" x14ac:dyDescent="0.2"/>
    <row r="364" ht="20.100000000000001" customHeight="1" x14ac:dyDescent="0.2"/>
    <row r="365" ht="20.100000000000001" customHeight="1" x14ac:dyDescent="0.2"/>
    <row r="366" ht="20.100000000000001" customHeight="1" x14ac:dyDescent="0.2"/>
    <row r="367" ht="20.100000000000001" customHeight="1" x14ac:dyDescent="0.2"/>
    <row r="368" ht="20.100000000000001" customHeight="1" x14ac:dyDescent="0.2"/>
    <row r="369" ht="20.100000000000001" customHeight="1" x14ac:dyDescent="0.2"/>
    <row r="370" ht="20.100000000000001" customHeight="1" x14ac:dyDescent="0.2"/>
    <row r="371" ht="20.100000000000001" customHeight="1" x14ac:dyDescent="0.2"/>
    <row r="372" ht="20.100000000000001" customHeight="1" x14ac:dyDescent="0.2"/>
    <row r="373" ht="20.100000000000001" customHeight="1" x14ac:dyDescent="0.2"/>
    <row r="374" ht="20.100000000000001" customHeight="1" x14ac:dyDescent="0.2"/>
    <row r="375" ht="20.100000000000001" customHeight="1" x14ac:dyDescent="0.2"/>
    <row r="376" ht="20.100000000000001" customHeight="1" x14ac:dyDescent="0.2"/>
    <row r="377" ht="20.100000000000001" customHeight="1" x14ac:dyDescent="0.2"/>
    <row r="378" ht="20.100000000000001" customHeight="1" x14ac:dyDescent="0.2"/>
    <row r="379" ht="20.100000000000001" customHeight="1" x14ac:dyDescent="0.2"/>
    <row r="380" ht="20.100000000000001" customHeight="1" x14ac:dyDescent="0.2"/>
    <row r="381" ht="20.100000000000001" customHeight="1" x14ac:dyDescent="0.2"/>
    <row r="382" ht="20.100000000000001" customHeight="1" x14ac:dyDescent="0.2"/>
    <row r="383" ht="20.100000000000001" customHeight="1" x14ac:dyDescent="0.2"/>
    <row r="384" ht="20.100000000000001" customHeight="1" x14ac:dyDescent="0.2"/>
    <row r="385" ht="20.100000000000001" customHeight="1" x14ac:dyDescent="0.2"/>
    <row r="386" ht="20.100000000000001" customHeight="1" x14ac:dyDescent="0.2"/>
    <row r="387" ht="20.100000000000001" customHeight="1" x14ac:dyDescent="0.2"/>
    <row r="388" ht="20.100000000000001" customHeight="1" x14ac:dyDescent="0.2"/>
    <row r="389" ht="20.100000000000001" customHeight="1" x14ac:dyDescent="0.2"/>
    <row r="390" ht="20.100000000000001" customHeight="1" x14ac:dyDescent="0.2"/>
    <row r="391" ht="20.100000000000001" customHeight="1" x14ac:dyDescent="0.2"/>
    <row r="392" ht="20.100000000000001" customHeight="1" x14ac:dyDescent="0.2"/>
    <row r="393" ht="20.100000000000001" customHeight="1" x14ac:dyDescent="0.2"/>
    <row r="394" ht="20.100000000000001" customHeight="1" x14ac:dyDescent="0.2"/>
    <row r="395" ht="20.100000000000001" customHeight="1" x14ac:dyDescent="0.2"/>
    <row r="396" ht="20.100000000000001" customHeight="1" x14ac:dyDescent="0.2"/>
    <row r="397" ht="20.100000000000001" customHeight="1" x14ac:dyDescent="0.2"/>
    <row r="398" ht="20.100000000000001" customHeight="1" x14ac:dyDescent="0.2"/>
    <row r="399" ht="20.100000000000001" customHeight="1" x14ac:dyDescent="0.2"/>
    <row r="400" ht="20.100000000000001" customHeight="1" x14ac:dyDescent="0.2"/>
    <row r="401" ht="20.100000000000001" customHeight="1" x14ac:dyDescent="0.2"/>
    <row r="402" ht="20.100000000000001" customHeight="1" x14ac:dyDescent="0.2"/>
    <row r="403" ht="20.100000000000001" customHeight="1" x14ac:dyDescent="0.2"/>
    <row r="404" ht="20.100000000000001" customHeight="1" x14ac:dyDescent="0.2"/>
    <row r="405" ht="20.100000000000001" customHeight="1" x14ac:dyDescent="0.2"/>
    <row r="406" ht="20.100000000000001" customHeight="1" x14ac:dyDescent="0.2"/>
    <row r="407" ht="20.100000000000001" customHeight="1" x14ac:dyDescent="0.2"/>
    <row r="408" ht="20.100000000000001" customHeight="1" x14ac:dyDescent="0.2"/>
    <row r="409" ht="20.100000000000001" customHeight="1" x14ac:dyDescent="0.2"/>
    <row r="410" ht="20.100000000000001" customHeight="1" x14ac:dyDescent="0.2"/>
    <row r="411" ht="20.100000000000001" customHeight="1" x14ac:dyDescent="0.2"/>
    <row r="412" ht="20.100000000000001" customHeight="1" x14ac:dyDescent="0.2"/>
    <row r="413" ht="20.100000000000001" customHeight="1" x14ac:dyDescent="0.2"/>
    <row r="414" ht="20.100000000000001" customHeight="1" x14ac:dyDescent="0.2"/>
    <row r="415" ht="20.100000000000001" customHeight="1" x14ac:dyDescent="0.2"/>
    <row r="416" ht="20.100000000000001" customHeight="1" x14ac:dyDescent="0.2"/>
    <row r="417" ht="20.100000000000001" customHeight="1" x14ac:dyDescent="0.2"/>
    <row r="418" ht="20.100000000000001" customHeight="1" x14ac:dyDescent="0.2"/>
    <row r="419" ht="20.100000000000001" customHeight="1" x14ac:dyDescent="0.2"/>
    <row r="420" ht="20.100000000000001" customHeight="1" x14ac:dyDescent="0.2"/>
    <row r="421" ht="20.100000000000001" customHeight="1" x14ac:dyDescent="0.2"/>
    <row r="422" ht="20.100000000000001" customHeight="1" x14ac:dyDescent="0.2"/>
    <row r="423" ht="20.100000000000001" customHeight="1" x14ac:dyDescent="0.2"/>
    <row r="424" ht="20.100000000000001" customHeight="1" x14ac:dyDescent="0.2"/>
    <row r="425" ht="20.100000000000001" customHeight="1" x14ac:dyDescent="0.2"/>
    <row r="426" ht="20.100000000000001" customHeight="1" x14ac:dyDescent="0.2"/>
    <row r="427" ht="20.100000000000001" customHeight="1" x14ac:dyDescent="0.2"/>
    <row r="428" ht="20.100000000000001" customHeight="1" x14ac:dyDescent="0.2"/>
    <row r="429" ht="20.100000000000001" customHeight="1" x14ac:dyDescent="0.2"/>
    <row r="430" ht="20.100000000000001" customHeight="1" x14ac:dyDescent="0.2"/>
    <row r="431" ht="20.100000000000001" customHeight="1" x14ac:dyDescent="0.2"/>
    <row r="432" ht="20.100000000000001" customHeight="1" x14ac:dyDescent="0.2"/>
    <row r="433" ht="20.100000000000001" customHeight="1" x14ac:dyDescent="0.2"/>
    <row r="434" ht="20.100000000000001" customHeight="1" x14ac:dyDescent="0.2"/>
    <row r="435" ht="20.100000000000001" customHeight="1" x14ac:dyDescent="0.2"/>
    <row r="436" ht="20.100000000000001" customHeight="1" x14ac:dyDescent="0.2"/>
    <row r="437" ht="20.100000000000001" customHeight="1" x14ac:dyDescent="0.2"/>
    <row r="438" ht="20.100000000000001" customHeight="1" x14ac:dyDescent="0.2"/>
    <row r="439" ht="20.100000000000001" customHeight="1" x14ac:dyDescent="0.2"/>
    <row r="440" ht="20.100000000000001" customHeight="1" x14ac:dyDescent="0.2"/>
    <row r="441" ht="20.100000000000001" customHeight="1" x14ac:dyDescent="0.2"/>
    <row r="442" ht="20.100000000000001" customHeight="1" x14ac:dyDescent="0.2"/>
    <row r="443" ht="20.100000000000001" customHeight="1" x14ac:dyDescent="0.2"/>
    <row r="444" ht="20.100000000000001" customHeight="1" x14ac:dyDescent="0.2"/>
    <row r="445" ht="20.100000000000001" customHeight="1" x14ac:dyDescent="0.2"/>
    <row r="446" ht="20.100000000000001" customHeight="1" x14ac:dyDescent="0.2"/>
    <row r="447" ht="20.100000000000001" customHeight="1" x14ac:dyDescent="0.2"/>
    <row r="448" ht="20.100000000000001" customHeight="1" x14ac:dyDescent="0.2"/>
    <row r="449" ht="20.100000000000001" customHeight="1" x14ac:dyDescent="0.2"/>
    <row r="450" ht="20.100000000000001" customHeight="1" x14ac:dyDescent="0.2"/>
    <row r="451" ht="20.100000000000001" customHeight="1" x14ac:dyDescent="0.2"/>
    <row r="452" ht="20.100000000000001" customHeight="1" x14ac:dyDescent="0.2"/>
    <row r="453" ht="20.100000000000001" customHeight="1" x14ac:dyDescent="0.2"/>
    <row r="454" ht="20.100000000000001" customHeight="1" x14ac:dyDescent="0.2"/>
    <row r="455" ht="20.100000000000001" customHeight="1" x14ac:dyDescent="0.2"/>
    <row r="456" ht="20.100000000000001" customHeight="1" x14ac:dyDescent="0.2"/>
    <row r="457" ht="20.100000000000001" customHeight="1" x14ac:dyDescent="0.2"/>
    <row r="458" ht="20.100000000000001" customHeight="1" x14ac:dyDescent="0.2"/>
    <row r="459" ht="20.100000000000001" customHeight="1" x14ac:dyDescent="0.2"/>
    <row r="460" ht="20.100000000000001" customHeight="1" x14ac:dyDescent="0.2"/>
    <row r="461" ht="20.100000000000001" customHeight="1" x14ac:dyDescent="0.2"/>
    <row r="462" ht="20.100000000000001" customHeight="1" x14ac:dyDescent="0.2"/>
    <row r="463" ht="20.100000000000001" customHeight="1" x14ac:dyDescent="0.2"/>
    <row r="464" ht="20.100000000000001" customHeight="1" x14ac:dyDescent="0.2"/>
    <row r="465" ht="20.100000000000001" customHeight="1" x14ac:dyDescent="0.2"/>
    <row r="466" ht="20.100000000000001" customHeight="1" x14ac:dyDescent="0.2"/>
    <row r="467" ht="20.100000000000001" customHeight="1" x14ac:dyDescent="0.2"/>
    <row r="468" ht="20.100000000000001" customHeight="1" x14ac:dyDescent="0.2"/>
    <row r="469" ht="20.100000000000001" customHeight="1" x14ac:dyDescent="0.2"/>
    <row r="470" ht="20.100000000000001" customHeight="1" x14ac:dyDescent="0.2"/>
    <row r="471" ht="20.100000000000001" customHeight="1" x14ac:dyDescent="0.2"/>
    <row r="472" ht="20.100000000000001" customHeight="1" x14ac:dyDescent="0.2"/>
    <row r="473" ht="20.100000000000001" customHeight="1" x14ac:dyDescent="0.2"/>
    <row r="474" ht="20.100000000000001" customHeight="1" x14ac:dyDescent="0.2"/>
    <row r="475" ht="20.100000000000001" customHeight="1" x14ac:dyDescent="0.2"/>
    <row r="476" ht="20.100000000000001" customHeight="1" x14ac:dyDescent="0.2"/>
    <row r="477" ht="20.100000000000001" customHeight="1" x14ac:dyDescent="0.2"/>
    <row r="478" ht="20.100000000000001" customHeight="1" x14ac:dyDescent="0.2"/>
    <row r="479" ht="20.100000000000001" customHeight="1" x14ac:dyDescent="0.2"/>
    <row r="480" ht="20.100000000000001" customHeight="1" x14ac:dyDescent="0.2"/>
    <row r="481" ht="20.100000000000001" customHeight="1" x14ac:dyDescent="0.2"/>
    <row r="482" ht="20.100000000000001" customHeight="1" x14ac:dyDescent="0.2"/>
    <row r="483" ht="20.100000000000001" customHeight="1" x14ac:dyDescent="0.2"/>
    <row r="484" ht="20.100000000000001" customHeight="1" x14ac:dyDescent="0.2"/>
    <row r="485" ht="20.100000000000001" customHeight="1" x14ac:dyDescent="0.2"/>
    <row r="486" ht="20.100000000000001" customHeight="1" x14ac:dyDescent="0.2"/>
    <row r="487" ht="20.100000000000001" customHeight="1" x14ac:dyDescent="0.2"/>
    <row r="488" ht="20.100000000000001" customHeight="1" x14ac:dyDescent="0.2"/>
    <row r="489" ht="20.100000000000001" customHeight="1" x14ac:dyDescent="0.2"/>
    <row r="490" ht="20.100000000000001" customHeight="1" x14ac:dyDescent="0.2"/>
    <row r="491" ht="20.100000000000001" customHeight="1" x14ac:dyDescent="0.2"/>
    <row r="492" ht="20.100000000000001" customHeight="1" x14ac:dyDescent="0.2"/>
    <row r="493" ht="20.100000000000001" customHeight="1" x14ac:dyDescent="0.2"/>
    <row r="494" ht="20.100000000000001" customHeight="1" x14ac:dyDescent="0.2"/>
    <row r="495" ht="20.100000000000001" customHeight="1" x14ac:dyDescent="0.2"/>
    <row r="496" ht="20.100000000000001" customHeight="1" x14ac:dyDescent="0.2"/>
    <row r="497" ht="20.100000000000001" customHeight="1" x14ac:dyDescent="0.2"/>
    <row r="498" ht="20.100000000000001" customHeight="1" x14ac:dyDescent="0.2"/>
    <row r="499" ht="20.100000000000001" customHeight="1" x14ac:dyDescent="0.2"/>
    <row r="500" ht="20.100000000000001" customHeight="1" x14ac:dyDescent="0.2"/>
    <row r="501" ht="20.100000000000001" customHeight="1" x14ac:dyDescent="0.2"/>
    <row r="502" ht="20.100000000000001" customHeight="1" x14ac:dyDescent="0.2"/>
    <row r="503" ht="20.100000000000001" customHeight="1" x14ac:dyDescent="0.2"/>
    <row r="504" ht="20.100000000000001" customHeight="1" x14ac:dyDescent="0.2"/>
    <row r="505" ht="20.100000000000001" customHeight="1" x14ac:dyDescent="0.2"/>
    <row r="506" ht="20.100000000000001" customHeight="1" x14ac:dyDescent="0.2"/>
    <row r="507" ht="20.100000000000001" customHeight="1" x14ac:dyDescent="0.2"/>
    <row r="508" ht="20.100000000000001" customHeight="1" x14ac:dyDescent="0.2"/>
    <row r="509" ht="20.100000000000001" customHeight="1" x14ac:dyDescent="0.2"/>
    <row r="510" ht="20.100000000000001" customHeight="1" x14ac:dyDescent="0.2"/>
    <row r="511" ht="20.100000000000001" customHeight="1" x14ac:dyDescent="0.2"/>
    <row r="512" ht="20.100000000000001" customHeight="1" x14ac:dyDescent="0.2"/>
    <row r="513" ht="20.100000000000001" customHeight="1" x14ac:dyDescent="0.2"/>
    <row r="514" ht="20.100000000000001" customHeight="1" x14ac:dyDescent="0.2"/>
    <row r="515" ht="20.100000000000001" customHeight="1" x14ac:dyDescent="0.2"/>
    <row r="516" ht="20.100000000000001" customHeight="1" x14ac:dyDescent="0.2"/>
    <row r="517" ht="20.100000000000001" customHeight="1" x14ac:dyDescent="0.2"/>
    <row r="518" ht="20.100000000000001" customHeight="1" x14ac:dyDescent="0.2"/>
    <row r="519" ht="20.100000000000001" customHeight="1" x14ac:dyDescent="0.2"/>
    <row r="520" ht="20.100000000000001" customHeight="1" x14ac:dyDescent="0.2"/>
    <row r="521" ht="20.100000000000001" customHeight="1" x14ac:dyDescent="0.2"/>
    <row r="522" ht="20.100000000000001" customHeight="1" x14ac:dyDescent="0.2"/>
    <row r="523" ht="20.100000000000001" customHeight="1" x14ac:dyDescent="0.2"/>
    <row r="524" ht="20.100000000000001" customHeight="1" x14ac:dyDescent="0.2"/>
    <row r="525" ht="20.100000000000001" customHeight="1" x14ac:dyDescent="0.2"/>
    <row r="526" ht="20.100000000000001" customHeight="1" x14ac:dyDescent="0.2"/>
    <row r="527" ht="20.100000000000001" customHeight="1" x14ac:dyDescent="0.2"/>
    <row r="528" ht="20.100000000000001" customHeight="1" x14ac:dyDescent="0.2"/>
    <row r="529" ht="20.100000000000001" customHeight="1" x14ac:dyDescent="0.2"/>
    <row r="530" ht="20.100000000000001" customHeight="1" x14ac:dyDescent="0.2"/>
    <row r="531" ht="20.100000000000001" customHeight="1" x14ac:dyDescent="0.2"/>
    <row r="532" ht="20.100000000000001" customHeight="1" x14ac:dyDescent="0.2"/>
    <row r="533" ht="20.100000000000001" customHeight="1" x14ac:dyDescent="0.2"/>
    <row r="534" ht="20.100000000000001" customHeight="1" x14ac:dyDescent="0.2"/>
    <row r="535" ht="20.100000000000001" customHeight="1" x14ac:dyDescent="0.2"/>
    <row r="536" ht="20.100000000000001" customHeight="1" x14ac:dyDescent="0.2"/>
    <row r="537" ht="20.100000000000001" customHeight="1" x14ac:dyDescent="0.2"/>
    <row r="538" ht="20.100000000000001" customHeight="1" x14ac:dyDescent="0.2"/>
    <row r="539" ht="20.100000000000001" customHeight="1" x14ac:dyDescent="0.2"/>
    <row r="540" ht="20.100000000000001" customHeight="1" x14ac:dyDescent="0.2"/>
    <row r="541" ht="20.100000000000001" customHeight="1" x14ac:dyDescent="0.2"/>
    <row r="542" ht="20.100000000000001" customHeight="1" x14ac:dyDescent="0.2"/>
    <row r="543" ht="20.100000000000001" customHeight="1" x14ac:dyDescent="0.2"/>
    <row r="544" ht="20.100000000000001" customHeight="1" x14ac:dyDescent="0.2"/>
    <row r="545" ht="20.100000000000001" customHeight="1" x14ac:dyDescent="0.2"/>
    <row r="546" ht="20.100000000000001" customHeight="1" x14ac:dyDescent="0.2"/>
    <row r="547" ht="20.100000000000001" customHeight="1" x14ac:dyDescent="0.2"/>
    <row r="548" ht="20.100000000000001" customHeight="1" x14ac:dyDescent="0.2"/>
    <row r="549" ht="20.100000000000001" customHeight="1" x14ac:dyDescent="0.2"/>
    <row r="550" ht="20.100000000000001" customHeight="1" x14ac:dyDescent="0.2"/>
    <row r="551" ht="20.100000000000001" customHeight="1" x14ac:dyDescent="0.2"/>
    <row r="552" ht="20.100000000000001" customHeight="1" x14ac:dyDescent="0.2"/>
    <row r="553" ht="20.100000000000001" customHeight="1" x14ac:dyDescent="0.2"/>
    <row r="554" ht="20.100000000000001" customHeight="1" x14ac:dyDescent="0.2"/>
    <row r="555" ht="20.100000000000001" customHeight="1" x14ac:dyDescent="0.2"/>
    <row r="556" ht="20.100000000000001" customHeight="1" x14ac:dyDescent="0.2"/>
    <row r="557" ht="20.100000000000001" customHeight="1" x14ac:dyDescent="0.2"/>
    <row r="558" ht="20.100000000000001" customHeight="1" x14ac:dyDescent="0.2"/>
    <row r="559" ht="20.100000000000001" customHeight="1" x14ac:dyDescent="0.2"/>
    <row r="560" ht="20.100000000000001" customHeight="1" x14ac:dyDescent="0.2"/>
    <row r="561" ht="20.100000000000001" customHeight="1" x14ac:dyDescent="0.2"/>
    <row r="562" ht="20.100000000000001" customHeight="1" x14ac:dyDescent="0.2"/>
    <row r="563" ht="20.100000000000001" customHeight="1" x14ac:dyDescent="0.2"/>
    <row r="564" ht="20.100000000000001" customHeight="1" x14ac:dyDescent="0.2"/>
    <row r="565" ht="20.100000000000001" customHeight="1" x14ac:dyDescent="0.2"/>
    <row r="566" ht="20.100000000000001" customHeight="1" x14ac:dyDescent="0.2"/>
    <row r="567" ht="20.100000000000001" customHeight="1" x14ac:dyDescent="0.2"/>
    <row r="568" ht="20.100000000000001" customHeight="1" x14ac:dyDescent="0.2"/>
    <row r="569" ht="20.100000000000001" customHeight="1" x14ac:dyDescent="0.2"/>
    <row r="570" ht="20.100000000000001" customHeight="1" x14ac:dyDescent="0.2"/>
    <row r="571" ht="20.100000000000001" customHeight="1" x14ac:dyDescent="0.2"/>
    <row r="572" ht="20.100000000000001" customHeight="1" x14ac:dyDescent="0.2"/>
    <row r="573" ht="20.100000000000001" customHeight="1" x14ac:dyDescent="0.2"/>
    <row r="574" ht="20.100000000000001" customHeight="1" x14ac:dyDescent="0.2"/>
    <row r="575" ht="20.100000000000001" customHeight="1" x14ac:dyDescent="0.2"/>
    <row r="576" ht="20.100000000000001" customHeight="1" x14ac:dyDescent="0.2"/>
    <row r="577" ht="20.100000000000001" customHeight="1" x14ac:dyDescent="0.2"/>
    <row r="578" ht="20.100000000000001" customHeight="1" x14ac:dyDescent="0.2"/>
    <row r="579" ht="20.100000000000001" customHeight="1" x14ac:dyDescent="0.2"/>
    <row r="580" ht="20.100000000000001" customHeight="1" x14ac:dyDescent="0.2"/>
    <row r="581" ht="20.100000000000001" customHeight="1" x14ac:dyDescent="0.2"/>
    <row r="582" ht="20.100000000000001" customHeight="1" x14ac:dyDescent="0.2"/>
    <row r="583" ht="20.100000000000001" customHeight="1" x14ac:dyDescent="0.2"/>
    <row r="584" ht="20.100000000000001" customHeight="1" x14ac:dyDescent="0.2"/>
    <row r="585" ht="20.100000000000001" customHeight="1" x14ac:dyDescent="0.2"/>
    <row r="586" ht="20.100000000000001" customHeight="1" x14ac:dyDescent="0.2"/>
    <row r="587" ht="20.100000000000001" customHeight="1" x14ac:dyDescent="0.2"/>
    <row r="588" ht="20.100000000000001" customHeight="1" x14ac:dyDescent="0.2"/>
    <row r="589" ht="20.100000000000001" customHeight="1" x14ac:dyDescent="0.2"/>
    <row r="590" ht="20.100000000000001" customHeight="1" x14ac:dyDescent="0.2"/>
    <row r="591" ht="20.100000000000001" customHeight="1" x14ac:dyDescent="0.2"/>
    <row r="592" ht="20.100000000000001" customHeight="1" x14ac:dyDescent="0.2"/>
    <row r="593" ht="20.100000000000001" customHeight="1" x14ac:dyDescent="0.2"/>
    <row r="594" ht="20.100000000000001" customHeight="1" x14ac:dyDescent="0.2"/>
    <row r="595" ht="20.100000000000001" customHeight="1" x14ac:dyDescent="0.2"/>
    <row r="596" ht="20.100000000000001" customHeight="1" x14ac:dyDescent="0.2"/>
    <row r="597" ht="20.100000000000001" customHeight="1" x14ac:dyDescent="0.2"/>
    <row r="598" ht="20.100000000000001" customHeight="1" x14ac:dyDescent="0.2"/>
    <row r="599" ht="20.100000000000001" customHeight="1" x14ac:dyDescent="0.2"/>
    <row r="600" ht="20.100000000000001" customHeight="1" x14ac:dyDescent="0.2"/>
    <row r="601" ht="20.100000000000001" customHeight="1" x14ac:dyDescent="0.2"/>
    <row r="602" ht="20.100000000000001" customHeight="1" x14ac:dyDescent="0.2"/>
    <row r="603" ht="20.100000000000001" customHeight="1" x14ac:dyDescent="0.2"/>
    <row r="604" ht="20.100000000000001" customHeight="1" x14ac:dyDescent="0.2"/>
    <row r="605" ht="20.100000000000001" customHeight="1" x14ac:dyDescent="0.2"/>
    <row r="606" ht="20.100000000000001" customHeight="1" x14ac:dyDescent="0.2"/>
    <row r="607" ht="20.100000000000001" customHeight="1" x14ac:dyDescent="0.2"/>
    <row r="608" ht="20.100000000000001" customHeight="1" x14ac:dyDescent="0.2"/>
    <row r="609" ht="20.100000000000001" customHeight="1" x14ac:dyDescent="0.2"/>
    <row r="610" ht="20.100000000000001" customHeight="1" x14ac:dyDescent="0.2"/>
    <row r="611" ht="20.100000000000001" customHeight="1" x14ac:dyDescent="0.2"/>
    <row r="612" ht="20.100000000000001" customHeight="1" x14ac:dyDescent="0.2"/>
    <row r="613" ht="20.100000000000001" customHeight="1" x14ac:dyDescent="0.2"/>
    <row r="614" ht="20.100000000000001" customHeight="1" x14ac:dyDescent="0.2"/>
    <row r="615" ht="20.100000000000001" customHeight="1" x14ac:dyDescent="0.2"/>
    <row r="616" ht="20.100000000000001" customHeight="1" x14ac:dyDescent="0.2"/>
    <row r="617" ht="20.100000000000001" customHeight="1" x14ac:dyDescent="0.2"/>
    <row r="618" ht="20.100000000000001" customHeight="1" x14ac:dyDescent="0.2"/>
    <row r="619" ht="20.100000000000001" customHeight="1" x14ac:dyDescent="0.2"/>
    <row r="620" ht="20.100000000000001" customHeight="1" x14ac:dyDescent="0.2"/>
    <row r="621" ht="20.100000000000001" customHeight="1" x14ac:dyDescent="0.2"/>
    <row r="622" ht="20.100000000000001" customHeight="1" x14ac:dyDescent="0.2"/>
    <row r="623" ht="20.100000000000001" customHeight="1" x14ac:dyDescent="0.2"/>
    <row r="624" ht="20.100000000000001" customHeight="1" x14ac:dyDescent="0.2"/>
    <row r="625" ht="20.100000000000001" customHeight="1" x14ac:dyDescent="0.2"/>
    <row r="626" ht="20.100000000000001" customHeight="1" x14ac:dyDescent="0.2"/>
    <row r="627" ht="20.100000000000001" customHeight="1" x14ac:dyDescent="0.2"/>
    <row r="628" ht="20.100000000000001" customHeight="1" x14ac:dyDescent="0.2"/>
    <row r="629" ht="20.100000000000001" customHeight="1" x14ac:dyDescent="0.2"/>
    <row r="630" ht="20.100000000000001" customHeight="1" x14ac:dyDescent="0.2"/>
    <row r="631" ht="20.100000000000001" customHeight="1" x14ac:dyDescent="0.2"/>
    <row r="632" ht="20.100000000000001" customHeight="1" x14ac:dyDescent="0.2"/>
    <row r="633" ht="20.100000000000001" customHeight="1" x14ac:dyDescent="0.2"/>
    <row r="634" ht="20.100000000000001" customHeight="1" x14ac:dyDescent="0.2"/>
    <row r="635" ht="20.100000000000001" customHeight="1" x14ac:dyDescent="0.2"/>
    <row r="636" ht="20.100000000000001" customHeight="1" x14ac:dyDescent="0.2"/>
    <row r="637" ht="20.100000000000001" customHeight="1" x14ac:dyDescent="0.2"/>
    <row r="638" ht="20.100000000000001" customHeight="1" x14ac:dyDescent="0.2"/>
    <row r="639" ht="20.100000000000001" customHeight="1" x14ac:dyDescent="0.2"/>
    <row r="640" ht="20.100000000000001" customHeight="1" x14ac:dyDescent="0.2"/>
    <row r="641" ht="20.100000000000001" customHeight="1" x14ac:dyDescent="0.2"/>
    <row r="642" ht="20.100000000000001" customHeight="1" x14ac:dyDescent="0.2"/>
    <row r="643" ht="20.100000000000001" customHeight="1" x14ac:dyDescent="0.2"/>
    <row r="644" ht="20.100000000000001" customHeight="1" x14ac:dyDescent="0.2"/>
    <row r="645" ht="20.100000000000001" customHeight="1" x14ac:dyDescent="0.2"/>
    <row r="646" ht="20.100000000000001" customHeight="1" x14ac:dyDescent="0.2"/>
    <row r="647" ht="20.100000000000001" customHeight="1" x14ac:dyDescent="0.2"/>
    <row r="648" ht="20.100000000000001" customHeight="1" x14ac:dyDescent="0.2"/>
    <row r="649" ht="20.100000000000001" customHeight="1" x14ac:dyDescent="0.2"/>
    <row r="650" ht="20.100000000000001" customHeight="1" x14ac:dyDescent="0.2"/>
    <row r="651" ht="20.100000000000001" customHeight="1" x14ac:dyDescent="0.2"/>
    <row r="652" ht="20.100000000000001" customHeight="1" x14ac:dyDescent="0.2"/>
    <row r="653" ht="20.100000000000001" customHeight="1" x14ac:dyDescent="0.2"/>
    <row r="654" ht="20.100000000000001" customHeight="1" x14ac:dyDescent="0.2"/>
    <row r="655" ht="20.100000000000001" customHeight="1" x14ac:dyDescent="0.2"/>
    <row r="656" ht="20.100000000000001" customHeight="1" x14ac:dyDescent="0.2"/>
    <row r="657" ht="20.100000000000001" customHeight="1" x14ac:dyDescent="0.2"/>
    <row r="658" ht="20.100000000000001" customHeight="1" x14ac:dyDescent="0.2"/>
    <row r="659" ht="20.100000000000001" customHeight="1" x14ac:dyDescent="0.2"/>
    <row r="660" ht="20.100000000000001" customHeight="1" x14ac:dyDescent="0.2"/>
    <row r="661" ht="20.100000000000001" customHeight="1" x14ac:dyDescent="0.2"/>
    <row r="662" ht="20.100000000000001" customHeight="1" x14ac:dyDescent="0.2"/>
    <row r="663" ht="20.100000000000001" customHeight="1" x14ac:dyDescent="0.2"/>
    <row r="664" ht="20.100000000000001" customHeight="1" x14ac:dyDescent="0.2"/>
    <row r="665" ht="20.100000000000001" customHeight="1" x14ac:dyDescent="0.2"/>
    <row r="666" ht="20.100000000000001" customHeight="1" x14ac:dyDescent="0.2"/>
    <row r="667" ht="20.100000000000001" customHeight="1" x14ac:dyDescent="0.2"/>
    <row r="668" ht="20.100000000000001" customHeight="1" x14ac:dyDescent="0.2"/>
    <row r="669" ht="20.100000000000001" customHeight="1" x14ac:dyDescent="0.2"/>
    <row r="670" ht="20.100000000000001" customHeight="1" x14ac:dyDescent="0.2"/>
    <row r="671" ht="20.100000000000001" customHeight="1" x14ac:dyDescent="0.2"/>
    <row r="672" ht="20.100000000000001" customHeight="1" x14ac:dyDescent="0.2"/>
    <row r="673" ht="20.100000000000001" customHeight="1" x14ac:dyDescent="0.2"/>
    <row r="674" ht="20.100000000000001" customHeight="1" x14ac:dyDescent="0.2"/>
    <row r="675" ht="20.100000000000001" customHeight="1" x14ac:dyDescent="0.2"/>
    <row r="676" ht="20.100000000000001" customHeight="1" x14ac:dyDescent="0.2"/>
    <row r="677" ht="20.100000000000001" customHeight="1" x14ac:dyDescent="0.2"/>
    <row r="678" ht="20.100000000000001" customHeight="1" x14ac:dyDescent="0.2"/>
    <row r="679" ht="20.100000000000001" customHeight="1" x14ac:dyDescent="0.2"/>
    <row r="680" ht="20.100000000000001" customHeight="1" x14ac:dyDescent="0.2"/>
    <row r="681" ht="20.100000000000001" customHeight="1" x14ac:dyDescent="0.2"/>
    <row r="682" ht="20.100000000000001" customHeight="1" x14ac:dyDescent="0.2"/>
    <row r="683" ht="20.100000000000001" customHeight="1" x14ac:dyDescent="0.2"/>
    <row r="684" ht="20.100000000000001" customHeight="1" x14ac:dyDescent="0.2"/>
    <row r="685" ht="20.100000000000001" customHeight="1" x14ac:dyDescent="0.2"/>
    <row r="686" ht="20.100000000000001" customHeight="1" x14ac:dyDescent="0.2"/>
    <row r="687" ht="20.100000000000001" customHeight="1" x14ac:dyDescent="0.2"/>
    <row r="688" ht="20.100000000000001" customHeight="1" x14ac:dyDescent="0.2"/>
    <row r="689" ht="20.100000000000001" customHeight="1" x14ac:dyDescent="0.2"/>
    <row r="690" ht="20.100000000000001" customHeight="1" x14ac:dyDescent="0.2"/>
    <row r="691" ht="20.100000000000001" customHeight="1" x14ac:dyDescent="0.2"/>
    <row r="692" ht="20.100000000000001" customHeight="1" x14ac:dyDescent="0.2"/>
    <row r="693" ht="20.100000000000001" customHeight="1" x14ac:dyDescent="0.2"/>
    <row r="694" ht="20.100000000000001" customHeight="1" x14ac:dyDescent="0.2"/>
    <row r="695" ht="20.100000000000001" customHeight="1" x14ac:dyDescent="0.2"/>
    <row r="696" ht="20.100000000000001" customHeight="1" x14ac:dyDescent="0.2"/>
    <row r="697" ht="20.100000000000001" customHeight="1" x14ac:dyDescent="0.2"/>
    <row r="698" ht="20.100000000000001" customHeight="1" x14ac:dyDescent="0.2"/>
    <row r="699" ht="20.100000000000001" customHeight="1" x14ac:dyDescent="0.2"/>
    <row r="700" ht="20.100000000000001" customHeight="1" x14ac:dyDescent="0.2"/>
    <row r="701" ht="20.100000000000001" customHeight="1" x14ac:dyDescent="0.2"/>
    <row r="702" ht="20.100000000000001" customHeight="1" x14ac:dyDescent="0.2"/>
    <row r="703" ht="20.100000000000001" customHeight="1" x14ac:dyDescent="0.2"/>
    <row r="704" ht="20.100000000000001" customHeight="1" x14ac:dyDescent="0.2"/>
    <row r="705" ht="20.100000000000001" customHeight="1" x14ac:dyDescent="0.2"/>
    <row r="706" ht="20.100000000000001" customHeight="1" x14ac:dyDescent="0.2"/>
    <row r="707" ht="20.100000000000001" customHeight="1" x14ac:dyDescent="0.2"/>
    <row r="708" ht="20.100000000000001" customHeight="1" x14ac:dyDescent="0.2"/>
    <row r="709" ht="20.100000000000001" customHeight="1" x14ac:dyDescent="0.2"/>
    <row r="710" ht="20.100000000000001" customHeight="1" x14ac:dyDescent="0.2"/>
    <row r="711" ht="20.100000000000001" customHeight="1" x14ac:dyDescent="0.2"/>
    <row r="712" ht="20.100000000000001" customHeight="1" x14ac:dyDescent="0.2"/>
    <row r="713" ht="20.100000000000001" customHeight="1" x14ac:dyDescent="0.2"/>
    <row r="714" ht="20.100000000000001" customHeight="1" x14ac:dyDescent="0.2"/>
    <row r="715" ht="20.100000000000001" customHeight="1" x14ac:dyDescent="0.2"/>
    <row r="716" ht="20.100000000000001" customHeight="1" x14ac:dyDescent="0.2"/>
    <row r="717" ht="20.100000000000001" customHeight="1" x14ac:dyDescent="0.2"/>
    <row r="718" ht="20.100000000000001" customHeight="1" x14ac:dyDescent="0.2"/>
    <row r="719" ht="20.100000000000001" customHeight="1" x14ac:dyDescent="0.2"/>
    <row r="720" ht="20.100000000000001" customHeight="1" x14ac:dyDescent="0.2"/>
    <row r="721" ht="20.100000000000001" customHeight="1" x14ac:dyDescent="0.2"/>
    <row r="722" ht="20.100000000000001" customHeight="1" x14ac:dyDescent="0.2"/>
    <row r="723" ht="20.100000000000001" customHeight="1" x14ac:dyDescent="0.2"/>
    <row r="724" ht="20.100000000000001" customHeight="1" x14ac:dyDescent="0.2"/>
    <row r="725" ht="20.100000000000001" customHeight="1" x14ac:dyDescent="0.2"/>
    <row r="726" ht="20.100000000000001" customHeight="1" x14ac:dyDescent="0.2"/>
    <row r="727" ht="20.100000000000001" customHeight="1" x14ac:dyDescent="0.2"/>
    <row r="728" ht="20.100000000000001" customHeight="1" x14ac:dyDescent="0.2"/>
    <row r="729" ht="20.100000000000001" customHeight="1" x14ac:dyDescent="0.2"/>
    <row r="730" ht="20.100000000000001" customHeight="1" x14ac:dyDescent="0.2"/>
    <row r="731" ht="20.100000000000001" customHeight="1" x14ac:dyDescent="0.2"/>
    <row r="732" ht="20.100000000000001" customHeight="1" x14ac:dyDescent="0.2"/>
    <row r="733" ht="20.100000000000001" customHeight="1" x14ac:dyDescent="0.2"/>
    <row r="734" ht="20.100000000000001" customHeight="1" x14ac:dyDescent="0.2"/>
    <row r="735" ht="20.100000000000001" customHeight="1" x14ac:dyDescent="0.2"/>
    <row r="736" ht="20.100000000000001" customHeight="1" x14ac:dyDescent="0.2"/>
    <row r="737" ht="20.100000000000001" customHeight="1" x14ac:dyDescent="0.2"/>
    <row r="738" ht="20.100000000000001" customHeight="1" x14ac:dyDescent="0.2"/>
    <row r="739" ht="20.100000000000001" customHeight="1" x14ac:dyDescent="0.2"/>
    <row r="740" ht="20.100000000000001" customHeight="1" x14ac:dyDescent="0.2"/>
    <row r="741" ht="20.100000000000001" customHeight="1" x14ac:dyDescent="0.2"/>
    <row r="742" ht="20.100000000000001" customHeight="1" x14ac:dyDescent="0.2"/>
    <row r="743" ht="20.100000000000001" customHeight="1" x14ac:dyDescent="0.2"/>
    <row r="744" ht="20.100000000000001" customHeight="1" x14ac:dyDescent="0.2"/>
    <row r="745" ht="20.100000000000001" customHeight="1" x14ac:dyDescent="0.2"/>
    <row r="746" ht="20.100000000000001" customHeight="1" x14ac:dyDescent="0.2"/>
    <row r="747" ht="20.100000000000001" customHeight="1" x14ac:dyDescent="0.2"/>
    <row r="748" ht="20.100000000000001" customHeight="1" x14ac:dyDescent="0.2"/>
    <row r="749" ht="20.100000000000001" customHeight="1" x14ac:dyDescent="0.2"/>
    <row r="750" ht="20.100000000000001" customHeight="1" x14ac:dyDescent="0.2"/>
    <row r="751" ht="20.100000000000001" customHeight="1" x14ac:dyDescent="0.2"/>
    <row r="752" ht="20.100000000000001" customHeight="1" x14ac:dyDescent="0.2"/>
    <row r="753" ht="20.100000000000001" customHeight="1" x14ac:dyDescent="0.2"/>
    <row r="754" ht="20.100000000000001" customHeight="1" x14ac:dyDescent="0.2"/>
    <row r="755" ht="20.100000000000001" customHeight="1" x14ac:dyDescent="0.2"/>
    <row r="756" ht="20.100000000000001" customHeight="1" x14ac:dyDescent="0.2"/>
    <row r="757" ht="20.100000000000001" customHeight="1" x14ac:dyDescent="0.2"/>
    <row r="758" ht="20.100000000000001" customHeight="1" x14ac:dyDescent="0.2"/>
    <row r="759" ht="20.100000000000001" customHeight="1" x14ac:dyDescent="0.2"/>
    <row r="760" ht="20.100000000000001" customHeight="1" x14ac:dyDescent="0.2"/>
    <row r="761" ht="20.100000000000001" customHeight="1" x14ac:dyDescent="0.2"/>
    <row r="762" ht="20.100000000000001" customHeight="1" x14ac:dyDescent="0.2"/>
    <row r="763" ht="20.100000000000001" customHeight="1" x14ac:dyDescent="0.2"/>
    <row r="764" ht="20.100000000000001" customHeight="1" x14ac:dyDescent="0.2"/>
    <row r="765" ht="20.100000000000001" customHeight="1" x14ac:dyDescent="0.2"/>
    <row r="766" ht="20.100000000000001" customHeight="1" x14ac:dyDescent="0.2"/>
    <row r="767" ht="20.100000000000001" customHeight="1" x14ac:dyDescent="0.2"/>
    <row r="768" ht="20.100000000000001" customHeight="1" x14ac:dyDescent="0.2"/>
    <row r="769" ht="20.100000000000001" customHeight="1" x14ac:dyDescent="0.2"/>
    <row r="770" ht="20.100000000000001" customHeight="1" x14ac:dyDescent="0.2"/>
    <row r="771" ht="20.100000000000001" customHeight="1" x14ac:dyDescent="0.2"/>
    <row r="772" ht="20.100000000000001" customHeight="1" x14ac:dyDescent="0.2"/>
    <row r="773" ht="20.100000000000001" customHeight="1" x14ac:dyDescent="0.2"/>
    <row r="774" ht="20.100000000000001" customHeight="1" x14ac:dyDescent="0.2"/>
    <row r="775" ht="20.100000000000001" customHeight="1" x14ac:dyDescent="0.2"/>
    <row r="776" ht="20.100000000000001" customHeight="1" x14ac:dyDescent="0.2"/>
    <row r="777" ht="20.100000000000001" customHeight="1" x14ac:dyDescent="0.2"/>
    <row r="778" ht="20.100000000000001" customHeight="1" x14ac:dyDescent="0.2"/>
    <row r="779" ht="20.100000000000001" customHeight="1" x14ac:dyDescent="0.2"/>
    <row r="780" ht="20.100000000000001" customHeight="1" x14ac:dyDescent="0.2"/>
    <row r="781" ht="20.100000000000001" customHeight="1" x14ac:dyDescent="0.2"/>
    <row r="782" ht="20.100000000000001" customHeight="1" x14ac:dyDescent="0.2"/>
    <row r="783" ht="20.100000000000001" customHeight="1" x14ac:dyDescent="0.2"/>
    <row r="784" ht="20.100000000000001" customHeight="1" x14ac:dyDescent="0.2"/>
    <row r="785" ht="20.100000000000001" customHeight="1" x14ac:dyDescent="0.2"/>
    <row r="786" ht="20.100000000000001" customHeight="1" x14ac:dyDescent="0.2"/>
    <row r="787" ht="20.100000000000001" customHeight="1" x14ac:dyDescent="0.2"/>
    <row r="788" ht="20.100000000000001" customHeight="1" x14ac:dyDescent="0.2"/>
    <row r="789" ht="20.100000000000001" customHeight="1" x14ac:dyDescent="0.2"/>
    <row r="790" ht="20.100000000000001" customHeight="1" x14ac:dyDescent="0.2"/>
    <row r="791" ht="20.100000000000001" customHeight="1" x14ac:dyDescent="0.2"/>
    <row r="792" ht="20.100000000000001" customHeight="1" x14ac:dyDescent="0.2"/>
    <row r="793" ht="20.100000000000001" customHeight="1" x14ac:dyDescent="0.2"/>
    <row r="794" ht="20.100000000000001" customHeight="1" x14ac:dyDescent="0.2"/>
    <row r="795" ht="20.100000000000001" customHeight="1" x14ac:dyDescent="0.2"/>
    <row r="796" ht="20.100000000000001" customHeight="1" x14ac:dyDescent="0.2"/>
    <row r="797" ht="20.100000000000001" customHeight="1" x14ac:dyDescent="0.2"/>
    <row r="798" ht="20.100000000000001" customHeight="1" x14ac:dyDescent="0.2"/>
    <row r="799" ht="20.100000000000001" customHeight="1" x14ac:dyDescent="0.2"/>
    <row r="800" ht="20.100000000000001" customHeight="1" x14ac:dyDescent="0.2"/>
    <row r="801" ht="20.100000000000001" customHeight="1" x14ac:dyDescent="0.2"/>
    <row r="802" ht="20.100000000000001" customHeight="1" x14ac:dyDescent="0.2"/>
    <row r="803" ht="20.100000000000001" customHeight="1" x14ac:dyDescent="0.2"/>
    <row r="804" ht="20.100000000000001" customHeight="1" x14ac:dyDescent="0.2"/>
    <row r="805" ht="20.100000000000001" customHeight="1" x14ac:dyDescent="0.2"/>
    <row r="806" ht="20.100000000000001" customHeight="1" x14ac:dyDescent="0.2"/>
    <row r="807" ht="20.100000000000001" customHeight="1" x14ac:dyDescent="0.2"/>
    <row r="808" ht="20.100000000000001" customHeight="1" x14ac:dyDescent="0.2"/>
    <row r="809" ht="20.100000000000001" customHeight="1" x14ac:dyDescent="0.2"/>
    <row r="810" ht="20.100000000000001" customHeight="1" x14ac:dyDescent="0.2"/>
    <row r="811" ht="20.100000000000001" customHeight="1" x14ac:dyDescent="0.2"/>
    <row r="812" ht="20.100000000000001" customHeight="1" x14ac:dyDescent="0.2"/>
    <row r="813" ht="20.100000000000001" customHeight="1" x14ac:dyDescent="0.2"/>
    <row r="814" ht="20.100000000000001" customHeight="1" x14ac:dyDescent="0.2"/>
    <row r="815" ht="20.100000000000001" customHeight="1" x14ac:dyDescent="0.2"/>
    <row r="816" ht="20.100000000000001" customHeight="1" x14ac:dyDescent="0.2"/>
    <row r="817" ht="20.100000000000001" customHeight="1" x14ac:dyDescent="0.2"/>
    <row r="818" ht="20.100000000000001" customHeight="1" x14ac:dyDescent="0.2"/>
    <row r="819" ht="20.100000000000001" customHeight="1" x14ac:dyDescent="0.2"/>
    <row r="820" ht="20.100000000000001" customHeight="1" x14ac:dyDescent="0.2"/>
    <row r="821" ht="20.100000000000001" customHeight="1" x14ac:dyDescent="0.2"/>
    <row r="822" ht="20.100000000000001" customHeight="1" x14ac:dyDescent="0.2"/>
    <row r="823" ht="20.100000000000001" customHeight="1" x14ac:dyDescent="0.2"/>
    <row r="824" ht="20.100000000000001" customHeight="1" x14ac:dyDescent="0.2"/>
    <row r="825" ht="20.100000000000001" customHeight="1" x14ac:dyDescent="0.2"/>
    <row r="826" ht="20.100000000000001" customHeight="1" x14ac:dyDescent="0.2"/>
    <row r="827" ht="20.100000000000001" customHeight="1" x14ac:dyDescent="0.2"/>
    <row r="828" ht="20.100000000000001" customHeight="1" x14ac:dyDescent="0.2"/>
    <row r="829" ht="20.100000000000001" customHeight="1" x14ac:dyDescent="0.2"/>
    <row r="830" ht="20.100000000000001" customHeight="1" x14ac:dyDescent="0.2"/>
    <row r="831" ht="20.100000000000001" customHeight="1" x14ac:dyDescent="0.2"/>
    <row r="832" ht="20.100000000000001" customHeight="1" x14ac:dyDescent="0.2"/>
    <row r="833" ht="20.100000000000001" customHeight="1" x14ac:dyDescent="0.2"/>
    <row r="834" ht="20.100000000000001" customHeight="1" x14ac:dyDescent="0.2"/>
    <row r="835" ht="20.100000000000001" customHeight="1" x14ac:dyDescent="0.2"/>
    <row r="836" ht="20.100000000000001" customHeight="1" x14ac:dyDescent="0.2"/>
    <row r="837" ht="20.100000000000001" customHeight="1" x14ac:dyDescent="0.2"/>
    <row r="838" ht="20.100000000000001" customHeight="1" x14ac:dyDescent="0.2"/>
    <row r="839" ht="20.100000000000001" customHeight="1" x14ac:dyDescent="0.2"/>
    <row r="840" ht="20.100000000000001" customHeight="1" x14ac:dyDescent="0.2"/>
    <row r="841" ht="20.100000000000001" customHeight="1" x14ac:dyDescent="0.2"/>
    <row r="842" ht="20.100000000000001" customHeight="1" x14ac:dyDescent="0.2"/>
    <row r="843" ht="20.100000000000001" customHeight="1" x14ac:dyDescent="0.2"/>
    <row r="844" ht="20.100000000000001" customHeight="1" x14ac:dyDescent="0.2"/>
    <row r="845" ht="20.100000000000001" customHeight="1" x14ac:dyDescent="0.2"/>
    <row r="846" ht="20.100000000000001" customHeight="1" x14ac:dyDescent="0.2"/>
    <row r="847" ht="20.100000000000001" customHeight="1" x14ac:dyDescent="0.2"/>
    <row r="848" ht="20.100000000000001" customHeight="1" x14ac:dyDescent="0.2"/>
    <row r="849" ht="20.100000000000001" customHeight="1" x14ac:dyDescent="0.2"/>
    <row r="850" ht="20.100000000000001" customHeight="1" x14ac:dyDescent="0.2"/>
    <row r="851" ht="20.100000000000001" customHeight="1" x14ac:dyDescent="0.2"/>
    <row r="852" ht="20.100000000000001" customHeight="1" x14ac:dyDescent="0.2"/>
    <row r="853" ht="20.100000000000001" customHeight="1" x14ac:dyDescent="0.2"/>
    <row r="854" ht="20.100000000000001" customHeight="1" x14ac:dyDescent="0.2"/>
    <row r="855" ht="20.100000000000001" customHeight="1" x14ac:dyDescent="0.2"/>
    <row r="856" ht="20.100000000000001" customHeight="1" x14ac:dyDescent="0.2"/>
    <row r="857" ht="20.100000000000001" customHeight="1" x14ac:dyDescent="0.2"/>
    <row r="858" ht="20.100000000000001" customHeight="1" x14ac:dyDescent="0.2"/>
    <row r="859" ht="20.100000000000001" customHeight="1" x14ac:dyDescent="0.2"/>
    <row r="860" ht="20.100000000000001" customHeight="1" x14ac:dyDescent="0.2"/>
    <row r="861" ht="20.100000000000001" customHeight="1" x14ac:dyDescent="0.2"/>
    <row r="862" ht="20.100000000000001" customHeight="1" x14ac:dyDescent="0.2"/>
    <row r="863" ht="20.100000000000001" customHeight="1" x14ac:dyDescent="0.2"/>
    <row r="864" ht="20.100000000000001" customHeight="1" x14ac:dyDescent="0.2"/>
    <row r="865" ht="20.100000000000001" customHeight="1" x14ac:dyDescent="0.2"/>
    <row r="866" ht="20.100000000000001" customHeight="1" x14ac:dyDescent="0.2"/>
    <row r="867" ht="20.100000000000001" customHeight="1" x14ac:dyDescent="0.2"/>
    <row r="868" ht="20.100000000000001" customHeight="1" x14ac:dyDescent="0.2"/>
    <row r="869" ht="20.100000000000001" customHeight="1" x14ac:dyDescent="0.2"/>
    <row r="870" ht="20.100000000000001" customHeight="1" x14ac:dyDescent="0.2"/>
    <row r="871" ht="20.100000000000001" customHeight="1" x14ac:dyDescent="0.2"/>
    <row r="872" ht="20.100000000000001" customHeight="1" x14ac:dyDescent="0.2"/>
    <row r="873" ht="20.100000000000001" customHeight="1" x14ac:dyDescent="0.2"/>
    <row r="874" ht="20.100000000000001" customHeight="1" x14ac:dyDescent="0.2"/>
    <row r="875" ht="20.100000000000001" customHeight="1" x14ac:dyDescent="0.2"/>
    <row r="876" ht="20.100000000000001" customHeight="1" x14ac:dyDescent="0.2"/>
    <row r="877" ht="20.100000000000001" customHeight="1" x14ac:dyDescent="0.2"/>
    <row r="878" ht="20.100000000000001" customHeight="1" x14ac:dyDescent="0.2"/>
    <row r="879" ht="20.100000000000001" customHeight="1" x14ac:dyDescent="0.2"/>
    <row r="880" ht="20.100000000000001" customHeight="1" x14ac:dyDescent="0.2"/>
    <row r="881" ht="20.100000000000001" customHeight="1" x14ac:dyDescent="0.2"/>
    <row r="882" ht="20.100000000000001" customHeight="1" x14ac:dyDescent="0.2"/>
    <row r="883" ht="20.100000000000001" customHeight="1" x14ac:dyDescent="0.2"/>
    <row r="884" ht="20.100000000000001" customHeight="1" x14ac:dyDescent="0.2"/>
    <row r="885" ht="20.100000000000001" customHeight="1" x14ac:dyDescent="0.2"/>
    <row r="886" ht="20.100000000000001" customHeight="1" x14ac:dyDescent="0.2"/>
    <row r="887" ht="20.100000000000001" customHeight="1" x14ac:dyDescent="0.2"/>
    <row r="888" ht="20.100000000000001" customHeight="1" x14ac:dyDescent="0.2"/>
    <row r="889" ht="20.100000000000001" customHeight="1" x14ac:dyDescent="0.2"/>
    <row r="890" ht="20.100000000000001" customHeight="1" x14ac:dyDescent="0.2"/>
    <row r="891" ht="20.100000000000001" customHeight="1" x14ac:dyDescent="0.2"/>
    <row r="892" ht="20.100000000000001" customHeight="1" x14ac:dyDescent="0.2"/>
    <row r="893" ht="20.100000000000001" customHeight="1" x14ac:dyDescent="0.2"/>
    <row r="894" ht="20.100000000000001" customHeight="1" x14ac:dyDescent="0.2"/>
    <row r="895" ht="20.100000000000001" customHeight="1" x14ac:dyDescent="0.2"/>
    <row r="896" ht="20.100000000000001" customHeight="1" x14ac:dyDescent="0.2"/>
    <row r="897" ht="20.100000000000001" customHeight="1" x14ac:dyDescent="0.2"/>
    <row r="898" ht="20.100000000000001" customHeight="1" x14ac:dyDescent="0.2"/>
    <row r="899" ht="20.100000000000001" customHeight="1" x14ac:dyDescent="0.2"/>
    <row r="900" ht="20.100000000000001" customHeight="1" x14ac:dyDescent="0.2"/>
    <row r="901" ht="20.100000000000001" customHeight="1" x14ac:dyDescent="0.2"/>
    <row r="902" ht="20.100000000000001" customHeight="1" x14ac:dyDescent="0.2"/>
    <row r="903" ht="20.100000000000001" customHeight="1" x14ac:dyDescent="0.2"/>
    <row r="904" ht="20.100000000000001" customHeight="1" x14ac:dyDescent="0.2"/>
    <row r="905" ht="20.100000000000001" customHeight="1" x14ac:dyDescent="0.2"/>
    <row r="906" ht="20.100000000000001" customHeight="1" x14ac:dyDescent="0.2"/>
    <row r="907" ht="20.100000000000001" customHeight="1" x14ac:dyDescent="0.2"/>
    <row r="908" ht="20.100000000000001" customHeight="1" x14ac:dyDescent="0.2"/>
    <row r="909" ht="20.100000000000001" customHeight="1" x14ac:dyDescent="0.2"/>
    <row r="910" ht="20.100000000000001" customHeight="1" x14ac:dyDescent="0.2"/>
    <row r="911" ht="20.100000000000001" customHeight="1" x14ac:dyDescent="0.2"/>
    <row r="912" ht="20.100000000000001" customHeight="1" x14ac:dyDescent="0.2"/>
    <row r="913" ht="20.100000000000001" customHeight="1" x14ac:dyDescent="0.2"/>
    <row r="914" ht="20.100000000000001" customHeight="1" x14ac:dyDescent="0.2"/>
    <row r="915" ht="20.100000000000001" customHeight="1" x14ac:dyDescent="0.2"/>
    <row r="916" ht="20.100000000000001" customHeight="1" x14ac:dyDescent="0.2"/>
    <row r="917" ht="20.100000000000001" customHeight="1" x14ac:dyDescent="0.2"/>
    <row r="918" ht="20.100000000000001" customHeight="1" x14ac:dyDescent="0.2"/>
    <row r="919" ht="20.100000000000001" customHeight="1" x14ac:dyDescent="0.2"/>
    <row r="920" ht="20.100000000000001" customHeight="1" x14ac:dyDescent="0.2"/>
    <row r="921" ht="20.100000000000001" customHeight="1" x14ac:dyDescent="0.2"/>
    <row r="922" ht="20.100000000000001" customHeight="1" x14ac:dyDescent="0.2"/>
    <row r="923" ht="20.100000000000001" customHeight="1" x14ac:dyDescent="0.2"/>
    <row r="924" ht="20.100000000000001" customHeight="1" x14ac:dyDescent="0.2"/>
    <row r="925" ht="20.100000000000001" customHeight="1" x14ac:dyDescent="0.2"/>
    <row r="926" ht="20.100000000000001" customHeight="1" x14ac:dyDescent="0.2"/>
    <row r="927" ht="20.100000000000001" customHeight="1" x14ac:dyDescent="0.2"/>
    <row r="928" ht="20.100000000000001" customHeight="1" x14ac:dyDescent="0.2"/>
    <row r="929" ht="20.100000000000001" customHeight="1" x14ac:dyDescent="0.2"/>
    <row r="930" ht="20.100000000000001" customHeight="1" x14ac:dyDescent="0.2"/>
    <row r="931" ht="20.100000000000001" customHeight="1" x14ac:dyDescent="0.2"/>
    <row r="932" ht="20.100000000000001" customHeight="1" x14ac:dyDescent="0.2"/>
    <row r="933" ht="20.100000000000001" customHeight="1" x14ac:dyDescent="0.2"/>
    <row r="934" ht="20.100000000000001" customHeight="1" x14ac:dyDescent="0.2"/>
    <row r="935" ht="20.100000000000001" customHeight="1" x14ac:dyDescent="0.2"/>
    <row r="936" ht="20.100000000000001" customHeight="1" x14ac:dyDescent="0.2"/>
    <row r="937" ht="20.100000000000001" customHeight="1" x14ac:dyDescent="0.2"/>
    <row r="938" ht="20.100000000000001" customHeight="1" x14ac:dyDescent="0.2"/>
    <row r="939" ht="20.100000000000001" customHeight="1" x14ac:dyDescent="0.2"/>
    <row r="940" ht="20.100000000000001" customHeight="1" x14ac:dyDescent="0.2"/>
    <row r="941" ht="20.100000000000001" customHeight="1" x14ac:dyDescent="0.2"/>
    <row r="942" ht="20.100000000000001" customHeight="1" x14ac:dyDescent="0.2"/>
    <row r="943" ht="20.100000000000001" customHeight="1" x14ac:dyDescent="0.2"/>
    <row r="944" ht="20.100000000000001" customHeight="1" x14ac:dyDescent="0.2"/>
    <row r="945" ht="20.100000000000001" customHeight="1" x14ac:dyDescent="0.2"/>
    <row r="946" ht="20.100000000000001" customHeight="1" x14ac:dyDescent="0.2"/>
    <row r="947" ht="20.100000000000001" customHeight="1" x14ac:dyDescent="0.2"/>
    <row r="948" ht="20.100000000000001" customHeight="1" x14ac:dyDescent="0.2"/>
    <row r="949" ht="20.100000000000001" customHeight="1" x14ac:dyDescent="0.2"/>
    <row r="950" ht="20.100000000000001" customHeight="1" x14ac:dyDescent="0.2"/>
    <row r="951" ht="20.100000000000001" customHeight="1" x14ac:dyDescent="0.2"/>
    <row r="952" ht="20.100000000000001" customHeight="1" x14ac:dyDescent="0.2"/>
    <row r="953" ht="20.100000000000001" customHeight="1" x14ac:dyDescent="0.2"/>
    <row r="954" ht="20.100000000000001" customHeight="1" x14ac:dyDescent="0.2"/>
    <row r="955" ht="20.100000000000001" customHeight="1" x14ac:dyDescent="0.2"/>
    <row r="956" ht="20.100000000000001" customHeight="1" x14ac:dyDescent="0.2"/>
    <row r="957" ht="20.100000000000001" customHeight="1" x14ac:dyDescent="0.2"/>
    <row r="958" ht="20.100000000000001" customHeight="1" x14ac:dyDescent="0.2"/>
    <row r="959" ht="20.100000000000001" customHeight="1" x14ac:dyDescent="0.2"/>
    <row r="960" ht="20.100000000000001" customHeight="1" x14ac:dyDescent="0.2"/>
    <row r="961" ht="20.100000000000001" customHeight="1" x14ac:dyDescent="0.2"/>
    <row r="962" ht="20.100000000000001" customHeight="1" x14ac:dyDescent="0.2"/>
    <row r="963" ht="20.100000000000001" customHeight="1" x14ac:dyDescent="0.2"/>
    <row r="964" ht="20.100000000000001" customHeight="1" x14ac:dyDescent="0.2"/>
    <row r="965" ht="20.100000000000001" customHeight="1" x14ac:dyDescent="0.2"/>
    <row r="966" ht="20.100000000000001" customHeight="1" x14ac:dyDescent="0.2"/>
    <row r="967" ht="20.100000000000001" customHeight="1" x14ac:dyDescent="0.2"/>
    <row r="968" ht="20.100000000000001" customHeight="1" x14ac:dyDescent="0.2"/>
    <row r="969" ht="20.100000000000001" customHeight="1" x14ac:dyDescent="0.2"/>
    <row r="970" ht="20.100000000000001" customHeight="1" x14ac:dyDescent="0.2"/>
    <row r="971" ht="20.100000000000001" customHeight="1" x14ac:dyDescent="0.2"/>
    <row r="972" ht="20.100000000000001" customHeight="1" x14ac:dyDescent="0.2"/>
    <row r="973" ht="20.100000000000001" customHeight="1" x14ac:dyDescent="0.2"/>
    <row r="974" ht="20.100000000000001" customHeight="1" x14ac:dyDescent="0.2"/>
    <row r="975" ht="20.100000000000001" customHeight="1" x14ac:dyDescent="0.2"/>
    <row r="976" ht="20.100000000000001" customHeight="1" x14ac:dyDescent="0.2"/>
    <row r="977" ht="20.100000000000001" customHeight="1" x14ac:dyDescent="0.2"/>
    <row r="978" ht="20.100000000000001" customHeight="1" x14ac:dyDescent="0.2"/>
    <row r="979" ht="20.100000000000001" customHeight="1" x14ac:dyDescent="0.2"/>
    <row r="980" ht="20.100000000000001" customHeight="1" x14ac:dyDescent="0.2"/>
    <row r="981" ht="20.100000000000001" customHeight="1" x14ac:dyDescent="0.2"/>
    <row r="982" ht="20.100000000000001" customHeight="1" x14ac:dyDescent="0.2"/>
    <row r="983" ht="20.100000000000001" customHeight="1" x14ac:dyDescent="0.2"/>
    <row r="984" ht="20.100000000000001" customHeight="1" x14ac:dyDescent="0.2"/>
    <row r="985" ht="20.100000000000001" customHeight="1" x14ac:dyDescent="0.2"/>
    <row r="986" ht="20.100000000000001" customHeight="1" x14ac:dyDescent="0.2"/>
    <row r="987" ht="20.100000000000001" customHeight="1" x14ac:dyDescent="0.2"/>
    <row r="988" ht="20.100000000000001" customHeight="1" x14ac:dyDescent="0.2"/>
    <row r="989" ht="20.100000000000001" customHeight="1" x14ac:dyDescent="0.2"/>
    <row r="990" ht="20.100000000000001" customHeight="1" x14ac:dyDescent="0.2"/>
    <row r="991" ht="20.100000000000001" customHeight="1" x14ac:dyDescent="0.2"/>
    <row r="992" ht="20.100000000000001" customHeight="1" x14ac:dyDescent="0.2"/>
    <row r="993" ht="20.100000000000001" customHeight="1" x14ac:dyDescent="0.2"/>
    <row r="994" ht="20.100000000000001" customHeight="1" x14ac:dyDescent="0.2"/>
    <row r="995" ht="20.100000000000001" customHeight="1" x14ac:dyDescent="0.2"/>
    <row r="996" ht="20.100000000000001" customHeight="1" x14ac:dyDescent="0.2"/>
    <row r="997" ht="20.100000000000001" customHeight="1" x14ac:dyDescent="0.2"/>
    <row r="998" ht="20.100000000000001" customHeight="1" x14ac:dyDescent="0.2"/>
    <row r="999" ht="20.100000000000001" customHeight="1" x14ac:dyDescent="0.2"/>
    <row r="1000" ht="20.100000000000001" customHeight="1" x14ac:dyDescent="0.2"/>
    <row r="1001" ht="20.100000000000001" customHeight="1" x14ac:dyDescent="0.2"/>
    <row r="1002" ht="20.100000000000001" customHeight="1" x14ac:dyDescent="0.2"/>
    <row r="1003" ht="20.100000000000001" customHeight="1" x14ac:dyDescent="0.2"/>
    <row r="1004" ht="20.100000000000001" customHeight="1" x14ac:dyDescent="0.2"/>
    <row r="1005" ht="20.100000000000001" customHeight="1" x14ac:dyDescent="0.2"/>
    <row r="1006" ht="20.100000000000001" customHeight="1" x14ac:dyDescent="0.2"/>
    <row r="1007" ht="20.100000000000001" customHeight="1" x14ac:dyDescent="0.2"/>
    <row r="1008" ht="20.100000000000001" customHeight="1" x14ac:dyDescent="0.2"/>
    <row r="1009" ht="20.100000000000001" customHeight="1" x14ac:dyDescent="0.2"/>
    <row r="1010" ht="20.100000000000001" customHeight="1" x14ac:dyDescent="0.2"/>
    <row r="1011" ht="20.100000000000001" customHeight="1" x14ac:dyDescent="0.2"/>
    <row r="1012" ht="20.100000000000001" customHeight="1" x14ac:dyDescent="0.2"/>
    <row r="1013" ht="20.100000000000001" customHeight="1" x14ac:dyDescent="0.2"/>
    <row r="1014" ht="20.100000000000001" customHeight="1" x14ac:dyDescent="0.2"/>
    <row r="1015" ht="20.100000000000001" customHeight="1" x14ac:dyDescent="0.2"/>
    <row r="1016" ht="20.100000000000001" customHeight="1" x14ac:dyDescent="0.2"/>
    <row r="1017" ht="20.100000000000001" customHeight="1" x14ac:dyDescent="0.2"/>
    <row r="1018" ht="20.100000000000001" customHeight="1" x14ac:dyDescent="0.2"/>
    <row r="1019" ht="20.100000000000001" customHeight="1" x14ac:dyDescent="0.2"/>
    <row r="1020" ht="20.100000000000001" customHeight="1" x14ac:dyDescent="0.2"/>
    <row r="1021" ht="20.100000000000001" customHeight="1" x14ac:dyDescent="0.2"/>
    <row r="1022" ht="20.100000000000001" customHeight="1" x14ac:dyDescent="0.2"/>
    <row r="1023" ht="20.100000000000001" customHeight="1" x14ac:dyDescent="0.2"/>
    <row r="1024" ht="20.100000000000001" customHeight="1" x14ac:dyDescent="0.2"/>
    <row r="1025" ht="20.100000000000001" customHeight="1" x14ac:dyDescent="0.2"/>
    <row r="1026" ht="20.100000000000001" customHeight="1" x14ac:dyDescent="0.2"/>
    <row r="1027" ht="20.100000000000001" customHeight="1" x14ac:dyDescent="0.2"/>
    <row r="1028" ht="20.100000000000001" customHeight="1" x14ac:dyDescent="0.2"/>
    <row r="1029" ht="20.100000000000001" customHeight="1" x14ac:dyDescent="0.2"/>
    <row r="1030" ht="20.100000000000001" customHeight="1" x14ac:dyDescent="0.2"/>
    <row r="1031" ht="20.100000000000001" customHeight="1" x14ac:dyDescent="0.2"/>
    <row r="1032" ht="20.100000000000001" customHeight="1" x14ac:dyDescent="0.2"/>
    <row r="1033" ht="20.100000000000001" customHeight="1" x14ac:dyDescent="0.2"/>
    <row r="1034" ht="20.100000000000001" customHeight="1" x14ac:dyDescent="0.2"/>
    <row r="1035" ht="20.100000000000001" customHeight="1" x14ac:dyDescent="0.2"/>
    <row r="1036" ht="20.100000000000001" customHeight="1" x14ac:dyDescent="0.2"/>
    <row r="1037" ht="20.100000000000001" customHeight="1" x14ac:dyDescent="0.2"/>
    <row r="1038" ht="20.100000000000001" customHeight="1" x14ac:dyDescent="0.2"/>
    <row r="1039" ht="20.100000000000001" customHeight="1" x14ac:dyDescent="0.2"/>
    <row r="1040" ht="20.100000000000001" customHeight="1" x14ac:dyDescent="0.2"/>
    <row r="1041" ht="20.100000000000001" customHeight="1" x14ac:dyDescent="0.2"/>
    <row r="1042" ht="20.100000000000001" customHeight="1" x14ac:dyDescent="0.2"/>
    <row r="1043" ht="20.100000000000001" customHeight="1" x14ac:dyDescent="0.2"/>
    <row r="1044" ht="20.100000000000001" customHeight="1" x14ac:dyDescent="0.2"/>
    <row r="1045" ht="20.100000000000001" customHeight="1" x14ac:dyDescent="0.2"/>
    <row r="1046" ht="20.100000000000001" customHeight="1" x14ac:dyDescent="0.2"/>
    <row r="1047" ht="20.100000000000001" customHeight="1" x14ac:dyDescent="0.2"/>
    <row r="1048" ht="20.100000000000001" customHeight="1" x14ac:dyDescent="0.2"/>
    <row r="1049" ht="20.100000000000001" customHeight="1" x14ac:dyDescent="0.2"/>
    <row r="1050" ht="20.100000000000001" customHeight="1" x14ac:dyDescent="0.2"/>
    <row r="1051" ht="20.100000000000001" customHeight="1" x14ac:dyDescent="0.2"/>
    <row r="1052" ht="20.100000000000001" customHeight="1" x14ac:dyDescent="0.2"/>
    <row r="1053" ht="20.100000000000001" customHeight="1" x14ac:dyDescent="0.2"/>
    <row r="1054" ht="20.100000000000001" customHeight="1" x14ac:dyDescent="0.2"/>
    <row r="1055" ht="20.100000000000001" customHeight="1" x14ac:dyDescent="0.2"/>
    <row r="1056" ht="20.100000000000001" customHeight="1" x14ac:dyDescent="0.2"/>
    <row r="1057" ht="20.100000000000001" customHeight="1" x14ac:dyDescent="0.2"/>
    <row r="1058" ht="20.100000000000001" customHeight="1" x14ac:dyDescent="0.2"/>
    <row r="1059" ht="20.100000000000001" customHeight="1" x14ac:dyDescent="0.2"/>
    <row r="1060" ht="20.100000000000001" customHeight="1" x14ac:dyDescent="0.2"/>
    <row r="1061" ht="20.100000000000001" customHeight="1" x14ac:dyDescent="0.2"/>
    <row r="1062" ht="20.100000000000001" customHeight="1" x14ac:dyDescent="0.2"/>
    <row r="1063" ht="20.100000000000001" customHeight="1" x14ac:dyDescent="0.2"/>
    <row r="1064" ht="20.100000000000001" customHeight="1" x14ac:dyDescent="0.2"/>
    <row r="1065" ht="20.100000000000001" customHeight="1" x14ac:dyDescent="0.2"/>
    <row r="1066" ht="20.100000000000001" customHeight="1" x14ac:dyDescent="0.2"/>
    <row r="1067" ht="20.100000000000001" customHeight="1" x14ac:dyDescent="0.2"/>
    <row r="1068" ht="20.100000000000001" customHeight="1" x14ac:dyDescent="0.2"/>
    <row r="1069" ht="20.100000000000001" customHeight="1" x14ac:dyDescent="0.2"/>
    <row r="1070" ht="20.100000000000001" customHeight="1" x14ac:dyDescent="0.2"/>
    <row r="1071" ht="20.100000000000001" customHeight="1" x14ac:dyDescent="0.2"/>
    <row r="1072" ht="20.100000000000001" customHeight="1" x14ac:dyDescent="0.2"/>
    <row r="1073" ht="20.100000000000001" customHeight="1" x14ac:dyDescent="0.2"/>
    <row r="1074" ht="20.100000000000001" customHeight="1" x14ac:dyDescent="0.2"/>
    <row r="1075" ht="20.100000000000001" customHeight="1" x14ac:dyDescent="0.2"/>
    <row r="1076" ht="20.100000000000001" customHeight="1" x14ac:dyDescent="0.2"/>
    <row r="1077" ht="20.100000000000001" customHeight="1" x14ac:dyDescent="0.2"/>
    <row r="1078" ht="20.100000000000001" customHeight="1" x14ac:dyDescent="0.2"/>
    <row r="1079" ht="20.100000000000001" customHeight="1" x14ac:dyDescent="0.2"/>
    <row r="1080" ht="20.100000000000001" customHeight="1" x14ac:dyDescent="0.2"/>
    <row r="1081" ht="20.100000000000001" customHeight="1" x14ac:dyDescent="0.2"/>
    <row r="1082" ht="20.100000000000001" customHeight="1" x14ac:dyDescent="0.2"/>
    <row r="1083" ht="20.100000000000001" customHeight="1" x14ac:dyDescent="0.2"/>
    <row r="1084" ht="20.100000000000001" customHeight="1" x14ac:dyDescent="0.2"/>
    <row r="1085" ht="20.100000000000001" customHeight="1" x14ac:dyDescent="0.2"/>
    <row r="1086" ht="20.100000000000001" customHeight="1" x14ac:dyDescent="0.2"/>
    <row r="1087" ht="20.100000000000001" customHeight="1" x14ac:dyDescent="0.2"/>
    <row r="1088" ht="20.100000000000001" customHeight="1" x14ac:dyDescent="0.2"/>
    <row r="1089" ht="20.100000000000001" customHeight="1" x14ac:dyDescent="0.2"/>
    <row r="1090" ht="20.100000000000001" customHeight="1" x14ac:dyDescent="0.2"/>
    <row r="1091" ht="20.100000000000001" customHeight="1" x14ac:dyDescent="0.2"/>
    <row r="1092" ht="20.100000000000001" customHeight="1" x14ac:dyDescent="0.2"/>
    <row r="1093" ht="20.100000000000001" customHeight="1" x14ac:dyDescent="0.2"/>
    <row r="1094" ht="20.100000000000001" customHeight="1" x14ac:dyDescent="0.2"/>
    <row r="1095" ht="20.100000000000001" customHeight="1" x14ac:dyDescent="0.2"/>
    <row r="1096" ht="20.100000000000001" customHeight="1" x14ac:dyDescent="0.2"/>
    <row r="1097" ht="20.100000000000001" customHeight="1" x14ac:dyDescent="0.2"/>
    <row r="1098" ht="20.100000000000001" customHeight="1" x14ac:dyDescent="0.2"/>
    <row r="1099" ht="20.100000000000001" customHeight="1" x14ac:dyDescent="0.2"/>
    <row r="1100" ht="20.100000000000001" customHeight="1" x14ac:dyDescent="0.2"/>
    <row r="1101" ht="20.100000000000001" customHeight="1" x14ac:dyDescent="0.2"/>
    <row r="1102" ht="20.100000000000001" customHeight="1" x14ac:dyDescent="0.2"/>
    <row r="1103" ht="20.100000000000001" customHeight="1" x14ac:dyDescent="0.2"/>
    <row r="1104" ht="20.100000000000001" customHeight="1" x14ac:dyDescent="0.2"/>
    <row r="1105" ht="20.100000000000001" customHeight="1" x14ac:dyDescent="0.2"/>
    <row r="1106" ht="20.100000000000001" customHeight="1" x14ac:dyDescent="0.2"/>
    <row r="1107" ht="20.100000000000001" customHeight="1" x14ac:dyDescent="0.2"/>
    <row r="1108" ht="20.100000000000001" customHeight="1" x14ac:dyDescent="0.2"/>
    <row r="1109" ht="20.100000000000001" customHeight="1" x14ac:dyDescent="0.2"/>
    <row r="1110" ht="20.100000000000001" customHeight="1" x14ac:dyDescent="0.2"/>
    <row r="1111" ht="20.100000000000001" customHeight="1" x14ac:dyDescent="0.2"/>
    <row r="1112" ht="20.100000000000001" customHeight="1" x14ac:dyDescent="0.2"/>
    <row r="1113" ht="20.100000000000001" customHeight="1" x14ac:dyDescent="0.2"/>
    <row r="1114" ht="20.100000000000001" customHeight="1" x14ac:dyDescent="0.2"/>
    <row r="1115" ht="20.100000000000001" customHeight="1" x14ac:dyDescent="0.2"/>
    <row r="1116" ht="20.100000000000001" customHeight="1" x14ac:dyDescent="0.2"/>
    <row r="1117" ht="20.100000000000001" customHeight="1" x14ac:dyDescent="0.2"/>
    <row r="1118" ht="20.100000000000001" customHeight="1" x14ac:dyDescent="0.2"/>
    <row r="1119" ht="20.100000000000001" customHeight="1" x14ac:dyDescent="0.2"/>
    <row r="1120" ht="20.100000000000001" customHeight="1" x14ac:dyDescent="0.2"/>
    <row r="1121" ht="20.100000000000001" customHeight="1" x14ac:dyDescent="0.2"/>
    <row r="1122" ht="20.100000000000001" customHeight="1" x14ac:dyDescent="0.2"/>
    <row r="1123" ht="20.100000000000001" customHeight="1" x14ac:dyDescent="0.2"/>
    <row r="1124" ht="20.100000000000001" customHeight="1" x14ac:dyDescent="0.2"/>
    <row r="1125" ht="20.100000000000001" customHeight="1" x14ac:dyDescent="0.2"/>
    <row r="1126" ht="20.100000000000001" customHeight="1" x14ac:dyDescent="0.2"/>
    <row r="1127" ht="20.100000000000001" customHeight="1" x14ac:dyDescent="0.2"/>
    <row r="1128" ht="20.100000000000001" customHeight="1" x14ac:dyDescent="0.2"/>
    <row r="1129" ht="20.100000000000001" customHeight="1" x14ac:dyDescent="0.2"/>
    <row r="1130" ht="20.100000000000001" customHeight="1" x14ac:dyDescent="0.2"/>
    <row r="1131" ht="20.100000000000001" customHeight="1" x14ac:dyDescent="0.2"/>
    <row r="1132" ht="20.100000000000001" customHeight="1" x14ac:dyDescent="0.2"/>
    <row r="1133" ht="20.100000000000001" customHeight="1" x14ac:dyDescent="0.2"/>
    <row r="1134" ht="20.100000000000001" customHeight="1" x14ac:dyDescent="0.2"/>
    <row r="1135" ht="20.100000000000001" customHeight="1" x14ac:dyDescent="0.2"/>
    <row r="1136" ht="20.100000000000001" customHeight="1" x14ac:dyDescent="0.2"/>
    <row r="1137" ht="20.100000000000001" customHeight="1" x14ac:dyDescent="0.2"/>
    <row r="1138" ht="20.100000000000001" customHeight="1" x14ac:dyDescent="0.2"/>
    <row r="1139" ht="20.100000000000001" customHeight="1" x14ac:dyDescent="0.2"/>
    <row r="1140" ht="20.100000000000001" customHeight="1" x14ac:dyDescent="0.2"/>
    <row r="1141" ht="20.100000000000001" customHeight="1" x14ac:dyDescent="0.2"/>
    <row r="1142" ht="20.100000000000001" customHeight="1" x14ac:dyDescent="0.2"/>
    <row r="1143" ht="20.100000000000001" customHeight="1" x14ac:dyDescent="0.2"/>
    <row r="1144" ht="20.100000000000001" customHeight="1" x14ac:dyDescent="0.2"/>
    <row r="1145" ht="20.100000000000001" customHeight="1" x14ac:dyDescent="0.2"/>
    <row r="1146" ht="20.100000000000001" customHeight="1" x14ac:dyDescent="0.2"/>
    <row r="1147" ht="20.100000000000001" customHeight="1" x14ac:dyDescent="0.2"/>
    <row r="1148" ht="20.100000000000001" customHeight="1" x14ac:dyDescent="0.2"/>
    <row r="1149" ht="20.100000000000001" customHeight="1" x14ac:dyDescent="0.2"/>
    <row r="1150" ht="20.100000000000001" customHeight="1" x14ac:dyDescent="0.2"/>
    <row r="1151" ht="20.100000000000001" customHeight="1" x14ac:dyDescent="0.2"/>
    <row r="1152" ht="20.100000000000001" customHeight="1" x14ac:dyDescent="0.2"/>
    <row r="1153" ht="20.100000000000001" customHeight="1" x14ac:dyDescent="0.2"/>
    <row r="1154" ht="20.100000000000001" customHeight="1" x14ac:dyDescent="0.2"/>
    <row r="1155" ht="20.100000000000001" customHeight="1" x14ac:dyDescent="0.2"/>
    <row r="1156" ht="20.100000000000001" customHeight="1" x14ac:dyDescent="0.2"/>
    <row r="1157" ht="20.100000000000001" customHeight="1" x14ac:dyDescent="0.2"/>
    <row r="1158" ht="20.100000000000001" customHeight="1" x14ac:dyDescent="0.2"/>
    <row r="1159" ht="20.100000000000001" customHeight="1" x14ac:dyDescent="0.2"/>
    <row r="1160" ht="20.100000000000001" customHeight="1" x14ac:dyDescent="0.2"/>
    <row r="1161" ht="20.100000000000001" customHeight="1" x14ac:dyDescent="0.2"/>
    <row r="1162" ht="20.100000000000001" customHeight="1" x14ac:dyDescent="0.2"/>
    <row r="1163" ht="20.100000000000001" customHeight="1" x14ac:dyDescent="0.2"/>
    <row r="1164" ht="20.100000000000001" customHeight="1" x14ac:dyDescent="0.2"/>
    <row r="1165" ht="20.100000000000001" customHeight="1" x14ac:dyDescent="0.2"/>
    <row r="1166" ht="20.100000000000001" customHeight="1" x14ac:dyDescent="0.2"/>
    <row r="1167" ht="20.100000000000001" customHeight="1" x14ac:dyDescent="0.2"/>
    <row r="1168" ht="20.100000000000001" customHeight="1" x14ac:dyDescent="0.2"/>
    <row r="1169" ht="20.100000000000001" customHeight="1" x14ac:dyDescent="0.2"/>
    <row r="1170" ht="20.100000000000001" customHeight="1" x14ac:dyDescent="0.2"/>
    <row r="1171" ht="20.100000000000001" customHeight="1" x14ac:dyDescent="0.2"/>
    <row r="1172" ht="20.100000000000001" customHeight="1" x14ac:dyDescent="0.2"/>
    <row r="1173" ht="20.100000000000001" customHeight="1" x14ac:dyDescent="0.2"/>
    <row r="1174" ht="20.100000000000001" customHeight="1" x14ac:dyDescent="0.2"/>
    <row r="1175" ht="20.100000000000001" customHeight="1" x14ac:dyDescent="0.2"/>
    <row r="1176" ht="20.100000000000001" customHeight="1" x14ac:dyDescent="0.2"/>
    <row r="1177" ht="20.100000000000001" customHeight="1" x14ac:dyDescent="0.2"/>
    <row r="1178" ht="20.100000000000001" customHeight="1" x14ac:dyDescent="0.2"/>
    <row r="1179" ht="20.100000000000001" customHeight="1" x14ac:dyDescent="0.2"/>
    <row r="1180" ht="20.100000000000001" customHeight="1" x14ac:dyDescent="0.2"/>
    <row r="1181" ht="20.100000000000001" customHeight="1" x14ac:dyDescent="0.2"/>
    <row r="1182" ht="20.100000000000001" customHeight="1" x14ac:dyDescent="0.2"/>
    <row r="1183" ht="20.100000000000001" customHeight="1" x14ac:dyDescent="0.2"/>
    <row r="1184" ht="20.100000000000001" customHeight="1" x14ac:dyDescent="0.2"/>
    <row r="1185" ht="20.100000000000001" customHeight="1" x14ac:dyDescent="0.2"/>
    <row r="1186" ht="20.100000000000001" customHeight="1" x14ac:dyDescent="0.2"/>
    <row r="1187" ht="20.100000000000001" customHeight="1" x14ac:dyDescent="0.2"/>
    <row r="1188" ht="20.100000000000001" customHeight="1" x14ac:dyDescent="0.2"/>
    <row r="1189" ht="20.100000000000001" customHeight="1" x14ac:dyDescent="0.2"/>
    <row r="1190" ht="20.100000000000001" customHeight="1" x14ac:dyDescent="0.2"/>
    <row r="1191" ht="20.100000000000001" customHeight="1" x14ac:dyDescent="0.2"/>
    <row r="1192" ht="20.100000000000001" customHeight="1" x14ac:dyDescent="0.2"/>
    <row r="1193" ht="20.100000000000001" customHeight="1" x14ac:dyDescent="0.2"/>
    <row r="1194" ht="20.100000000000001" customHeight="1" x14ac:dyDescent="0.2"/>
    <row r="1195" ht="20.100000000000001" customHeight="1" x14ac:dyDescent="0.2"/>
    <row r="1196" ht="20.100000000000001" customHeight="1" x14ac:dyDescent="0.2"/>
    <row r="1197" ht="20.100000000000001" customHeight="1" x14ac:dyDescent="0.2"/>
    <row r="1198" ht="20.100000000000001" customHeight="1" x14ac:dyDescent="0.2"/>
    <row r="1199" ht="20.100000000000001" customHeight="1" x14ac:dyDescent="0.2"/>
    <row r="1200" ht="20.100000000000001" customHeight="1" x14ac:dyDescent="0.2"/>
    <row r="1201" ht="20.100000000000001" customHeight="1" x14ac:dyDescent="0.2"/>
    <row r="1202" ht="20.100000000000001" customHeight="1" x14ac:dyDescent="0.2"/>
    <row r="1203" ht="20.100000000000001" customHeight="1" x14ac:dyDescent="0.2"/>
    <row r="1204" ht="20.100000000000001" customHeight="1" x14ac:dyDescent="0.2"/>
    <row r="1205" ht="20.100000000000001" customHeight="1" x14ac:dyDescent="0.2"/>
  </sheetData>
  <mergeCells count="916">
    <mergeCell ref="AG157:AJ157"/>
    <mergeCell ref="B158:AF158"/>
    <mergeCell ref="AG158:AJ158"/>
    <mergeCell ref="Y156:Z156"/>
    <mergeCell ref="AA156:AB156"/>
    <mergeCell ref="AD156:AE156"/>
    <mergeCell ref="AG156:AJ156"/>
    <mergeCell ref="B157:J157"/>
    <mergeCell ref="K157:M157"/>
    <mergeCell ref="O157:P157"/>
    <mergeCell ref="Q157:R157"/>
    <mergeCell ref="T157:U157"/>
    <mergeCell ref="V157:W157"/>
    <mergeCell ref="B156:J156"/>
    <mergeCell ref="K156:M156"/>
    <mergeCell ref="O156:P156"/>
    <mergeCell ref="Q156:R156"/>
    <mergeCell ref="T156:U156"/>
    <mergeCell ref="V156:W156"/>
    <mergeCell ref="Y157:Z157"/>
    <mergeCell ref="AA157:AB157"/>
    <mergeCell ref="AD157:AE157"/>
    <mergeCell ref="Y154:Z154"/>
    <mergeCell ref="AA154:AB154"/>
    <mergeCell ref="AD154:AE154"/>
    <mergeCell ref="AG154:AJ154"/>
    <mergeCell ref="B155:J155"/>
    <mergeCell ref="K155:M155"/>
    <mergeCell ref="O155:P155"/>
    <mergeCell ref="Q155:R155"/>
    <mergeCell ref="T155:U155"/>
    <mergeCell ref="V155:W155"/>
    <mergeCell ref="B154:J154"/>
    <mergeCell ref="K154:M154"/>
    <mergeCell ref="O154:P154"/>
    <mergeCell ref="Q154:R154"/>
    <mergeCell ref="T154:U154"/>
    <mergeCell ref="V154:W154"/>
    <mergeCell ref="Y155:Z155"/>
    <mergeCell ref="AA155:AB155"/>
    <mergeCell ref="AD155:AE155"/>
    <mergeCell ref="AG155:AJ155"/>
    <mergeCell ref="AG148:AJ148"/>
    <mergeCell ref="B149:J149"/>
    <mergeCell ref="K149:M149"/>
    <mergeCell ref="O149:P149"/>
    <mergeCell ref="Q149:R149"/>
    <mergeCell ref="T149:U149"/>
    <mergeCell ref="V149:W149"/>
    <mergeCell ref="B152:AJ152"/>
    <mergeCell ref="B153:J153"/>
    <mergeCell ref="K153:M153"/>
    <mergeCell ref="O153:R153"/>
    <mergeCell ref="T153:W153"/>
    <mergeCell ref="Y153:AB153"/>
    <mergeCell ref="AD153:AE153"/>
    <mergeCell ref="AG153:AJ153"/>
    <mergeCell ref="Y149:Z149"/>
    <mergeCell ref="AA149:AB149"/>
    <mergeCell ref="AD149:AE149"/>
    <mergeCell ref="AG149:AJ149"/>
    <mergeCell ref="B150:AF150"/>
    <mergeCell ref="AG150:AJ150"/>
    <mergeCell ref="B148:J148"/>
    <mergeCell ref="K148:M148"/>
    <mergeCell ref="O148:P148"/>
    <mergeCell ref="Q148:R148"/>
    <mergeCell ref="T148:U148"/>
    <mergeCell ref="V148:W148"/>
    <mergeCell ref="Y148:Z148"/>
    <mergeCell ref="AA148:AB148"/>
    <mergeCell ref="AD148:AE148"/>
    <mergeCell ref="Y146:Z146"/>
    <mergeCell ref="AA146:AB146"/>
    <mergeCell ref="AD146:AE146"/>
    <mergeCell ref="AG146:AJ146"/>
    <mergeCell ref="B147:J147"/>
    <mergeCell ref="K147:M147"/>
    <mergeCell ref="O147:P147"/>
    <mergeCell ref="Q147:R147"/>
    <mergeCell ref="T147:U147"/>
    <mergeCell ref="V147:W147"/>
    <mergeCell ref="B146:J146"/>
    <mergeCell ref="K146:M146"/>
    <mergeCell ref="O146:P146"/>
    <mergeCell ref="Q146:R146"/>
    <mergeCell ref="T146:U146"/>
    <mergeCell ref="V146:W146"/>
    <mergeCell ref="Y147:Z147"/>
    <mergeCell ref="AA147:AB147"/>
    <mergeCell ref="AD147:AE147"/>
    <mergeCell ref="AG147:AJ147"/>
    <mergeCell ref="AG140:AJ140"/>
    <mergeCell ref="B141:J141"/>
    <mergeCell ref="K141:M141"/>
    <mergeCell ref="O141:P141"/>
    <mergeCell ref="Q141:R141"/>
    <mergeCell ref="T141:U141"/>
    <mergeCell ref="V141:W141"/>
    <mergeCell ref="B144:AJ144"/>
    <mergeCell ref="B145:J145"/>
    <mergeCell ref="K145:M145"/>
    <mergeCell ref="O145:R145"/>
    <mergeCell ref="T145:W145"/>
    <mergeCell ref="Y145:AB145"/>
    <mergeCell ref="AD145:AE145"/>
    <mergeCell ref="AG145:AJ145"/>
    <mergeCell ref="Y141:Z141"/>
    <mergeCell ref="AA141:AB141"/>
    <mergeCell ref="AD141:AE141"/>
    <mergeCell ref="AG141:AJ141"/>
    <mergeCell ref="B142:AF142"/>
    <mergeCell ref="AG142:AJ142"/>
    <mergeCell ref="B140:J140"/>
    <mergeCell ref="K140:M140"/>
    <mergeCell ref="O140:P140"/>
    <mergeCell ref="Q140:R140"/>
    <mergeCell ref="T140:U140"/>
    <mergeCell ref="V140:W140"/>
    <mergeCell ref="Y140:Z140"/>
    <mergeCell ref="AA140:AB140"/>
    <mergeCell ref="AD140:AE140"/>
    <mergeCell ref="Y138:Z138"/>
    <mergeCell ref="AA138:AB138"/>
    <mergeCell ref="AD138:AE138"/>
    <mergeCell ref="AG138:AJ138"/>
    <mergeCell ref="B139:J139"/>
    <mergeCell ref="K139:M139"/>
    <mergeCell ref="O139:P139"/>
    <mergeCell ref="Q139:R139"/>
    <mergeCell ref="T139:U139"/>
    <mergeCell ref="V139:W139"/>
    <mergeCell ref="B138:J138"/>
    <mergeCell ref="K138:M138"/>
    <mergeCell ref="O138:P138"/>
    <mergeCell ref="Q138:R138"/>
    <mergeCell ref="T138:U138"/>
    <mergeCell ref="V138:W138"/>
    <mergeCell ref="Y139:Z139"/>
    <mergeCell ref="AA139:AB139"/>
    <mergeCell ref="AD139:AE139"/>
    <mergeCell ref="AG139:AJ139"/>
    <mergeCell ref="AG132:AJ132"/>
    <mergeCell ref="B133:J133"/>
    <mergeCell ref="K133:M133"/>
    <mergeCell ref="O133:P133"/>
    <mergeCell ref="Q133:R133"/>
    <mergeCell ref="T133:U133"/>
    <mergeCell ref="V133:W133"/>
    <mergeCell ref="B136:AJ136"/>
    <mergeCell ref="B137:J137"/>
    <mergeCell ref="K137:M137"/>
    <mergeCell ref="O137:R137"/>
    <mergeCell ref="T137:W137"/>
    <mergeCell ref="Y137:AB137"/>
    <mergeCell ref="AD137:AE137"/>
    <mergeCell ref="AG137:AJ137"/>
    <mergeCell ref="Y133:Z133"/>
    <mergeCell ref="AA133:AB133"/>
    <mergeCell ref="AD133:AE133"/>
    <mergeCell ref="AG133:AJ133"/>
    <mergeCell ref="B134:AF134"/>
    <mergeCell ref="AG134:AJ134"/>
    <mergeCell ref="B132:J132"/>
    <mergeCell ref="K132:M132"/>
    <mergeCell ref="O132:P132"/>
    <mergeCell ref="Q132:R132"/>
    <mergeCell ref="T132:U132"/>
    <mergeCell ref="V132:W132"/>
    <mergeCell ref="Y132:Z132"/>
    <mergeCell ref="AA132:AB132"/>
    <mergeCell ref="AD132:AE132"/>
    <mergeCell ref="Y130:Z130"/>
    <mergeCell ref="AA130:AB130"/>
    <mergeCell ref="AD130:AE130"/>
    <mergeCell ref="AG130:AJ130"/>
    <mergeCell ref="B131:J131"/>
    <mergeCell ref="K131:M131"/>
    <mergeCell ref="O131:P131"/>
    <mergeCell ref="Q131:R131"/>
    <mergeCell ref="T131:U131"/>
    <mergeCell ref="V131:W131"/>
    <mergeCell ref="B130:J130"/>
    <mergeCell ref="K130:M130"/>
    <mergeCell ref="O130:P130"/>
    <mergeCell ref="Q130:R130"/>
    <mergeCell ref="T130:U130"/>
    <mergeCell ref="V130:W130"/>
    <mergeCell ref="Y131:Z131"/>
    <mergeCell ref="AA131:AB131"/>
    <mergeCell ref="AD131:AE131"/>
    <mergeCell ref="AG131:AJ131"/>
    <mergeCell ref="AG124:AJ124"/>
    <mergeCell ref="B125:J125"/>
    <mergeCell ref="K125:M125"/>
    <mergeCell ref="O125:P125"/>
    <mergeCell ref="Q125:R125"/>
    <mergeCell ref="T125:U125"/>
    <mergeCell ref="V125:W125"/>
    <mergeCell ref="B128:AJ128"/>
    <mergeCell ref="B129:J129"/>
    <mergeCell ref="K129:M129"/>
    <mergeCell ref="O129:R129"/>
    <mergeCell ref="T129:W129"/>
    <mergeCell ref="Y129:AB129"/>
    <mergeCell ref="AD129:AE129"/>
    <mergeCell ref="AG129:AJ129"/>
    <mergeCell ref="Y125:Z125"/>
    <mergeCell ref="AA125:AB125"/>
    <mergeCell ref="AD125:AE125"/>
    <mergeCell ref="AG125:AJ125"/>
    <mergeCell ref="B126:AF126"/>
    <mergeCell ref="AG126:AJ126"/>
    <mergeCell ref="B124:J124"/>
    <mergeCell ref="K124:M124"/>
    <mergeCell ref="O124:P124"/>
    <mergeCell ref="Q124:R124"/>
    <mergeCell ref="T124:U124"/>
    <mergeCell ref="V124:W124"/>
    <mergeCell ref="Y124:Z124"/>
    <mergeCell ref="AA124:AB124"/>
    <mergeCell ref="AD124:AE124"/>
    <mergeCell ref="Y122:Z122"/>
    <mergeCell ref="AA122:AB122"/>
    <mergeCell ref="AD122:AE122"/>
    <mergeCell ref="AG122:AJ122"/>
    <mergeCell ref="B123:J123"/>
    <mergeCell ref="K123:M123"/>
    <mergeCell ref="O123:P123"/>
    <mergeCell ref="Q123:R123"/>
    <mergeCell ref="T123:U123"/>
    <mergeCell ref="V123:W123"/>
    <mergeCell ref="B122:J122"/>
    <mergeCell ref="K122:M122"/>
    <mergeCell ref="O122:P122"/>
    <mergeCell ref="Q122:R122"/>
    <mergeCell ref="T122:U122"/>
    <mergeCell ref="V122:W122"/>
    <mergeCell ref="Y123:Z123"/>
    <mergeCell ref="AA123:AB123"/>
    <mergeCell ref="AD123:AE123"/>
    <mergeCell ref="AG123:AJ123"/>
    <mergeCell ref="AG116:AJ116"/>
    <mergeCell ref="B117:J117"/>
    <mergeCell ref="K117:M117"/>
    <mergeCell ref="O117:P117"/>
    <mergeCell ref="Q117:R117"/>
    <mergeCell ref="T117:U117"/>
    <mergeCell ref="V117:W117"/>
    <mergeCell ref="B120:AJ120"/>
    <mergeCell ref="B121:J121"/>
    <mergeCell ref="K121:M121"/>
    <mergeCell ref="O121:R121"/>
    <mergeCell ref="T121:W121"/>
    <mergeCell ref="Y121:AB121"/>
    <mergeCell ref="AD121:AE121"/>
    <mergeCell ref="AG121:AJ121"/>
    <mergeCell ref="Y117:Z117"/>
    <mergeCell ref="AA117:AB117"/>
    <mergeCell ref="AD117:AE117"/>
    <mergeCell ref="AG117:AJ117"/>
    <mergeCell ref="B118:AF118"/>
    <mergeCell ref="AG118:AJ118"/>
    <mergeCell ref="B116:J116"/>
    <mergeCell ref="K116:M116"/>
    <mergeCell ref="O116:P116"/>
    <mergeCell ref="Q116:R116"/>
    <mergeCell ref="T116:U116"/>
    <mergeCell ref="V116:W116"/>
    <mergeCell ref="Y116:Z116"/>
    <mergeCell ref="AA116:AB116"/>
    <mergeCell ref="AD116:AE116"/>
    <mergeCell ref="Y114:Z114"/>
    <mergeCell ref="AA114:AB114"/>
    <mergeCell ref="AD114:AE114"/>
    <mergeCell ref="AG114:AJ114"/>
    <mergeCell ref="B115:J115"/>
    <mergeCell ref="K115:M115"/>
    <mergeCell ref="O115:P115"/>
    <mergeCell ref="Q115:R115"/>
    <mergeCell ref="T115:U115"/>
    <mergeCell ref="V115:W115"/>
    <mergeCell ref="B114:J114"/>
    <mergeCell ref="K114:M114"/>
    <mergeCell ref="O114:P114"/>
    <mergeCell ref="Q114:R114"/>
    <mergeCell ref="T114:U114"/>
    <mergeCell ref="V114:W114"/>
    <mergeCell ref="Y115:Z115"/>
    <mergeCell ref="AA115:AB115"/>
    <mergeCell ref="AD115:AE115"/>
    <mergeCell ref="AG115:AJ115"/>
    <mergeCell ref="AG108:AJ108"/>
    <mergeCell ref="B109:J109"/>
    <mergeCell ref="K109:M109"/>
    <mergeCell ref="O109:P109"/>
    <mergeCell ref="Q109:R109"/>
    <mergeCell ref="T109:U109"/>
    <mergeCell ref="V109:W109"/>
    <mergeCell ref="B112:AJ112"/>
    <mergeCell ref="B113:J113"/>
    <mergeCell ref="K113:M113"/>
    <mergeCell ref="O113:R113"/>
    <mergeCell ref="T113:W113"/>
    <mergeCell ref="Y113:AB113"/>
    <mergeCell ref="AD113:AE113"/>
    <mergeCell ref="AG113:AJ113"/>
    <mergeCell ref="Y109:Z109"/>
    <mergeCell ref="AA109:AB109"/>
    <mergeCell ref="AD109:AE109"/>
    <mergeCell ref="AG109:AJ109"/>
    <mergeCell ref="B110:AF110"/>
    <mergeCell ref="AG110:AJ110"/>
    <mergeCell ref="B108:J108"/>
    <mergeCell ref="K108:M108"/>
    <mergeCell ref="O108:P108"/>
    <mergeCell ref="Q108:R108"/>
    <mergeCell ref="T108:U108"/>
    <mergeCell ref="V108:W108"/>
    <mergeCell ref="Y108:Z108"/>
    <mergeCell ref="AA108:AB108"/>
    <mergeCell ref="AD108:AE108"/>
    <mergeCell ref="Y106:Z106"/>
    <mergeCell ref="AA106:AB106"/>
    <mergeCell ref="AD106:AE106"/>
    <mergeCell ref="AG106:AJ106"/>
    <mergeCell ref="B107:J107"/>
    <mergeCell ref="K107:M107"/>
    <mergeCell ref="O107:P107"/>
    <mergeCell ref="Q107:R107"/>
    <mergeCell ref="T107:U107"/>
    <mergeCell ref="V107:W107"/>
    <mergeCell ref="B106:J106"/>
    <mergeCell ref="K106:M106"/>
    <mergeCell ref="O106:P106"/>
    <mergeCell ref="Q106:R106"/>
    <mergeCell ref="T106:U106"/>
    <mergeCell ref="V106:W106"/>
    <mergeCell ref="Y107:Z107"/>
    <mergeCell ref="AA107:AB107"/>
    <mergeCell ref="AD107:AE107"/>
    <mergeCell ref="AG107:AJ107"/>
    <mergeCell ref="AG100:AJ100"/>
    <mergeCell ref="B101:J101"/>
    <mergeCell ref="K101:M101"/>
    <mergeCell ref="O101:P101"/>
    <mergeCell ref="Q101:R101"/>
    <mergeCell ref="T101:U101"/>
    <mergeCell ref="V101:W101"/>
    <mergeCell ref="B104:AJ104"/>
    <mergeCell ref="B105:J105"/>
    <mergeCell ref="K105:M105"/>
    <mergeCell ref="O105:R105"/>
    <mergeCell ref="T105:W105"/>
    <mergeCell ref="Y105:AB105"/>
    <mergeCell ref="AD105:AE105"/>
    <mergeCell ref="AG105:AJ105"/>
    <mergeCell ref="Y101:Z101"/>
    <mergeCell ref="AA101:AB101"/>
    <mergeCell ref="AD101:AE101"/>
    <mergeCell ref="AG101:AJ101"/>
    <mergeCell ref="B102:AF102"/>
    <mergeCell ref="AG102:AJ102"/>
    <mergeCell ref="B100:J100"/>
    <mergeCell ref="K100:M100"/>
    <mergeCell ref="O100:P100"/>
    <mergeCell ref="Q100:R100"/>
    <mergeCell ref="T100:U100"/>
    <mergeCell ref="V100:W100"/>
    <mergeCell ref="Y100:Z100"/>
    <mergeCell ref="AA100:AB100"/>
    <mergeCell ref="AD100:AE100"/>
    <mergeCell ref="Y98:Z98"/>
    <mergeCell ref="AA98:AB98"/>
    <mergeCell ref="AD98:AE98"/>
    <mergeCell ref="AG98:AJ98"/>
    <mergeCell ref="B99:J99"/>
    <mergeCell ref="K99:M99"/>
    <mergeCell ref="O99:P99"/>
    <mergeCell ref="Q99:R99"/>
    <mergeCell ref="T99:U99"/>
    <mergeCell ref="V99:W99"/>
    <mergeCell ref="B98:J98"/>
    <mergeCell ref="K98:M98"/>
    <mergeCell ref="O98:P98"/>
    <mergeCell ref="Q98:R98"/>
    <mergeCell ref="T98:U98"/>
    <mergeCell ref="V98:W98"/>
    <mergeCell ref="Y99:Z99"/>
    <mergeCell ref="AA99:AB99"/>
    <mergeCell ref="AD99:AE99"/>
    <mergeCell ref="AG99:AJ99"/>
    <mergeCell ref="AG92:AJ92"/>
    <mergeCell ref="B93:J93"/>
    <mergeCell ref="K93:M93"/>
    <mergeCell ref="O93:P93"/>
    <mergeCell ref="Q93:R93"/>
    <mergeCell ref="T93:U93"/>
    <mergeCell ref="V93:W93"/>
    <mergeCell ref="B96:AJ96"/>
    <mergeCell ref="B97:J97"/>
    <mergeCell ref="K97:M97"/>
    <mergeCell ref="O97:R97"/>
    <mergeCell ref="T97:W97"/>
    <mergeCell ref="Y97:AB97"/>
    <mergeCell ref="AD97:AE97"/>
    <mergeCell ref="AG97:AJ97"/>
    <mergeCell ref="Y93:Z93"/>
    <mergeCell ref="AA93:AB93"/>
    <mergeCell ref="AD93:AE93"/>
    <mergeCell ref="AG93:AJ93"/>
    <mergeCell ref="B94:AF94"/>
    <mergeCell ref="AG94:AJ94"/>
    <mergeCell ref="B92:J92"/>
    <mergeCell ref="K92:M92"/>
    <mergeCell ref="O92:P92"/>
    <mergeCell ref="Q92:R92"/>
    <mergeCell ref="T92:U92"/>
    <mergeCell ref="V92:W92"/>
    <mergeCell ref="Y92:Z92"/>
    <mergeCell ref="AA92:AB92"/>
    <mergeCell ref="AD92:AE92"/>
    <mergeCell ref="Y90:Z90"/>
    <mergeCell ref="AA90:AB90"/>
    <mergeCell ref="AD90:AE90"/>
    <mergeCell ref="AG90:AJ90"/>
    <mergeCell ref="B91:J91"/>
    <mergeCell ref="K91:M91"/>
    <mergeCell ref="O91:P91"/>
    <mergeCell ref="Q91:R91"/>
    <mergeCell ref="T91:U91"/>
    <mergeCell ref="V91:W91"/>
    <mergeCell ref="B90:J90"/>
    <mergeCell ref="K90:M90"/>
    <mergeCell ref="O90:P90"/>
    <mergeCell ref="Q90:R90"/>
    <mergeCell ref="T90:U90"/>
    <mergeCell ref="V90:W90"/>
    <mergeCell ref="Y91:Z91"/>
    <mergeCell ref="AA91:AB91"/>
    <mergeCell ref="AD91:AE91"/>
    <mergeCell ref="AG91:AJ91"/>
    <mergeCell ref="AG84:AJ84"/>
    <mergeCell ref="B85:J85"/>
    <mergeCell ref="K85:M85"/>
    <mergeCell ref="O85:P85"/>
    <mergeCell ref="Q85:R85"/>
    <mergeCell ref="T85:U85"/>
    <mergeCell ref="V85:W85"/>
    <mergeCell ref="B88:AJ88"/>
    <mergeCell ref="B89:J89"/>
    <mergeCell ref="K89:M89"/>
    <mergeCell ref="O89:R89"/>
    <mergeCell ref="T89:W89"/>
    <mergeCell ref="Y89:AB89"/>
    <mergeCell ref="AD89:AE89"/>
    <mergeCell ref="AG89:AJ89"/>
    <mergeCell ref="Y85:Z85"/>
    <mergeCell ref="AA85:AB85"/>
    <mergeCell ref="AD85:AE85"/>
    <mergeCell ref="AG85:AJ85"/>
    <mergeCell ref="B86:AF86"/>
    <mergeCell ref="AG86:AJ86"/>
    <mergeCell ref="B84:J84"/>
    <mergeCell ref="K84:M84"/>
    <mergeCell ref="O84:P84"/>
    <mergeCell ref="Q84:R84"/>
    <mergeCell ref="T84:U84"/>
    <mergeCell ref="V84:W84"/>
    <mergeCell ref="Y84:Z84"/>
    <mergeCell ref="AA84:AB84"/>
    <mergeCell ref="AD84:AE84"/>
    <mergeCell ref="Y82:Z82"/>
    <mergeCell ref="AA82:AB82"/>
    <mergeCell ref="AD82:AE82"/>
    <mergeCell ref="AG82:AJ82"/>
    <mergeCell ref="B83:J83"/>
    <mergeCell ref="K83:M83"/>
    <mergeCell ref="O83:P83"/>
    <mergeCell ref="Q83:R83"/>
    <mergeCell ref="T83:U83"/>
    <mergeCell ref="V83:W83"/>
    <mergeCell ref="B82:J82"/>
    <mergeCell ref="K82:M82"/>
    <mergeCell ref="O82:P82"/>
    <mergeCell ref="Q82:R82"/>
    <mergeCell ref="T82:U82"/>
    <mergeCell ref="V82:W82"/>
    <mergeCell ref="Y83:Z83"/>
    <mergeCell ref="AA83:AB83"/>
    <mergeCell ref="AD83:AE83"/>
    <mergeCell ref="AG83:AJ83"/>
    <mergeCell ref="AG76:AJ76"/>
    <mergeCell ref="B77:J77"/>
    <mergeCell ref="K77:M77"/>
    <mergeCell ref="O77:P77"/>
    <mergeCell ref="Q77:R77"/>
    <mergeCell ref="T77:U77"/>
    <mergeCell ref="V77:W77"/>
    <mergeCell ref="B80:AJ80"/>
    <mergeCell ref="B81:J81"/>
    <mergeCell ref="K81:M81"/>
    <mergeCell ref="O81:R81"/>
    <mergeCell ref="T81:W81"/>
    <mergeCell ref="Y81:AB81"/>
    <mergeCell ref="AD81:AE81"/>
    <mergeCell ref="AG81:AJ81"/>
    <mergeCell ref="Y77:Z77"/>
    <mergeCell ref="AA77:AB77"/>
    <mergeCell ref="AD77:AE77"/>
    <mergeCell ref="AG77:AJ77"/>
    <mergeCell ref="B78:AF78"/>
    <mergeCell ref="AG78:AJ78"/>
    <mergeCell ref="B76:J76"/>
    <mergeCell ref="K76:M76"/>
    <mergeCell ref="O76:P76"/>
    <mergeCell ref="Q76:R76"/>
    <mergeCell ref="T76:U76"/>
    <mergeCell ref="V76:W76"/>
    <mergeCell ref="Y76:Z76"/>
    <mergeCell ref="AA76:AB76"/>
    <mergeCell ref="AD76:AE76"/>
    <mergeCell ref="Y74:Z74"/>
    <mergeCell ref="AA74:AB74"/>
    <mergeCell ref="AD74:AE74"/>
    <mergeCell ref="AG74:AJ74"/>
    <mergeCell ref="B75:J75"/>
    <mergeCell ref="K75:M75"/>
    <mergeCell ref="O75:P75"/>
    <mergeCell ref="Q75:R75"/>
    <mergeCell ref="T75:U75"/>
    <mergeCell ref="V75:W75"/>
    <mergeCell ref="B74:J74"/>
    <mergeCell ref="K74:M74"/>
    <mergeCell ref="O74:P74"/>
    <mergeCell ref="Q74:R74"/>
    <mergeCell ref="T74:U74"/>
    <mergeCell ref="V74:W74"/>
    <mergeCell ref="Y75:Z75"/>
    <mergeCell ref="AA75:AB75"/>
    <mergeCell ref="AD75:AE75"/>
    <mergeCell ref="AG75:AJ75"/>
    <mergeCell ref="AG68:AJ68"/>
    <mergeCell ref="B69:J69"/>
    <mergeCell ref="K69:M69"/>
    <mergeCell ref="O69:P69"/>
    <mergeCell ref="Q69:R69"/>
    <mergeCell ref="T69:U69"/>
    <mergeCell ref="V69:W69"/>
    <mergeCell ref="B72:AJ72"/>
    <mergeCell ref="B73:J73"/>
    <mergeCell ref="K73:M73"/>
    <mergeCell ref="O73:R73"/>
    <mergeCell ref="T73:W73"/>
    <mergeCell ref="Y73:AB73"/>
    <mergeCell ref="AD73:AE73"/>
    <mergeCell ref="AG73:AJ73"/>
    <mergeCell ref="Y69:Z69"/>
    <mergeCell ref="AA69:AB69"/>
    <mergeCell ref="AD69:AE69"/>
    <mergeCell ref="AG69:AJ69"/>
    <mergeCell ref="B70:AF70"/>
    <mergeCell ref="AG70:AJ70"/>
    <mergeCell ref="B68:J68"/>
    <mergeCell ref="K68:M68"/>
    <mergeCell ref="O68:P68"/>
    <mergeCell ref="Q68:R68"/>
    <mergeCell ref="T68:U68"/>
    <mergeCell ref="V68:W68"/>
    <mergeCell ref="Y68:Z68"/>
    <mergeCell ref="AA68:AB68"/>
    <mergeCell ref="AD68:AE68"/>
    <mergeCell ref="Y66:Z66"/>
    <mergeCell ref="AA66:AB66"/>
    <mergeCell ref="AD66:AE66"/>
    <mergeCell ref="AG66:AJ66"/>
    <mergeCell ref="B67:J67"/>
    <mergeCell ref="K67:M67"/>
    <mergeCell ref="O67:P67"/>
    <mergeCell ref="Q67:R67"/>
    <mergeCell ref="T67:U67"/>
    <mergeCell ref="V67:W67"/>
    <mergeCell ref="B66:J66"/>
    <mergeCell ref="K66:M66"/>
    <mergeCell ref="O66:P66"/>
    <mergeCell ref="Q66:R66"/>
    <mergeCell ref="T66:U66"/>
    <mergeCell ref="V66:W66"/>
    <mergeCell ref="Y67:Z67"/>
    <mergeCell ref="AA67:AB67"/>
    <mergeCell ref="AD67:AE67"/>
    <mergeCell ref="AG67:AJ67"/>
    <mergeCell ref="AG60:AJ60"/>
    <mergeCell ref="B61:J61"/>
    <mergeCell ref="K61:M61"/>
    <mergeCell ref="O61:P61"/>
    <mergeCell ref="Q61:R61"/>
    <mergeCell ref="T61:U61"/>
    <mergeCell ref="V61:W61"/>
    <mergeCell ref="B64:AJ64"/>
    <mergeCell ref="B65:J65"/>
    <mergeCell ref="K65:M65"/>
    <mergeCell ref="O65:R65"/>
    <mergeCell ref="T65:W65"/>
    <mergeCell ref="Y65:AB65"/>
    <mergeCell ref="AD65:AE65"/>
    <mergeCell ref="AG65:AJ65"/>
    <mergeCell ref="Y61:Z61"/>
    <mergeCell ref="AA61:AB61"/>
    <mergeCell ref="AD61:AE61"/>
    <mergeCell ref="AG61:AJ61"/>
    <mergeCell ref="B62:AF62"/>
    <mergeCell ref="AG62:AJ62"/>
    <mergeCell ref="B60:J60"/>
    <mergeCell ref="K60:M60"/>
    <mergeCell ref="O60:P60"/>
    <mergeCell ref="Q60:R60"/>
    <mergeCell ref="T60:U60"/>
    <mergeCell ref="V60:W60"/>
    <mergeCell ref="Y60:Z60"/>
    <mergeCell ref="AA60:AB60"/>
    <mergeCell ref="AD60:AE60"/>
    <mergeCell ref="Y58:Z58"/>
    <mergeCell ref="AA58:AB58"/>
    <mergeCell ref="AD58:AE58"/>
    <mergeCell ref="AG58:AJ58"/>
    <mergeCell ref="B59:J59"/>
    <mergeCell ref="K59:M59"/>
    <mergeCell ref="O59:P59"/>
    <mergeCell ref="Q59:R59"/>
    <mergeCell ref="T59:U59"/>
    <mergeCell ref="V59:W59"/>
    <mergeCell ref="B58:J58"/>
    <mergeCell ref="K58:M58"/>
    <mergeCell ref="O58:P58"/>
    <mergeCell ref="Q58:R58"/>
    <mergeCell ref="T58:U58"/>
    <mergeCell ref="V58:W58"/>
    <mergeCell ref="Y59:Z59"/>
    <mergeCell ref="AA59:AB59"/>
    <mergeCell ref="AD59:AE59"/>
    <mergeCell ref="AG59:AJ59"/>
    <mergeCell ref="B56:AJ56"/>
    <mergeCell ref="B57:J57"/>
    <mergeCell ref="K57:M57"/>
    <mergeCell ref="O57:R57"/>
    <mergeCell ref="T57:W57"/>
    <mergeCell ref="Y57:AB57"/>
    <mergeCell ref="AD57:AE57"/>
    <mergeCell ref="AG57:AJ57"/>
    <mergeCell ref="B54:AF54"/>
    <mergeCell ref="AG54:AJ54"/>
    <mergeCell ref="Y53:Z53"/>
    <mergeCell ref="AA53:AB53"/>
    <mergeCell ref="AD53:AE53"/>
    <mergeCell ref="AG53:AJ53"/>
    <mergeCell ref="Y52:Z52"/>
    <mergeCell ref="AA52:AB52"/>
    <mergeCell ref="AD52:AE52"/>
    <mergeCell ref="AG52:AJ52"/>
    <mergeCell ref="B53:J53"/>
    <mergeCell ref="K53:M53"/>
    <mergeCell ref="O53:P53"/>
    <mergeCell ref="Q53:R53"/>
    <mergeCell ref="T53:U53"/>
    <mergeCell ref="V53:W53"/>
    <mergeCell ref="B52:J52"/>
    <mergeCell ref="K52:M52"/>
    <mergeCell ref="O52:P52"/>
    <mergeCell ref="Q52:R52"/>
    <mergeCell ref="T52:U52"/>
    <mergeCell ref="V52:W52"/>
    <mergeCell ref="B50:AJ50"/>
    <mergeCell ref="B51:J51"/>
    <mergeCell ref="K51:M51"/>
    <mergeCell ref="O51:R51"/>
    <mergeCell ref="T51:W51"/>
    <mergeCell ref="Y51:AB51"/>
    <mergeCell ref="AD51:AE51"/>
    <mergeCell ref="AG51:AJ51"/>
    <mergeCell ref="B48:AF48"/>
    <mergeCell ref="AG48:AJ48"/>
    <mergeCell ref="Y47:Z47"/>
    <mergeCell ref="AA47:AB47"/>
    <mergeCell ref="AD47:AE47"/>
    <mergeCell ref="AG47:AJ47"/>
    <mergeCell ref="Y46:Z46"/>
    <mergeCell ref="AA46:AB46"/>
    <mergeCell ref="AD46:AE46"/>
    <mergeCell ref="AG46:AJ46"/>
    <mergeCell ref="B47:J47"/>
    <mergeCell ref="K47:M47"/>
    <mergeCell ref="O47:P47"/>
    <mergeCell ref="Q47:R47"/>
    <mergeCell ref="T47:U47"/>
    <mergeCell ref="V47:W47"/>
    <mergeCell ref="B46:J46"/>
    <mergeCell ref="K46:M46"/>
    <mergeCell ref="O46:P46"/>
    <mergeCell ref="Q46:R46"/>
    <mergeCell ref="T46:U46"/>
    <mergeCell ref="V46:W46"/>
    <mergeCell ref="B44:AJ44"/>
    <mergeCell ref="B45:J45"/>
    <mergeCell ref="K45:M45"/>
    <mergeCell ref="O45:R45"/>
    <mergeCell ref="T45:W45"/>
    <mergeCell ref="Y45:AB45"/>
    <mergeCell ref="AD45:AE45"/>
    <mergeCell ref="AG45:AJ45"/>
    <mergeCell ref="B42:AF42"/>
    <mergeCell ref="AG42:AJ42"/>
    <mergeCell ref="Y41:Z41"/>
    <mergeCell ref="AA41:AB41"/>
    <mergeCell ref="AD41:AE41"/>
    <mergeCell ref="AG41:AJ41"/>
    <mergeCell ref="Y40:Z40"/>
    <mergeCell ref="AA40:AB40"/>
    <mergeCell ref="AD40:AE40"/>
    <mergeCell ref="AG40:AJ40"/>
    <mergeCell ref="B41:J41"/>
    <mergeCell ref="K41:M41"/>
    <mergeCell ref="O41:P41"/>
    <mergeCell ref="Q41:R41"/>
    <mergeCell ref="T41:U41"/>
    <mergeCell ref="V41:W41"/>
    <mergeCell ref="B40:J40"/>
    <mergeCell ref="K40:M40"/>
    <mergeCell ref="O40:P40"/>
    <mergeCell ref="Q40:R40"/>
    <mergeCell ref="T40:U40"/>
    <mergeCell ref="V40:W40"/>
    <mergeCell ref="B38:AJ38"/>
    <mergeCell ref="B39:J39"/>
    <mergeCell ref="K39:M39"/>
    <mergeCell ref="O39:R39"/>
    <mergeCell ref="T39:W39"/>
    <mergeCell ref="Y39:AB39"/>
    <mergeCell ref="AD39:AE39"/>
    <mergeCell ref="AG39:AJ39"/>
    <mergeCell ref="B36:AF36"/>
    <mergeCell ref="AG36:AJ36"/>
    <mergeCell ref="Y35:Z35"/>
    <mergeCell ref="AA35:AB35"/>
    <mergeCell ref="AD35:AE35"/>
    <mergeCell ref="AG35:AJ35"/>
    <mergeCell ref="Y34:Z34"/>
    <mergeCell ref="AA34:AB34"/>
    <mergeCell ref="AD34:AE34"/>
    <mergeCell ref="AG34:AJ34"/>
    <mergeCell ref="B35:J35"/>
    <mergeCell ref="K35:M35"/>
    <mergeCell ref="O35:P35"/>
    <mergeCell ref="Q35:R35"/>
    <mergeCell ref="T35:U35"/>
    <mergeCell ref="V35:W35"/>
    <mergeCell ref="B34:J34"/>
    <mergeCell ref="K34:M34"/>
    <mergeCell ref="O34:P34"/>
    <mergeCell ref="Q34:R34"/>
    <mergeCell ref="T34:U34"/>
    <mergeCell ref="V34:W34"/>
    <mergeCell ref="B32:AJ32"/>
    <mergeCell ref="B33:J33"/>
    <mergeCell ref="K33:M33"/>
    <mergeCell ref="O33:R33"/>
    <mergeCell ref="T33:W33"/>
    <mergeCell ref="Y33:AB33"/>
    <mergeCell ref="AD33:AE33"/>
    <mergeCell ref="AG33:AJ33"/>
    <mergeCell ref="B30:AF30"/>
    <mergeCell ref="AG30:AJ30"/>
    <mergeCell ref="Y29:Z29"/>
    <mergeCell ref="AA29:AB29"/>
    <mergeCell ref="AD29:AE29"/>
    <mergeCell ref="AG29:AJ29"/>
    <mergeCell ref="Y28:Z28"/>
    <mergeCell ref="AA28:AB28"/>
    <mergeCell ref="AD28:AE28"/>
    <mergeCell ref="AG28:AJ28"/>
    <mergeCell ref="B29:J29"/>
    <mergeCell ref="K29:M29"/>
    <mergeCell ref="O29:P29"/>
    <mergeCell ref="Q29:R29"/>
    <mergeCell ref="T29:U29"/>
    <mergeCell ref="V29:W29"/>
    <mergeCell ref="B28:J28"/>
    <mergeCell ref="K28:M28"/>
    <mergeCell ref="O28:P28"/>
    <mergeCell ref="Q28:R28"/>
    <mergeCell ref="T28:U28"/>
    <mergeCell ref="V28:W28"/>
    <mergeCell ref="B26:AJ26"/>
    <mergeCell ref="B27:J27"/>
    <mergeCell ref="K27:M27"/>
    <mergeCell ref="O27:R27"/>
    <mergeCell ref="T27:W27"/>
    <mergeCell ref="Y27:AB27"/>
    <mergeCell ref="AD27:AE27"/>
    <mergeCell ref="AG27:AJ27"/>
    <mergeCell ref="B24:AF24"/>
    <mergeCell ref="AG24:AJ24"/>
    <mergeCell ref="Y23:Z23"/>
    <mergeCell ref="AA23:AB23"/>
    <mergeCell ref="AD23:AE23"/>
    <mergeCell ref="AG23:AJ23"/>
    <mergeCell ref="Y22:Z22"/>
    <mergeCell ref="AA22:AB22"/>
    <mergeCell ref="AD22:AE22"/>
    <mergeCell ref="AG22:AJ22"/>
    <mergeCell ref="B23:J23"/>
    <mergeCell ref="K23:M23"/>
    <mergeCell ref="O23:P23"/>
    <mergeCell ref="Q23:R23"/>
    <mergeCell ref="T23:U23"/>
    <mergeCell ref="V23:W23"/>
    <mergeCell ref="B22:J22"/>
    <mergeCell ref="K22:M22"/>
    <mergeCell ref="O22:P22"/>
    <mergeCell ref="Q22:R22"/>
    <mergeCell ref="T22:U22"/>
    <mergeCell ref="V22:W22"/>
    <mergeCell ref="AG16:AJ16"/>
    <mergeCell ref="B17:J17"/>
    <mergeCell ref="K17:M17"/>
    <mergeCell ref="O17:P17"/>
    <mergeCell ref="Q17:R17"/>
    <mergeCell ref="T17:U17"/>
    <mergeCell ref="V17:W17"/>
    <mergeCell ref="B20:AJ20"/>
    <mergeCell ref="B21:J21"/>
    <mergeCell ref="K21:M21"/>
    <mergeCell ref="O21:R21"/>
    <mergeCell ref="T21:W21"/>
    <mergeCell ref="Y21:AB21"/>
    <mergeCell ref="AD21:AE21"/>
    <mergeCell ref="AG21:AJ21"/>
    <mergeCell ref="Y17:Z17"/>
    <mergeCell ref="AA17:AB17"/>
    <mergeCell ref="AD17:AE17"/>
    <mergeCell ref="AG17:AJ17"/>
    <mergeCell ref="B18:AF18"/>
    <mergeCell ref="AG18:AJ18"/>
    <mergeCell ref="B16:J16"/>
    <mergeCell ref="K16:M16"/>
    <mergeCell ref="O16:P16"/>
    <mergeCell ref="Q16:R16"/>
    <mergeCell ref="T16:U16"/>
    <mergeCell ref="V16:W16"/>
    <mergeCell ref="Y16:Z16"/>
    <mergeCell ref="AA16:AB16"/>
    <mergeCell ref="AD16:AE16"/>
    <mergeCell ref="Y14:Z14"/>
    <mergeCell ref="AA14:AB14"/>
    <mergeCell ref="AD14:AE14"/>
    <mergeCell ref="AG14:AJ14"/>
    <mergeCell ref="B15:J15"/>
    <mergeCell ref="K15:M15"/>
    <mergeCell ref="O15:P15"/>
    <mergeCell ref="Q15:R15"/>
    <mergeCell ref="T15:U15"/>
    <mergeCell ref="V15:W15"/>
    <mergeCell ref="B14:J14"/>
    <mergeCell ref="K14:M14"/>
    <mergeCell ref="O14:P14"/>
    <mergeCell ref="Q14:R14"/>
    <mergeCell ref="T14:U14"/>
    <mergeCell ref="V14:W14"/>
    <mergeCell ref="Y15:Z15"/>
    <mergeCell ref="AA15:AB15"/>
    <mergeCell ref="AD15:AE15"/>
    <mergeCell ref="AG15:AJ15"/>
    <mergeCell ref="B9:J9"/>
    <mergeCell ref="K9:M9"/>
    <mergeCell ref="O9:P9"/>
    <mergeCell ref="Q9:R9"/>
    <mergeCell ref="T9:U9"/>
    <mergeCell ref="B8:J8"/>
    <mergeCell ref="K8:M8"/>
    <mergeCell ref="O8:P8"/>
    <mergeCell ref="Q8:R8"/>
    <mergeCell ref="T8:U8"/>
    <mergeCell ref="B12:AJ12"/>
    <mergeCell ref="B13:J13"/>
    <mergeCell ref="K13:M13"/>
    <mergeCell ref="O13:R13"/>
    <mergeCell ref="T13:W13"/>
    <mergeCell ref="Y13:AB13"/>
    <mergeCell ref="AD13:AE13"/>
    <mergeCell ref="AG13:AJ13"/>
    <mergeCell ref="B10:AF10"/>
    <mergeCell ref="AG10:AJ10"/>
    <mergeCell ref="W1:Z1"/>
    <mergeCell ref="AI1:AJ1"/>
    <mergeCell ref="W2:Z2"/>
    <mergeCell ref="AI2:AJ2"/>
    <mergeCell ref="W3:AJ3"/>
    <mergeCell ref="W4:AJ4"/>
    <mergeCell ref="Y9:Z9"/>
    <mergeCell ref="AA9:AB9"/>
    <mergeCell ref="AD9:AE9"/>
    <mergeCell ref="AG9:AJ9"/>
    <mergeCell ref="Y8:Z8"/>
    <mergeCell ref="AA8:AB8"/>
    <mergeCell ref="AD8:AE8"/>
    <mergeCell ref="AG8:AJ8"/>
    <mergeCell ref="V9:W9"/>
    <mergeCell ref="V8:W8"/>
    <mergeCell ref="B6:AJ6"/>
    <mergeCell ref="B7:J7"/>
    <mergeCell ref="K7:M7"/>
    <mergeCell ref="O7:R7"/>
    <mergeCell ref="T7:W7"/>
    <mergeCell ref="Y7:AB7"/>
    <mergeCell ref="AD7:AE7"/>
    <mergeCell ref="AG7:AJ7"/>
  </mergeCells>
  <printOptions horizontalCentered="1"/>
  <pageMargins left="0.18" right="0.17" top="0.16" bottom="0.42" header="0.17" footer="0.18"/>
  <pageSetup scale="52" orientation="portrait" r:id="rId1"/>
  <headerFooter alignWithMargins="0">
    <oddFooter>&amp;L&amp;Z&amp;F&amp;T&amp;C
&amp;RPage &amp;P</oddFooter>
  </headerFooter>
  <rowBreaks count="2" manualBreakCount="2">
    <brk id="55" min="1" max="35" man="1"/>
    <brk id="127" min="1" max="3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31EC8-E019-468B-889A-D3BD422BBD98}">
  <dimension ref="A1:AL1209"/>
  <sheetViews>
    <sheetView showGridLines="0" view="pageBreakPreview" topLeftCell="A4" zoomScaleNormal="85" zoomScaleSheetLayoutView="100" workbookViewId="0">
      <selection activeCell="B9" sqref="B9:J9"/>
    </sheetView>
  </sheetViews>
  <sheetFormatPr defaultRowHeight="12.75" x14ac:dyDescent="0.2"/>
  <cols>
    <col min="1" max="1" width="10.7109375" customWidth="1"/>
    <col min="2" max="9" width="3.28515625" customWidth="1"/>
    <col min="10" max="10" width="10.85546875" customWidth="1"/>
    <col min="11" max="36" width="3.28515625" customWidth="1"/>
    <col min="37" max="37" width="1.5703125" customWidth="1"/>
    <col min="38" max="38" width="9.140625" style="8" customWidth="1"/>
  </cols>
  <sheetData>
    <row r="1" spans="1:38" ht="20.100000000000001" customHeight="1" x14ac:dyDescent="0.2">
      <c r="F1" s="2"/>
      <c r="G1" s="2"/>
      <c r="H1" s="3" t="s">
        <v>7</v>
      </c>
      <c r="I1" s="3"/>
      <c r="J1" s="3"/>
      <c r="K1" s="2"/>
      <c r="L1" s="2"/>
      <c r="M1" s="2"/>
      <c r="N1" s="2"/>
      <c r="O1" s="2"/>
      <c r="P1" s="2"/>
      <c r="Q1" s="2"/>
      <c r="R1" s="2"/>
      <c r="S1" s="2"/>
      <c r="U1" s="4"/>
      <c r="V1" s="6" t="s">
        <v>3</v>
      </c>
      <c r="W1" s="80">
        <f ca="1">NOW()</f>
        <v>45720.447533796294</v>
      </c>
      <c r="X1" s="80"/>
      <c r="Y1" s="81"/>
      <c r="Z1" s="81"/>
      <c r="AA1" s="1"/>
      <c r="AD1" s="1"/>
      <c r="AH1" s="6" t="s">
        <v>6</v>
      </c>
      <c r="AI1" s="82" t="s">
        <v>21</v>
      </c>
      <c r="AJ1" s="82"/>
    </row>
    <row r="2" spans="1:38" ht="20.100000000000001" customHeight="1" x14ac:dyDescent="0.2">
      <c r="F2" s="2"/>
      <c r="H2" s="3" t="s">
        <v>5</v>
      </c>
      <c r="I2" s="3"/>
      <c r="J2" s="3"/>
      <c r="K2" s="2"/>
      <c r="L2" s="2"/>
      <c r="M2" s="2"/>
      <c r="N2" s="2"/>
      <c r="O2" s="2"/>
      <c r="P2" s="2"/>
      <c r="Q2" s="2"/>
      <c r="R2" s="2"/>
      <c r="S2" s="2"/>
      <c r="U2" s="4"/>
      <c r="V2" s="6" t="s">
        <v>8</v>
      </c>
      <c r="W2" s="83">
        <v>121867</v>
      </c>
      <c r="X2" s="83"/>
      <c r="Y2" s="83"/>
      <c r="Z2" s="83"/>
      <c r="AA2" s="1"/>
      <c r="AD2" s="1"/>
      <c r="AH2" s="6" t="s">
        <v>1</v>
      </c>
      <c r="AI2" s="83"/>
      <c r="AJ2" s="83"/>
    </row>
    <row r="3" spans="1:38" ht="20.100000000000001" customHeight="1" x14ac:dyDescent="0.2">
      <c r="H3" s="4"/>
      <c r="I3" s="5"/>
      <c r="J3" s="5"/>
      <c r="K3" s="1"/>
      <c r="L3" s="1"/>
      <c r="M3" s="1"/>
      <c r="N3" s="1"/>
      <c r="O3" s="1"/>
      <c r="P3" s="1"/>
      <c r="Q3" s="1"/>
      <c r="R3" s="1"/>
      <c r="S3" s="1"/>
      <c r="U3" s="4"/>
      <c r="V3" s="6" t="s">
        <v>2</v>
      </c>
      <c r="W3" s="82" t="s">
        <v>22</v>
      </c>
      <c r="X3" s="82"/>
      <c r="Y3" s="82"/>
      <c r="Z3" s="82"/>
      <c r="AA3" s="82"/>
      <c r="AB3" s="82"/>
      <c r="AC3" s="82"/>
      <c r="AD3" s="82"/>
      <c r="AE3" s="82"/>
      <c r="AF3" s="82"/>
      <c r="AG3" s="82"/>
      <c r="AH3" s="82"/>
      <c r="AI3" s="82"/>
      <c r="AJ3" s="82"/>
    </row>
    <row r="4" spans="1:38" ht="20.100000000000001" customHeight="1" x14ac:dyDescent="0.2">
      <c r="E4" s="2"/>
      <c r="F4" s="2"/>
      <c r="G4" s="2"/>
      <c r="H4" s="3" t="s">
        <v>0</v>
      </c>
      <c r="I4" s="3"/>
      <c r="J4" s="3"/>
      <c r="K4" s="2"/>
      <c r="L4" s="2"/>
      <c r="M4" s="2"/>
      <c r="N4" s="2"/>
      <c r="O4" s="2"/>
      <c r="P4" s="2"/>
      <c r="Q4" s="2"/>
      <c r="R4" s="2"/>
      <c r="S4" s="2"/>
      <c r="U4" s="4"/>
      <c r="V4" s="6" t="s">
        <v>4</v>
      </c>
      <c r="W4" s="84" t="s">
        <v>23</v>
      </c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</row>
    <row r="5" spans="1:38" ht="17.45" customHeight="1" thickBot="1" x14ac:dyDescent="0.25"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</row>
    <row r="6" spans="1:38" ht="20.100000000000001" customHeight="1" thickTop="1" thickBot="1" x14ac:dyDescent="0.25">
      <c r="B6" s="58" t="s">
        <v>63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60"/>
    </row>
    <row r="7" spans="1:38" ht="20.100000000000001" customHeight="1" thickBot="1" x14ac:dyDescent="0.25">
      <c r="B7" s="61" t="s">
        <v>12</v>
      </c>
      <c r="C7" s="62"/>
      <c r="D7" s="62"/>
      <c r="E7" s="62"/>
      <c r="F7" s="62"/>
      <c r="G7" s="62"/>
      <c r="H7" s="62"/>
      <c r="I7" s="62"/>
      <c r="J7" s="63"/>
      <c r="K7" s="64" t="s">
        <v>11</v>
      </c>
      <c r="L7" s="47"/>
      <c r="M7" s="47"/>
      <c r="N7" s="18"/>
      <c r="O7" s="64" t="s">
        <v>9</v>
      </c>
      <c r="P7" s="47"/>
      <c r="Q7" s="47"/>
      <c r="R7" s="47"/>
      <c r="S7" s="18"/>
      <c r="T7" s="64" t="s">
        <v>10</v>
      </c>
      <c r="U7" s="47"/>
      <c r="V7" s="47"/>
      <c r="W7" s="47"/>
      <c r="X7" s="18"/>
      <c r="Y7" s="64" t="s">
        <v>24</v>
      </c>
      <c r="Z7" s="47"/>
      <c r="AA7" s="47"/>
      <c r="AB7" s="47"/>
      <c r="AC7" s="19"/>
      <c r="AD7" s="65" t="s">
        <v>14</v>
      </c>
      <c r="AE7" s="66"/>
      <c r="AF7" s="19"/>
      <c r="AG7" s="47" t="str">
        <f>IF(AND(0&lt;ABS($O8),0&lt;ABS($T8),0&lt;ABS($Y8)),"CU YD",IF(AND(0&lt;ABS($O8),0&lt;ABS($T8)),"SQ YD",IF(AND(0&lt;ABS($O8)),"FT","EACH")))</f>
        <v>CU YD</v>
      </c>
      <c r="AH7" s="47"/>
      <c r="AI7" s="47"/>
      <c r="AJ7" s="48"/>
    </row>
    <row r="8" spans="1:38" ht="20.100000000000001" customHeight="1" x14ac:dyDescent="0.2">
      <c r="B8" s="70" t="s">
        <v>64</v>
      </c>
      <c r="C8" s="71"/>
      <c r="D8" s="71"/>
      <c r="E8" s="71"/>
      <c r="F8" s="71"/>
      <c r="G8" s="71"/>
      <c r="H8" s="71"/>
      <c r="I8" s="71"/>
      <c r="J8" s="57"/>
      <c r="K8" s="51">
        <v>1</v>
      </c>
      <c r="L8" s="51"/>
      <c r="M8" s="51"/>
      <c r="N8" s="16" t="s">
        <v>15</v>
      </c>
      <c r="O8" s="86">
        <v>179.5</v>
      </c>
      <c r="P8" s="54"/>
      <c r="Q8" s="54"/>
      <c r="R8" s="55"/>
      <c r="S8" s="16" t="s">
        <v>15</v>
      </c>
      <c r="T8" s="86">
        <v>0.75</v>
      </c>
      <c r="U8" s="54"/>
      <c r="V8" s="54">
        <v>0.91669999999999996</v>
      </c>
      <c r="W8" s="55"/>
      <c r="X8" s="16" t="s">
        <v>15</v>
      </c>
      <c r="Y8" s="86">
        <v>1.5832999999999999</v>
      </c>
      <c r="Z8" s="54"/>
      <c r="AA8" s="54"/>
      <c r="AB8" s="55"/>
      <c r="AC8" s="20" t="s">
        <v>16</v>
      </c>
      <c r="AD8" s="56">
        <v>27</v>
      </c>
      <c r="AE8" s="57"/>
      <c r="AF8" s="14" t="s">
        <v>17</v>
      </c>
      <c r="AG8" s="45">
        <f t="shared" ref="AG8:AG9" si="0">IF(K8=0," ",IF(AND(0&lt;ABS($O8),0&lt;ABS($T8),0&lt;ABS($Y8)),ROUND(($K8*IF($Q8&gt;0,($O8+$Q8)/2,$O8)*IF($V8&gt;0,($T8+$V8)/2,$T8)*IF($AA8&gt;0,($Y8+$AA8)/2,$Y8))/AD8,AL8),IF(AND(0&lt;ABS($O8),0&lt;ABS($T8)),ROUND(($K8*IF($Q8&gt;0,($O8+$Q8)/2,$O8)*IF($V8&gt;0,($T8+$V8)/2,$T8))/AD8,AL8),IF(AND(0&lt;ABS($O8)),ROUND($K8*IF($Q8&gt;0,($O8+$Q8)/2,$O8)/AD8,AL8),IF(AND(0&lt;ABS($K8)),K8," ")))))</f>
        <v>8.8000000000000007</v>
      </c>
      <c r="AH8" s="46"/>
      <c r="AI8" s="46"/>
      <c r="AJ8" s="46"/>
      <c r="AK8" s="22"/>
      <c r="AL8" s="9">
        <v>1</v>
      </c>
    </row>
    <row r="9" spans="1:38" ht="20.100000000000001" customHeight="1" thickBot="1" x14ac:dyDescent="0.25">
      <c r="B9" s="68"/>
      <c r="C9" s="69"/>
      <c r="D9" s="69"/>
      <c r="E9" s="69"/>
      <c r="F9" s="69"/>
      <c r="G9" s="69"/>
      <c r="H9" s="69"/>
      <c r="I9" s="69"/>
      <c r="J9" s="42"/>
      <c r="K9" s="36"/>
      <c r="L9" s="36"/>
      <c r="M9" s="36"/>
      <c r="N9" s="17" t="s">
        <v>15</v>
      </c>
      <c r="O9" s="85"/>
      <c r="P9" s="39"/>
      <c r="Q9" s="39"/>
      <c r="R9" s="40"/>
      <c r="S9" s="17" t="s">
        <v>15</v>
      </c>
      <c r="T9" s="85"/>
      <c r="U9" s="39"/>
      <c r="V9" s="39"/>
      <c r="W9" s="40"/>
      <c r="X9" s="17" t="s">
        <v>15</v>
      </c>
      <c r="Y9" s="85"/>
      <c r="Z9" s="39"/>
      <c r="AA9" s="39"/>
      <c r="AB9" s="40"/>
      <c r="AC9" s="21" t="s">
        <v>16</v>
      </c>
      <c r="AD9" s="41">
        <f>AD8</f>
        <v>27</v>
      </c>
      <c r="AE9" s="42"/>
      <c r="AF9" s="15" t="s">
        <v>17</v>
      </c>
      <c r="AG9" s="27" t="str">
        <f t="shared" si="0"/>
        <v xml:space="preserve"> </v>
      </c>
      <c r="AH9" s="28"/>
      <c r="AI9" s="28"/>
      <c r="AJ9" s="28"/>
      <c r="AK9" s="22"/>
      <c r="AL9" s="8">
        <f>AL8</f>
        <v>1</v>
      </c>
    </row>
    <row r="10" spans="1:38" ht="20.100000000000001" customHeight="1" thickTop="1" thickBot="1" x14ac:dyDescent="0.25">
      <c r="B10" s="29" t="s">
        <v>18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1"/>
      <c r="AG10" s="67">
        <f>SUM(AG8:AG9)</f>
        <v>8.8000000000000007</v>
      </c>
      <c r="AH10" s="67"/>
      <c r="AI10" s="67"/>
      <c r="AJ10" s="32"/>
    </row>
    <row r="11" spans="1:38" ht="15" customHeight="1" thickTop="1" thickBot="1" x14ac:dyDescent="0.25"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2"/>
      <c r="AH11" s="12"/>
      <c r="AI11" s="12"/>
      <c r="AJ11" s="13"/>
    </row>
    <row r="12" spans="1:38" ht="20.100000000000001" customHeight="1" thickTop="1" thickBot="1" x14ac:dyDescent="0.25">
      <c r="B12" s="58" t="s">
        <v>65</v>
      </c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60"/>
    </row>
    <row r="13" spans="1:38" ht="20.100000000000001" customHeight="1" thickBot="1" x14ac:dyDescent="0.25">
      <c r="B13" s="61" t="s">
        <v>12</v>
      </c>
      <c r="C13" s="62"/>
      <c r="D13" s="62"/>
      <c r="E13" s="62"/>
      <c r="F13" s="62"/>
      <c r="G13" s="62"/>
      <c r="H13" s="62"/>
      <c r="I13" s="62"/>
      <c r="J13" s="63"/>
      <c r="K13" s="64" t="s">
        <v>11</v>
      </c>
      <c r="L13" s="47"/>
      <c r="M13" s="47"/>
      <c r="N13" s="18"/>
      <c r="O13" s="64" t="s">
        <v>9</v>
      </c>
      <c r="P13" s="47"/>
      <c r="Q13" s="47"/>
      <c r="R13" s="47"/>
      <c r="S13" s="18"/>
      <c r="T13" s="64" t="s">
        <v>10</v>
      </c>
      <c r="U13" s="47"/>
      <c r="V13" s="47"/>
      <c r="W13" s="47"/>
      <c r="X13" s="18"/>
      <c r="Y13" s="64" t="s">
        <v>24</v>
      </c>
      <c r="Z13" s="47"/>
      <c r="AA13" s="47"/>
      <c r="AB13" s="47"/>
      <c r="AC13" s="19"/>
      <c r="AD13" s="65" t="s">
        <v>14</v>
      </c>
      <c r="AE13" s="66"/>
      <c r="AF13" s="19"/>
      <c r="AG13" s="47" t="str">
        <f>IF(AND(0&lt;ABS($O14),0&lt;ABS($T14),0&lt;ABS($Y14)),"CU YD",IF(AND(0&lt;ABS($O14),0&lt;ABS($T14)),"SQ YD",IF(AND(0&lt;ABS($O14)),"FT","EACH")))</f>
        <v>CU YD</v>
      </c>
      <c r="AH13" s="47"/>
      <c r="AI13" s="47"/>
      <c r="AJ13" s="48"/>
    </row>
    <row r="14" spans="1:38" ht="20.100000000000001" customHeight="1" x14ac:dyDescent="0.2">
      <c r="A14" s="23"/>
      <c r="B14" s="70" t="s">
        <v>64</v>
      </c>
      <c r="C14" s="71"/>
      <c r="D14" s="71"/>
      <c r="E14" s="71"/>
      <c r="F14" s="71"/>
      <c r="G14" s="71"/>
      <c r="H14" s="71"/>
      <c r="I14" s="71"/>
      <c r="J14" s="57"/>
      <c r="K14" s="51">
        <v>1</v>
      </c>
      <c r="L14" s="51"/>
      <c r="M14" s="51"/>
      <c r="N14" s="16" t="s">
        <v>15</v>
      </c>
      <c r="O14" s="86">
        <v>179.5</v>
      </c>
      <c r="P14" s="54"/>
      <c r="Q14" s="54"/>
      <c r="R14" s="55"/>
      <c r="S14" s="16" t="s">
        <v>15</v>
      </c>
      <c r="T14" s="86">
        <v>0.75</v>
      </c>
      <c r="U14" s="54"/>
      <c r="V14" s="54">
        <v>0.91669999999999996</v>
      </c>
      <c r="W14" s="55"/>
      <c r="X14" s="16" t="s">
        <v>15</v>
      </c>
      <c r="Y14" s="86">
        <v>1.5832999999999999</v>
      </c>
      <c r="Z14" s="54"/>
      <c r="AA14" s="54"/>
      <c r="AB14" s="55"/>
      <c r="AC14" s="20" t="s">
        <v>16</v>
      </c>
      <c r="AD14" s="56">
        <v>27</v>
      </c>
      <c r="AE14" s="57"/>
      <c r="AF14" s="14" t="s">
        <v>17</v>
      </c>
      <c r="AG14" s="45">
        <f t="shared" ref="AG14:AG15" si="1">IF(K14=0," ",IF(AND(0&lt;ABS($O14),0&lt;ABS($T14),0&lt;ABS($Y14)),ROUND(($K14*IF($Q14&gt;0,($O14+$Q14)/2,$O14)*IF($V14&gt;0,($T14+$V14)/2,$T14)*IF($AA14&gt;0,($Y14+$AA14)/2,$Y14))/AD14,AL14),IF(AND(0&lt;ABS($O14),0&lt;ABS($T14)),ROUND(($K14*IF($Q14&gt;0,($O14+$Q14)/2,$O14)*IF($V14&gt;0,($T14+$V14)/2,$T14))/AD14,AL14),IF(AND(0&lt;ABS($O14)),ROUND($K14*IF($Q14&gt;0,($O14+$Q14)/2,$O14)/AD14,AL14),IF(AND(0&lt;ABS($K14)),K14," ")))))</f>
        <v>8.8000000000000007</v>
      </c>
      <c r="AH14" s="46"/>
      <c r="AI14" s="46"/>
      <c r="AJ14" s="46"/>
      <c r="AK14" s="22"/>
      <c r="AL14" s="9">
        <v>1</v>
      </c>
    </row>
    <row r="15" spans="1:38" ht="20.100000000000001" customHeight="1" thickBot="1" x14ac:dyDescent="0.25">
      <c r="A15" s="23"/>
      <c r="B15" s="43"/>
      <c r="C15" s="43"/>
      <c r="D15" s="43"/>
      <c r="E15" s="43"/>
      <c r="F15" s="43"/>
      <c r="G15" s="43"/>
      <c r="H15" s="43"/>
      <c r="I15" s="43"/>
      <c r="J15" s="44"/>
      <c r="K15" s="36"/>
      <c r="L15" s="36"/>
      <c r="M15" s="36"/>
      <c r="N15" s="17" t="s">
        <v>15</v>
      </c>
      <c r="O15" s="37"/>
      <c r="P15" s="38"/>
      <c r="Q15" s="39"/>
      <c r="R15" s="40"/>
      <c r="S15" s="17" t="s">
        <v>15</v>
      </c>
      <c r="T15" s="37"/>
      <c r="U15" s="38"/>
      <c r="V15" s="39"/>
      <c r="W15" s="40"/>
      <c r="X15" s="17" t="s">
        <v>15</v>
      </c>
      <c r="Y15" s="37"/>
      <c r="Z15" s="38"/>
      <c r="AA15" s="39"/>
      <c r="AB15" s="40"/>
      <c r="AC15" s="21" t="s">
        <v>16</v>
      </c>
      <c r="AD15" s="41">
        <f>AD14</f>
        <v>27</v>
      </c>
      <c r="AE15" s="42"/>
      <c r="AF15" s="15" t="s">
        <v>17</v>
      </c>
      <c r="AG15" s="27" t="str">
        <f t="shared" si="1"/>
        <v xml:space="preserve"> </v>
      </c>
      <c r="AH15" s="28"/>
      <c r="AI15" s="28"/>
      <c r="AJ15" s="28"/>
      <c r="AK15" s="22"/>
      <c r="AL15" s="8">
        <f>AL14</f>
        <v>1</v>
      </c>
    </row>
    <row r="16" spans="1:38" ht="20.100000000000001" customHeight="1" thickTop="1" thickBot="1" x14ac:dyDescent="0.25">
      <c r="B16" s="29" t="s">
        <v>18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1"/>
      <c r="AG16" s="67">
        <f>SUM(AG14:AG15)</f>
        <v>8.8000000000000007</v>
      </c>
      <c r="AH16" s="67"/>
      <c r="AI16" s="67"/>
      <c r="AJ16" s="32"/>
    </row>
    <row r="17" spans="1:38" ht="15" customHeight="1" thickTop="1" thickBot="1" x14ac:dyDescent="0.25"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2"/>
      <c r="AH17" s="12"/>
      <c r="AI17" s="12"/>
      <c r="AJ17" s="13"/>
    </row>
    <row r="18" spans="1:38" ht="20.100000000000001" customHeight="1" thickTop="1" thickBot="1" x14ac:dyDescent="0.25">
      <c r="B18" s="58" t="s">
        <v>66</v>
      </c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60"/>
    </row>
    <row r="19" spans="1:38" ht="20.100000000000001" customHeight="1" thickBot="1" x14ac:dyDescent="0.25">
      <c r="B19" s="61" t="s">
        <v>12</v>
      </c>
      <c r="C19" s="62"/>
      <c r="D19" s="62"/>
      <c r="E19" s="62"/>
      <c r="F19" s="62"/>
      <c r="G19" s="62"/>
      <c r="H19" s="62"/>
      <c r="I19" s="62"/>
      <c r="J19" s="63"/>
      <c r="K19" s="64" t="s">
        <v>11</v>
      </c>
      <c r="L19" s="47"/>
      <c r="M19" s="47"/>
      <c r="N19" s="18"/>
      <c r="O19" s="47" t="s">
        <v>9</v>
      </c>
      <c r="P19" s="47"/>
      <c r="Q19" s="47"/>
      <c r="R19" s="47"/>
      <c r="S19" s="18"/>
      <c r="T19" s="64" t="s">
        <v>10</v>
      </c>
      <c r="U19" s="47"/>
      <c r="V19" s="47"/>
      <c r="W19" s="47"/>
      <c r="X19" s="18"/>
      <c r="Y19" s="64"/>
      <c r="Z19" s="47"/>
      <c r="AA19" s="47"/>
      <c r="AB19" s="47"/>
      <c r="AC19" s="19"/>
      <c r="AD19" s="65" t="s">
        <v>14</v>
      </c>
      <c r="AE19" s="66"/>
      <c r="AF19" s="19"/>
      <c r="AG19" s="64" t="s">
        <v>26</v>
      </c>
      <c r="AH19" s="47"/>
      <c r="AI19" s="47"/>
      <c r="AJ19" s="48"/>
    </row>
    <row r="20" spans="1:38" ht="20.100000000000001" customHeight="1" x14ac:dyDescent="0.2">
      <c r="A20" s="23"/>
      <c r="B20" s="49" t="s">
        <v>67</v>
      </c>
      <c r="C20" s="49"/>
      <c r="D20" s="49"/>
      <c r="E20" s="49"/>
      <c r="F20" s="49"/>
      <c r="G20" s="49"/>
      <c r="H20" s="49"/>
      <c r="I20" s="49"/>
      <c r="J20" s="50"/>
      <c r="K20" s="51">
        <v>8</v>
      </c>
      <c r="L20" s="51"/>
      <c r="M20" s="51"/>
      <c r="N20" s="16" t="s">
        <v>15</v>
      </c>
      <c r="O20" s="52">
        <v>2</v>
      </c>
      <c r="P20" s="53"/>
      <c r="Q20" s="54"/>
      <c r="R20" s="55"/>
      <c r="S20" s="16" t="s">
        <v>15</v>
      </c>
      <c r="T20" s="52">
        <v>2</v>
      </c>
      <c r="U20" s="53"/>
      <c r="V20" s="54"/>
      <c r="W20" s="55"/>
      <c r="X20" s="16" t="s">
        <v>15</v>
      </c>
      <c r="Y20" s="52"/>
      <c r="Z20" s="53"/>
      <c r="AA20" s="54"/>
      <c r="AB20" s="55"/>
      <c r="AC20" s="20" t="s">
        <v>16</v>
      </c>
      <c r="AD20" s="56">
        <v>1</v>
      </c>
      <c r="AE20" s="57"/>
      <c r="AF20" s="14" t="s">
        <v>17</v>
      </c>
      <c r="AG20" s="45">
        <f t="shared" ref="AG20:AG22" si="2">IF(K20=0," ",IF(AND(0&lt;ABS($O20),0&lt;ABS($T20),0&lt;ABS($Y20)),ROUND(($K20*IF($Q20&gt;0,($O20+$Q20)/2,$O20)*IF($V20&gt;0,($T20+$V20)/2,$T20)*IF($AA20&gt;0,($Y20+$AA20)/2,$Y20))/AD20,AL20),IF(AND(0&lt;ABS($O20),0&lt;ABS($T20)),ROUND(($K20*IF($Q20&gt;0,($O20+$Q20)/2,$O20)*IF($V20&gt;0,($T20+$V20)/2,$T20))/AD20,AL20),IF(AND(0&lt;ABS($O20)),ROUND($K20*IF($Q20&gt;0,($O20+$Q20)/2,$O20)/AD20,AL20),IF(AND(0&lt;ABS($K20)),K20," ")))))</f>
        <v>32</v>
      </c>
      <c r="AH20" s="46"/>
      <c r="AI20" s="46"/>
      <c r="AJ20" s="46"/>
      <c r="AK20" s="22"/>
      <c r="AL20" s="9">
        <v>1</v>
      </c>
    </row>
    <row r="21" spans="1:38" ht="20.100000000000001" customHeight="1" x14ac:dyDescent="0.2">
      <c r="A21" s="23"/>
      <c r="B21" s="43" t="s">
        <v>68</v>
      </c>
      <c r="C21" s="43"/>
      <c r="D21" s="43"/>
      <c r="E21" s="43"/>
      <c r="F21" s="43"/>
      <c r="G21" s="43"/>
      <c r="H21" s="43"/>
      <c r="I21" s="43"/>
      <c r="J21" s="44"/>
      <c r="K21" s="36">
        <v>4</v>
      </c>
      <c r="L21" s="36"/>
      <c r="M21" s="36"/>
      <c r="N21" s="17" t="s">
        <v>15</v>
      </c>
      <c r="O21" s="37">
        <v>2</v>
      </c>
      <c r="P21" s="38"/>
      <c r="Q21" s="39"/>
      <c r="R21" s="40"/>
      <c r="S21" s="17" t="s">
        <v>15</v>
      </c>
      <c r="T21" s="37">
        <v>3</v>
      </c>
      <c r="U21" s="38"/>
      <c r="V21" s="39"/>
      <c r="W21" s="40"/>
      <c r="X21" s="17" t="s">
        <v>15</v>
      </c>
      <c r="Y21" s="37"/>
      <c r="Z21" s="38"/>
      <c r="AA21" s="39"/>
      <c r="AB21" s="40"/>
      <c r="AC21" s="21" t="s">
        <v>16</v>
      </c>
      <c r="AD21" s="41">
        <f>AD20</f>
        <v>1</v>
      </c>
      <c r="AE21" s="42"/>
      <c r="AF21" s="15" t="s">
        <v>17</v>
      </c>
      <c r="AG21" s="27">
        <f t="shared" si="2"/>
        <v>24</v>
      </c>
      <c r="AH21" s="28"/>
      <c r="AI21" s="28"/>
      <c r="AJ21" s="28"/>
      <c r="AK21" s="22"/>
      <c r="AL21" s="8">
        <f>AL20</f>
        <v>1</v>
      </c>
    </row>
    <row r="22" spans="1:38" ht="20.100000000000001" customHeight="1" thickBot="1" x14ac:dyDescent="0.25">
      <c r="A22" s="23"/>
      <c r="B22" s="43"/>
      <c r="C22" s="43"/>
      <c r="D22" s="43"/>
      <c r="E22" s="43"/>
      <c r="F22" s="43"/>
      <c r="G22" s="43"/>
      <c r="H22" s="43"/>
      <c r="I22" s="43"/>
      <c r="J22" s="44"/>
      <c r="K22" s="36"/>
      <c r="L22" s="36"/>
      <c r="M22" s="36"/>
      <c r="N22" s="17" t="s">
        <v>15</v>
      </c>
      <c r="O22" s="37"/>
      <c r="P22" s="38"/>
      <c r="Q22" s="39"/>
      <c r="R22" s="40"/>
      <c r="S22" s="17" t="s">
        <v>15</v>
      </c>
      <c r="T22" s="37"/>
      <c r="U22" s="38"/>
      <c r="V22" s="39"/>
      <c r="W22" s="40"/>
      <c r="X22" s="17" t="s">
        <v>15</v>
      </c>
      <c r="Y22" s="37"/>
      <c r="Z22" s="38"/>
      <c r="AA22" s="39"/>
      <c r="AB22" s="40"/>
      <c r="AC22" s="21" t="s">
        <v>16</v>
      </c>
      <c r="AD22" s="41">
        <f>AD21</f>
        <v>1</v>
      </c>
      <c r="AE22" s="42"/>
      <c r="AF22" s="15" t="s">
        <v>17</v>
      </c>
      <c r="AG22" s="27" t="str">
        <f t="shared" si="2"/>
        <v xml:space="preserve"> </v>
      </c>
      <c r="AH22" s="28"/>
      <c r="AI22" s="28"/>
      <c r="AJ22" s="28"/>
      <c r="AK22" s="22"/>
      <c r="AL22" s="8">
        <f t="shared" ref="AL22" si="3">AL21</f>
        <v>1</v>
      </c>
    </row>
    <row r="23" spans="1:38" ht="20.100000000000001" customHeight="1" thickTop="1" thickBot="1" x14ac:dyDescent="0.25">
      <c r="B23" s="29" t="s">
        <v>18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1"/>
      <c r="AG23" s="67">
        <f>SUM(AG20:AJ22)</f>
        <v>56</v>
      </c>
      <c r="AH23" s="67"/>
      <c r="AI23" s="67"/>
      <c r="AJ23" s="32"/>
    </row>
    <row r="24" spans="1:38" ht="15" customHeight="1" thickTop="1" thickBot="1" x14ac:dyDescent="0.25"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2"/>
      <c r="AH24" s="12"/>
      <c r="AI24" s="12"/>
      <c r="AJ24" s="13"/>
    </row>
    <row r="25" spans="1:38" ht="20.100000000000001" customHeight="1" thickTop="1" thickBot="1" x14ac:dyDescent="0.25">
      <c r="B25" s="58" t="s">
        <v>69</v>
      </c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60"/>
    </row>
    <row r="26" spans="1:38" ht="20.100000000000001" customHeight="1" thickBot="1" x14ac:dyDescent="0.25">
      <c r="B26" s="61" t="s">
        <v>12</v>
      </c>
      <c r="C26" s="62"/>
      <c r="D26" s="62"/>
      <c r="E26" s="62"/>
      <c r="F26" s="62"/>
      <c r="G26" s="62"/>
      <c r="H26" s="62"/>
      <c r="I26" s="62"/>
      <c r="J26" s="63"/>
      <c r="K26" s="64" t="s">
        <v>11</v>
      </c>
      <c r="L26" s="47"/>
      <c r="M26" s="47"/>
      <c r="N26" s="18"/>
      <c r="O26" s="47" t="s">
        <v>9</v>
      </c>
      <c r="P26" s="47"/>
      <c r="Q26" s="47"/>
      <c r="R26" s="47"/>
      <c r="S26" s="18"/>
      <c r="T26" s="47" t="s">
        <v>10</v>
      </c>
      <c r="U26" s="47"/>
      <c r="V26" s="47"/>
      <c r="W26" s="47"/>
      <c r="X26" s="18"/>
      <c r="Y26" s="64" t="s">
        <v>13</v>
      </c>
      <c r="Z26" s="47"/>
      <c r="AA26" s="47"/>
      <c r="AB26" s="47"/>
      <c r="AC26" s="19"/>
      <c r="AD26" s="65" t="s">
        <v>14</v>
      </c>
      <c r="AE26" s="66"/>
      <c r="AF26" s="19"/>
      <c r="AG26" s="64" t="str">
        <f>IF(AND(0&lt;ABS($O27),0&lt;ABS($T27),0&lt;ABS($Y27)),"CU YD",IF(AND(0&lt;ABS($O27),0&lt;ABS($T27)),"SQ YD",IF(AND(0&lt;ABS($O27)),"FT","EACH")))</f>
        <v>EACH</v>
      </c>
      <c r="AH26" s="47"/>
      <c r="AI26" s="47"/>
      <c r="AJ26" s="48"/>
    </row>
    <row r="27" spans="1:38" ht="20.100000000000001" customHeight="1" x14ac:dyDescent="0.2">
      <c r="A27" s="23"/>
      <c r="B27" s="49" t="s">
        <v>70</v>
      </c>
      <c r="C27" s="49"/>
      <c r="D27" s="49"/>
      <c r="E27" s="49"/>
      <c r="F27" s="49"/>
      <c r="G27" s="49"/>
      <c r="H27" s="49"/>
      <c r="I27" s="49"/>
      <c r="J27" s="50"/>
      <c r="K27" s="74">
        <v>1</v>
      </c>
      <c r="L27" s="75"/>
      <c r="M27" s="76"/>
      <c r="N27" s="17" t="s">
        <v>15</v>
      </c>
      <c r="O27" s="77"/>
      <c r="P27" s="78"/>
      <c r="Q27" s="79"/>
      <c r="R27" s="76"/>
      <c r="S27" s="17" t="s">
        <v>15</v>
      </c>
      <c r="T27" s="77"/>
      <c r="U27" s="78"/>
      <c r="V27" s="79"/>
      <c r="W27" s="76"/>
      <c r="X27" s="17" t="s">
        <v>15</v>
      </c>
      <c r="Y27" s="77"/>
      <c r="Z27" s="78"/>
      <c r="AA27" s="79"/>
      <c r="AB27" s="76"/>
      <c r="AC27" s="21" t="s">
        <v>16</v>
      </c>
      <c r="AD27" s="41">
        <v>1</v>
      </c>
      <c r="AE27" s="42"/>
      <c r="AF27" s="15" t="s">
        <v>17</v>
      </c>
      <c r="AG27" s="27">
        <f t="shared" ref="AG27:AG28" si="4">IF(K27=0," ",IF(AND(0&lt;ABS($O27),0&lt;ABS($T27),0&lt;ABS($Y27)),ROUND(($K27*IF($Q27&gt;0,($O27+$Q27)/2,$O27)*IF($V27&gt;0,($T27+$V27)/2,$T27)*IF($AA27&gt;0,($Y27+$AA27)/2,$Y27))/AD27,AL27),IF(AND(0&lt;ABS($O27),0&lt;ABS($T27)),ROUND(($K27*IF($Q27&gt;0,($O27+$Q27)/2,$O27)*IF($V27&gt;0,($T27+$V27)/2,$T27))/AD27,AL27),IF(AND(0&lt;ABS($O27)),ROUND($K27*IF($Q27&gt;0,($O27+$Q27)/2,$O27)/AD27,AL27),IF(AND(0&lt;ABS($K27)),K27," ")))))</f>
        <v>1</v>
      </c>
      <c r="AH27" s="28"/>
      <c r="AI27" s="28"/>
      <c r="AJ27" s="28"/>
      <c r="AK27" s="22"/>
      <c r="AL27" s="9">
        <v>1</v>
      </c>
    </row>
    <row r="28" spans="1:38" ht="20.100000000000001" customHeight="1" thickBot="1" x14ac:dyDescent="0.25">
      <c r="A28" s="23"/>
      <c r="B28" s="43"/>
      <c r="C28" s="43"/>
      <c r="D28" s="43"/>
      <c r="E28" s="43"/>
      <c r="F28" s="43"/>
      <c r="G28" s="43"/>
      <c r="H28" s="43"/>
      <c r="I28" s="43"/>
      <c r="J28" s="44"/>
      <c r="K28" s="36"/>
      <c r="L28" s="36"/>
      <c r="M28" s="36"/>
      <c r="N28" s="17" t="s">
        <v>15</v>
      </c>
      <c r="O28" s="37"/>
      <c r="P28" s="38"/>
      <c r="Q28" s="39"/>
      <c r="R28" s="40"/>
      <c r="S28" s="17" t="s">
        <v>15</v>
      </c>
      <c r="T28" s="37"/>
      <c r="U28" s="38"/>
      <c r="V28" s="39"/>
      <c r="W28" s="40"/>
      <c r="X28" s="17" t="s">
        <v>15</v>
      </c>
      <c r="Y28" s="37"/>
      <c r="Z28" s="38"/>
      <c r="AA28" s="39"/>
      <c r="AB28" s="40"/>
      <c r="AC28" s="21" t="s">
        <v>16</v>
      </c>
      <c r="AD28" s="41">
        <f>AD27</f>
        <v>1</v>
      </c>
      <c r="AE28" s="42"/>
      <c r="AF28" s="15" t="s">
        <v>17</v>
      </c>
      <c r="AG28" s="27" t="str">
        <f t="shared" si="4"/>
        <v xml:space="preserve"> </v>
      </c>
      <c r="AH28" s="28"/>
      <c r="AI28" s="28"/>
      <c r="AJ28" s="28"/>
      <c r="AK28" s="22"/>
      <c r="AL28" s="8">
        <f>AL27</f>
        <v>1</v>
      </c>
    </row>
    <row r="29" spans="1:38" ht="20.100000000000001" customHeight="1" thickTop="1" thickBot="1" x14ac:dyDescent="0.25">
      <c r="B29" s="29" t="s">
        <v>18</v>
      </c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1"/>
      <c r="AG29" s="72">
        <f>SUM(AG27:AG28)</f>
        <v>1</v>
      </c>
      <c r="AH29" s="72"/>
      <c r="AI29" s="72"/>
      <c r="AJ29" s="73"/>
    </row>
    <row r="30" spans="1:38" ht="15" customHeight="1" thickTop="1" thickBot="1" x14ac:dyDescent="0.25"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2"/>
      <c r="AH30" s="12"/>
      <c r="AI30" s="12"/>
      <c r="AJ30" s="13"/>
    </row>
    <row r="31" spans="1:38" ht="20.100000000000001" customHeight="1" thickTop="1" thickBot="1" x14ac:dyDescent="0.25">
      <c r="B31" s="58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60"/>
    </row>
    <row r="32" spans="1:38" ht="20.100000000000001" customHeight="1" thickBot="1" x14ac:dyDescent="0.25">
      <c r="B32" s="61" t="s">
        <v>12</v>
      </c>
      <c r="C32" s="62"/>
      <c r="D32" s="62"/>
      <c r="E32" s="62"/>
      <c r="F32" s="62"/>
      <c r="G32" s="62"/>
      <c r="H32" s="62"/>
      <c r="I32" s="62"/>
      <c r="J32" s="63"/>
      <c r="K32" s="64" t="s">
        <v>11</v>
      </c>
      <c r="L32" s="47"/>
      <c r="M32" s="47"/>
      <c r="N32" s="18"/>
      <c r="O32" s="47" t="s">
        <v>9</v>
      </c>
      <c r="P32" s="47"/>
      <c r="Q32" s="47"/>
      <c r="R32" s="47"/>
      <c r="S32" s="18"/>
      <c r="T32" s="47" t="s">
        <v>10</v>
      </c>
      <c r="U32" s="47"/>
      <c r="V32" s="47"/>
      <c r="W32" s="47"/>
      <c r="X32" s="18"/>
      <c r="Y32" s="64" t="s">
        <v>13</v>
      </c>
      <c r="Z32" s="47"/>
      <c r="AA32" s="47"/>
      <c r="AB32" s="47"/>
      <c r="AC32" s="19"/>
      <c r="AD32" s="65" t="s">
        <v>14</v>
      </c>
      <c r="AE32" s="66"/>
      <c r="AF32" s="19"/>
      <c r="AG32" s="47" t="str">
        <f>IF(AND(0&lt;ABS($O33),0&lt;ABS($T33),0&lt;ABS($Y33)),"CU YD",IF(AND(0&lt;ABS($O33),0&lt;ABS($T33)),"SQ YD",IF(AND(0&lt;ABS($O33)),"FT","EACH")))</f>
        <v>EACH</v>
      </c>
      <c r="AH32" s="47"/>
      <c r="AI32" s="47"/>
      <c r="AJ32" s="48"/>
    </row>
    <row r="33" spans="1:38" ht="20.100000000000001" customHeight="1" x14ac:dyDescent="0.2">
      <c r="A33" s="23"/>
      <c r="B33" s="49"/>
      <c r="C33" s="49"/>
      <c r="D33" s="49"/>
      <c r="E33" s="49"/>
      <c r="F33" s="49"/>
      <c r="G33" s="49"/>
      <c r="H33" s="49"/>
      <c r="I33" s="49"/>
      <c r="J33" s="50"/>
      <c r="K33" s="51"/>
      <c r="L33" s="51"/>
      <c r="M33" s="51"/>
      <c r="N33" s="16" t="s">
        <v>15</v>
      </c>
      <c r="O33" s="52"/>
      <c r="P33" s="53"/>
      <c r="Q33" s="54"/>
      <c r="R33" s="55"/>
      <c r="S33" s="16" t="s">
        <v>15</v>
      </c>
      <c r="T33" s="52"/>
      <c r="U33" s="53"/>
      <c r="V33" s="54"/>
      <c r="W33" s="55"/>
      <c r="X33" s="16" t="s">
        <v>15</v>
      </c>
      <c r="Y33" s="52"/>
      <c r="Z33" s="53"/>
      <c r="AA33" s="54"/>
      <c r="AB33" s="55"/>
      <c r="AC33" s="20" t="s">
        <v>16</v>
      </c>
      <c r="AD33" s="56">
        <v>9</v>
      </c>
      <c r="AE33" s="57"/>
      <c r="AF33" s="14" t="s">
        <v>17</v>
      </c>
      <c r="AG33" s="45" t="str">
        <f t="shared" ref="AG33:AG36" si="5">IF(K33=0," ",IF(AND(0&lt;ABS($O33),0&lt;ABS($T33),0&lt;ABS($Y33)),ROUND(($K33*IF($Q33&gt;0,($O33+$Q33)/2,$O33)*IF($V33&gt;0,($T33+$V33)/2,$T33)*IF($AA33&gt;0,($Y33+$AA33)/2,$Y33))/AD33,AL33),IF(AND(0&lt;ABS($O33),0&lt;ABS($T33)),ROUND(($K33*IF($Q33&gt;0,($O33+$Q33)/2,$O33)*IF($V33&gt;0,($T33+$V33)/2,$T33))/AD33,AL33),IF(AND(0&lt;ABS($O33)),ROUND($K33*IF($Q33&gt;0,($O33+$Q33)/2,$O33)/AD33,AL33),IF(AND(0&lt;ABS($K33)),K33," ")))))</f>
        <v xml:space="preserve"> </v>
      </c>
      <c r="AH33" s="46"/>
      <c r="AI33" s="46"/>
      <c r="AJ33" s="46"/>
      <c r="AK33" s="22"/>
      <c r="AL33" s="9">
        <v>1</v>
      </c>
    </row>
    <row r="34" spans="1:38" ht="20.100000000000001" customHeight="1" x14ac:dyDescent="0.2">
      <c r="A34" s="23"/>
      <c r="B34" s="43"/>
      <c r="C34" s="43"/>
      <c r="D34" s="43"/>
      <c r="E34" s="43"/>
      <c r="F34" s="43"/>
      <c r="G34" s="43"/>
      <c r="H34" s="43"/>
      <c r="I34" s="43"/>
      <c r="J34" s="44"/>
      <c r="K34" s="36"/>
      <c r="L34" s="36"/>
      <c r="M34" s="36"/>
      <c r="N34" s="17" t="s">
        <v>15</v>
      </c>
      <c r="O34" s="37"/>
      <c r="P34" s="38"/>
      <c r="Q34" s="39"/>
      <c r="R34" s="40"/>
      <c r="S34" s="17" t="s">
        <v>15</v>
      </c>
      <c r="T34" s="37"/>
      <c r="U34" s="38"/>
      <c r="V34" s="39"/>
      <c r="W34" s="40"/>
      <c r="X34" s="17" t="s">
        <v>15</v>
      </c>
      <c r="Y34" s="37"/>
      <c r="Z34" s="38"/>
      <c r="AA34" s="39"/>
      <c r="AB34" s="40"/>
      <c r="AC34" s="21" t="s">
        <v>16</v>
      </c>
      <c r="AD34" s="41">
        <f>AD33</f>
        <v>9</v>
      </c>
      <c r="AE34" s="42"/>
      <c r="AF34" s="15" t="s">
        <v>17</v>
      </c>
      <c r="AG34" s="27" t="str">
        <f t="shared" si="5"/>
        <v xml:space="preserve"> </v>
      </c>
      <c r="AH34" s="28"/>
      <c r="AI34" s="28"/>
      <c r="AJ34" s="28"/>
      <c r="AK34" s="22"/>
      <c r="AL34" s="8">
        <f>AL33</f>
        <v>1</v>
      </c>
    </row>
    <row r="35" spans="1:38" ht="20.100000000000001" customHeight="1" x14ac:dyDescent="0.2">
      <c r="A35" s="23"/>
      <c r="B35" s="43"/>
      <c r="C35" s="43"/>
      <c r="D35" s="43"/>
      <c r="E35" s="43"/>
      <c r="F35" s="43"/>
      <c r="G35" s="43"/>
      <c r="H35" s="43"/>
      <c r="I35" s="43"/>
      <c r="J35" s="44"/>
      <c r="K35" s="36"/>
      <c r="L35" s="36"/>
      <c r="M35" s="36"/>
      <c r="N35" s="17" t="s">
        <v>15</v>
      </c>
      <c r="O35" s="37"/>
      <c r="P35" s="38"/>
      <c r="Q35" s="39"/>
      <c r="R35" s="40"/>
      <c r="S35" s="17" t="s">
        <v>15</v>
      </c>
      <c r="T35" s="37"/>
      <c r="U35" s="38"/>
      <c r="V35" s="39"/>
      <c r="W35" s="40"/>
      <c r="X35" s="17" t="s">
        <v>15</v>
      </c>
      <c r="Y35" s="37"/>
      <c r="Z35" s="38"/>
      <c r="AA35" s="39"/>
      <c r="AB35" s="40"/>
      <c r="AC35" s="21" t="s">
        <v>16</v>
      </c>
      <c r="AD35" s="41">
        <f>AD34</f>
        <v>9</v>
      </c>
      <c r="AE35" s="42"/>
      <c r="AF35" s="15" t="s">
        <v>17</v>
      </c>
      <c r="AG35" s="27" t="str">
        <f t="shared" si="5"/>
        <v xml:space="preserve"> </v>
      </c>
      <c r="AH35" s="28"/>
      <c r="AI35" s="28"/>
      <c r="AJ35" s="28"/>
      <c r="AK35" s="22"/>
      <c r="AL35" s="8">
        <f t="shared" ref="AL35:AL36" si="6">AL34</f>
        <v>1</v>
      </c>
    </row>
    <row r="36" spans="1:38" ht="20.100000000000001" customHeight="1" thickBot="1" x14ac:dyDescent="0.25">
      <c r="A36" s="23"/>
      <c r="B36" s="34"/>
      <c r="C36" s="34"/>
      <c r="D36" s="34"/>
      <c r="E36" s="34"/>
      <c r="F36" s="34"/>
      <c r="G36" s="34"/>
      <c r="H36" s="34"/>
      <c r="I36" s="34"/>
      <c r="J36" s="35"/>
      <c r="K36" s="36"/>
      <c r="L36" s="36"/>
      <c r="M36" s="36"/>
      <c r="N36" s="17" t="s">
        <v>15</v>
      </c>
      <c r="O36" s="37"/>
      <c r="P36" s="38"/>
      <c r="Q36" s="39"/>
      <c r="R36" s="40"/>
      <c r="S36" s="17" t="s">
        <v>15</v>
      </c>
      <c r="T36" s="37"/>
      <c r="U36" s="38"/>
      <c r="V36" s="39"/>
      <c r="W36" s="40"/>
      <c r="X36" s="17" t="s">
        <v>15</v>
      </c>
      <c r="Y36" s="37"/>
      <c r="Z36" s="38"/>
      <c r="AA36" s="39"/>
      <c r="AB36" s="40"/>
      <c r="AC36" s="21" t="s">
        <v>16</v>
      </c>
      <c r="AD36" s="41">
        <f>AD35</f>
        <v>9</v>
      </c>
      <c r="AE36" s="42"/>
      <c r="AF36" s="15" t="s">
        <v>17</v>
      </c>
      <c r="AG36" s="27" t="str">
        <f t="shared" si="5"/>
        <v xml:space="preserve"> </v>
      </c>
      <c r="AH36" s="28"/>
      <c r="AI36" s="28"/>
      <c r="AJ36" s="28"/>
      <c r="AK36" s="22"/>
      <c r="AL36" s="8">
        <f t="shared" si="6"/>
        <v>1</v>
      </c>
    </row>
    <row r="37" spans="1:38" ht="20.100000000000001" customHeight="1" thickTop="1" thickBot="1" x14ac:dyDescent="0.25">
      <c r="B37" s="29" t="s">
        <v>18</v>
      </c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1"/>
      <c r="AG37" s="72">
        <f>SUM(AG33:AG36)</f>
        <v>0</v>
      </c>
      <c r="AH37" s="72"/>
      <c r="AI37" s="72"/>
      <c r="AJ37" s="73"/>
    </row>
    <row r="38" spans="1:38" ht="15" customHeight="1" thickTop="1" thickBot="1" x14ac:dyDescent="0.25">
      <c r="B38" s="10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2"/>
      <c r="AH38" s="12"/>
      <c r="AI38" s="12"/>
      <c r="AJ38" s="13"/>
    </row>
    <row r="39" spans="1:38" ht="20.100000000000001" customHeight="1" thickTop="1" thickBot="1" x14ac:dyDescent="0.25">
      <c r="B39" s="58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60"/>
    </row>
    <row r="40" spans="1:38" ht="20.100000000000001" customHeight="1" thickBot="1" x14ac:dyDescent="0.25">
      <c r="B40" s="61" t="s">
        <v>12</v>
      </c>
      <c r="C40" s="62"/>
      <c r="D40" s="62"/>
      <c r="E40" s="62"/>
      <c r="F40" s="62"/>
      <c r="G40" s="62"/>
      <c r="H40" s="62"/>
      <c r="I40" s="62"/>
      <c r="J40" s="63"/>
      <c r="K40" s="64" t="s">
        <v>11</v>
      </c>
      <c r="L40" s="47"/>
      <c r="M40" s="47"/>
      <c r="N40" s="18"/>
      <c r="O40" s="47" t="s">
        <v>9</v>
      </c>
      <c r="P40" s="47"/>
      <c r="Q40" s="47"/>
      <c r="R40" s="47"/>
      <c r="S40" s="18"/>
      <c r="T40" s="47" t="s">
        <v>10</v>
      </c>
      <c r="U40" s="47"/>
      <c r="V40" s="47"/>
      <c r="W40" s="47"/>
      <c r="X40" s="18"/>
      <c r="Y40" s="64" t="s">
        <v>13</v>
      </c>
      <c r="Z40" s="47"/>
      <c r="AA40" s="47"/>
      <c r="AB40" s="47"/>
      <c r="AC40" s="19"/>
      <c r="AD40" s="65" t="s">
        <v>14</v>
      </c>
      <c r="AE40" s="66"/>
      <c r="AF40" s="19"/>
      <c r="AG40" s="47" t="str">
        <f>IF(AND(0&lt;ABS($O41),0&lt;ABS($T41),0&lt;ABS($Y41)),"CU YD",IF(AND(0&lt;ABS($O41),0&lt;ABS($T41)),"SQ YD",IF(AND(0&lt;ABS($O41)),"FT","EACH")))</f>
        <v>EACH</v>
      </c>
      <c r="AH40" s="47"/>
      <c r="AI40" s="47"/>
      <c r="AJ40" s="48"/>
    </row>
    <row r="41" spans="1:38" ht="20.100000000000001" customHeight="1" x14ac:dyDescent="0.2">
      <c r="A41" s="23"/>
      <c r="B41" s="49"/>
      <c r="C41" s="49"/>
      <c r="D41" s="49"/>
      <c r="E41" s="49"/>
      <c r="F41" s="49"/>
      <c r="G41" s="49"/>
      <c r="H41" s="49"/>
      <c r="I41" s="49"/>
      <c r="J41" s="50"/>
      <c r="K41" s="51"/>
      <c r="L41" s="51"/>
      <c r="M41" s="51"/>
      <c r="N41" s="16" t="s">
        <v>15</v>
      </c>
      <c r="O41" s="52"/>
      <c r="P41" s="53"/>
      <c r="Q41" s="54"/>
      <c r="R41" s="55"/>
      <c r="S41" s="16" t="s">
        <v>15</v>
      </c>
      <c r="T41" s="52"/>
      <c r="U41" s="53"/>
      <c r="V41" s="54"/>
      <c r="W41" s="55"/>
      <c r="X41" s="16" t="s">
        <v>15</v>
      </c>
      <c r="Y41" s="52"/>
      <c r="Z41" s="53"/>
      <c r="AA41" s="54"/>
      <c r="AB41" s="55"/>
      <c r="AC41" s="20" t="s">
        <v>16</v>
      </c>
      <c r="AD41" s="56">
        <v>1</v>
      </c>
      <c r="AE41" s="57"/>
      <c r="AF41" s="14" t="s">
        <v>17</v>
      </c>
      <c r="AG41" s="45" t="str">
        <f t="shared" ref="AG41:AG43" si="7">IF(K41=0," ",IF(AND(0&lt;ABS($O41),0&lt;ABS($T41),0&lt;ABS($Y41)),ROUND(($K41*IF($Q41&gt;0,($O41+$Q41)/2,$O41)*IF($V41&gt;0,($T41+$V41)/2,$T41)*IF($AA41&gt;0,($Y41+$AA41)/2,$Y41))/AD41,AL41),IF(AND(0&lt;ABS($O41),0&lt;ABS($T41)),ROUND(($K41*IF($Q41&gt;0,($O41+$Q41)/2,$O41)*IF($V41&gt;0,($T41+$V41)/2,$T41))/AD41,AL41),IF(AND(0&lt;ABS($O41)),ROUND($K41*IF($Q41&gt;0,($O41+$Q41)/2,$O41)/AD41,AL41),IF(AND(0&lt;ABS($K41)),K41," ")))))</f>
        <v xml:space="preserve"> </v>
      </c>
      <c r="AH41" s="46"/>
      <c r="AI41" s="46"/>
      <c r="AJ41" s="46"/>
      <c r="AK41" s="22"/>
      <c r="AL41" s="9">
        <v>1</v>
      </c>
    </row>
    <row r="42" spans="1:38" ht="20.100000000000001" customHeight="1" x14ac:dyDescent="0.2">
      <c r="B42" s="43"/>
      <c r="C42" s="43"/>
      <c r="D42" s="43"/>
      <c r="E42" s="43"/>
      <c r="F42" s="43"/>
      <c r="G42" s="43"/>
      <c r="H42" s="43"/>
      <c r="I42" s="43"/>
      <c r="J42" s="44"/>
      <c r="K42" s="36"/>
      <c r="L42" s="36"/>
      <c r="M42" s="36"/>
      <c r="N42" s="17" t="s">
        <v>15</v>
      </c>
      <c r="O42" s="37"/>
      <c r="P42" s="38"/>
      <c r="Q42" s="39"/>
      <c r="R42" s="40"/>
      <c r="S42" s="17" t="s">
        <v>15</v>
      </c>
      <c r="T42" s="37"/>
      <c r="U42" s="38"/>
      <c r="V42" s="39"/>
      <c r="W42" s="40"/>
      <c r="X42" s="17" t="s">
        <v>15</v>
      </c>
      <c r="Y42" s="37"/>
      <c r="Z42" s="38"/>
      <c r="AA42" s="39"/>
      <c r="AB42" s="40"/>
      <c r="AC42" s="21" t="s">
        <v>16</v>
      </c>
      <c r="AD42" s="41">
        <f>AD41</f>
        <v>1</v>
      </c>
      <c r="AE42" s="42"/>
      <c r="AF42" s="15" t="s">
        <v>17</v>
      </c>
      <c r="AG42" s="27" t="str">
        <f t="shared" si="7"/>
        <v xml:space="preserve"> </v>
      </c>
      <c r="AH42" s="28"/>
      <c r="AI42" s="28"/>
      <c r="AJ42" s="28"/>
      <c r="AK42" s="22"/>
      <c r="AL42" s="8">
        <f>AL41</f>
        <v>1</v>
      </c>
    </row>
    <row r="43" spans="1:38" ht="20.100000000000001" customHeight="1" thickBot="1" x14ac:dyDescent="0.25">
      <c r="B43" s="43"/>
      <c r="C43" s="43"/>
      <c r="D43" s="43"/>
      <c r="E43" s="43"/>
      <c r="F43" s="43"/>
      <c r="G43" s="43"/>
      <c r="H43" s="43"/>
      <c r="I43" s="43"/>
      <c r="J43" s="44"/>
      <c r="K43" s="36"/>
      <c r="L43" s="36"/>
      <c r="M43" s="36"/>
      <c r="N43" s="17" t="s">
        <v>15</v>
      </c>
      <c r="O43" s="37"/>
      <c r="P43" s="38"/>
      <c r="Q43" s="39"/>
      <c r="R43" s="40"/>
      <c r="S43" s="17" t="s">
        <v>15</v>
      </c>
      <c r="T43" s="37"/>
      <c r="U43" s="38"/>
      <c r="V43" s="39"/>
      <c r="W43" s="40"/>
      <c r="X43" s="17" t="s">
        <v>15</v>
      </c>
      <c r="Y43" s="37"/>
      <c r="Z43" s="38"/>
      <c r="AA43" s="39"/>
      <c r="AB43" s="40"/>
      <c r="AC43" s="21" t="s">
        <v>16</v>
      </c>
      <c r="AD43" s="41">
        <f>AD42</f>
        <v>1</v>
      </c>
      <c r="AE43" s="42"/>
      <c r="AF43" s="15" t="s">
        <v>17</v>
      </c>
      <c r="AG43" s="27" t="str">
        <f t="shared" si="7"/>
        <v xml:space="preserve"> </v>
      </c>
      <c r="AH43" s="28"/>
      <c r="AI43" s="28"/>
      <c r="AJ43" s="28"/>
      <c r="AK43" s="22"/>
      <c r="AL43" s="8">
        <f t="shared" ref="AL43" si="8">AL42</f>
        <v>1</v>
      </c>
    </row>
    <row r="44" spans="1:38" ht="20.100000000000001" customHeight="1" thickTop="1" thickBot="1" x14ac:dyDescent="0.25">
      <c r="B44" s="29" t="s">
        <v>18</v>
      </c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1"/>
      <c r="AG44" s="67">
        <f>SUM(AG41:AG41)</f>
        <v>0</v>
      </c>
      <c r="AH44" s="67"/>
      <c r="AI44" s="67"/>
      <c r="AJ44" s="32"/>
    </row>
    <row r="45" spans="1:38" ht="15" customHeight="1" thickTop="1" thickBot="1" x14ac:dyDescent="0.25">
      <c r="B45" s="10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2"/>
      <c r="AH45" s="12"/>
      <c r="AI45" s="12"/>
      <c r="AJ45" s="13"/>
    </row>
    <row r="46" spans="1:38" ht="20.100000000000001" customHeight="1" thickTop="1" thickBot="1" x14ac:dyDescent="0.25">
      <c r="B46" s="58"/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60"/>
    </row>
    <row r="47" spans="1:38" ht="20.100000000000001" customHeight="1" thickBot="1" x14ac:dyDescent="0.25">
      <c r="B47" s="61" t="s">
        <v>12</v>
      </c>
      <c r="C47" s="62"/>
      <c r="D47" s="62"/>
      <c r="E47" s="62"/>
      <c r="F47" s="62"/>
      <c r="G47" s="62"/>
      <c r="H47" s="62"/>
      <c r="I47" s="62"/>
      <c r="J47" s="63"/>
      <c r="K47" s="64" t="s">
        <v>11</v>
      </c>
      <c r="L47" s="47"/>
      <c r="M47" s="47"/>
      <c r="N47" s="18"/>
      <c r="O47" s="47" t="s">
        <v>9</v>
      </c>
      <c r="P47" s="47"/>
      <c r="Q47" s="47"/>
      <c r="R47" s="47"/>
      <c r="S47" s="18"/>
      <c r="T47" s="47" t="s">
        <v>10</v>
      </c>
      <c r="U47" s="47"/>
      <c r="V47" s="47"/>
      <c r="W47" s="47"/>
      <c r="X47" s="18"/>
      <c r="Y47" s="64" t="s">
        <v>13</v>
      </c>
      <c r="Z47" s="47"/>
      <c r="AA47" s="47"/>
      <c r="AB47" s="47"/>
      <c r="AC47" s="19"/>
      <c r="AD47" s="65" t="s">
        <v>14</v>
      </c>
      <c r="AE47" s="66"/>
      <c r="AF47" s="19"/>
      <c r="AG47" s="47" t="str">
        <f>IF(AND(0&lt;ABS($O48),0&lt;ABS($T48),0&lt;ABS($Y48)),"CU YD",IF(AND(0&lt;ABS($O48),0&lt;ABS($T48)),"SQ YD",IF(AND(0&lt;ABS($O48)),"FT","EACH")))</f>
        <v>EACH</v>
      </c>
      <c r="AH47" s="47"/>
      <c r="AI47" s="47"/>
      <c r="AJ47" s="48"/>
    </row>
    <row r="48" spans="1:38" ht="20.100000000000001" customHeight="1" x14ac:dyDescent="0.2">
      <c r="A48" s="23"/>
      <c r="B48" s="49"/>
      <c r="C48" s="49"/>
      <c r="D48" s="49"/>
      <c r="E48" s="49"/>
      <c r="F48" s="49"/>
      <c r="G48" s="49"/>
      <c r="H48" s="49"/>
      <c r="I48" s="49"/>
      <c r="J48" s="50"/>
      <c r="K48" s="51"/>
      <c r="L48" s="51"/>
      <c r="M48" s="51"/>
      <c r="N48" s="16" t="s">
        <v>15</v>
      </c>
      <c r="O48" s="52"/>
      <c r="P48" s="53"/>
      <c r="Q48" s="54"/>
      <c r="R48" s="55"/>
      <c r="S48" s="16" t="s">
        <v>15</v>
      </c>
      <c r="T48" s="52"/>
      <c r="U48" s="53"/>
      <c r="V48" s="54"/>
      <c r="W48" s="55"/>
      <c r="X48" s="16" t="s">
        <v>15</v>
      </c>
      <c r="Y48" s="52"/>
      <c r="Z48" s="53"/>
      <c r="AA48" s="54"/>
      <c r="AB48" s="55"/>
      <c r="AC48" s="20" t="s">
        <v>16</v>
      </c>
      <c r="AD48" s="56">
        <v>1</v>
      </c>
      <c r="AE48" s="57"/>
      <c r="AF48" s="14" t="s">
        <v>17</v>
      </c>
      <c r="AG48" s="45" t="str">
        <f t="shared" ref="AG48:AG50" si="9">IF(K48=0," ",IF(AND(0&lt;ABS($O48),0&lt;ABS($T48),0&lt;ABS($Y48)),ROUND(($K48*IF($Q48&gt;0,($O48+$Q48)/2,$O48)*IF($V48&gt;0,($T48+$V48)/2,$T48)*IF($AA48&gt;0,($Y48+$AA48)/2,$Y48))/AD48,AL48),IF(AND(0&lt;ABS($O48),0&lt;ABS($T48)),ROUND(($K48*IF($Q48&gt;0,($O48+$Q48)/2,$O48)*IF($V48&gt;0,($T48+$V48)/2,$T48))/AD48,AL48),IF(AND(0&lt;ABS($O48)),ROUND($K48*IF($Q48&gt;0,($O48+$Q48)/2,$O48)/AD48,AL48),IF(AND(0&lt;ABS($K48)),K48," ")))))</f>
        <v xml:space="preserve"> </v>
      </c>
      <c r="AH48" s="46"/>
      <c r="AI48" s="46"/>
      <c r="AJ48" s="46"/>
      <c r="AK48" s="22"/>
      <c r="AL48" s="9">
        <v>1</v>
      </c>
    </row>
    <row r="49" spans="1:38" ht="20.100000000000001" customHeight="1" x14ac:dyDescent="0.2">
      <c r="A49" s="23"/>
      <c r="B49" s="43"/>
      <c r="C49" s="43"/>
      <c r="D49" s="43"/>
      <c r="E49" s="43"/>
      <c r="F49" s="43"/>
      <c r="G49" s="43"/>
      <c r="H49" s="43"/>
      <c r="I49" s="43"/>
      <c r="J49" s="44"/>
      <c r="K49" s="36"/>
      <c r="L49" s="36"/>
      <c r="M49" s="36"/>
      <c r="N49" s="17" t="s">
        <v>15</v>
      </c>
      <c r="O49" s="37"/>
      <c r="P49" s="38"/>
      <c r="Q49" s="39"/>
      <c r="R49" s="40"/>
      <c r="S49" s="17" t="s">
        <v>15</v>
      </c>
      <c r="T49" s="37"/>
      <c r="U49" s="38"/>
      <c r="V49" s="39"/>
      <c r="W49" s="40"/>
      <c r="X49" s="17" t="s">
        <v>15</v>
      </c>
      <c r="Y49" s="37"/>
      <c r="Z49" s="38"/>
      <c r="AA49" s="39"/>
      <c r="AB49" s="40"/>
      <c r="AC49" s="21" t="s">
        <v>16</v>
      </c>
      <c r="AD49" s="41">
        <f>AD48</f>
        <v>1</v>
      </c>
      <c r="AE49" s="42"/>
      <c r="AF49" s="15" t="s">
        <v>17</v>
      </c>
      <c r="AG49" s="27" t="str">
        <f t="shared" si="9"/>
        <v xml:space="preserve"> </v>
      </c>
      <c r="AH49" s="28"/>
      <c r="AI49" s="28"/>
      <c r="AJ49" s="28"/>
      <c r="AK49" s="22"/>
      <c r="AL49" s="8">
        <f>AL48</f>
        <v>1</v>
      </c>
    </row>
    <row r="50" spans="1:38" ht="20.100000000000001" customHeight="1" thickBot="1" x14ac:dyDescent="0.25">
      <c r="A50" s="23"/>
      <c r="B50" s="34"/>
      <c r="C50" s="34"/>
      <c r="D50" s="34"/>
      <c r="E50" s="34"/>
      <c r="F50" s="34"/>
      <c r="G50" s="34"/>
      <c r="H50" s="34"/>
      <c r="I50" s="34"/>
      <c r="J50" s="35"/>
      <c r="K50" s="36"/>
      <c r="L50" s="36"/>
      <c r="M50" s="36"/>
      <c r="N50" s="17" t="s">
        <v>15</v>
      </c>
      <c r="O50" s="37"/>
      <c r="P50" s="38"/>
      <c r="Q50" s="39"/>
      <c r="R50" s="40"/>
      <c r="S50" s="17" t="s">
        <v>15</v>
      </c>
      <c r="T50" s="37"/>
      <c r="U50" s="38"/>
      <c r="V50" s="39"/>
      <c r="W50" s="40"/>
      <c r="X50" s="17" t="s">
        <v>15</v>
      </c>
      <c r="Y50" s="37"/>
      <c r="Z50" s="38"/>
      <c r="AA50" s="39"/>
      <c r="AB50" s="40"/>
      <c r="AC50" s="21" t="s">
        <v>16</v>
      </c>
      <c r="AD50" s="41">
        <f>AD49</f>
        <v>1</v>
      </c>
      <c r="AE50" s="42"/>
      <c r="AF50" s="15" t="s">
        <v>17</v>
      </c>
      <c r="AG50" s="27" t="str">
        <f t="shared" si="9"/>
        <v xml:space="preserve"> </v>
      </c>
      <c r="AH50" s="28"/>
      <c r="AI50" s="28"/>
      <c r="AJ50" s="28"/>
      <c r="AK50" s="22"/>
      <c r="AL50" s="8">
        <f>AL49</f>
        <v>1</v>
      </c>
    </row>
    <row r="51" spans="1:38" ht="20.100000000000001" customHeight="1" thickTop="1" thickBot="1" x14ac:dyDescent="0.25">
      <c r="B51" s="29" t="s">
        <v>18</v>
      </c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1"/>
      <c r="AG51" s="67">
        <f>SUM(AG48:AG50)</f>
        <v>0</v>
      </c>
      <c r="AH51" s="67"/>
      <c r="AI51" s="67"/>
      <c r="AJ51" s="32"/>
    </row>
    <row r="52" spans="1:38" ht="15" customHeight="1" thickTop="1" thickBot="1" x14ac:dyDescent="0.25">
      <c r="B52" s="10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2"/>
      <c r="AH52" s="12"/>
      <c r="AI52" s="12"/>
      <c r="AJ52" s="13"/>
    </row>
    <row r="53" spans="1:38" ht="20.100000000000001" customHeight="1" thickTop="1" thickBot="1" x14ac:dyDescent="0.25">
      <c r="B53" s="58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60"/>
    </row>
    <row r="54" spans="1:38" ht="20.100000000000001" customHeight="1" thickBot="1" x14ac:dyDescent="0.25">
      <c r="B54" s="61" t="s">
        <v>12</v>
      </c>
      <c r="C54" s="62"/>
      <c r="D54" s="62"/>
      <c r="E54" s="62"/>
      <c r="F54" s="62"/>
      <c r="G54" s="62"/>
      <c r="H54" s="62"/>
      <c r="I54" s="62"/>
      <c r="J54" s="63"/>
      <c r="K54" s="64" t="s">
        <v>11</v>
      </c>
      <c r="L54" s="47"/>
      <c r="M54" s="47"/>
      <c r="N54" s="18"/>
      <c r="O54" s="47" t="s">
        <v>9</v>
      </c>
      <c r="P54" s="47"/>
      <c r="Q54" s="47"/>
      <c r="R54" s="47"/>
      <c r="S54" s="18"/>
      <c r="T54" s="47" t="s">
        <v>10</v>
      </c>
      <c r="U54" s="47"/>
      <c r="V54" s="47"/>
      <c r="W54" s="47"/>
      <c r="X54" s="18"/>
      <c r="Y54" s="64" t="s">
        <v>13</v>
      </c>
      <c r="Z54" s="47"/>
      <c r="AA54" s="47"/>
      <c r="AB54" s="47"/>
      <c r="AC54" s="19"/>
      <c r="AD54" s="65" t="s">
        <v>14</v>
      </c>
      <c r="AE54" s="66"/>
      <c r="AF54" s="19"/>
      <c r="AG54" s="47" t="str">
        <f>IF(AND(0&lt;ABS($O55),0&lt;ABS($T55),0&lt;ABS($Y55)),"CU YD",IF(AND(0&lt;ABS($O55),0&lt;ABS($T55)),"SQ YD",IF(AND(0&lt;ABS($O55)),"FT","EACH")))</f>
        <v>EACH</v>
      </c>
      <c r="AH54" s="47"/>
      <c r="AI54" s="47"/>
      <c r="AJ54" s="48"/>
    </row>
    <row r="55" spans="1:38" ht="20.100000000000001" customHeight="1" x14ac:dyDescent="0.2">
      <c r="A55" s="23"/>
      <c r="B55" s="49"/>
      <c r="C55" s="49"/>
      <c r="D55" s="49"/>
      <c r="E55" s="49"/>
      <c r="F55" s="49"/>
      <c r="G55" s="49"/>
      <c r="H55" s="49"/>
      <c r="I55" s="49"/>
      <c r="J55" s="50"/>
      <c r="K55" s="51"/>
      <c r="L55" s="51"/>
      <c r="M55" s="51"/>
      <c r="N55" s="16" t="s">
        <v>15</v>
      </c>
      <c r="O55" s="52"/>
      <c r="P55" s="53"/>
      <c r="Q55" s="54"/>
      <c r="R55" s="55"/>
      <c r="S55" s="16" t="s">
        <v>15</v>
      </c>
      <c r="T55" s="52"/>
      <c r="U55" s="53"/>
      <c r="V55" s="54"/>
      <c r="W55" s="55"/>
      <c r="X55" s="16" t="s">
        <v>15</v>
      </c>
      <c r="Y55" s="52"/>
      <c r="Z55" s="53"/>
      <c r="AA55" s="54"/>
      <c r="AB55" s="55"/>
      <c r="AC55" s="20" t="s">
        <v>16</v>
      </c>
      <c r="AD55" s="56">
        <v>1</v>
      </c>
      <c r="AE55" s="57"/>
      <c r="AF55" s="14" t="s">
        <v>17</v>
      </c>
      <c r="AG55" s="45" t="str">
        <f t="shared" ref="AG55:AG57" si="10">IF(K55=0," ",IF(AND(0&lt;ABS($O55),0&lt;ABS($T55),0&lt;ABS($Y55)),ROUND(($K55*IF($Q55&gt;0,($O55+$Q55)/2,$O55)*IF($V55&gt;0,($T55+$V55)/2,$T55)*IF($AA55&gt;0,($Y55+$AA55)/2,$Y55))/AD55,AL55),IF(AND(0&lt;ABS($O55),0&lt;ABS($T55)),ROUND(($K55*IF($Q55&gt;0,($O55+$Q55)/2,$O55)*IF($V55&gt;0,($T55+$V55)/2,$T55))/AD55,AL55),IF(AND(0&lt;ABS($O55)),ROUND($K55*IF($Q55&gt;0,($O55+$Q55)/2,$O55)/AD55,AL55),IF(AND(0&lt;ABS($K55)),K55," ")))))</f>
        <v xml:space="preserve"> </v>
      </c>
      <c r="AH55" s="46"/>
      <c r="AI55" s="46"/>
      <c r="AJ55" s="46"/>
      <c r="AK55" s="22"/>
      <c r="AL55" s="9">
        <v>1</v>
      </c>
    </row>
    <row r="56" spans="1:38" ht="20.100000000000001" customHeight="1" x14ac:dyDescent="0.2">
      <c r="B56" s="43"/>
      <c r="C56" s="43"/>
      <c r="D56" s="43"/>
      <c r="E56" s="43"/>
      <c r="F56" s="43"/>
      <c r="G56" s="43"/>
      <c r="H56" s="43"/>
      <c r="I56" s="43"/>
      <c r="J56" s="44"/>
      <c r="K56" s="36"/>
      <c r="L56" s="36"/>
      <c r="M56" s="36"/>
      <c r="N56" s="17" t="s">
        <v>15</v>
      </c>
      <c r="O56" s="37"/>
      <c r="P56" s="38"/>
      <c r="Q56" s="39"/>
      <c r="R56" s="40"/>
      <c r="S56" s="17" t="s">
        <v>15</v>
      </c>
      <c r="T56" s="37"/>
      <c r="U56" s="38"/>
      <c r="V56" s="39"/>
      <c r="W56" s="40"/>
      <c r="X56" s="17" t="s">
        <v>15</v>
      </c>
      <c r="Y56" s="37"/>
      <c r="Z56" s="38"/>
      <c r="AA56" s="39"/>
      <c r="AB56" s="40"/>
      <c r="AC56" s="21" t="s">
        <v>16</v>
      </c>
      <c r="AD56" s="41">
        <f>AD55</f>
        <v>1</v>
      </c>
      <c r="AE56" s="42"/>
      <c r="AF56" s="15" t="s">
        <v>17</v>
      </c>
      <c r="AG56" s="27" t="str">
        <f t="shared" si="10"/>
        <v xml:space="preserve"> </v>
      </c>
      <c r="AH56" s="28"/>
      <c r="AI56" s="28"/>
      <c r="AJ56" s="28"/>
      <c r="AK56" s="22"/>
      <c r="AL56" s="8">
        <f>AL55</f>
        <v>1</v>
      </c>
    </row>
    <row r="57" spans="1:38" ht="20.100000000000001" customHeight="1" thickBot="1" x14ac:dyDescent="0.25">
      <c r="B57" s="43"/>
      <c r="C57" s="43"/>
      <c r="D57" s="43"/>
      <c r="E57" s="43"/>
      <c r="F57" s="43"/>
      <c r="G57" s="43"/>
      <c r="H57" s="43"/>
      <c r="I57" s="43"/>
      <c r="J57" s="44"/>
      <c r="K57" s="36"/>
      <c r="L57" s="36"/>
      <c r="M57" s="36"/>
      <c r="N57" s="17" t="s">
        <v>15</v>
      </c>
      <c r="O57" s="37"/>
      <c r="P57" s="38"/>
      <c r="Q57" s="39"/>
      <c r="R57" s="40"/>
      <c r="S57" s="17" t="s">
        <v>15</v>
      </c>
      <c r="T57" s="37"/>
      <c r="U57" s="38"/>
      <c r="V57" s="39"/>
      <c r="W57" s="40"/>
      <c r="X57" s="17" t="s">
        <v>15</v>
      </c>
      <c r="Y57" s="37"/>
      <c r="Z57" s="38"/>
      <c r="AA57" s="39"/>
      <c r="AB57" s="40"/>
      <c r="AC57" s="21" t="s">
        <v>16</v>
      </c>
      <c r="AD57" s="41">
        <f>AD56</f>
        <v>1</v>
      </c>
      <c r="AE57" s="42"/>
      <c r="AF57" s="15" t="s">
        <v>17</v>
      </c>
      <c r="AG57" s="27" t="str">
        <f t="shared" si="10"/>
        <v xml:space="preserve"> </v>
      </c>
      <c r="AH57" s="28"/>
      <c r="AI57" s="28"/>
      <c r="AJ57" s="28"/>
      <c r="AK57" s="22"/>
      <c r="AL57" s="8">
        <f t="shared" ref="AL57" si="11">AL56</f>
        <v>1</v>
      </c>
    </row>
    <row r="58" spans="1:38" ht="20.100000000000001" customHeight="1" thickTop="1" thickBot="1" x14ac:dyDescent="0.25">
      <c r="B58" s="29" t="s">
        <v>18</v>
      </c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1"/>
      <c r="AG58" s="67">
        <f>SUM(AG55:AG55)</f>
        <v>0</v>
      </c>
      <c r="AH58" s="67"/>
      <c r="AI58" s="67"/>
      <c r="AJ58" s="32"/>
    </row>
    <row r="59" spans="1:38" ht="15" customHeight="1" thickTop="1" thickBot="1" x14ac:dyDescent="0.25">
      <c r="B59" s="10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2"/>
      <c r="AH59" s="12"/>
      <c r="AI59" s="12"/>
      <c r="AJ59" s="13"/>
    </row>
    <row r="60" spans="1:38" ht="20.100000000000001" customHeight="1" thickTop="1" thickBot="1" x14ac:dyDescent="0.25">
      <c r="B60" s="58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  <c r="AA60" s="59"/>
      <c r="AB60" s="59"/>
      <c r="AC60" s="59"/>
      <c r="AD60" s="59"/>
      <c r="AE60" s="59"/>
      <c r="AF60" s="59"/>
      <c r="AG60" s="59"/>
      <c r="AH60" s="59"/>
      <c r="AI60" s="59"/>
      <c r="AJ60" s="60"/>
    </row>
    <row r="61" spans="1:38" ht="20.100000000000001" customHeight="1" thickBot="1" x14ac:dyDescent="0.25">
      <c r="B61" s="61" t="s">
        <v>12</v>
      </c>
      <c r="C61" s="62"/>
      <c r="D61" s="62"/>
      <c r="E61" s="62"/>
      <c r="F61" s="62"/>
      <c r="G61" s="62"/>
      <c r="H61" s="62"/>
      <c r="I61" s="62"/>
      <c r="J61" s="63"/>
      <c r="K61" s="64" t="s">
        <v>11</v>
      </c>
      <c r="L61" s="47"/>
      <c r="M61" s="47"/>
      <c r="N61" s="18"/>
      <c r="O61" s="47" t="s">
        <v>9</v>
      </c>
      <c r="P61" s="47"/>
      <c r="Q61" s="47"/>
      <c r="R61" s="47"/>
      <c r="S61" s="18"/>
      <c r="T61" s="47" t="s">
        <v>10</v>
      </c>
      <c r="U61" s="47"/>
      <c r="V61" s="47"/>
      <c r="W61" s="47"/>
      <c r="X61" s="18"/>
      <c r="Y61" s="64" t="s">
        <v>13</v>
      </c>
      <c r="Z61" s="47"/>
      <c r="AA61" s="47"/>
      <c r="AB61" s="47"/>
      <c r="AC61" s="19"/>
      <c r="AD61" s="65" t="s">
        <v>14</v>
      </c>
      <c r="AE61" s="66"/>
      <c r="AF61" s="19"/>
      <c r="AG61" s="47" t="str">
        <f>IF(AND(0&lt;ABS($O62),0&lt;ABS($T62),0&lt;ABS($Y62)),"CU YD",IF(AND(0&lt;ABS($O62),0&lt;ABS($T62)),"SQ YD",IF(AND(0&lt;ABS($O62)),"FT","EACH")))</f>
        <v>EACH</v>
      </c>
      <c r="AH61" s="47"/>
      <c r="AI61" s="47"/>
      <c r="AJ61" s="48"/>
    </row>
    <row r="62" spans="1:38" ht="20.100000000000001" customHeight="1" x14ac:dyDescent="0.2">
      <c r="A62" s="23"/>
      <c r="B62" s="49"/>
      <c r="C62" s="49"/>
      <c r="D62" s="49"/>
      <c r="E62" s="49"/>
      <c r="F62" s="49"/>
      <c r="G62" s="49"/>
      <c r="H62" s="49"/>
      <c r="I62" s="49"/>
      <c r="J62" s="50"/>
      <c r="K62" s="51"/>
      <c r="L62" s="51"/>
      <c r="M62" s="51"/>
      <c r="N62" s="16" t="s">
        <v>15</v>
      </c>
      <c r="O62" s="52"/>
      <c r="P62" s="53"/>
      <c r="Q62" s="54"/>
      <c r="R62" s="55"/>
      <c r="S62" s="16" t="s">
        <v>15</v>
      </c>
      <c r="T62" s="52"/>
      <c r="U62" s="53"/>
      <c r="V62" s="54"/>
      <c r="W62" s="55"/>
      <c r="X62" s="16" t="s">
        <v>15</v>
      </c>
      <c r="Y62" s="52"/>
      <c r="Z62" s="53"/>
      <c r="AA62" s="54"/>
      <c r="AB62" s="55"/>
      <c r="AC62" s="20" t="s">
        <v>16</v>
      </c>
      <c r="AD62" s="56">
        <v>1</v>
      </c>
      <c r="AE62" s="57"/>
      <c r="AF62" s="14" t="s">
        <v>17</v>
      </c>
      <c r="AG62" s="45" t="str">
        <f t="shared" ref="AG62:AG65" si="12">IF(K62=0," ",IF(AND(0&lt;ABS($O62),0&lt;ABS($T62),0&lt;ABS($Y62)),ROUND(($K62*IF($Q62&gt;0,($O62+$Q62)/2,$O62)*IF($V62&gt;0,($T62+$V62)/2,$T62)*IF($AA62&gt;0,($Y62+$AA62)/2,$Y62))/AD62,AL62),IF(AND(0&lt;ABS($O62),0&lt;ABS($T62)),ROUND(($K62*IF($Q62&gt;0,($O62+$Q62)/2,$O62)*IF($V62&gt;0,($T62+$V62)/2,$T62))/AD62,AL62),IF(AND(0&lt;ABS($O62)),ROUND($K62*IF($Q62&gt;0,($O62+$Q62)/2,$O62)/AD62,AL62),IF(AND(0&lt;ABS($K62)),K62," ")))))</f>
        <v xml:space="preserve"> </v>
      </c>
      <c r="AH62" s="46"/>
      <c r="AI62" s="46"/>
      <c r="AJ62" s="46"/>
      <c r="AK62" s="22"/>
      <c r="AL62" s="9">
        <v>1</v>
      </c>
    </row>
    <row r="63" spans="1:38" ht="20.100000000000001" customHeight="1" x14ac:dyDescent="0.2">
      <c r="A63" s="23"/>
      <c r="B63" s="43"/>
      <c r="C63" s="43"/>
      <c r="D63" s="43"/>
      <c r="E63" s="43"/>
      <c r="F63" s="43"/>
      <c r="G63" s="43"/>
      <c r="H63" s="43"/>
      <c r="I63" s="43"/>
      <c r="J63" s="44"/>
      <c r="K63" s="36"/>
      <c r="L63" s="36"/>
      <c r="M63" s="36"/>
      <c r="N63" s="17" t="s">
        <v>15</v>
      </c>
      <c r="O63" s="37"/>
      <c r="P63" s="38"/>
      <c r="Q63" s="39"/>
      <c r="R63" s="40"/>
      <c r="S63" s="17" t="s">
        <v>15</v>
      </c>
      <c r="T63" s="37"/>
      <c r="U63" s="38"/>
      <c r="V63" s="39"/>
      <c r="W63" s="40"/>
      <c r="X63" s="17" t="s">
        <v>15</v>
      </c>
      <c r="Y63" s="37"/>
      <c r="Z63" s="38"/>
      <c r="AA63" s="39"/>
      <c r="AB63" s="40"/>
      <c r="AC63" s="21" t="s">
        <v>16</v>
      </c>
      <c r="AD63" s="41">
        <f>AD62</f>
        <v>1</v>
      </c>
      <c r="AE63" s="42"/>
      <c r="AF63" s="15" t="s">
        <v>17</v>
      </c>
      <c r="AG63" s="27" t="str">
        <f t="shared" si="12"/>
        <v xml:space="preserve"> </v>
      </c>
      <c r="AH63" s="28"/>
      <c r="AI63" s="28"/>
      <c r="AJ63" s="28"/>
      <c r="AK63" s="22"/>
      <c r="AL63" s="8">
        <f>AL62</f>
        <v>1</v>
      </c>
    </row>
    <row r="64" spans="1:38" ht="20.100000000000001" customHeight="1" x14ac:dyDescent="0.2">
      <c r="A64" s="23"/>
      <c r="B64" s="43"/>
      <c r="C64" s="43"/>
      <c r="D64" s="43"/>
      <c r="E64" s="43"/>
      <c r="F64" s="43"/>
      <c r="G64" s="43"/>
      <c r="H64" s="43"/>
      <c r="I64" s="43"/>
      <c r="J64" s="44"/>
      <c r="K64" s="36"/>
      <c r="L64" s="36"/>
      <c r="M64" s="36"/>
      <c r="N64" s="17" t="s">
        <v>15</v>
      </c>
      <c r="O64" s="37"/>
      <c r="P64" s="38"/>
      <c r="Q64" s="39"/>
      <c r="R64" s="40"/>
      <c r="S64" s="17" t="s">
        <v>15</v>
      </c>
      <c r="T64" s="37"/>
      <c r="U64" s="38"/>
      <c r="V64" s="39"/>
      <c r="W64" s="40"/>
      <c r="X64" s="17" t="s">
        <v>15</v>
      </c>
      <c r="Y64" s="37"/>
      <c r="Z64" s="38"/>
      <c r="AA64" s="39"/>
      <c r="AB64" s="40"/>
      <c r="AC64" s="21" t="s">
        <v>16</v>
      </c>
      <c r="AD64" s="41">
        <f>AD63</f>
        <v>1</v>
      </c>
      <c r="AE64" s="42"/>
      <c r="AF64" s="15" t="s">
        <v>17</v>
      </c>
      <c r="AG64" s="27" t="str">
        <f t="shared" si="12"/>
        <v xml:space="preserve"> </v>
      </c>
      <c r="AH64" s="28"/>
      <c r="AI64" s="28"/>
      <c r="AJ64" s="28"/>
      <c r="AK64" s="22"/>
      <c r="AL64" s="8">
        <f t="shared" ref="AL64:AL65" si="13">AL63</f>
        <v>1</v>
      </c>
    </row>
    <row r="65" spans="1:38" ht="20.100000000000001" customHeight="1" thickBot="1" x14ac:dyDescent="0.25">
      <c r="A65" s="23"/>
      <c r="B65" s="34"/>
      <c r="C65" s="34"/>
      <c r="D65" s="34"/>
      <c r="E65" s="34"/>
      <c r="F65" s="34"/>
      <c r="G65" s="34"/>
      <c r="H65" s="34"/>
      <c r="I65" s="34"/>
      <c r="J65" s="35"/>
      <c r="K65" s="36"/>
      <c r="L65" s="36"/>
      <c r="M65" s="36"/>
      <c r="N65" s="17" t="s">
        <v>15</v>
      </c>
      <c r="O65" s="37"/>
      <c r="P65" s="38"/>
      <c r="Q65" s="39"/>
      <c r="R65" s="40"/>
      <c r="S65" s="17" t="s">
        <v>15</v>
      </c>
      <c r="T65" s="37"/>
      <c r="U65" s="38"/>
      <c r="V65" s="39"/>
      <c r="W65" s="40"/>
      <c r="X65" s="17" t="s">
        <v>15</v>
      </c>
      <c r="Y65" s="37"/>
      <c r="Z65" s="38"/>
      <c r="AA65" s="39"/>
      <c r="AB65" s="40"/>
      <c r="AC65" s="21" t="s">
        <v>16</v>
      </c>
      <c r="AD65" s="41">
        <f>AD64</f>
        <v>1</v>
      </c>
      <c r="AE65" s="42"/>
      <c r="AF65" s="15" t="s">
        <v>17</v>
      </c>
      <c r="AG65" s="27" t="str">
        <f t="shared" si="12"/>
        <v xml:space="preserve"> </v>
      </c>
      <c r="AH65" s="28"/>
      <c r="AI65" s="28"/>
      <c r="AJ65" s="28"/>
      <c r="AK65" s="22"/>
      <c r="AL65" s="8">
        <f t="shared" si="13"/>
        <v>1</v>
      </c>
    </row>
    <row r="66" spans="1:38" ht="19.899999999999999" customHeight="1" thickTop="1" thickBot="1" x14ac:dyDescent="0.25">
      <c r="B66" s="29" t="s">
        <v>18</v>
      </c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1"/>
      <c r="AG66" s="67">
        <f>SUM(AG62:AG65)</f>
        <v>0</v>
      </c>
      <c r="AH66" s="67"/>
      <c r="AI66" s="67"/>
      <c r="AJ66" s="32"/>
    </row>
    <row r="67" spans="1:38" ht="15" customHeight="1" thickTop="1" thickBot="1" x14ac:dyDescent="0.25">
      <c r="B67" s="10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2"/>
      <c r="AH67" s="12"/>
      <c r="AI67" s="12"/>
      <c r="AJ67" s="13"/>
    </row>
    <row r="68" spans="1:38" ht="20.100000000000001" customHeight="1" thickTop="1" thickBot="1" x14ac:dyDescent="0.25">
      <c r="B68" s="58"/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  <c r="AA68" s="59"/>
      <c r="AB68" s="59"/>
      <c r="AC68" s="59"/>
      <c r="AD68" s="59"/>
      <c r="AE68" s="59"/>
      <c r="AF68" s="59"/>
      <c r="AG68" s="59"/>
      <c r="AH68" s="59"/>
      <c r="AI68" s="59"/>
      <c r="AJ68" s="60"/>
    </row>
    <row r="69" spans="1:38" ht="20.100000000000001" customHeight="1" thickBot="1" x14ac:dyDescent="0.25">
      <c r="B69" s="61" t="s">
        <v>12</v>
      </c>
      <c r="C69" s="62"/>
      <c r="D69" s="62"/>
      <c r="E69" s="62"/>
      <c r="F69" s="62"/>
      <c r="G69" s="62"/>
      <c r="H69" s="62"/>
      <c r="I69" s="62"/>
      <c r="J69" s="63"/>
      <c r="K69" s="64" t="s">
        <v>11</v>
      </c>
      <c r="L69" s="47"/>
      <c r="M69" s="47"/>
      <c r="N69" s="18"/>
      <c r="O69" s="47" t="s">
        <v>9</v>
      </c>
      <c r="P69" s="47"/>
      <c r="Q69" s="47"/>
      <c r="R69" s="47"/>
      <c r="S69" s="18"/>
      <c r="T69" s="47" t="s">
        <v>10</v>
      </c>
      <c r="U69" s="47"/>
      <c r="V69" s="47"/>
      <c r="W69" s="47"/>
      <c r="X69" s="18"/>
      <c r="Y69" s="64" t="s">
        <v>13</v>
      </c>
      <c r="Z69" s="47"/>
      <c r="AA69" s="47"/>
      <c r="AB69" s="47"/>
      <c r="AC69" s="19"/>
      <c r="AD69" s="65" t="s">
        <v>14</v>
      </c>
      <c r="AE69" s="66"/>
      <c r="AF69" s="19"/>
      <c r="AG69" s="47" t="str">
        <f>IF(AND(0&lt;ABS($O70),0&lt;ABS($T70),0&lt;ABS($Y70)),"CU YD",IF(AND(0&lt;ABS($O70),0&lt;ABS($T70)),"SQ YD",IF(AND(0&lt;ABS($O70)),"FT","EACH")))</f>
        <v>EACH</v>
      </c>
      <c r="AH69" s="47"/>
      <c r="AI69" s="47"/>
      <c r="AJ69" s="48"/>
    </row>
    <row r="70" spans="1:38" ht="20.100000000000001" customHeight="1" x14ac:dyDescent="0.2">
      <c r="A70" s="23"/>
      <c r="B70" s="49"/>
      <c r="C70" s="49"/>
      <c r="D70" s="49"/>
      <c r="E70" s="49"/>
      <c r="F70" s="49"/>
      <c r="G70" s="49"/>
      <c r="H70" s="49"/>
      <c r="I70" s="49"/>
      <c r="J70" s="50"/>
      <c r="K70" s="51"/>
      <c r="L70" s="51"/>
      <c r="M70" s="51"/>
      <c r="N70" s="16" t="s">
        <v>15</v>
      </c>
      <c r="O70" s="52"/>
      <c r="P70" s="53"/>
      <c r="Q70" s="54"/>
      <c r="R70" s="55"/>
      <c r="S70" s="16" t="s">
        <v>15</v>
      </c>
      <c r="T70" s="52"/>
      <c r="U70" s="53"/>
      <c r="V70" s="54"/>
      <c r="W70" s="55"/>
      <c r="X70" s="16" t="s">
        <v>15</v>
      </c>
      <c r="Y70" s="52"/>
      <c r="Z70" s="53"/>
      <c r="AA70" s="54"/>
      <c r="AB70" s="55"/>
      <c r="AC70" s="20" t="s">
        <v>16</v>
      </c>
      <c r="AD70" s="56">
        <v>1</v>
      </c>
      <c r="AE70" s="57"/>
      <c r="AF70" s="14" t="s">
        <v>17</v>
      </c>
      <c r="AG70" s="45" t="str">
        <f t="shared" ref="AG70:AG73" si="14">IF(K70=0," ",IF(AND(0&lt;ABS($O70),0&lt;ABS($T70),0&lt;ABS($Y70)),ROUND(($K70*IF($Q70&gt;0,($O70+$Q70)/2,$O70)*IF($V70&gt;0,($T70+$V70)/2,$T70)*IF($AA70&gt;0,($Y70+$AA70)/2,$Y70))/AD70,AL70),IF(AND(0&lt;ABS($O70),0&lt;ABS($T70)),ROUND(($K70*IF($Q70&gt;0,($O70+$Q70)/2,$O70)*IF($V70&gt;0,($T70+$V70)/2,$T70))/AD70,AL70),IF(AND(0&lt;ABS($O70)),ROUND($K70*IF($Q70&gt;0,($O70+$Q70)/2,$O70)/AD70,AL70),IF(AND(0&lt;ABS($K70)),K70," ")))))</f>
        <v xml:space="preserve"> </v>
      </c>
      <c r="AH70" s="46"/>
      <c r="AI70" s="46"/>
      <c r="AJ70" s="46"/>
      <c r="AK70" s="22"/>
      <c r="AL70" s="9">
        <v>1</v>
      </c>
    </row>
    <row r="71" spans="1:38" ht="20.100000000000001" customHeight="1" x14ac:dyDescent="0.2">
      <c r="A71" s="23"/>
      <c r="B71" s="43"/>
      <c r="C71" s="43"/>
      <c r="D71" s="43"/>
      <c r="E71" s="43"/>
      <c r="F71" s="43"/>
      <c r="G71" s="43"/>
      <c r="H71" s="43"/>
      <c r="I71" s="43"/>
      <c r="J71" s="44"/>
      <c r="K71" s="36"/>
      <c r="L71" s="36"/>
      <c r="M71" s="36"/>
      <c r="N71" s="17" t="s">
        <v>15</v>
      </c>
      <c r="O71" s="37"/>
      <c r="P71" s="38"/>
      <c r="Q71" s="39"/>
      <c r="R71" s="40"/>
      <c r="S71" s="17" t="s">
        <v>15</v>
      </c>
      <c r="T71" s="37"/>
      <c r="U71" s="38"/>
      <c r="V71" s="39"/>
      <c r="W71" s="40"/>
      <c r="X71" s="17" t="s">
        <v>15</v>
      </c>
      <c r="Y71" s="37"/>
      <c r="Z71" s="38"/>
      <c r="AA71" s="39"/>
      <c r="AB71" s="40"/>
      <c r="AC71" s="21" t="s">
        <v>16</v>
      </c>
      <c r="AD71" s="41">
        <f>AD70</f>
        <v>1</v>
      </c>
      <c r="AE71" s="42"/>
      <c r="AF71" s="15" t="s">
        <v>17</v>
      </c>
      <c r="AG71" s="27" t="str">
        <f t="shared" si="14"/>
        <v xml:space="preserve"> </v>
      </c>
      <c r="AH71" s="28"/>
      <c r="AI71" s="28"/>
      <c r="AJ71" s="28"/>
      <c r="AK71" s="22"/>
      <c r="AL71" s="8">
        <f>AL70</f>
        <v>1</v>
      </c>
    </row>
    <row r="72" spans="1:38" ht="20.100000000000001" customHeight="1" x14ac:dyDescent="0.2">
      <c r="A72" s="23"/>
      <c r="B72" s="43"/>
      <c r="C72" s="43"/>
      <c r="D72" s="43"/>
      <c r="E72" s="43"/>
      <c r="F72" s="43"/>
      <c r="G72" s="43"/>
      <c r="H72" s="43"/>
      <c r="I72" s="43"/>
      <c r="J72" s="44"/>
      <c r="K72" s="36"/>
      <c r="L72" s="36"/>
      <c r="M72" s="36"/>
      <c r="N72" s="17" t="s">
        <v>15</v>
      </c>
      <c r="O72" s="37"/>
      <c r="P72" s="38"/>
      <c r="Q72" s="39"/>
      <c r="R72" s="40"/>
      <c r="S72" s="17" t="s">
        <v>15</v>
      </c>
      <c r="T72" s="37"/>
      <c r="U72" s="38"/>
      <c r="V72" s="39"/>
      <c r="W72" s="40"/>
      <c r="X72" s="17" t="s">
        <v>15</v>
      </c>
      <c r="Y72" s="37"/>
      <c r="Z72" s="38"/>
      <c r="AA72" s="39"/>
      <c r="AB72" s="40"/>
      <c r="AC72" s="21" t="s">
        <v>16</v>
      </c>
      <c r="AD72" s="41">
        <f>AD71</f>
        <v>1</v>
      </c>
      <c r="AE72" s="42"/>
      <c r="AF72" s="15" t="s">
        <v>17</v>
      </c>
      <c r="AG72" s="27" t="str">
        <f t="shared" si="14"/>
        <v xml:space="preserve"> </v>
      </c>
      <c r="AH72" s="28"/>
      <c r="AI72" s="28"/>
      <c r="AJ72" s="28"/>
      <c r="AK72" s="22"/>
      <c r="AL72" s="8">
        <f t="shared" ref="AL72:AL73" si="15">AL71</f>
        <v>1</v>
      </c>
    </row>
    <row r="73" spans="1:38" ht="20.100000000000001" customHeight="1" thickBot="1" x14ac:dyDescent="0.25">
      <c r="A73" s="23"/>
      <c r="B73" s="34"/>
      <c r="C73" s="34"/>
      <c r="D73" s="34"/>
      <c r="E73" s="34"/>
      <c r="F73" s="34"/>
      <c r="G73" s="34"/>
      <c r="H73" s="34"/>
      <c r="I73" s="34"/>
      <c r="J73" s="35"/>
      <c r="K73" s="36"/>
      <c r="L73" s="36"/>
      <c r="M73" s="36"/>
      <c r="N73" s="17" t="s">
        <v>15</v>
      </c>
      <c r="O73" s="37"/>
      <c r="P73" s="38"/>
      <c r="Q73" s="39"/>
      <c r="R73" s="40"/>
      <c r="S73" s="17" t="s">
        <v>15</v>
      </c>
      <c r="T73" s="37"/>
      <c r="U73" s="38"/>
      <c r="V73" s="39"/>
      <c r="W73" s="40"/>
      <c r="X73" s="17" t="s">
        <v>15</v>
      </c>
      <c r="Y73" s="37"/>
      <c r="Z73" s="38"/>
      <c r="AA73" s="39"/>
      <c r="AB73" s="40"/>
      <c r="AC73" s="21" t="s">
        <v>16</v>
      </c>
      <c r="AD73" s="41">
        <f>AD72</f>
        <v>1</v>
      </c>
      <c r="AE73" s="42"/>
      <c r="AF73" s="15" t="s">
        <v>17</v>
      </c>
      <c r="AG73" s="27" t="str">
        <f t="shared" si="14"/>
        <v xml:space="preserve"> </v>
      </c>
      <c r="AH73" s="28"/>
      <c r="AI73" s="28"/>
      <c r="AJ73" s="28"/>
      <c r="AK73" s="22"/>
      <c r="AL73" s="8">
        <f t="shared" si="15"/>
        <v>1</v>
      </c>
    </row>
    <row r="74" spans="1:38" ht="20.100000000000001" customHeight="1" thickTop="1" thickBot="1" x14ac:dyDescent="0.25">
      <c r="B74" s="29" t="s">
        <v>18</v>
      </c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1"/>
      <c r="AG74" s="67">
        <f>SUM(AG70:AG73)</f>
        <v>0</v>
      </c>
      <c r="AH74" s="67"/>
      <c r="AI74" s="67"/>
      <c r="AJ74" s="32"/>
    </row>
    <row r="75" spans="1:38" ht="15" customHeight="1" thickTop="1" thickBot="1" x14ac:dyDescent="0.25">
      <c r="B75" s="10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2"/>
      <c r="AH75" s="12"/>
      <c r="AI75" s="12"/>
      <c r="AJ75" s="13"/>
    </row>
    <row r="76" spans="1:38" ht="20.100000000000001" customHeight="1" thickTop="1" thickBot="1" x14ac:dyDescent="0.25">
      <c r="B76" s="58"/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  <c r="AA76" s="59"/>
      <c r="AB76" s="59"/>
      <c r="AC76" s="59"/>
      <c r="AD76" s="59"/>
      <c r="AE76" s="59"/>
      <c r="AF76" s="59"/>
      <c r="AG76" s="59"/>
      <c r="AH76" s="59"/>
      <c r="AI76" s="59"/>
      <c r="AJ76" s="60"/>
    </row>
    <row r="77" spans="1:38" ht="20.100000000000001" customHeight="1" thickBot="1" x14ac:dyDescent="0.25">
      <c r="B77" s="61" t="s">
        <v>12</v>
      </c>
      <c r="C77" s="62"/>
      <c r="D77" s="62"/>
      <c r="E77" s="62"/>
      <c r="F77" s="62"/>
      <c r="G77" s="62"/>
      <c r="H77" s="62"/>
      <c r="I77" s="62"/>
      <c r="J77" s="63"/>
      <c r="K77" s="64" t="s">
        <v>11</v>
      </c>
      <c r="L77" s="47"/>
      <c r="M77" s="47"/>
      <c r="N77" s="18"/>
      <c r="O77" s="47" t="s">
        <v>9</v>
      </c>
      <c r="P77" s="47"/>
      <c r="Q77" s="47"/>
      <c r="R77" s="47"/>
      <c r="S77" s="18"/>
      <c r="T77" s="47" t="s">
        <v>10</v>
      </c>
      <c r="U77" s="47"/>
      <c r="V77" s="47"/>
      <c r="W77" s="47"/>
      <c r="X77" s="18"/>
      <c r="Y77" s="64" t="s">
        <v>13</v>
      </c>
      <c r="Z77" s="47"/>
      <c r="AA77" s="47"/>
      <c r="AB77" s="47"/>
      <c r="AC77" s="19"/>
      <c r="AD77" s="65" t="s">
        <v>14</v>
      </c>
      <c r="AE77" s="66"/>
      <c r="AF77" s="19"/>
      <c r="AG77" s="47" t="str">
        <f>IF(AND(0&lt;ABS($O78),0&lt;ABS($T78),0&lt;ABS($Y78)),"CU YD",IF(AND(0&lt;ABS($O78),0&lt;ABS($T78)),"SQ YD",IF(AND(0&lt;ABS($O78)),"FT","EACH")))</f>
        <v>EACH</v>
      </c>
      <c r="AH77" s="47"/>
      <c r="AI77" s="47"/>
      <c r="AJ77" s="48"/>
    </row>
    <row r="78" spans="1:38" ht="20.100000000000001" customHeight="1" x14ac:dyDescent="0.2">
      <c r="A78" s="23"/>
      <c r="B78" s="49"/>
      <c r="C78" s="49"/>
      <c r="D78" s="49"/>
      <c r="E78" s="49"/>
      <c r="F78" s="49"/>
      <c r="G78" s="49"/>
      <c r="H78" s="49"/>
      <c r="I78" s="49"/>
      <c r="J78" s="50"/>
      <c r="K78" s="51"/>
      <c r="L78" s="51"/>
      <c r="M78" s="51"/>
      <c r="N78" s="16" t="s">
        <v>15</v>
      </c>
      <c r="O78" s="52"/>
      <c r="P78" s="53"/>
      <c r="Q78" s="54"/>
      <c r="R78" s="55"/>
      <c r="S78" s="16" t="s">
        <v>15</v>
      </c>
      <c r="T78" s="52"/>
      <c r="U78" s="53"/>
      <c r="V78" s="54"/>
      <c r="W78" s="55"/>
      <c r="X78" s="16" t="s">
        <v>15</v>
      </c>
      <c r="Y78" s="52"/>
      <c r="Z78" s="53"/>
      <c r="AA78" s="54"/>
      <c r="AB78" s="55"/>
      <c r="AC78" s="20" t="s">
        <v>16</v>
      </c>
      <c r="AD78" s="56">
        <v>1</v>
      </c>
      <c r="AE78" s="57"/>
      <c r="AF78" s="14" t="s">
        <v>17</v>
      </c>
      <c r="AG78" s="45" t="str">
        <f t="shared" ref="AG78:AG81" si="16">IF(K78=0," ",IF(AND(0&lt;ABS($O78),0&lt;ABS($T78),0&lt;ABS($Y78)),ROUND(($K78*IF($Q78&gt;0,($O78+$Q78)/2,$O78)*IF($V78&gt;0,($T78+$V78)/2,$T78)*IF($AA78&gt;0,($Y78+$AA78)/2,$Y78))/AD78,AL78),IF(AND(0&lt;ABS($O78),0&lt;ABS($T78)),ROUND(($K78*IF($Q78&gt;0,($O78+$Q78)/2,$O78)*IF($V78&gt;0,($T78+$V78)/2,$T78))/AD78,AL78),IF(AND(0&lt;ABS($O78)),ROUND($K78*IF($Q78&gt;0,($O78+$Q78)/2,$O78)/AD78,AL78),IF(AND(0&lt;ABS($K78)),K78," ")))))</f>
        <v xml:space="preserve"> </v>
      </c>
      <c r="AH78" s="46"/>
      <c r="AI78" s="46"/>
      <c r="AJ78" s="46"/>
      <c r="AK78" s="22"/>
      <c r="AL78" s="9">
        <v>1</v>
      </c>
    </row>
    <row r="79" spans="1:38" ht="20.100000000000001" customHeight="1" x14ac:dyDescent="0.2">
      <c r="A79" s="23"/>
      <c r="B79" s="43"/>
      <c r="C79" s="43"/>
      <c r="D79" s="43"/>
      <c r="E79" s="43"/>
      <c r="F79" s="43"/>
      <c r="G79" s="43"/>
      <c r="H79" s="43"/>
      <c r="I79" s="43"/>
      <c r="J79" s="44"/>
      <c r="K79" s="36"/>
      <c r="L79" s="36"/>
      <c r="M79" s="36"/>
      <c r="N79" s="17" t="s">
        <v>15</v>
      </c>
      <c r="O79" s="37"/>
      <c r="P79" s="38"/>
      <c r="Q79" s="39"/>
      <c r="R79" s="40"/>
      <c r="S79" s="17" t="s">
        <v>15</v>
      </c>
      <c r="T79" s="37"/>
      <c r="U79" s="38"/>
      <c r="V79" s="39"/>
      <c r="W79" s="40"/>
      <c r="X79" s="17" t="s">
        <v>15</v>
      </c>
      <c r="Y79" s="37"/>
      <c r="Z79" s="38"/>
      <c r="AA79" s="39"/>
      <c r="AB79" s="40"/>
      <c r="AC79" s="21" t="s">
        <v>16</v>
      </c>
      <c r="AD79" s="41">
        <f>AD78</f>
        <v>1</v>
      </c>
      <c r="AE79" s="42"/>
      <c r="AF79" s="15" t="s">
        <v>17</v>
      </c>
      <c r="AG79" s="27" t="str">
        <f t="shared" si="16"/>
        <v xml:space="preserve"> </v>
      </c>
      <c r="AH79" s="28"/>
      <c r="AI79" s="28"/>
      <c r="AJ79" s="28"/>
      <c r="AK79" s="22"/>
      <c r="AL79" s="8">
        <f>AL78</f>
        <v>1</v>
      </c>
    </row>
    <row r="80" spans="1:38" ht="20.100000000000001" customHeight="1" x14ac:dyDescent="0.2">
      <c r="A80" s="23"/>
      <c r="B80" s="43"/>
      <c r="C80" s="43"/>
      <c r="D80" s="43"/>
      <c r="E80" s="43"/>
      <c r="F80" s="43"/>
      <c r="G80" s="43"/>
      <c r="H80" s="43"/>
      <c r="I80" s="43"/>
      <c r="J80" s="44"/>
      <c r="K80" s="36"/>
      <c r="L80" s="36"/>
      <c r="M80" s="36"/>
      <c r="N80" s="17" t="s">
        <v>15</v>
      </c>
      <c r="O80" s="37"/>
      <c r="P80" s="38"/>
      <c r="Q80" s="39"/>
      <c r="R80" s="40"/>
      <c r="S80" s="17" t="s">
        <v>15</v>
      </c>
      <c r="T80" s="37"/>
      <c r="U80" s="38"/>
      <c r="V80" s="39"/>
      <c r="W80" s="40"/>
      <c r="X80" s="17" t="s">
        <v>15</v>
      </c>
      <c r="Y80" s="37"/>
      <c r="Z80" s="38"/>
      <c r="AA80" s="39"/>
      <c r="AB80" s="40"/>
      <c r="AC80" s="21" t="s">
        <v>16</v>
      </c>
      <c r="AD80" s="41">
        <f>AD79</f>
        <v>1</v>
      </c>
      <c r="AE80" s="42"/>
      <c r="AF80" s="15" t="s">
        <v>17</v>
      </c>
      <c r="AG80" s="27" t="str">
        <f t="shared" si="16"/>
        <v xml:space="preserve"> </v>
      </c>
      <c r="AH80" s="28"/>
      <c r="AI80" s="28"/>
      <c r="AJ80" s="28"/>
      <c r="AK80" s="22"/>
      <c r="AL80" s="8">
        <f t="shared" ref="AL80:AL81" si="17">AL79</f>
        <v>1</v>
      </c>
    </row>
    <row r="81" spans="1:38" ht="20.100000000000001" customHeight="1" thickBot="1" x14ac:dyDescent="0.25">
      <c r="A81" s="23"/>
      <c r="B81" s="34"/>
      <c r="C81" s="34"/>
      <c r="D81" s="34"/>
      <c r="E81" s="34"/>
      <c r="F81" s="34"/>
      <c r="G81" s="34"/>
      <c r="H81" s="34"/>
      <c r="I81" s="34"/>
      <c r="J81" s="35"/>
      <c r="K81" s="36"/>
      <c r="L81" s="36"/>
      <c r="M81" s="36"/>
      <c r="N81" s="17" t="s">
        <v>15</v>
      </c>
      <c r="O81" s="37"/>
      <c r="P81" s="38"/>
      <c r="Q81" s="39"/>
      <c r="R81" s="40"/>
      <c r="S81" s="17" t="s">
        <v>15</v>
      </c>
      <c r="T81" s="37"/>
      <c r="U81" s="38"/>
      <c r="V81" s="39"/>
      <c r="W81" s="40"/>
      <c r="X81" s="17" t="s">
        <v>15</v>
      </c>
      <c r="Y81" s="37"/>
      <c r="Z81" s="38"/>
      <c r="AA81" s="39"/>
      <c r="AB81" s="40"/>
      <c r="AC81" s="21" t="s">
        <v>16</v>
      </c>
      <c r="AD81" s="41">
        <f>AD80</f>
        <v>1</v>
      </c>
      <c r="AE81" s="42"/>
      <c r="AF81" s="15" t="s">
        <v>17</v>
      </c>
      <c r="AG81" s="27" t="str">
        <f t="shared" si="16"/>
        <v xml:space="preserve"> </v>
      </c>
      <c r="AH81" s="28"/>
      <c r="AI81" s="28"/>
      <c r="AJ81" s="28"/>
      <c r="AK81" s="22"/>
      <c r="AL81" s="8">
        <f t="shared" si="17"/>
        <v>1</v>
      </c>
    </row>
    <row r="82" spans="1:38" ht="20.100000000000001" customHeight="1" thickTop="1" thickBot="1" x14ac:dyDescent="0.25">
      <c r="B82" s="29" t="s">
        <v>18</v>
      </c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1"/>
      <c r="AG82" s="32">
        <f>SUM(AG78:AG81)</f>
        <v>0</v>
      </c>
      <c r="AH82" s="33"/>
      <c r="AI82" s="33"/>
      <c r="AJ82" s="33"/>
      <c r="AK82" s="22"/>
    </row>
    <row r="83" spans="1:38" ht="15" customHeight="1" thickTop="1" thickBot="1" x14ac:dyDescent="0.25">
      <c r="B83" s="10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2"/>
      <c r="AH83" s="12"/>
      <c r="AI83" s="12"/>
      <c r="AJ83" s="13"/>
    </row>
    <row r="84" spans="1:38" ht="20.100000000000001" customHeight="1" thickTop="1" thickBot="1" x14ac:dyDescent="0.25">
      <c r="B84" s="58"/>
      <c r="C84" s="59"/>
      <c r="D84" s="59"/>
      <c r="E84" s="59"/>
      <c r="F84" s="59"/>
      <c r="G84" s="59"/>
      <c r="H84" s="59"/>
      <c r="I84" s="59"/>
      <c r="J84" s="59"/>
      <c r="K84" s="59"/>
      <c r="L84" s="59"/>
      <c r="M84" s="59"/>
      <c r="N84" s="59"/>
      <c r="O84" s="59"/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  <c r="AA84" s="59"/>
      <c r="AB84" s="59"/>
      <c r="AC84" s="59"/>
      <c r="AD84" s="59"/>
      <c r="AE84" s="59"/>
      <c r="AF84" s="59"/>
      <c r="AG84" s="59"/>
      <c r="AH84" s="59"/>
      <c r="AI84" s="59"/>
      <c r="AJ84" s="60"/>
    </row>
    <row r="85" spans="1:38" ht="20.100000000000001" customHeight="1" thickBot="1" x14ac:dyDescent="0.25">
      <c r="B85" s="61" t="s">
        <v>12</v>
      </c>
      <c r="C85" s="62"/>
      <c r="D85" s="62"/>
      <c r="E85" s="62"/>
      <c r="F85" s="62"/>
      <c r="G85" s="62"/>
      <c r="H85" s="62"/>
      <c r="I85" s="62"/>
      <c r="J85" s="63"/>
      <c r="K85" s="64" t="s">
        <v>11</v>
      </c>
      <c r="L85" s="47"/>
      <c r="M85" s="47"/>
      <c r="N85" s="18"/>
      <c r="O85" s="47" t="s">
        <v>9</v>
      </c>
      <c r="P85" s="47"/>
      <c r="Q85" s="47"/>
      <c r="R85" s="47"/>
      <c r="S85" s="18"/>
      <c r="T85" s="47" t="s">
        <v>10</v>
      </c>
      <c r="U85" s="47"/>
      <c r="V85" s="47"/>
      <c r="W85" s="47"/>
      <c r="X85" s="18"/>
      <c r="Y85" s="64" t="s">
        <v>13</v>
      </c>
      <c r="Z85" s="47"/>
      <c r="AA85" s="47"/>
      <c r="AB85" s="47"/>
      <c r="AC85" s="19"/>
      <c r="AD85" s="65" t="s">
        <v>14</v>
      </c>
      <c r="AE85" s="66"/>
      <c r="AF85" s="19"/>
      <c r="AG85" s="47" t="str">
        <f>IF(AND(0&lt;ABS($O86),0&lt;ABS($T86),0&lt;ABS($Y86)),"CU YD",IF(AND(0&lt;ABS($O86),0&lt;ABS($T86)),"SQ YD",IF(AND(0&lt;ABS($O86)),"FT","EACH")))</f>
        <v>EACH</v>
      </c>
      <c r="AH85" s="47"/>
      <c r="AI85" s="47"/>
      <c r="AJ85" s="48"/>
    </row>
    <row r="86" spans="1:38" ht="20.100000000000001" customHeight="1" x14ac:dyDescent="0.2">
      <c r="A86" s="23"/>
      <c r="B86" s="49"/>
      <c r="C86" s="49"/>
      <c r="D86" s="49"/>
      <c r="E86" s="49"/>
      <c r="F86" s="49"/>
      <c r="G86" s="49"/>
      <c r="H86" s="49"/>
      <c r="I86" s="49"/>
      <c r="J86" s="50"/>
      <c r="K86" s="51"/>
      <c r="L86" s="51"/>
      <c r="M86" s="51"/>
      <c r="N86" s="16" t="s">
        <v>15</v>
      </c>
      <c r="O86" s="52"/>
      <c r="P86" s="53"/>
      <c r="Q86" s="54"/>
      <c r="R86" s="55"/>
      <c r="S86" s="16" t="s">
        <v>15</v>
      </c>
      <c r="T86" s="52"/>
      <c r="U86" s="53"/>
      <c r="V86" s="54"/>
      <c r="W86" s="55"/>
      <c r="X86" s="16" t="s">
        <v>15</v>
      </c>
      <c r="Y86" s="52"/>
      <c r="Z86" s="53"/>
      <c r="AA86" s="54"/>
      <c r="AB86" s="55"/>
      <c r="AC86" s="20" t="s">
        <v>16</v>
      </c>
      <c r="AD86" s="56">
        <v>1</v>
      </c>
      <c r="AE86" s="57"/>
      <c r="AF86" s="14" t="s">
        <v>17</v>
      </c>
      <c r="AG86" s="45" t="str">
        <f t="shared" ref="AG86:AG89" si="18">IF(K86=0," ",IF(AND(0&lt;ABS($O86),0&lt;ABS($T86),0&lt;ABS($Y86)),ROUND(($K86*IF($Q86&gt;0,($O86+$Q86)/2,$O86)*IF($V86&gt;0,($T86+$V86)/2,$T86)*IF($AA86&gt;0,($Y86+$AA86)/2,$Y86))/AD86,AL86),IF(AND(0&lt;ABS($O86),0&lt;ABS($T86)),ROUND(($K86*IF($Q86&gt;0,($O86+$Q86)/2,$O86)*IF($V86&gt;0,($T86+$V86)/2,$T86))/AD86,AL86),IF(AND(0&lt;ABS($O86)),ROUND($K86*IF($Q86&gt;0,($O86+$Q86)/2,$O86)/AD86,AL86),IF(AND(0&lt;ABS($K86)),K86," ")))))</f>
        <v xml:space="preserve"> </v>
      </c>
      <c r="AH86" s="46"/>
      <c r="AI86" s="46"/>
      <c r="AJ86" s="46"/>
      <c r="AK86" s="22"/>
      <c r="AL86" s="9">
        <v>1</v>
      </c>
    </row>
    <row r="87" spans="1:38" ht="20.100000000000001" customHeight="1" x14ac:dyDescent="0.2">
      <c r="A87" s="23"/>
      <c r="B87" s="43"/>
      <c r="C87" s="43"/>
      <c r="D87" s="43"/>
      <c r="E87" s="43"/>
      <c r="F87" s="43"/>
      <c r="G87" s="43"/>
      <c r="H87" s="43"/>
      <c r="I87" s="43"/>
      <c r="J87" s="44"/>
      <c r="K87" s="36"/>
      <c r="L87" s="36"/>
      <c r="M87" s="36"/>
      <c r="N87" s="17" t="s">
        <v>15</v>
      </c>
      <c r="O87" s="37"/>
      <c r="P87" s="38"/>
      <c r="Q87" s="39"/>
      <c r="R87" s="40"/>
      <c r="S87" s="17" t="s">
        <v>15</v>
      </c>
      <c r="T87" s="37"/>
      <c r="U87" s="38"/>
      <c r="V87" s="39"/>
      <c r="W87" s="40"/>
      <c r="X87" s="17" t="s">
        <v>15</v>
      </c>
      <c r="Y87" s="37"/>
      <c r="Z87" s="38"/>
      <c r="AA87" s="39"/>
      <c r="AB87" s="40"/>
      <c r="AC87" s="21" t="s">
        <v>16</v>
      </c>
      <c r="AD87" s="41">
        <f>AD86</f>
        <v>1</v>
      </c>
      <c r="AE87" s="42"/>
      <c r="AF87" s="15" t="s">
        <v>17</v>
      </c>
      <c r="AG87" s="27" t="str">
        <f t="shared" si="18"/>
        <v xml:space="preserve"> </v>
      </c>
      <c r="AH87" s="28"/>
      <c r="AI87" s="28"/>
      <c r="AJ87" s="28"/>
      <c r="AK87" s="22"/>
      <c r="AL87" s="8">
        <f>AL86</f>
        <v>1</v>
      </c>
    </row>
    <row r="88" spans="1:38" ht="20.100000000000001" customHeight="1" x14ac:dyDescent="0.2">
      <c r="A88" s="23"/>
      <c r="B88" s="43"/>
      <c r="C88" s="43"/>
      <c r="D88" s="43"/>
      <c r="E88" s="43"/>
      <c r="F88" s="43"/>
      <c r="G88" s="43"/>
      <c r="H88" s="43"/>
      <c r="I88" s="43"/>
      <c r="J88" s="44"/>
      <c r="K88" s="36"/>
      <c r="L88" s="36"/>
      <c r="M88" s="36"/>
      <c r="N88" s="17" t="s">
        <v>15</v>
      </c>
      <c r="O88" s="37"/>
      <c r="P88" s="38"/>
      <c r="Q88" s="39"/>
      <c r="R88" s="40"/>
      <c r="S88" s="17" t="s">
        <v>15</v>
      </c>
      <c r="T88" s="37"/>
      <c r="U88" s="38"/>
      <c r="V88" s="39"/>
      <c r="W88" s="40"/>
      <c r="X88" s="17" t="s">
        <v>15</v>
      </c>
      <c r="Y88" s="37"/>
      <c r="Z88" s="38"/>
      <c r="AA88" s="39"/>
      <c r="AB88" s="40"/>
      <c r="AC88" s="21" t="s">
        <v>16</v>
      </c>
      <c r="AD88" s="41">
        <f>AD87</f>
        <v>1</v>
      </c>
      <c r="AE88" s="42"/>
      <c r="AF88" s="15" t="s">
        <v>17</v>
      </c>
      <c r="AG88" s="27" t="str">
        <f t="shared" si="18"/>
        <v xml:space="preserve"> </v>
      </c>
      <c r="AH88" s="28"/>
      <c r="AI88" s="28"/>
      <c r="AJ88" s="28"/>
      <c r="AK88" s="22"/>
      <c r="AL88" s="8">
        <f t="shared" ref="AL88:AL89" si="19">AL87</f>
        <v>1</v>
      </c>
    </row>
    <row r="89" spans="1:38" ht="20.100000000000001" customHeight="1" thickBot="1" x14ac:dyDescent="0.25">
      <c r="A89" s="23"/>
      <c r="B89" s="34"/>
      <c r="C89" s="34"/>
      <c r="D89" s="34"/>
      <c r="E89" s="34"/>
      <c r="F89" s="34"/>
      <c r="G89" s="34"/>
      <c r="H89" s="34"/>
      <c r="I89" s="34"/>
      <c r="J89" s="35"/>
      <c r="K89" s="36"/>
      <c r="L89" s="36"/>
      <c r="M89" s="36"/>
      <c r="N89" s="17" t="s">
        <v>15</v>
      </c>
      <c r="O89" s="37"/>
      <c r="P89" s="38"/>
      <c r="Q89" s="39"/>
      <c r="R89" s="40"/>
      <c r="S89" s="17" t="s">
        <v>15</v>
      </c>
      <c r="T89" s="37"/>
      <c r="U89" s="38"/>
      <c r="V89" s="39"/>
      <c r="W89" s="40"/>
      <c r="X89" s="17" t="s">
        <v>15</v>
      </c>
      <c r="Y89" s="37"/>
      <c r="Z89" s="38"/>
      <c r="AA89" s="39"/>
      <c r="AB89" s="40"/>
      <c r="AC89" s="21" t="s">
        <v>16</v>
      </c>
      <c r="AD89" s="41">
        <f>AD88</f>
        <v>1</v>
      </c>
      <c r="AE89" s="42"/>
      <c r="AF89" s="15" t="s">
        <v>17</v>
      </c>
      <c r="AG89" s="27" t="str">
        <f t="shared" si="18"/>
        <v xml:space="preserve"> </v>
      </c>
      <c r="AH89" s="28"/>
      <c r="AI89" s="28"/>
      <c r="AJ89" s="28"/>
      <c r="AK89" s="22"/>
      <c r="AL89" s="8">
        <f t="shared" si="19"/>
        <v>1</v>
      </c>
    </row>
    <row r="90" spans="1:38" ht="20.100000000000001" customHeight="1" thickTop="1" thickBot="1" x14ac:dyDescent="0.25">
      <c r="B90" s="29" t="s">
        <v>18</v>
      </c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1"/>
      <c r="AG90" s="32">
        <f>SUM(AG86:AG89)</f>
        <v>0</v>
      </c>
      <c r="AH90" s="33"/>
      <c r="AI90" s="33"/>
      <c r="AJ90" s="33"/>
      <c r="AK90" s="22"/>
    </row>
    <row r="91" spans="1:38" ht="15" customHeight="1" thickTop="1" thickBot="1" x14ac:dyDescent="0.25">
      <c r="B91" s="10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2"/>
      <c r="AH91" s="12"/>
      <c r="AI91" s="12"/>
      <c r="AJ91" s="13"/>
    </row>
    <row r="92" spans="1:38" ht="20.100000000000001" customHeight="1" thickTop="1" thickBot="1" x14ac:dyDescent="0.25">
      <c r="B92" s="58"/>
      <c r="C92" s="59"/>
      <c r="D92" s="59"/>
      <c r="E92" s="59"/>
      <c r="F92" s="59"/>
      <c r="G92" s="59"/>
      <c r="H92" s="59"/>
      <c r="I92" s="59"/>
      <c r="J92" s="59"/>
      <c r="K92" s="59"/>
      <c r="L92" s="59"/>
      <c r="M92" s="59"/>
      <c r="N92" s="59"/>
      <c r="O92" s="59"/>
      <c r="P92" s="59"/>
      <c r="Q92" s="59"/>
      <c r="R92" s="59"/>
      <c r="S92" s="59"/>
      <c r="T92" s="59"/>
      <c r="U92" s="59"/>
      <c r="V92" s="59"/>
      <c r="W92" s="59"/>
      <c r="X92" s="59"/>
      <c r="Y92" s="59"/>
      <c r="Z92" s="59"/>
      <c r="AA92" s="59"/>
      <c r="AB92" s="59"/>
      <c r="AC92" s="59"/>
      <c r="AD92" s="59"/>
      <c r="AE92" s="59"/>
      <c r="AF92" s="59"/>
      <c r="AG92" s="59"/>
      <c r="AH92" s="59"/>
      <c r="AI92" s="59"/>
      <c r="AJ92" s="60"/>
    </row>
    <row r="93" spans="1:38" ht="20.100000000000001" customHeight="1" thickBot="1" x14ac:dyDescent="0.25">
      <c r="B93" s="61" t="s">
        <v>12</v>
      </c>
      <c r="C93" s="62"/>
      <c r="D93" s="62"/>
      <c r="E93" s="62"/>
      <c r="F93" s="62"/>
      <c r="G93" s="62"/>
      <c r="H93" s="62"/>
      <c r="I93" s="62"/>
      <c r="J93" s="63"/>
      <c r="K93" s="64" t="s">
        <v>11</v>
      </c>
      <c r="L93" s="47"/>
      <c r="M93" s="47"/>
      <c r="N93" s="18"/>
      <c r="O93" s="47" t="s">
        <v>9</v>
      </c>
      <c r="P93" s="47"/>
      <c r="Q93" s="47"/>
      <c r="R93" s="47"/>
      <c r="S93" s="18"/>
      <c r="T93" s="47" t="s">
        <v>10</v>
      </c>
      <c r="U93" s="47"/>
      <c r="V93" s="47"/>
      <c r="W93" s="47"/>
      <c r="X93" s="18"/>
      <c r="Y93" s="64" t="s">
        <v>13</v>
      </c>
      <c r="Z93" s="47"/>
      <c r="AA93" s="47"/>
      <c r="AB93" s="47"/>
      <c r="AC93" s="19"/>
      <c r="AD93" s="65" t="s">
        <v>14</v>
      </c>
      <c r="AE93" s="66"/>
      <c r="AF93" s="19"/>
      <c r="AG93" s="47" t="str">
        <f>IF(AND(0&lt;ABS($O94),0&lt;ABS($T94),0&lt;ABS($Y94)),"CU YD",IF(AND(0&lt;ABS($O94),0&lt;ABS($T94)),"SQ YD",IF(AND(0&lt;ABS($O94)),"FT","EACH")))</f>
        <v>EACH</v>
      </c>
      <c r="AH93" s="47"/>
      <c r="AI93" s="47"/>
      <c r="AJ93" s="48"/>
    </row>
    <row r="94" spans="1:38" ht="20.100000000000001" customHeight="1" x14ac:dyDescent="0.2">
      <c r="A94" s="23"/>
      <c r="B94" s="49"/>
      <c r="C94" s="49"/>
      <c r="D94" s="49"/>
      <c r="E94" s="49"/>
      <c r="F94" s="49"/>
      <c r="G94" s="49"/>
      <c r="H94" s="49"/>
      <c r="I94" s="49"/>
      <c r="J94" s="50"/>
      <c r="K94" s="51"/>
      <c r="L94" s="51"/>
      <c r="M94" s="51"/>
      <c r="N94" s="16" t="s">
        <v>15</v>
      </c>
      <c r="O94" s="52"/>
      <c r="P94" s="53"/>
      <c r="Q94" s="54"/>
      <c r="R94" s="55"/>
      <c r="S94" s="16" t="s">
        <v>15</v>
      </c>
      <c r="T94" s="52"/>
      <c r="U94" s="53"/>
      <c r="V94" s="54"/>
      <c r="W94" s="55"/>
      <c r="X94" s="16" t="s">
        <v>15</v>
      </c>
      <c r="Y94" s="52"/>
      <c r="Z94" s="53"/>
      <c r="AA94" s="54"/>
      <c r="AB94" s="55"/>
      <c r="AC94" s="20" t="s">
        <v>16</v>
      </c>
      <c r="AD94" s="56">
        <v>1</v>
      </c>
      <c r="AE94" s="57"/>
      <c r="AF94" s="14" t="s">
        <v>17</v>
      </c>
      <c r="AG94" s="45" t="str">
        <f t="shared" ref="AG94:AG97" si="20">IF(K94=0," ",IF(AND(0&lt;ABS($O94),0&lt;ABS($T94),0&lt;ABS($Y94)),ROUND(($K94*IF($Q94&gt;0,($O94+$Q94)/2,$O94)*IF($V94&gt;0,($T94+$V94)/2,$T94)*IF($AA94&gt;0,($Y94+$AA94)/2,$Y94))/AD94,AL94),IF(AND(0&lt;ABS($O94),0&lt;ABS($T94)),ROUND(($K94*IF($Q94&gt;0,($O94+$Q94)/2,$O94)*IF($V94&gt;0,($T94+$V94)/2,$T94))/AD94,AL94),IF(AND(0&lt;ABS($O94)),ROUND($K94*IF($Q94&gt;0,($O94+$Q94)/2,$O94)/AD94,AL94),IF(AND(0&lt;ABS($K94)),K94," ")))))</f>
        <v xml:space="preserve"> </v>
      </c>
      <c r="AH94" s="46"/>
      <c r="AI94" s="46"/>
      <c r="AJ94" s="46"/>
      <c r="AK94" s="22"/>
      <c r="AL94" s="9">
        <v>1</v>
      </c>
    </row>
    <row r="95" spans="1:38" ht="20.100000000000001" customHeight="1" x14ac:dyDescent="0.2">
      <c r="A95" s="23"/>
      <c r="B95" s="43"/>
      <c r="C95" s="43"/>
      <c r="D95" s="43"/>
      <c r="E95" s="43"/>
      <c r="F95" s="43"/>
      <c r="G95" s="43"/>
      <c r="H95" s="43"/>
      <c r="I95" s="43"/>
      <c r="J95" s="44"/>
      <c r="K95" s="36"/>
      <c r="L95" s="36"/>
      <c r="M95" s="36"/>
      <c r="N95" s="17" t="s">
        <v>15</v>
      </c>
      <c r="O95" s="37"/>
      <c r="P95" s="38"/>
      <c r="Q95" s="39"/>
      <c r="R95" s="40"/>
      <c r="S95" s="17" t="s">
        <v>15</v>
      </c>
      <c r="T95" s="37"/>
      <c r="U95" s="38"/>
      <c r="V95" s="39"/>
      <c r="W95" s="40"/>
      <c r="X95" s="17" t="s">
        <v>15</v>
      </c>
      <c r="Y95" s="37"/>
      <c r="Z95" s="38"/>
      <c r="AA95" s="39"/>
      <c r="AB95" s="40"/>
      <c r="AC95" s="21" t="s">
        <v>16</v>
      </c>
      <c r="AD95" s="41">
        <f>AD94</f>
        <v>1</v>
      </c>
      <c r="AE95" s="42"/>
      <c r="AF95" s="15" t="s">
        <v>17</v>
      </c>
      <c r="AG95" s="27" t="str">
        <f t="shared" si="20"/>
        <v xml:space="preserve"> </v>
      </c>
      <c r="AH95" s="28"/>
      <c r="AI95" s="28"/>
      <c r="AJ95" s="28"/>
      <c r="AK95" s="22"/>
      <c r="AL95" s="8">
        <f>AL94</f>
        <v>1</v>
      </c>
    </row>
    <row r="96" spans="1:38" ht="20.100000000000001" customHeight="1" x14ac:dyDescent="0.2">
      <c r="A96" s="23"/>
      <c r="B96" s="43"/>
      <c r="C96" s="43"/>
      <c r="D96" s="43"/>
      <c r="E96" s="43"/>
      <c r="F96" s="43"/>
      <c r="G96" s="43"/>
      <c r="H96" s="43"/>
      <c r="I96" s="43"/>
      <c r="J96" s="44"/>
      <c r="K96" s="36"/>
      <c r="L96" s="36"/>
      <c r="M96" s="36"/>
      <c r="N96" s="17" t="s">
        <v>15</v>
      </c>
      <c r="O96" s="37"/>
      <c r="P96" s="38"/>
      <c r="Q96" s="39"/>
      <c r="R96" s="40"/>
      <c r="S96" s="17" t="s">
        <v>15</v>
      </c>
      <c r="T96" s="37"/>
      <c r="U96" s="38"/>
      <c r="V96" s="39"/>
      <c r="W96" s="40"/>
      <c r="X96" s="17" t="s">
        <v>15</v>
      </c>
      <c r="Y96" s="37"/>
      <c r="Z96" s="38"/>
      <c r="AA96" s="39"/>
      <c r="AB96" s="40"/>
      <c r="AC96" s="21" t="s">
        <v>16</v>
      </c>
      <c r="AD96" s="41">
        <f>AD95</f>
        <v>1</v>
      </c>
      <c r="AE96" s="42"/>
      <c r="AF96" s="15" t="s">
        <v>17</v>
      </c>
      <c r="AG96" s="27" t="str">
        <f t="shared" si="20"/>
        <v xml:space="preserve"> </v>
      </c>
      <c r="AH96" s="28"/>
      <c r="AI96" s="28"/>
      <c r="AJ96" s="28"/>
      <c r="AK96" s="22"/>
      <c r="AL96" s="8">
        <f t="shared" ref="AL96:AL97" si="21">AL95</f>
        <v>1</v>
      </c>
    </row>
    <row r="97" spans="1:38" ht="20.100000000000001" customHeight="1" thickBot="1" x14ac:dyDescent="0.25">
      <c r="A97" s="23"/>
      <c r="B97" s="34"/>
      <c r="C97" s="34"/>
      <c r="D97" s="34"/>
      <c r="E97" s="34"/>
      <c r="F97" s="34"/>
      <c r="G97" s="34"/>
      <c r="H97" s="34"/>
      <c r="I97" s="34"/>
      <c r="J97" s="35"/>
      <c r="K97" s="36"/>
      <c r="L97" s="36"/>
      <c r="M97" s="36"/>
      <c r="N97" s="17" t="s">
        <v>15</v>
      </c>
      <c r="O97" s="37"/>
      <c r="P97" s="38"/>
      <c r="Q97" s="39"/>
      <c r="R97" s="40"/>
      <c r="S97" s="17" t="s">
        <v>15</v>
      </c>
      <c r="T97" s="37"/>
      <c r="U97" s="38"/>
      <c r="V97" s="39"/>
      <c r="W97" s="40"/>
      <c r="X97" s="17" t="s">
        <v>15</v>
      </c>
      <c r="Y97" s="37"/>
      <c r="Z97" s="38"/>
      <c r="AA97" s="39"/>
      <c r="AB97" s="40"/>
      <c r="AC97" s="21" t="s">
        <v>16</v>
      </c>
      <c r="AD97" s="41">
        <f>AD96</f>
        <v>1</v>
      </c>
      <c r="AE97" s="42"/>
      <c r="AF97" s="15" t="s">
        <v>17</v>
      </c>
      <c r="AG97" s="27" t="str">
        <f t="shared" si="20"/>
        <v xml:space="preserve"> </v>
      </c>
      <c r="AH97" s="28"/>
      <c r="AI97" s="28"/>
      <c r="AJ97" s="28"/>
      <c r="AK97" s="22"/>
      <c r="AL97" s="8">
        <f t="shared" si="21"/>
        <v>1</v>
      </c>
    </row>
    <row r="98" spans="1:38" ht="20.100000000000001" customHeight="1" thickTop="1" thickBot="1" x14ac:dyDescent="0.25">
      <c r="B98" s="29" t="s">
        <v>18</v>
      </c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1"/>
      <c r="AG98" s="67">
        <f>SUM(AG94:AG97)</f>
        <v>0</v>
      </c>
      <c r="AH98" s="67"/>
      <c r="AI98" s="67"/>
      <c r="AJ98" s="32"/>
    </row>
    <row r="99" spans="1:38" ht="15" customHeight="1" thickTop="1" thickBot="1" x14ac:dyDescent="0.25">
      <c r="B99" s="10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2"/>
      <c r="AH99" s="12"/>
      <c r="AI99" s="12"/>
      <c r="AJ99" s="13"/>
    </row>
    <row r="100" spans="1:38" ht="20.100000000000001" customHeight="1" thickTop="1" thickBot="1" x14ac:dyDescent="0.25">
      <c r="B100" s="58"/>
      <c r="C100" s="59"/>
      <c r="D100" s="59"/>
      <c r="E100" s="59"/>
      <c r="F100" s="59"/>
      <c r="G100" s="59"/>
      <c r="H100" s="59"/>
      <c r="I100" s="59"/>
      <c r="J100" s="59"/>
      <c r="K100" s="59"/>
      <c r="L100" s="59"/>
      <c r="M100" s="59"/>
      <c r="N100" s="59"/>
      <c r="O100" s="59"/>
      <c r="P100" s="59"/>
      <c r="Q100" s="59"/>
      <c r="R100" s="59"/>
      <c r="S100" s="59"/>
      <c r="T100" s="59"/>
      <c r="U100" s="59"/>
      <c r="V100" s="59"/>
      <c r="W100" s="59"/>
      <c r="X100" s="59"/>
      <c r="Y100" s="59"/>
      <c r="Z100" s="59"/>
      <c r="AA100" s="59"/>
      <c r="AB100" s="59"/>
      <c r="AC100" s="59"/>
      <c r="AD100" s="59"/>
      <c r="AE100" s="59"/>
      <c r="AF100" s="59"/>
      <c r="AG100" s="59"/>
      <c r="AH100" s="59"/>
      <c r="AI100" s="59"/>
      <c r="AJ100" s="60"/>
    </row>
    <row r="101" spans="1:38" ht="20.100000000000001" customHeight="1" thickBot="1" x14ac:dyDescent="0.25">
      <c r="B101" s="61" t="s">
        <v>12</v>
      </c>
      <c r="C101" s="62"/>
      <c r="D101" s="62"/>
      <c r="E101" s="62"/>
      <c r="F101" s="62"/>
      <c r="G101" s="62"/>
      <c r="H101" s="62"/>
      <c r="I101" s="62"/>
      <c r="J101" s="63"/>
      <c r="K101" s="64" t="s">
        <v>11</v>
      </c>
      <c r="L101" s="47"/>
      <c r="M101" s="47"/>
      <c r="N101" s="18"/>
      <c r="O101" s="47" t="s">
        <v>9</v>
      </c>
      <c r="P101" s="47"/>
      <c r="Q101" s="47"/>
      <c r="R101" s="47"/>
      <c r="S101" s="18"/>
      <c r="T101" s="47" t="s">
        <v>10</v>
      </c>
      <c r="U101" s="47"/>
      <c r="V101" s="47"/>
      <c r="W101" s="47"/>
      <c r="X101" s="18"/>
      <c r="Y101" s="64" t="s">
        <v>13</v>
      </c>
      <c r="Z101" s="47"/>
      <c r="AA101" s="47"/>
      <c r="AB101" s="47"/>
      <c r="AC101" s="19"/>
      <c r="AD101" s="65" t="s">
        <v>14</v>
      </c>
      <c r="AE101" s="66"/>
      <c r="AF101" s="19"/>
      <c r="AG101" s="47" t="str">
        <f>IF(AND(0&lt;ABS($O102),0&lt;ABS($T102),0&lt;ABS($Y102)),"CU YD",IF(AND(0&lt;ABS($O102),0&lt;ABS($T102)),"SQ YD",IF(AND(0&lt;ABS($O102)),"FT","EACH")))</f>
        <v>EACH</v>
      </c>
      <c r="AH101" s="47"/>
      <c r="AI101" s="47"/>
      <c r="AJ101" s="48"/>
    </row>
    <row r="102" spans="1:38" ht="20.100000000000001" customHeight="1" x14ac:dyDescent="0.2">
      <c r="A102" s="23"/>
      <c r="B102" s="49"/>
      <c r="C102" s="49"/>
      <c r="D102" s="49"/>
      <c r="E102" s="49"/>
      <c r="F102" s="49"/>
      <c r="G102" s="49"/>
      <c r="H102" s="49"/>
      <c r="I102" s="49"/>
      <c r="J102" s="50"/>
      <c r="K102" s="51"/>
      <c r="L102" s="51"/>
      <c r="M102" s="51"/>
      <c r="N102" s="16" t="s">
        <v>15</v>
      </c>
      <c r="O102" s="52"/>
      <c r="P102" s="53"/>
      <c r="Q102" s="54"/>
      <c r="R102" s="55"/>
      <c r="S102" s="16" t="s">
        <v>15</v>
      </c>
      <c r="T102" s="52"/>
      <c r="U102" s="53"/>
      <c r="V102" s="54"/>
      <c r="W102" s="55"/>
      <c r="X102" s="16" t="s">
        <v>15</v>
      </c>
      <c r="Y102" s="52"/>
      <c r="Z102" s="53"/>
      <c r="AA102" s="54"/>
      <c r="AB102" s="55"/>
      <c r="AC102" s="20" t="s">
        <v>16</v>
      </c>
      <c r="AD102" s="56">
        <v>1</v>
      </c>
      <c r="AE102" s="57"/>
      <c r="AF102" s="14" t="s">
        <v>17</v>
      </c>
      <c r="AG102" s="45" t="str">
        <f t="shared" ref="AG102:AG105" si="22">IF(K102=0," ",IF(AND(0&lt;ABS($O102),0&lt;ABS($T102),0&lt;ABS($Y102)),ROUND(($K102*IF($Q102&gt;0,($O102+$Q102)/2,$O102)*IF($V102&gt;0,($T102+$V102)/2,$T102)*IF($AA102&gt;0,($Y102+$AA102)/2,$Y102))/AD102,AL102),IF(AND(0&lt;ABS($O102),0&lt;ABS($T102)),ROUND(($K102*IF($Q102&gt;0,($O102+$Q102)/2,$O102)*IF($V102&gt;0,($T102+$V102)/2,$T102))/AD102,AL102),IF(AND(0&lt;ABS($O102)),ROUND($K102*IF($Q102&gt;0,($O102+$Q102)/2,$O102)/AD102,AL102),IF(AND(0&lt;ABS($K102)),K102," ")))))</f>
        <v xml:space="preserve"> </v>
      </c>
      <c r="AH102" s="46"/>
      <c r="AI102" s="46"/>
      <c r="AJ102" s="46"/>
      <c r="AK102" s="22"/>
      <c r="AL102" s="9">
        <v>1</v>
      </c>
    </row>
    <row r="103" spans="1:38" ht="20.100000000000001" customHeight="1" x14ac:dyDescent="0.2">
      <c r="A103" s="23"/>
      <c r="B103" s="43"/>
      <c r="C103" s="43"/>
      <c r="D103" s="43"/>
      <c r="E103" s="43"/>
      <c r="F103" s="43"/>
      <c r="G103" s="43"/>
      <c r="H103" s="43"/>
      <c r="I103" s="43"/>
      <c r="J103" s="44"/>
      <c r="K103" s="36"/>
      <c r="L103" s="36"/>
      <c r="M103" s="36"/>
      <c r="N103" s="17" t="s">
        <v>15</v>
      </c>
      <c r="O103" s="37"/>
      <c r="P103" s="38"/>
      <c r="Q103" s="39"/>
      <c r="R103" s="40"/>
      <c r="S103" s="17" t="s">
        <v>15</v>
      </c>
      <c r="T103" s="37"/>
      <c r="U103" s="38"/>
      <c r="V103" s="39"/>
      <c r="W103" s="40"/>
      <c r="X103" s="17" t="s">
        <v>15</v>
      </c>
      <c r="Y103" s="37"/>
      <c r="Z103" s="38"/>
      <c r="AA103" s="39"/>
      <c r="AB103" s="40"/>
      <c r="AC103" s="21" t="s">
        <v>16</v>
      </c>
      <c r="AD103" s="41">
        <f>AD102</f>
        <v>1</v>
      </c>
      <c r="AE103" s="42"/>
      <c r="AF103" s="15" t="s">
        <v>17</v>
      </c>
      <c r="AG103" s="27" t="str">
        <f t="shared" si="22"/>
        <v xml:space="preserve"> </v>
      </c>
      <c r="AH103" s="28"/>
      <c r="AI103" s="28"/>
      <c r="AJ103" s="28"/>
      <c r="AK103" s="22"/>
      <c r="AL103" s="8">
        <f>AL102</f>
        <v>1</v>
      </c>
    </row>
    <row r="104" spans="1:38" ht="20.100000000000001" customHeight="1" x14ac:dyDescent="0.2">
      <c r="A104" s="23"/>
      <c r="B104" s="43"/>
      <c r="C104" s="43"/>
      <c r="D104" s="43"/>
      <c r="E104" s="43"/>
      <c r="F104" s="43"/>
      <c r="G104" s="43"/>
      <c r="H104" s="43"/>
      <c r="I104" s="43"/>
      <c r="J104" s="44"/>
      <c r="K104" s="36"/>
      <c r="L104" s="36"/>
      <c r="M104" s="36"/>
      <c r="N104" s="17" t="s">
        <v>15</v>
      </c>
      <c r="O104" s="37"/>
      <c r="P104" s="38"/>
      <c r="Q104" s="39"/>
      <c r="R104" s="40"/>
      <c r="S104" s="17" t="s">
        <v>15</v>
      </c>
      <c r="T104" s="37"/>
      <c r="U104" s="38"/>
      <c r="V104" s="39"/>
      <c r="W104" s="40"/>
      <c r="X104" s="17" t="s">
        <v>15</v>
      </c>
      <c r="Y104" s="37"/>
      <c r="Z104" s="38"/>
      <c r="AA104" s="39"/>
      <c r="AB104" s="40"/>
      <c r="AC104" s="21" t="s">
        <v>16</v>
      </c>
      <c r="AD104" s="41">
        <f>AD103</f>
        <v>1</v>
      </c>
      <c r="AE104" s="42"/>
      <c r="AF104" s="15" t="s">
        <v>17</v>
      </c>
      <c r="AG104" s="27" t="str">
        <f t="shared" si="22"/>
        <v xml:space="preserve"> </v>
      </c>
      <c r="AH104" s="28"/>
      <c r="AI104" s="28"/>
      <c r="AJ104" s="28"/>
      <c r="AK104" s="22"/>
      <c r="AL104" s="8">
        <f t="shared" ref="AL104:AL105" si="23">AL103</f>
        <v>1</v>
      </c>
    </row>
    <row r="105" spans="1:38" ht="20.100000000000001" customHeight="1" thickBot="1" x14ac:dyDescent="0.25">
      <c r="A105" s="23"/>
      <c r="B105" s="34"/>
      <c r="C105" s="34"/>
      <c r="D105" s="34"/>
      <c r="E105" s="34"/>
      <c r="F105" s="34"/>
      <c r="G105" s="34"/>
      <c r="H105" s="34"/>
      <c r="I105" s="34"/>
      <c r="J105" s="35"/>
      <c r="K105" s="36"/>
      <c r="L105" s="36"/>
      <c r="M105" s="36"/>
      <c r="N105" s="17" t="s">
        <v>15</v>
      </c>
      <c r="O105" s="37"/>
      <c r="P105" s="38"/>
      <c r="Q105" s="39"/>
      <c r="R105" s="40"/>
      <c r="S105" s="17" t="s">
        <v>15</v>
      </c>
      <c r="T105" s="37"/>
      <c r="U105" s="38"/>
      <c r="V105" s="39"/>
      <c r="W105" s="40"/>
      <c r="X105" s="17" t="s">
        <v>15</v>
      </c>
      <c r="Y105" s="37"/>
      <c r="Z105" s="38"/>
      <c r="AA105" s="39"/>
      <c r="AB105" s="40"/>
      <c r="AC105" s="21" t="s">
        <v>16</v>
      </c>
      <c r="AD105" s="41">
        <f>AD104</f>
        <v>1</v>
      </c>
      <c r="AE105" s="42"/>
      <c r="AF105" s="15" t="s">
        <v>17</v>
      </c>
      <c r="AG105" s="27" t="str">
        <f t="shared" si="22"/>
        <v xml:space="preserve"> </v>
      </c>
      <c r="AH105" s="28"/>
      <c r="AI105" s="28"/>
      <c r="AJ105" s="28"/>
      <c r="AK105" s="22"/>
      <c r="AL105" s="8">
        <f t="shared" si="23"/>
        <v>1</v>
      </c>
    </row>
    <row r="106" spans="1:38" ht="20.100000000000001" customHeight="1" thickTop="1" thickBot="1" x14ac:dyDescent="0.25">
      <c r="B106" s="29" t="s">
        <v>18</v>
      </c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1"/>
      <c r="AG106" s="32">
        <f>SUM(AG102:AG105)</f>
        <v>0</v>
      </c>
      <c r="AH106" s="33"/>
      <c r="AI106" s="33"/>
      <c r="AJ106" s="33"/>
      <c r="AK106" s="22"/>
    </row>
    <row r="107" spans="1:38" ht="15" customHeight="1" thickTop="1" thickBot="1" x14ac:dyDescent="0.25">
      <c r="B107" s="10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2"/>
      <c r="AH107" s="12"/>
      <c r="AI107" s="12"/>
      <c r="AJ107" s="13"/>
    </row>
    <row r="108" spans="1:38" ht="20.100000000000001" customHeight="1" thickTop="1" thickBot="1" x14ac:dyDescent="0.25">
      <c r="B108" s="58"/>
      <c r="C108" s="59"/>
      <c r="D108" s="59"/>
      <c r="E108" s="59"/>
      <c r="F108" s="59"/>
      <c r="G108" s="59"/>
      <c r="H108" s="59"/>
      <c r="I108" s="59"/>
      <c r="J108" s="59"/>
      <c r="K108" s="59"/>
      <c r="L108" s="59"/>
      <c r="M108" s="59"/>
      <c r="N108" s="59"/>
      <c r="O108" s="59"/>
      <c r="P108" s="59"/>
      <c r="Q108" s="59"/>
      <c r="R108" s="59"/>
      <c r="S108" s="59"/>
      <c r="T108" s="59"/>
      <c r="U108" s="59"/>
      <c r="V108" s="59"/>
      <c r="W108" s="59"/>
      <c r="X108" s="59"/>
      <c r="Y108" s="59"/>
      <c r="Z108" s="59"/>
      <c r="AA108" s="59"/>
      <c r="AB108" s="59"/>
      <c r="AC108" s="59"/>
      <c r="AD108" s="59"/>
      <c r="AE108" s="59"/>
      <c r="AF108" s="59"/>
      <c r="AG108" s="59"/>
      <c r="AH108" s="59"/>
      <c r="AI108" s="59"/>
      <c r="AJ108" s="60"/>
    </row>
    <row r="109" spans="1:38" ht="20.100000000000001" customHeight="1" thickBot="1" x14ac:dyDescent="0.25">
      <c r="B109" s="61" t="s">
        <v>12</v>
      </c>
      <c r="C109" s="62"/>
      <c r="D109" s="62"/>
      <c r="E109" s="62"/>
      <c r="F109" s="62"/>
      <c r="G109" s="62"/>
      <c r="H109" s="62"/>
      <c r="I109" s="62"/>
      <c r="J109" s="63"/>
      <c r="K109" s="64" t="s">
        <v>11</v>
      </c>
      <c r="L109" s="47"/>
      <c r="M109" s="47"/>
      <c r="N109" s="18"/>
      <c r="O109" s="47" t="s">
        <v>9</v>
      </c>
      <c r="P109" s="47"/>
      <c r="Q109" s="47"/>
      <c r="R109" s="47"/>
      <c r="S109" s="18"/>
      <c r="T109" s="47" t="s">
        <v>10</v>
      </c>
      <c r="U109" s="47"/>
      <c r="V109" s="47"/>
      <c r="W109" s="47"/>
      <c r="X109" s="18"/>
      <c r="Y109" s="64" t="s">
        <v>13</v>
      </c>
      <c r="Z109" s="47"/>
      <c r="AA109" s="47"/>
      <c r="AB109" s="47"/>
      <c r="AC109" s="19"/>
      <c r="AD109" s="65" t="s">
        <v>14</v>
      </c>
      <c r="AE109" s="66"/>
      <c r="AF109" s="19"/>
      <c r="AG109" s="47" t="str">
        <f>IF(AND(0&lt;ABS($O110),0&lt;ABS($T110),0&lt;ABS($Y110)),"CU YD",IF(AND(0&lt;ABS($O110),0&lt;ABS($T110)),"SQ YD",IF(AND(0&lt;ABS($O110)),"FT","EACH")))</f>
        <v>EACH</v>
      </c>
      <c r="AH109" s="47"/>
      <c r="AI109" s="47"/>
      <c r="AJ109" s="48"/>
    </row>
    <row r="110" spans="1:38" ht="20.100000000000001" customHeight="1" x14ac:dyDescent="0.2">
      <c r="A110" s="23"/>
      <c r="B110" s="49"/>
      <c r="C110" s="49"/>
      <c r="D110" s="49"/>
      <c r="E110" s="49"/>
      <c r="F110" s="49"/>
      <c r="G110" s="49"/>
      <c r="H110" s="49"/>
      <c r="I110" s="49"/>
      <c r="J110" s="50"/>
      <c r="K110" s="51"/>
      <c r="L110" s="51"/>
      <c r="M110" s="51"/>
      <c r="N110" s="16" t="s">
        <v>15</v>
      </c>
      <c r="O110" s="52"/>
      <c r="P110" s="53"/>
      <c r="Q110" s="54"/>
      <c r="R110" s="55"/>
      <c r="S110" s="16" t="s">
        <v>15</v>
      </c>
      <c r="T110" s="52"/>
      <c r="U110" s="53"/>
      <c r="V110" s="54"/>
      <c r="W110" s="55"/>
      <c r="X110" s="16" t="s">
        <v>15</v>
      </c>
      <c r="Y110" s="52"/>
      <c r="Z110" s="53"/>
      <c r="AA110" s="54"/>
      <c r="AB110" s="55"/>
      <c r="AC110" s="20" t="s">
        <v>16</v>
      </c>
      <c r="AD110" s="56">
        <v>1</v>
      </c>
      <c r="AE110" s="57"/>
      <c r="AF110" s="14" t="s">
        <v>17</v>
      </c>
      <c r="AG110" s="45" t="str">
        <f t="shared" ref="AG110:AG113" si="24">IF(K110=0," ",IF(AND(0&lt;ABS($O110),0&lt;ABS($T110),0&lt;ABS($Y110)),ROUND(($K110*IF($Q110&gt;0,($O110+$Q110)/2,$O110)*IF($V110&gt;0,($T110+$V110)/2,$T110)*IF($AA110&gt;0,($Y110+$AA110)/2,$Y110))/AD110,AL110),IF(AND(0&lt;ABS($O110),0&lt;ABS($T110)),ROUND(($K110*IF($Q110&gt;0,($O110+$Q110)/2,$O110)*IF($V110&gt;0,($T110+$V110)/2,$T110))/AD110,AL110),IF(AND(0&lt;ABS($O110)),ROUND($K110*IF($Q110&gt;0,($O110+$Q110)/2,$O110)/AD110,AL110),IF(AND(0&lt;ABS($K110)),K110," ")))))</f>
        <v xml:space="preserve"> </v>
      </c>
      <c r="AH110" s="46"/>
      <c r="AI110" s="46"/>
      <c r="AJ110" s="46"/>
      <c r="AK110" s="22"/>
      <c r="AL110" s="9">
        <v>1</v>
      </c>
    </row>
    <row r="111" spans="1:38" ht="20.100000000000001" customHeight="1" x14ac:dyDescent="0.2">
      <c r="A111" s="23"/>
      <c r="B111" s="43"/>
      <c r="C111" s="43"/>
      <c r="D111" s="43"/>
      <c r="E111" s="43"/>
      <c r="F111" s="43"/>
      <c r="G111" s="43"/>
      <c r="H111" s="43"/>
      <c r="I111" s="43"/>
      <c r="J111" s="44"/>
      <c r="K111" s="36"/>
      <c r="L111" s="36"/>
      <c r="M111" s="36"/>
      <c r="N111" s="17" t="s">
        <v>15</v>
      </c>
      <c r="O111" s="37"/>
      <c r="P111" s="38"/>
      <c r="Q111" s="39"/>
      <c r="R111" s="40"/>
      <c r="S111" s="17" t="s">
        <v>15</v>
      </c>
      <c r="T111" s="37"/>
      <c r="U111" s="38"/>
      <c r="V111" s="39"/>
      <c r="W111" s="40"/>
      <c r="X111" s="17" t="s">
        <v>15</v>
      </c>
      <c r="Y111" s="37"/>
      <c r="Z111" s="38"/>
      <c r="AA111" s="39"/>
      <c r="AB111" s="40"/>
      <c r="AC111" s="21" t="s">
        <v>16</v>
      </c>
      <c r="AD111" s="41">
        <f>AD110</f>
        <v>1</v>
      </c>
      <c r="AE111" s="42"/>
      <c r="AF111" s="15" t="s">
        <v>17</v>
      </c>
      <c r="AG111" s="27" t="str">
        <f t="shared" si="24"/>
        <v xml:space="preserve"> </v>
      </c>
      <c r="AH111" s="28"/>
      <c r="AI111" s="28"/>
      <c r="AJ111" s="28"/>
      <c r="AK111" s="22"/>
      <c r="AL111" s="8">
        <f>AL110</f>
        <v>1</v>
      </c>
    </row>
    <row r="112" spans="1:38" ht="20.100000000000001" customHeight="1" x14ac:dyDescent="0.2">
      <c r="A112" s="23"/>
      <c r="B112" s="43"/>
      <c r="C112" s="43"/>
      <c r="D112" s="43"/>
      <c r="E112" s="43"/>
      <c r="F112" s="43"/>
      <c r="G112" s="43"/>
      <c r="H112" s="43"/>
      <c r="I112" s="43"/>
      <c r="J112" s="44"/>
      <c r="K112" s="36"/>
      <c r="L112" s="36"/>
      <c r="M112" s="36"/>
      <c r="N112" s="17" t="s">
        <v>15</v>
      </c>
      <c r="O112" s="37"/>
      <c r="P112" s="38"/>
      <c r="Q112" s="39"/>
      <c r="R112" s="40"/>
      <c r="S112" s="17" t="s">
        <v>15</v>
      </c>
      <c r="T112" s="37"/>
      <c r="U112" s="38"/>
      <c r="V112" s="39"/>
      <c r="W112" s="40"/>
      <c r="X112" s="17" t="s">
        <v>15</v>
      </c>
      <c r="Y112" s="37"/>
      <c r="Z112" s="38"/>
      <c r="AA112" s="39"/>
      <c r="AB112" s="40"/>
      <c r="AC112" s="21" t="s">
        <v>16</v>
      </c>
      <c r="AD112" s="41">
        <f>AD111</f>
        <v>1</v>
      </c>
      <c r="AE112" s="42"/>
      <c r="AF112" s="15" t="s">
        <v>17</v>
      </c>
      <c r="AG112" s="27" t="str">
        <f t="shared" si="24"/>
        <v xml:space="preserve"> </v>
      </c>
      <c r="AH112" s="28"/>
      <c r="AI112" s="28"/>
      <c r="AJ112" s="28"/>
      <c r="AK112" s="22"/>
      <c r="AL112" s="8">
        <f t="shared" ref="AL112:AL113" si="25">AL111</f>
        <v>1</v>
      </c>
    </row>
    <row r="113" spans="1:38" ht="20.100000000000001" customHeight="1" thickBot="1" x14ac:dyDescent="0.25">
      <c r="A113" s="23"/>
      <c r="B113" s="34"/>
      <c r="C113" s="34"/>
      <c r="D113" s="34"/>
      <c r="E113" s="34"/>
      <c r="F113" s="34"/>
      <c r="G113" s="34"/>
      <c r="H113" s="34"/>
      <c r="I113" s="34"/>
      <c r="J113" s="35"/>
      <c r="K113" s="36"/>
      <c r="L113" s="36"/>
      <c r="M113" s="36"/>
      <c r="N113" s="17" t="s">
        <v>15</v>
      </c>
      <c r="O113" s="37"/>
      <c r="P113" s="38"/>
      <c r="Q113" s="39"/>
      <c r="R113" s="40"/>
      <c r="S113" s="17" t="s">
        <v>15</v>
      </c>
      <c r="T113" s="37"/>
      <c r="U113" s="38"/>
      <c r="V113" s="39"/>
      <c r="W113" s="40"/>
      <c r="X113" s="17" t="s">
        <v>15</v>
      </c>
      <c r="Y113" s="37"/>
      <c r="Z113" s="38"/>
      <c r="AA113" s="39"/>
      <c r="AB113" s="40"/>
      <c r="AC113" s="21" t="s">
        <v>16</v>
      </c>
      <c r="AD113" s="41">
        <f>AD112</f>
        <v>1</v>
      </c>
      <c r="AE113" s="42"/>
      <c r="AF113" s="15" t="s">
        <v>17</v>
      </c>
      <c r="AG113" s="27" t="str">
        <f t="shared" si="24"/>
        <v xml:space="preserve"> </v>
      </c>
      <c r="AH113" s="28"/>
      <c r="AI113" s="28"/>
      <c r="AJ113" s="28"/>
      <c r="AK113" s="22"/>
      <c r="AL113" s="8">
        <f t="shared" si="25"/>
        <v>1</v>
      </c>
    </row>
    <row r="114" spans="1:38" ht="20.100000000000001" customHeight="1" thickTop="1" thickBot="1" x14ac:dyDescent="0.25">
      <c r="B114" s="29" t="s">
        <v>18</v>
      </c>
      <c r="C114" s="30"/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1"/>
      <c r="AG114" s="32">
        <f>SUM(AG110:AG113)</f>
        <v>0</v>
      </c>
      <c r="AH114" s="33"/>
      <c r="AI114" s="33"/>
      <c r="AJ114" s="33"/>
      <c r="AK114" s="22"/>
    </row>
    <row r="115" spans="1:38" ht="15" customHeight="1" thickTop="1" thickBot="1" x14ac:dyDescent="0.25">
      <c r="B115" s="10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2"/>
      <c r="AH115" s="12"/>
      <c r="AI115" s="12"/>
      <c r="AJ115" s="13"/>
    </row>
    <row r="116" spans="1:38" ht="20.100000000000001" customHeight="1" thickTop="1" thickBot="1" x14ac:dyDescent="0.25">
      <c r="B116" s="58"/>
      <c r="C116" s="59"/>
      <c r="D116" s="59"/>
      <c r="E116" s="59"/>
      <c r="F116" s="59"/>
      <c r="G116" s="59"/>
      <c r="H116" s="59"/>
      <c r="I116" s="59"/>
      <c r="J116" s="59"/>
      <c r="K116" s="59"/>
      <c r="L116" s="59"/>
      <c r="M116" s="59"/>
      <c r="N116" s="59"/>
      <c r="O116" s="59"/>
      <c r="P116" s="59"/>
      <c r="Q116" s="59"/>
      <c r="R116" s="59"/>
      <c r="S116" s="59"/>
      <c r="T116" s="59"/>
      <c r="U116" s="59"/>
      <c r="V116" s="59"/>
      <c r="W116" s="59"/>
      <c r="X116" s="59"/>
      <c r="Y116" s="59"/>
      <c r="Z116" s="59"/>
      <c r="AA116" s="59"/>
      <c r="AB116" s="59"/>
      <c r="AC116" s="59"/>
      <c r="AD116" s="59"/>
      <c r="AE116" s="59"/>
      <c r="AF116" s="59"/>
      <c r="AG116" s="59"/>
      <c r="AH116" s="59"/>
      <c r="AI116" s="59"/>
      <c r="AJ116" s="60"/>
    </row>
    <row r="117" spans="1:38" ht="20.100000000000001" customHeight="1" thickBot="1" x14ac:dyDescent="0.25">
      <c r="B117" s="61" t="s">
        <v>12</v>
      </c>
      <c r="C117" s="62"/>
      <c r="D117" s="62"/>
      <c r="E117" s="62"/>
      <c r="F117" s="62"/>
      <c r="G117" s="62"/>
      <c r="H117" s="62"/>
      <c r="I117" s="62"/>
      <c r="J117" s="63"/>
      <c r="K117" s="64" t="s">
        <v>11</v>
      </c>
      <c r="L117" s="47"/>
      <c r="M117" s="47"/>
      <c r="N117" s="18"/>
      <c r="O117" s="47" t="s">
        <v>9</v>
      </c>
      <c r="P117" s="47"/>
      <c r="Q117" s="47"/>
      <c r="R117" s="47"/>
      <c r="S117" s="18"/>
      <c r="T117" s="47" t="s">
        <v>10</v>
      </c>
      <c r="U117" s="47"/>
      <c r="V117" s="47"/>
      <c r="W117" s="47"/>
      <c r="X117" s="18"/>
      <c r="Y117" s="64" t="s">
        <v>13</v>
      </c>
      <c r="Z117" s="47"/>
      <c r="AA117" s="47"/>
      <c r="AB117" s="47"/>
      <c r="AC117" s="19"/>
      <c r="AD117" s="65" t="s">
        <v>14</v>
      </c>
      <c r="AE117" s="66"/>
      <c r="AF117" s="19"/>
      <c r="AG117" s="47" t="str">
        <f>IF(AND(0&lt;ABS($O118),0&lt;ABS($T118),0&lt;ABS($Y118)),"CU YD",IF(AND(0&lt;ABS($O118),0&lt;ABS($T118)),"SQ YD",IF(AND(0&lt;ABS($O118)),"FT","EACH")))</f>
        <v>EACH</v>
      </c>
      <c r="AH117" s="47"/>
      <c r="AI117" s="47"/>
      <c r="AJ117" s="48"/>
    </row>
    <row r="118" spans="1:38" ht="20.100000000000001" customHeight="1" x14ac:dyDescent="0.2">
      <c r="A118" s="23"/>
      <c r="B118" s="49"/>
      <c r="C118" s="49"/>
      <c r="D118" s="49"/>
      <c r="E118" s="49"/>
      <c r="F118" s="49"/>
      <c r="G118" s="49"/>
      <c r="H118" s="49"/>
      <c r="I118" s="49"/>
      <c r="J118" s="50"/>
      <c r="K118" s="51"/>
      <c r="L118" s="51"/>
      <c r="M118" s="51"/>
      <c r="N118" s="16" t="s">
        <v>15</v>
      </c>
      <c r="O118" s="52"/>
      <c r="P118" s="53"/>
      <c r="Q118" s="54"/>
      <c r="R118" s="55"/>
      <c r="S118" s="16" t="s">
        <v>15</v>
      </c>
      <c r="T118" s="52"/>
      <c r="U118" s="53"/>
      <c r="V118" s="54"/>
      <c r="W118" s="55"/>
      <c r="X118" s="16" t="s">
        <v>15</v>
      </c>
      <c r="Y118" s="52"/>
      <c r="Z118" s="53"/>
      <c r="AA118" s="54"/>
      <c r="AB118" s="55"/>
      <c r="AC118" s="20" t="s">
        <v>16</v>
      </c>
      <c r="AD118" s="56">
        <v>1</v>
      </c>
      <c r="AE118" s="57"/>
      <c r="AF118" s="14" t="s">
        <v>17</v>
      </c>
      <c r="AG118" s="45" t="str">
        <f t="shared" ref="AG118:AG121" si="26">IF(K118=0," ",IF(AND(0&lt;ABS($O118),0&lt;ABS($T118),0&lt;ABS($Y118)),ROUND(($K118*IF($Q118&gt;0,($O118+$Q118)/2,$O118)*IF($V118&gt;0,($T118+$V118)/2,$T118)*IF($AA118&gt;0,($Y118+$AA118)/2,$Y118))/AD118,AL118),IF(AND(0&lt;ABS($O118),0&lt;ABS($T118)),ROUND(($K118*IF($Q118&gt;0,($O118+$Q118)/2,$O118)*IF($V118&gt;0,($T118+$V118)/2,$T118))/AD118,AL118),IF(AND(0&lt;ABS($O118)),ROUND($K118*IF($Q118&gt;0,($O118+$Q118)/2,$O118)/AD118,AL118),IF(AND(0&lt;ABS($K118)),K118," ")))))</f>
        <v xml:space="preserve"> </v>
      </c>
      <c r="AH118" s="46"/>
      <c r="AI118" s="46"/>
      <c r="AJ118" s="46"/>
      <c r="AK118" s="22"/>
      <c r="AL118" s="9">
        <v>1</v>
      </c>
    </row>
    <row r="119" spans="1:38" ht="20.100000000000001" customHeight="1" x14ac:dyDescent="0.2">
      <c r="A119" s="23"/>
      <c r="B119" s="43"/>
      <c r="C119" s="43"/>
      <c r="D119" s="43"/>
      <c r="E119" s="43"/>
      <c r="F119" s="43"/>
      <c r="G119" s="43"/>
      <c r="H119" s="43"/>
      <c r="I119" s="43"/>
      <c r="J119" s="44"/>
      <c r="K119" s="36"/>
      <c r="L119" s="36"/>
      <c r="M119" s="36"/>
      <c r="N119" s="17" t="s">
        <v>15</v>
      </c>
      <c r="O119" s="37"/>
      <c r="P119" s="38"/>
      <c r="Q119" s="39"/>
      <c r="R119" s="40"/>
      <c r="S119" s="17" t="s">
        <v>15</v>
      </c>
      <c r="T119" s="37"/>
      <c r="U119" s="38"/>
      <c r="V119" s="39"/>
      <c r="W119" s="40"/>
      <c r="X119" s="17" t="s">
        <v>15</v>
      </c>
      <c r="Y119" s="37"/>
      <c r="Z119" s="38"/>
      <c r="AA119" s="39"/>
      <c r="AB119" s="40"/>
      <c r="AC119" s="21" t="s">
        <v>16</v>
      </c>
      <c r="AD119" s="41">
        <f>AD118</f>
        <v>1</v>
      </c>
      <c r="AE119" s="42"/>
      <c r="AF119" s="15" t="s">
        <v>17</v>
      </c>
      <c r="AG119" s="27" t="str">
        <f t="shared" si="26"/>
        <v xml:space="preserve"> </v>
      </c>
      <c r="AH119" s="28"/>
      <c r="AI119" s="28"/>
      <c r="AJ119" s="28"/>
      <c r="AK119" s="22"/>
      <c r="AL119" s="8">
        <f>AL118</f>
        <v>1</v>
      </c>
    </row>
    <row r="120" spans="1:38" ht="20.100000000000001" customHeight="1" x14ac:dyDescent="0.2">
      <c r="A120" s="23"/>
      <c r="B120" s="43"/>
      <c r="C120" s="43"/>
      <c r="D120" s="43"/>
      <c r="E120" s="43"/>
      <c r="F120" s="43"/>
      <c r="G120" s="43"/>
      <c r="H120" s="43"/>
      <c r="I120" s="43"/>
      <c r="J120" s="44"/>
      <c r="K120" s="36"/>
      <c r="L120" s="36"/>
      <c r="M120" s="36"/>
      <c r="N120" s="17" t="s">
        <v>15</v>
      </c>
      <c r="O120" s="37"/>
      <c r="P120" s="38"/>
      <c r="Q120" s="39"/>
      <c r="R120" s="40"/>
      <c r="S120" s="17" t="s">
        <v>15</v>
      </c>
      <c r="T120" s="37"/>
      <c r="U120" s="38"/>
      <c r="V120" s="39"/>
      <c r="W120" s="40"/>
      <c r="X120" s="17" t="s">
        <v>15</v>
      </c>
      <c r="Y120" s="37"/>
      <c r="Z120" s="38"/>
      <c r="AA120" s="39"/>
      <c r="AB120" s="40"/>
      <c r="AC120" s="21" t="s">
        <v>16</v>
      </c>
      <c r="AD120" s="41">
        <f>AD119</f>
        <v>1</v>
      </c>
      <c r="AE120" s="42"/>
      <c r="AF120" s="15" t="s">
        <v>17</v>
      </c>
      <c r="AG120" s="27" t="str">
        <f t="shared" si="26"/>
        <v xml:space="preserve"> </v>
      </c>
      <c r="AH120" s="28"/>
      <c r="AI120" s="28"/>
      <c r="AJ120" s="28"/>
      <c r="AK120" s="22"/>
      <c r="AL120" s="8">
        <f t="shared" ref="AL120:AL121" si="27">AL119</f>
        <v>1</v>
      </c>
    </row>
    <row r="121" spans="1:38" ht="20.100000000000001" customHeight="1" thickBot="1" x14ac:dyDescent="0.25">
      <c r="A121" s="23"/>
      <c r="B121" s="34"/>
      <c r="C121" s="34"/>
      <c r="D121" s="34"/>
      <c r="E121" s="34"/>
      <c r="F121" s="34"/>
      <c r="G121" s="34"/>
      <c r="H121" s="34"/>
      <c r="I121" s="34"/>
      <c r="J121" s="35"/>
      <c r="K121" s="36"/>
      <c r="L121" s="36"/>
      <c r="M121" s="36"/>
      <c r="N121" s="17" t="s">
        <v>15</v>
      </c>
      <c r="O121" s="37"/>
      <c r="P121" s="38"/>
      <c r="Q121" s="39"/>
      <c r="R121" s="40"/>
      <c r="S121" s="17" t="s">
        <v>15</v>
      </c>
      <c r="T121" s="37"/>
      <c r="U121" s="38"/>
      <c r="V121" s="39"/>
      <c r="W121" s="40"/>
      <c r="X121" s="17" t="s">
        <v>15</v>
      </c>
      <c r="Y121" s="37"/>
      <c r="Z121" s="38"/>
      <c r="AA121" s="39"/>
      <c r="AB121" s="40"/>
      <c r="AC121" s="21" t="s">
        <v>16</v>
      </c>
      <c r="AD121" s="41">
        <f>AD120</f>
        <v>1</v>
      </c>
      <c r="AE121" s="42"/>
      <c r="AF121" s="15" t="s">
        <v>17</v>
      </c>
      <c r="AG121" s="27" t="str">
        <f t="shared" si="26"/>
        <v xml:space="preserve"> </v>
      </c>
      <c r="AH121" s="28"/>
      <c r="AI121" s="28"/>
      <c r="AJ121" s="28"/>
      <c r="AK121" s="22"/>
      <c r="AL121" s="8">
        <f t="shared" si="27"/>
        <v>1</v>
      </c>
    </row>
    <row r="122" spans="1:38" ht="20.100000000000001" customHeight="1" thickTop="1" thickBot="1" x14ac:dyDescent="0.25">
      <c r="B122" s="29" t="s">
        <v>18</v>
      </c>
      <c r="C122" s="30"/>
      <c r="D122" s="30"/>
      <c r="E122" s="30"/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F122" s="31"/>
      <c r="AG122" s="32">
        <f>SUM(AG118:AG121)</f>
        <v>0</v>
      </c>
      <c r="AH122" s="33"/>
      <c r="AI122" s="33"/>
      <c r="AJ122" s="33"/>
      <c r="AK122" s="22"/>
    </row>
    <row r="123" spans="1:38" ht="15" customHeight="1" thickTop="1" thickBot="1" x14ac:dyDescent="0.25">
      <c r="B123" s="10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2"/>
      <c r="AH123" s="12"/>
      <c r="AI123" s="12"/>
      <c r="AJ123" s="13"/>
    </row>
    <row r="124" spans="1:38" ht="20.100000000000001" customHeight="1" thickTop="1" thickBot="1" x14ac:dyDescent="0.25">
      <c r="B124" s="58"/>
      <c r="C124" s="59"/>
      <c r="D124" s="59"/>
      <c r="E124" s="59"/>
      <c r="F124" s="59"/>
      <c r="G124" s="59"/>
      <c r="H124" s="59"/>
      <c r="I124" s="59"/>
      <c r="J124" s="59"/>
      <c r="K124" s="59"/>
      <c r="L124" s="59"/>
      <c r="M124" s="59"/>
      <c r="N124" s="59"/>
      <c r="O124" s="59"/>
      <c r="P124" s="59"/>
      <c r="Q124" s="59"/>
      <c r="R124" s="59"/>
      <c r="S124" s="59"/>
      <c r="T124" s="59"/>
      <c r="U124" s="59"/>
      <c r="V124" s="59"/>
      <c r="W124" s="59"/>
      <c r="X124" s="59"/>
      <c r="Y124" s="59"/>
      <c r="Z124" s="59"/>
      <c r="AA124" s="59"/>
      <c r="AB124" s="59"/>
      <c r="AC124" s="59"/>
      <c r="AD124" s="59"/>
      <c r="AE124" s="59"/>
      <c r="AF124" s="59"/>
      <c r="AG124" s="59"/>
      <c r="AH124" s="59"/>
      <c r="AI124" s="59"/>
      <c r="AJ124" s="60"/>
    </row>
    <row r="125" spans="1:38" ht="20.100000000000001" customHeight="1" thickBot="1" x14ac:dyDescent="0.25">
      <c r="B125" s="61" t="s">
        <v>12</v>
      </c>
      <c r="C125" s="62"/>
      <c r="D125" s="62"/>
      <c r="E125" s="62"/>
      <c r="F125" s="62"/>
      <c r="G125" s="62"/>
      <c r="H125" s="62"/>
      <c r="I125" s="62"/>
      <c r="J125" s="63"/>
      <c r="K125" s="64" t="s">
        <v>11</v>
      </c>
      <c r="L125" s="47"/>
      <c r="M125" s="47"/>
      <c r="N125" s="18"/>
      <c r="O125" s="47" t="s">
        <v>9</v>
      </c>
      <c r="P125" s="47"/>
      <c r="Q125" s="47"/>
      <c r="R125" s="47"/>
      <c r="S125" s="18"/>
      <c r="T125" s="47" t="s">
        <v>10</v>
      </c>
      <c r="U125" s="47"/>
      <c r="V125" s="47"/>
      <c r="W125" s="47"/>
      <c r="X125" s="18"/>
      <c r="Y125" s="64" t="s">
        <v>13</v>
      </c>
      <c r="Z125" s="47"/>
      <c r="AA125" s="47"/>
      <c r="AB125" s="47"/>
      <c r="AC125" s="19"/>
      <c r="AD125" s="65" t="s">
        <v>14</v>
      </c>
      <c r="AE125" s="66"/>
      <c r="AF125" s="19"/>
      <c r="AG125" s="47" t="str">
        <f>IF(AND(0&lt;ABS($O126),0&lt;ABS($T126),0&lt;ABS($Y126)),"CU YD",IF(AND(0&lt;ABS($O126),0&lt;ABS($T126)),"SQ YD",IF(AND(0&lt;ABS($O126)),"FT","EACH")))</f>
        <v>EACH</v>
      </c>
      <c r="AH125" s="47"/>
      <c r="AI125" s="47"/>
      <c r="AJ125" s="48"/>
    </row>
    <row r="126" spans="1:38" ht="20.100000000000001" customHeight="1" x14ac:dyDescent="0.2">
      <c r="A126" s="23"/>
      <c r="B126" s="49"/>
      <c r="C126" s="49"/>
      <c r="D126" s="49"/>
      <c r="E126" s="49"/>
      <c r="F126" s="49"/>
      <c r="G126" s="49"/>
      <c r="H126" s="49"/>
      <c r="I126" s="49"/>
      <c r="J126" s="50"/>
      <c r="K126" s="51"/>
      <c r="L126" s="51"/>
      <c r="M126" s="51"/>
      <c r="N126" s="16" t="s">
        <v>15</v>
      </c>
      <c r="O126" s="52"/>
      <c r="P126" s="53"/>
      <c r="Q126" s="54"/>
      <c r="R126" s="55"/>
      <c r="S126" s="16" t="s">
        <v>15</v>
      </c>
      <c r="T126" s="52"/>
      <c r="U126" s="53"/>
      <c r="V126" s="54"/>
      <c r="W126" s="55"/>
      <c r="X126" s="16" t="s">
        <v>15</v>
      </c>
      <c r="Y126" s="52"/>
      <c r="Z126" s="53"/>
      <c r="AA126" s="54"/>
      <c r="AB126" s="55"/>
      <c r="AC126" s="20" t="s">
        <v>16</v>
      </c>
      <c r="AD126" s="56">
        <v>1</v>
      </c>
      <c r="AE126" s="57"/>
      <c r="AF126" s="14" t="s">
        <v>17</v>
      </c>
      <c r="AG126" s="45" t="str">
        <f t="shared" ref="AG126:AG129" si="28">IF(K126=0," ",IF(AND(0&lt;ABS($O126),0&lt;ABS($T126),0&lt;ABS($Y126)),ROUND(($K126*IF($Q126&gt;0,($O126+$Q126)/2,$O126)*IF($V126&gt;0,($T126+$V126)/2,$T126)*IF($AA126&gt;0,($Y126+$AA126)/2,$Y126))/AD126,AL126),IF(AND(0&lt;ABS($O126),0&lt;ABS($T126)),ROUND(($K126*IF($Q126&gt;0,($O126+$Q126)/2,$O126)*IF($V126&gt;0,($T126+$V126)/2,$T126))/AD126,AL126),IF(AND(0&lt;ABS($O126)),ROUND($K126*IF($Q126&gt;0,($O126+$Q126)/2,$O126)/AD126,AL126),IF(AND(0&lt;ABS($K126)),K126," ")))))</f>
        <v xml:space="preserve"> </v>
      </c>
      <c r="AH126" s="46"/>
      <c r="AI126" s="46"/>
      <c r="AJ126" s="46"/>
      <c r="AK126" s="22"/>
      <c r="AL126" s="9">
        <v>1</v>
      </c>
    </row>
    <row r="127" spans="1:38" ht="20.100000000000001" customHeight="1" x14ac:dyDescent="0.2">
      <c r="A127" s="23"/>
      <c r="B127" s="43"/>
      <c r="C127" s="43"/>
      <c r="D127" s="43"/>
      <c r="E127" s="43"/>
      <c r="F127" s="43"/>
      <c r="G127" s="43"/>
      <c r="H127" s="43"/>
      <c r="I127" s="43"/>
      <c r="J127" s="44"/>
      <c r="K127" s="36"/>
      <c r="L127" s="36"/>
      <c r="M127" s="36"/>
      <c r="N127" s="17" t="s">
        <v>15</v>
      </c>
      <c r="O127" s="37"/>
      <c r="P127" s="38"/>
      <c r="Q127" s="39"/>
      <c r="R127" s="40"/>
      <c r="S127" s="17" t="s">
        <v>15</v>
      </c>
      <c r="T127" s="37"/>
      <c r="U127" s="38"/>
      <c r="V127" s="39"/>
      <c r="W127" s="40"/>
      <c r="X127" s="17" t="s">
        <v>15</v>
      </c>
      <c r="Y127" s="37"/>
      <c r="Z127" s="38"/>
      <c r="AA127" s="39"/>
      <c r="AB127" s="40"/>
      <c r="AC127" s="21" t="s">
        <v>16</v>
      </c>
      <c r="AD127" s="41">
        <f>AD126</f>
        <v>1</v>
      </c>
      <c r="AE127" s="42"/>
      <c r="AF127" s="15" t="s">
        <v>17</v>
      </c>
      <c r="AG127" s="27" t="str">
        <f t="shared" si="28"/>
        <v xml:space="preserve"> </v>
      </c>
      <c r="AH127" s="28"/>
      <c r="AI127" s="28"/>
      <c r="AJ127" s="28"/>
      <c r="AK127" s="22"/>
      <c r="AL127" s="8">
        <f>AL126</f>
        <v>1</v>
      </c>
    </row>
    <row r="128" spans="1:38" ht="20.100000000000001" customHeight="1" x14ac:dyDescent="0.2">
      <c r="A128" s="23"/>
      <c r="B128" s="43"/>
      <c r="C128" s="43"/>
      <c r="D128" s="43"/>
      <c r="E128" s="43"/>
      <c r="F128" s="43"/>
      <c r="G128" s="43"/>
      <c r="H128" s="43"/>
      <c r="I128" s="43"/>
      <c r="J128" s="44"/>
      <c r="K128" s="36"/>
      <c r="L128" s="36"/>
      <c r="M128" s="36"/>
      <c r="N128" s="17" t="s">
        <v>15</v>
      </c>
      <c r="O128" s="37"/>
      <c r="P128" s="38"/>
      <c r="Q128" s="39"/>
      <c r="R128" s="40"/>
      <c r="S128" s="17" t="s">
        <v>15</v>
      </c>
      <c r="T128" s="37"/>
      <c r="U128" s="38"/>
      <c r="V128" s="39"/>
      <c r="W128" s="40"/>
      <c r="X128" s="17" t="s">
        <v>15</v>
      </c>
      <c r="Y128" s="37"/>
      <c r="Z128" s="38"/>
      <c r="AA128" s="39"/>
      <c r="AB128" s="40"/>
      <c r="AC128" s="21" t="s">
        <v>16</v>
      </c>
      <c r="AD128" s="41">
        <f>AD127</f>
        <v>1</v>
      </c>
      <c r="AE128" s="42"/>
      <c r="AF128" s="15" t="s">
        <v>17</v>
      </c>
      <c r="AG128" s="27" t="str">
        <f t="shared" si="28"/>
        <v xml:space="preserve"> </v>
      </c>
      <c r="AH128" s="28"/>
      <c r="AI128" s="28"/>
      <c r="AJ128" s="28"/>
      <c r="AK128" s="22"/>
      <c r="AL128" s="8">
        <f t="shared" ref="AL128:AL129" si="29">AL127</f>
        <v>1</v>
      </c>
    </row>
    <row r="129" spans="1:38" ht="20.100000000000001" customHeight="1" thickBot="1" x14ac:dyDescent="0.25">
      <c r="A129" s="23"/>
      <c r="B129" s="34"/>
      <c r="C129" s="34"/>
      <c r="D129" s="34"/>
      <c r="E129" s="34"/>
      <c r="F129" s="34"/>
      <c r="G129" s="34"/>
      <c r="H129" s="34"/>
      <c r="I129" s="34"/>
      <c r="J129" s="35"/>
      <c r="K129" s="36"/>
      <c r="L129" s="36"/>
      <c r="M129" s="36"/>
      <c r="N129" s="17" t="s">
        <v>15</v>
      </c>
      <c r="O129" s="37"/>
      <c r="P129" s="38"/>
      <c r="Q129" s="39"/>
      <c r="R129" s="40"/>
      <c r="S129" s="17" t="s">
        <v>15</v>
      </c>
      <c r="T129" s="37"/>
      <c r="U129" s="38"/>
      <c r="V129" s="39"/>
      <c r="W129" s="40"/>
      <c r="X129" s="17" t="s">
        <v>15</v>
      </c>
      <c r="Y129" s="37"/>
      <c r="Z129" s="38"/>
      <c r="AA129" s="39"/>
      <c r="AB129" s="40"/>
      <c r="AC129" s="21" t="s">
        <v>16</v>
      </c>
      <c r="AD129" s="41">
        <f>AD128</f>
        <v>1</v>
      </c>
      <c r="AE129" s="42"/>
      <c r="AF129" s="15" t="s">
        <v>17</v>
      </c>
      <c r="AG129" s="27" t="str">
        <f t="shared" si="28"/>
        <v xml:space="preserve"> </v>
      </c>
      <c r="AH129" s="28"/>
      <c r="AI129" s="28"/>
      <c r="AJ129" s="28"/>
      <c r="AK129" s="22"/>
      <c r="AL129" s="8">
        <f t="shared" si="29"/>
        <v>1</v>
      </c>
    </row>
    <row r="130" spans="1:38" ht="20.100000000000001" customHeight="1" thickTop="1" thickBot="1" x14ac:dyDescent="0.25">
      <c r="B130" s="29" t="s">
        <v>18</v>
      </c>
      <c r="C130" s="30"/>
      <c r="D130" s="30"/>
      <c r="E130" s="30"/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F130" s="31"/>
      <c r="AG130" s="32">
        <f>SUM(AG126:AG129)</f>
        <v>0</v>
      </c>
      <c r="AH130" s="33"/>
      <c r="AI130" s="33"/>
      <c r="AJ130" s="33"/>
      <c r="AK130" s="22"/>
    </row>
    <row r="131" spans="1:38" ht="15" customHeight="1" thickTop="1" thickBot="1" x14ac:dyDescent="0.25">
      <c r="B131" s="10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2"/>
      <c r="AH131" s="12"/>
      <c r="AI131" s="12"/>
      <c r="AJ131" s="13"/>
    </row>
    <row r="132" spans="1:38" ht="20.100000000000001" customHeight="1" thickTop="1" thickBot="1" x14ac:dyDescent="0.25">
      <c r="B132" s="58"/>
      <c r="C132" s="59"/>
      <c r="D132" s="59"/>
      <c r="E132" s="59"/>
      <c r="F132" s="59"/>
      <c r="G132" s="59"/>
      <c r="H132" s="59"/>
      <c r="I132" s="59"/>
      <c r="J132" s="59"/>
      <c r="K132" s="59"/>
      <c r="L132" s="59"/>
      <c r="M132" s="59"/>
      <c r="N132" s="59"/>
      <c r="O132" s="59"/>
      <c r="P132" s="59"/>
      <c r="Q132" s="59"/>
      <c r="R132" s="59"/>
      <c r="S132" s="59"/>
      <c r="T132" s="59"/>
      <c r="U132" s="59"/>
      <c r="V132" s="59"/>
      <c r="W132" s="59"/>
      <c r="X132" s="59"/>
      <c r="Y132" s="59"/>
      <c r="Z132" s="59"/>
      <c r="AA132" s="59"/>
      <c r="AB132" s="59"/>
      <c r="AC132" s="59"/>
      <c r="AD132" s="59"/>
      <c r="AE132" s="59"/>
      <c r="AF132" s="59"/>
      <c r="AG132" s="59"/>
      <c r="AH132" s="59"/>
      <c r="AI132" s="59"/>
      <c r="AJ132" s="60"/>
    </row>
    <row r="133" spans="1:38" ht="20.100000000000001" customHeight="1" thickBot="1" x14ac:dyDescent="0.25">
      <c r="B133" s="61" t="s">
        <v>12</v>
      </c>
      <c r="C133" s="62"/>
      <c r="D133" s="62"/>
      <c r="E133" s="62"/>
      <c r="F133" s="62"/>
      <c r="G133" s="62"/>
      <c r="H133" s="62"/>
      <c r="I133" s="62"/>
      <c r="J133" s="63"/>
      <c r="K133" s="64" t="s">
        <v>11</v>
      </c>
      <c r="L133" s="47"/>
      <c r="M133" s="47"/>
      <c r="N133" s="18"/>
      <c r="O133" s="47" t="s">
        <v>9</v>
      </c>
      <c r="P133" s="47"/>
      <c r="Q133" s="47"/>
      <c r="R133" s="47"/>
      <c r="S133" s="18"/>
      <c r="T133" s="47" t="s">
        <v>10</v>
      </c>
      <c r="U133" s="47"/>
      <c r="V133" s="47"/>
      <c r="W133" s="47"/>
      <c r="X133" s="18"/>
      <c r="Y133" s="64" t="s">
        <v>13</v>
      </c>
      <c r="Z133" s="47"/>
      <c r="AA133" s="47"/>
      <c r="AB133" s="47"/>
      <c r="AC133" s="19"/>
      <c r="AD133" s="65" t="s">
        <v>14</v>
      </c>
      <c r="AE133" s="66"/>
      <c r="AF133" s="19"/>
      <c r="AG133" s="47" t="str">
        <f>IF(AND(0&lt;ABS($O134),0&lt;ABS($T134),0&lt;ABS($Y134)),"CU YD",IF(AND(0&lt;ABS($O134),0&lt;ABS($T134)),"SQ YD",IF(AND(0&lt;ABS($O134)),"FT","EACH")))</f>
        <v>EACH</v>
      </c>
      <c r="AH133" s="47"/>
      <c r="AI133" s="47"/>
      <c r="AJ133" s="48"/>
    </row>
    <row r="134" spans="1:38" ht="20.100000000000001" customHeight="1" x14ac:dyDescent="0.2">
      <c r="A134" s="23"/>
      <c r="B134" s="49"/>
      <c r="C134" s="49"/>
      <c r="D134" s="49"/>
      <c r="E134" s="49"/>
      <c r="F134" s="49"/>
      <c r="G134" s="49"/>
      <c r="H134" s="49"/>
      <c r="I134" s="49"/>
      <c r="J134" s="50"/>
      <c r="K134" s="51"/>
      <c r="L134" s="51"/>
      <c r="M134" s="51"/>
      <c r="N134" s="16" t="s">
        <v>15</v>
      </c>
      <c r="O134" s="52"/>
      <c r="P134" s="53"/>
      <c r="Q134" s="54"/>
      <c r="R134" s="55"/>
      <c r="S134" s="16" t="s">
        <v>15</v>
      </c>
      <c r="T134" s="52"/>
      <c r="U134" s="53"/>
      <c r="V134" s="54"/>
      <c r="W134" s="55"/>
      <c r="X134" s="16" t="s">
        <v>15</v>
      </c>
      <c r="Y134" s="52"/>
      <c r="Z134" s="53"/>
      <c r="AA134" s="54"/>
      <c r="AB134" s="55"/>
      <c r="AC134" s="20" t="s">
        <v>16</v>
      </c>
      <c r="AD134" s="56">
        <v>1</v>
      </c>
      <c r="AE134" s="57"/>
      <c r="AF134" s="14" t="s">
        <v>17</v>
      </c>
      <c r="AG134" s="45" t="str">
        <f t="shared" ref="AG134:AG137" si="30">IF(K134=0," ",IF(AND(0&lt;ABS($O134),0&lt;ABS($T134),0&lt;ABS($Y134)),ROUND(($K134*IF($Q134&gt;0,($O134+$Q134)/2,$O134)*IF($V134&gt;0,($T134+$V134)/2,$T134)*IF($AA134&gt;0,($Y134+$AA134)/2,$Y134))/AD134,AL134),IF(AND(0&lt;ABS($O134),0&lt;ABS($T134)),ROUND(($K134*IF($Q134&gt;0,($O134+$Q134)/2,$O134)*IF($V134&gt;0,($T134+$V134)/2,$T134))/AD134,AL134),IF(AND(0&lt;ABS($O134)),ROUND($K134*IF($Q134&gt;0,($O134+$Q134)/2,$O134)/AD134,AL134),IF(AND(0&lt;ABS($K134)),K134," ")))))</f>
        <v xml:space="preserve"> </v>
      </c>
      <c r="AH134" s="46"/>
      <c r="AI134" s="46"/>
      <c r="AJ134" s="46"/>
      <c r="AK134" s="22"/>
      <c r="AL134" s="9">
        <v>1</v>
      </c>
    </row>
    <row r="135" spans="1:38" ht="20.100000000000001" customHeight="1" x14ac:dyDescent="0.2">
      <c r="A135" s="23"/>
      <c r="B135" s="43"/>
      <c r="C135" s="43"/>
      <c r="D135" s="43"/>
      <c r="E135" s="43"/>
      <c r="F135" s="43"/>
      <c r="G135" s="43"/>
      <c r="H135" s="43"/>
      <c r="I135" s="43"/>
      <c r="J135" s="44"/>
      <c r="K135" s="36"/>
      <c r="L135" s="36"/>
      <c r="M135" s="36"/>
      <c r="N135" s="17" t="s">
        <v>15</v>
      </c>
      <c r="O135" s="37"/>
      <c r="P135" s="38"/>
      <c r="Q135" s="39"/>
      <c r="R135" s="40"/>
      <c r="S135" s="17" t="s">
        <v>15</v>
      </c>
      <c r="T135" s="37"/>
      <c r="U135" s="38"/>
      <c r="V135" s="39"/>
      <c r="W135" s="40"/>
      <c r="X135" s="17" t="s">
        <v>15</v>
      </c>
      <c r="Y135" s="37"/>
      <c r="Z135" s="38"/>
      <c r="AA135" s="39"/>
      <c r="AB135" s="40"/>
      <c r="AC135" s="21" t="s">
        <v>16</v>
      </c>
      <c r="AD135" s="41">
        <f>AD134</f>
        <v>1</v>
      </c>
      <c r="AE135" s="42"/>
      <c r="AF135" s="15" t="s">
        <v>17</v>
      </c>
      <c r="AG135" s="27" t="str">
        <f t="shared" si="30"/>
        <v xml:space="preserve"> </v>
      </c>
      <c r="AH135" s="28"/>
      <c r="AI135" s="28"/>
      <c r="AJ135" s="28"/>
      <c r="AK135" s="22"/>
      <c r="AL135" s="8">
        <f>AL134</f>
        <v>1</v>
      </c>
    </row>
    <row r="136" spans="1:38" ht="20.100000000000001" customHeight="1" x14ac:dyDescent="0.2">
      <c r="A136" s="23"/>
      <c r="B136" s="43"/>
      <c r="C136" s="43"/>
      <c r="D136" s="43"/>
      <c r="E136" s="43"/>
      <c r="F136" s="43"/>
      <c r="G136" s="43"/>
      <c r="H136" s="43"/>
      <c r="I136" s="43"/>
      <c r="J136" s="44"/>
      <c r="K136" s="36"/>
      <c r="L136" s="36"/>
      <c r="M136" s="36"/>
      <c r="N136" s="17" t="s">
        <v>15</v>
      </c>
      <c r="O136" s="37"/>
      <c r="P136" s="38"/>
      <c r="Q136" s="39"/>
      <c r="R136" s="40"/>
      <c r="S136" s="17" t="s">
        <v>15</v>
      </c>
      <c r="T136" s="37"/>
      <c r="U136" s="38"/>
      <c r="V136" s="39"/>
      <c r="W136" s="40"/>
      <c r="X136" s="17" t="s">
        <v>15</v>
      </c>
      <c r="Y136" s="37"/>
      <c r="Z136" s="38"/>
      <c r="AA136" s="39"/>
      <c r="AB136" s="40"/>
      <c r="AC136" s="21" t="s">
        <v>16</v>
      </c>
      <c r="AD136" s="41">
        <f>AD135</f>
        <v>1</v>
      </c>
      <c r="AE136" s="42"/>
      <c r="AF136" s="15" t="s">
        <v>17</v>
      </c>
      <c r="AG136" s="27" t="str">
        <f t="shared" si="30"/>
        <v xml:space="preserve"> </v>
      </c>
      <c r="AH136" s="28"/>
      <c r="AI136" s="28"/>
      <c r="AJ136" s="28"/>
      <c r="AK136" s="22"/>
      <c r="AL136" s="8">
        <f t="shared" ref="AL136:AL137" si="31">AL135</f>
        <v>1</v>
      </c>
    </row>
    <row r="137" spans="1:38" ht="20.100000000000001" customHeight="1" thickBot="1" x14ac:dyDescent="0.25">
      <c r="A137" s="23"/>
      <c r="B137" s="34"/>
      <c r="C137" s="34"/>
      <c r="D137" s="34"/>
      <c r="E137" s="34"/>
      <c r="F137" s="34"/>
      <c r="G137" s="34"/>
      <c r="H137" s="34"/>
      <c r="I137" s="34"/>
      <c r="J137" s="35"/>
      <c r="K137" s="36"/>
      <c r="L137" s="36"/>
      <c r="M137" s="36"/>
      <c r="N137" s="17" t="s">
        <v>15</v>
      </c>
      <c r="O137" s="37"/>
      <c r="P137" s="38"/>
      <c r="Q137" s="39"/>
      <c r="R137" s="40"/>
      <c r="S137" s="17" t="s">
        <v>15</v>
      </c>
      <c r="T137" s="37"/>
      <c r="U137" s="38"/>
      <c r="V137" s="39"/>
      <c r="W137" s="40"/>
      <c r="X137" s="17" t="s">
        <v>15</v>
      </c>
      <c r="Y137" s="37"/>
      <c r="Z137" s="38"/>
      <c r="AA137" s="39"/>
      <c r="AB137" s="40"/>
      <c r="AC137" s="21" t="s">
        <v>16</v>
      </c>
      <c r="AD137" s="41">
        <f>AD136</f>
        <v>1</v>
      </c>
      <c r="AE137" s="42"/>
      <c r="AF137" s="15" t="s">
        <v>17</v>
      </c>
      <c r="AG137" s="27" t="str">
        <f t="shared" si="30"/>
        <v xml:space="preserve"> </v>
      </c>
      <c r="AH137" s="28"/>
      <c r="AI137" s="28"/>
      <c r="AJ137" s="28"/>
      <c r="AK137" s="22"/>
      <c r="AL137" s="8">
        <f t="shared" si="31"/>
        <v>1</v>
      </c>
    </row>
    <row r="138" spans="1:38" ht="20.100000000000001" customHeight="1" thickTop="1" thickBot="1" x14ac:dyDescent="0.25">
      <c r="B138" s="29" t="s">
        <v>18</v>
      </c>
      <c r="C138" s="30"/>
      <c r="D138" s="30"/>
      <c r="E138" s="30"/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  <c r="AF138" s="31"/>
      <c r="AG138" s="32">
        <f>SUM(AG134:AG137)</f>
        <v>0</v>
      </c>
      <c r="AH138" s="33"/>
      <c r="AI138" s="33"/>
      <c r="AJ138" s="33"/>
      <c r="AK138" s="22"/>
    </row>
    <row r="139" spans="1:38" ht="15" customHeight="1" thickTop="1" thickBot="1" x14ac:dyDescent="0.25">
      <c r="B139" s="10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2"/>
      <c r="AH139" s="12"/>
      <c r="AI139" s="12"/>
      <c r="AJ139" s="13"/>
    </row>
    <row r="140" spans="1:38" ht="20.100000000000001" customHeight="1" thickTop="1" thickBot="1" x14ac:dyDescent="0.25">
      <c r="B140" s="58"/>
      <c r="C140" s="59"/>
      <c r="D140" s="59"/>
      <c r="E140" s="59"/>
      <c r="F140" s="59"/>
      <c r="G140" s="59"/>
      <c r="H140" s="59"/>
      <c r="I140" s="59"/>
      <c r="J140" s="59"/>
      <c r="K140" s="59"/>
      <c r="L140" s="59"/>
      <c r="M140" s="59"/>
      <c r="N140" s="59"/>
      <c r="O140" s="59"/>
      <c r="P140" s="59"/>
      <c r="Q140" s="59"/>
      <c r="R140" s="59"/>
      <c r="S140" s="59"/>
      <c r="T140" s="59"/>
      <c r="U140" s="59"/>
      <c r="V140" s="59"/>
      <c r="W140" s="59"/>
      <c r="X140" s="59"/>
      <c r="Y140" s="59"/>
      <c r="Z140" s="59"/>
      <c r="AA140" s="59"/>
      <c r="AB140" s="59"/>
      <c r="AC140" s="59"/>
      <c r="AD140" s="59"/>
      <c r="AE140" s="59"/>
      <c r="AF140" s="59"/>
      <c r="AG140" s="59"/>
      <c r="AH140" s="59"/>
      <c r="AI140" s="59"/>
      <c r="AJ140" s="60"/>
    </row>
    <row r="141" spans="1:38" ht="20.100000000000001" customHeight="1" thickBot="1" x14ac:dyDescent="0.25">
      <c r="B141" s="61" t="s">
        <v>12</v>
      </c>
      <c r="C141" s="62"/>
      <c r="D141" s="62"/>
      <c r="E141" s="62"/>
      <c r="F141" s="62"/>
      <c r="G141" s="62"/>
      <c r="H141" s="62"/>
      <c r="I141" s="62"/>
      <c r="J141" s="63"/>
      <c r="K141" s="64" t="s">
        <v>11</v>
      </c>
      <c r="L141" s="47"/>
      <c r="M141" s="47"/>
      <c r="N141" s="18"/>
      <c r="O141" s="47" t="s">
        <v>9</v>
      </c>
      <c r="P141" s="47"/>
      <c r="Q141" s="47"/>
      <c r="R141" s="47"/>
      <c r="S141" s="18"/>
      <c r="T141" s="47" t="s">
        <v>10</v>
      </c>
      <c r="U141" s="47"/>
      <c r="V141" s="47"/>
      <c r="W141" s="47"/>
      <c r="X141" s="18"/>
      <c r="Y141" s="64" t="s">
        <v>13</v>
      </c>
      <c r="Z141" s="47"/>
      <c r="AA141" s="47"/>
      <c r="AB141" s="47"/>
      <c r="AC141" s="19"/>
      <c r="AD141" s="65" t="s">
        <v>14</v>
      </c>
      <c r="AE141" s="66"/>
      <c r="AF141" s="19"/>
      <c r="AG141" s="47" t="str">
        <f>IF(AND(0&lt;ABS($O142),0&lt;ABS($T142),0&lt;ABS($Y142)),"CU YD",IF(AND(0&lt;ABS($O142),0&lt;ABS($T142)),"SQ YD",IF(AND(0&lt;ABS($O142)),"FT","EACH")))</f>
        <v>EACH</v>
      </c>
      <c r="AH141" s="47"/>
      <c r="AI141" s="47"/>
      <c r="AJ141" s="48"/>
    </row>
    <row r="142" spans="1:38" ht="20.100000000000001" customHeight="1" x14ac:dyDescent="0.2">
      <c r="A142" s="23"/>
      <c r="B142" s="49"/>
      <c r="C142" s="49"/>
      <c r="D142" s="49"/>
      <c r="E142" s="49"/>
      <c r="F142" s="49"/>
      <c r="G142" s="49"/>
      <c r="H142" s="49"/>
      <c r="I142" s="49"/>
      <c r="J142" s="50"/>
      <c r="K142" s="51"/>
      <c r="L142" s="51"/>
      <c r="M142" s="51"/>
      <c r="N142" s="16" t="s">
        <v>15</v>
      </c>
      <c r="O142" s="52"/>
      <c r="P142" s="53"/>
      <c r="Q142" s="54"/>
      <c r="R142" s="55"/>
      <c r="S142" s="16" t="s">
        <v>15</v>
      </c>
      <c r="T142" s="52"/>
      <c r="U142" s="53"/>
      <c r="V142" s="54"/>
      <c r="W142" s="55"/>
      <c r="X142" s="16" t="s">
        <v>15</v>
      </c>
      <c r="Y142" s="52"/>
      <c r="Z142" s="53"/>
      <c r="AA142" s="54"/>
      <c r="AB142" s="55"/>
      <c r="AC142" s="20" t="s">
        <v>16</v>
      </c>
      <c r="AD142" s="56">
        <v>1</v>
      </c>
      <c r="AE142" s="57"/>
      <c r="AF142" s="14" t="s">
        <v>17</v>
      </c>
      <c r="AG142" s="45" t="str">
        <f t="shared" ref="AG142:AG145" si="32">IF(K142=0," ",IF(AND(0&lt;ABS($O142),0&lt;ABS($T142),0&lt;ABS($Y142)),ROUND(($K142*IF($Q142&gt;0,($O142+$Q142)/2,$O142)*IF($V142&gt;0,($T142+$V142)/2,$T142)*IF($AA142&gt;0,($Y142+$AA142)/2,$Y142))/AD142,AL142),IF(AND(0&lt;ABS($O142),0&lt;ABS($T142)),ROUND(($K142*IF($Q142&gt;0,($O142+$Q142)/2,$O142)*IF($V142&gt;0,($T142+$V142)/2,$T142))/AD142,AL142),IF(AND(0&lt;ABS($O142)),ROUND($K142*IF($Q142&gt;0,($O142+$Q142)/2,$O142)/AD142,AL142),IF(AND(0&lt;ABS($K142)),K142," ")))))</f>
        <v xml:space="preserve"> </v>
      </c>
      <c r="AH142" s="46"/>
      <c r="AI142" s="46"/>
      <c r="AJ142" s="46"/>
      <c r="AK142" s="22"/>
      <c r="AL142" s="9">
        <v>1</v>
      </c>
    </row>
    <row r="143" spans="1:38" ht="20.100000000000001" customHeight="1" x14ac:dyDescent="0.2">
      <c r="A143" s="23"/>
      <c r="B143" s="43"/>
      <c r="C143" s="43"/>
      <c r="D143" s="43"/>
      <c r="E143" s="43"/>
      <c r="F143" s="43"/>
      <c r="G143" s="43"/>
      <c r="H143" s="43"/>
      <c r="I143" s="43"/>
      <c r="J143" s="44"/>
      <c r="K143" s="36"/>
      <c r="L143" s="36"/>
      <c r="M143" s="36"/>
      <c r="N143" s="17" t="s">
        <v>15</v>
      </c>
      <c r="O143" s="37"/>
      <c r="P143" s="38"/>
      <c r="Q143" s="39"/>
      <c r="R143" s="40"/>
      <c r="S143" s="17" t="s">
        <v>15</v>
      </c>
      <c r="T143" s="37"/>
      <c r="U143" s="38"/>
      <c r="V143" s="39"/>
      <c r="W143" s="40"/>
      <c r="X143" s="17" t="s">
        <v>15</v>
      </c>
      <c r="Y143" s="37"/>
      <c r="Z143" s="38"/>
      <c r="AA143" s="39"/>
      <c r="AB143" s="40"/>
      <c r="AC143" s="21" t="s">
        <v>16</v>
      </c>
      <c r="AD143" s="41">
        <f>AD142</f>
        <v>1</v>
      </c>
      <c r="AE143" s="42"/>
      <c r="AF143" s="15" t="s">
        <v>17</v>
      </c>
      <c r="AG143" s="27" t="str">
        <f t="shared" si="32"/>
        <v xml:space="preserve"> </v>
      </c>
      <c r="AH143" s="28"/>
      <c r="AI143" s="28"/>
      <c r="AJ143" s="28"/>
      <c r="AK143" s="22"/>
      <c r="AL143" s="8">
        <f>AL142</f>
        <v>1</v>
      </c>
    </row>
    <row r="144" spans="1:38" ht="20.100000000000001" customHeight="1" x14ac:dyDescent="0.2">
      <c r="A144" s="23"/>
      <c r="B144" s="43"/>
      <c r="C144" s="43"/>
      <c r="D144" s="43"/>
      <c r="E144" s="43"/>
      <c r="F144" s="43"/>
      <c r="G144" s="43"/>
      <c r="H144" s="43"/>
      <c r="I144" s="43"/>
      <c r="J144" s="44"/>
      <c r="K144" s="36"/>
      <c r="L144" s="36"/>
      <c r="M144" s="36"/>
      <c r="N144" s="17" t="s">
        <v>15</v>
      </c>
      <c r="O144" s="37"/>
      <c r="P144" s="38"/>
      <c r="Q144" s="39"/>
      <c r="R144" s="40"/>
      <c r="S144" s="17" t="s">
        <v>15</v>
      </c>
      <c r="T144" s="37"/>
      <c r="U144" s="38"/>
      <c r="V144" s="39"/>
      <c r="W144" s="40"/>
      <c r="X144" s="17" t="s">
        <v>15</v>
      </c>
      <c r="Y144" s="37"/>
      <c r="Z144" s="38"/>
      <c r="AA144" s="39"/>
      <c r="AB144" s="40"/>
      <c r="AC144" s="21" t="s">
        <v>16</v>
      </c>
      <c r="AD144" s="41">
        <f>AD143</f>
        <v>1</v>
      </c>
      <c r="AE144" s="42"/>
      <c r="AF144" s="15" t="s">
        <v>17</v>
      </c>
      <c r="AG144" s="27" t="str">
        <f t="shared" si="32"/>
        <v xml:space="preserve"> </v>
      </c>
      <c r="AH144" s="28"/>
      <c r="AI144" s="28"/>
      <c r="AJ144" s="28"/>
      <c r="AK144" s="22"/>
      <c r="AL144" s="8">
        <f t="shared" ref="AL144:AL145" si="33">AL143</f>
        <v>1</v>
      </c>
    </row>
    <row r="145" spans="1:38" ht="20.100000000000001" customHeight="1" thickBot="1" x14ac:dyDescent="0.25">
      <c r="A145" s="23"/>
      <c r="B145" s="34"/>
      <c r="C145" s="34"/>
      <c r="D145" s="34"/>
      <c r="E145" s="34"/>
      <c r="F145" s="34"/>
      <c r="G145" s="34"/>
      <c r="H145" s="34"/>
      <c r="I145" s="34"/>
      <c r="J145" s="35"/>
      <c r="K145" s="36"/>
      <c r="L145" s="36"/>
      <c r="M145" s="36"/>
      <c r="N145" s="17" t="s">
        <v>15</v>
      </c>
      <c r="O145" s="37"/>
      <c r="P145" s="38"/>
      <c r="Q145" s="39"/>
      <c r="R145" s="40"/>
      <c r="S145" s="17" t="s">
        <v>15</v>
      </c>
      <c r="T145" s="37"/>
      <c r="U145" s="38"/>
      <c r="V145" s="39"/>
      <c r="W145" s="40"/>
      <c r="X145" s="17" t="s">
        <v>15</v>
      </c>
      <c r="Y145" s="37"/>
      <c r="Z145" s="38"/>
      <c r="AA145" s="39"/>
      <c r="AB145" s="40"/>
      <c r="AC145" s="21" t="s">
        <v>16</v>
      </c>
      <c r="AD145" s="41">
        <f>AD144</f>
        <v>1</v>
      </c>
      <c r="AE145" s="42"/>
      <c r="AF145" s="15" t="s">
        <v>17</v>
      </c>
      <c r="AG145" s="27" t="str">
        <f t="shared" si="32"/>
        <v xml:space="preserve"> </v>
      </c>
      <c r="AH145" s="28"/>
      <c r="AI145" s="28"/>
      <c r="AJ145" s="28"/>
      <c r="AK145" s="22"/>
      <c r="AL145" s="8">
        <f t="shared" si="33"/>
        <v>1</v>
      </c>
    </row>
    <row r="146" spans="1:38" ht="20.100000000000001" customHeight="1" thickTop="1" thickBot="1" x14ac:dyDescent="0.25">
      <c r="B146" s="29" t="s">
        <v>18</v>
      </c>
      <c r="C146" s="30"/>
      <c r="D146" s="30"/>
      <c r="E146" s="30"/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  <c r="R146" s="30"/>
      <c r="S146" s="30"/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  <c r="AF146" s="31"/>
      <c r="AG146" s="32">
        <f>SUM(AG142:AG145)</f>
        <v>0</v>
      </c>
      <c r="AH146" s="33"/>
      <c r="AI146" s="33"/>
      <c r="AJ146" s="33"/>
      <c r="AK146" s="22"/>
    </row>
    <row r="147" spans="1:38" ht="15" customHeight="1" thickTop="1" thickBot="1" x14ac:dyDescent="0.25">
      <c r="B147" s="10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2"/>
      <c r="AH147" s="12"/>
      <c r="AI147" s="12"/>
      <c r="AJ147" s="13"/>
    </row>
    <row r="148" spans="1:38" ht="20.100000000000001" customHeight="1" thickTop="1" thickBot="1" x14ac:dyDescent="0.25">
      <c r="B148" s="58"/>
      <c r="C148" s="59"/>
      <c r="D148" s="59"/>
      <c r="E148" s="59"/>
      <c r="F148" s="59"/>
      <c r="G148" s="59"/>
      <c r="H148" s="59"/>
      <c r="I148" s="59"/>
      <c r="J148" s="59"/>
      <c r="K148" s="59"/>
      <c r="L148" s="59"/>
      <c r="M148" s="59"/>
      <c r="N148" s="59"/>
      <c r="O148" s="59"/>
      <c r="P148" s="59"/>
      <c r="Q148" s="59"/>
      <c r="R148" s="59"/>
      <c r="S148" s="59"/>
      <c r="T148" s="59"/>
      <c r="U148" s="59"/>
      <c r="V148" s="59"/>
      <c r="W148" s="59"/>
      <c r="X148" s="59"/>
      <c r="Y148" s="59"/>
      <c r="Z148" s="59"/>
      <c r="AA148" s="59"/>
      <c r="AB148" s="59"/>
      <c r="AC148" s="59"/>
      <c r="AD148" s="59"/>
      <c r="AE148" s="59"/>
      <c r="AF148" s="59"/>
      <c r="AG148" s="59"/>
      <c r="AH148" s="59"/>
      <c r="AI148" s="59"/>
      <c r="AJ148" s="60"/>
    </row>
    <row r="149" spans="1:38" ht="20.100000000000001" customHeight="1" thickBot="1" x14ac:dyDescent="0.25">
      <c r="B149" s="61" t="s">
        <v>12</v>
      </c>
      <c r="C149" s="62"/>
      <c r="D149" s="62"/>
      <c r="E149" s="62"/>
      <c r="F149" s="62"/>
      <c r="G149" s="62"/>
      <c r="H149" s="62"/>
      <c r="I149" s="62"/>
      <c r="J149" s="63"/>
      <c r="K149" s="64" t="s">
        <v>11</v>
      </c>
      <c r="L149" s="47"/>
      <c r="M149" s="47"/>
      <c r="N149" s="18"/>
      <c r="O149" s="47" t="s">
        <v>9</v>
      </c>
      <c r="P149" s="47"/>
      <c r="Q149" s="47"/>
      <c r="R149" s="47"/>
      <c r="S149" s="18"/>
      <c r="T149" s="47" t="s">
        <v>10</v>
      </c>
      <c r="U149" s="47"/>
      <c r="V149" s="47"/>
      <c r="W149" s="47"/>
      <c r="X149" s="18"/>
      <c r="Y149" s="64" t="s">
        <v>13</v>
      </c>
      <c r="Z149" s="47"/>
      <c r="AA149" s="47"/>
      <c r="AB149" s="47"/>
      <c r="AC149" s="19"/>
      <c r="AD149" s="65" t="s">
        <v>14</v>
      </c>
      <c r="AE149" s="66"/>
      <c r="AF149" s="19"/>
      <c r="AG149" s="47" t="str">
        <f>IF(AND(0&lt;ABS($O150),0&lt;ABS($T150),0&lt;ABS($Y150)),"CU YD",IF(AND(0&lt;ABS($O150),0&lt;ABS($T150)),"SQ YD",IF(AND(0&lt;ABS($O150)),"FT","EACH")))</f>
        <v>EACH</v>
      </c>
      <c r="AH149" s="47"/>
      <c r="AI149" s="47"/>
      <c r="AJ149" s="48"/>
    </row>
    <row r="150" spans="1:38" ht="20.100000000000001" customHeight="1" x14ac:dyDescent="0.2">
      <c r="A150" s="23"/>
      <c r="B150" s="49"/>
      <c r="C150" s="49"/>
      <c r="D150" s="49"/>
      <c r="E150" s="49"/>
      <c r="F150" s="49"/>
      <c r="G150" s="49"/>
      <c r="H150" s="49"/>
      <c r="I150" s="49"/>
      <c r="J150" s="50"/>
      <c r="K150" s="51"/>
      <c r="L150" s="51"/>
      <c r="M150" s="51"/>
      <c r="N150" s="16" t="s">
        <v>15</v>
      </c>
      <c r="O150" s="52"/>
      <c r="P150" s="53"/>
      <c r="Q150" s="54"/>
      <c r="R150" s="55"/>
      <c r="S150" s="16" t="s">
        <v>15</v>
      </c>
      <c r="T150" s="52"/>
      <c r="U150" s="53"/>
      <c r="V150" s="54"/>
      <c r="W150" s="55"/>
      <c r="X150" s="16" t="s">
        <v>15</v>
      </c>
      <c r="Y150" s="52"/>
      <c r="Z150" s="53"/>
      <c r="AA150" s="54"/>
      <c r="AB150" s="55"/>
      <c r="AC150" s="20" t="s">
        <v>16</v>
      </c>
      <c r="AD150" s="56">
        <v>1</v>
      </c>
      <c r="AE150" s="57"/>
      <c r="AF150" s="14" t="s">
        <v>17</v>
      </c>
      <c r="AG150" s="45" t="str">
        <f t="shared" ref="AG150:AG153" si="34">IF(K150=0," ",IF(AND(0&lt;ABS($O150),0&lt;ABS($T150),0&lt;ABS($Y150)),ROUND(($K150*IF($Q150&gt;0,($O150+$Q150)/2,$O150)*IF($V150&gt;0,($T150+$V150)/2,$T150)*IF($AA150&gt;0,($Y150+$AA150)/2,$Y150))/AD150,AL150),IF(AND(0&lt;ABS($O150),0&lt;ABS($T150)),ROUND(($K150*IF($Q150&gt;0,($O150+$Q150)/2,$O150)*IF($V150&gt;0,($T150+$V150)/2,$T150))/AD150,AL150),IF(AND(0&lt;ABS($O150)),ROUND($K150*IF($Q150&gt;0,($O150+$Q150)/2,$O150)/AD150,AL150),IF(AND(0&lt;ABS($K150)),K150," ")))))</f>
        <v xml:space="preserve"> </v>
      </c>
      <c r="AH150" s="46"/>
      <c r="AI150" s="46"/>
      <c r="AJ150" s="46"/>
      <c r="AK150" s="22"/>
      <c r="AL150" s="9">
        <v>1</v>
      </c>
    </row>
    <row r="151" spans="1:38" ht="20.100000000000001" customHeight="1" x14ac:dyDescent="0.2">
      <c r="A151" s="23"/>
      <c r="B151" s="43"/>
      <c r="C151" s="43"/>
      <c r="D151" s="43"/>
      <c r="E151" s="43"/>
      <c r="F151" s="43"/>
      <c r="G151" s="43"/>
      <c r="H151" s="43"/>
      <c r="I151" s="43"/>
      <c r="J151" s="44"/>
      <c r="K151" s="36"/>
      <c r="L151" s="36"/>
      <c r="M151" s="36"/>
      <c r="N151" s="17" t="s">
        <v>15</v>
      </c>
      <c r="O151" s="37"/>
      <c r="P151" s="38"/>
      <c r="Q151" s="39"/>
      <c r="R151" s="40"/>
      <c r="S151" s="17" t="s">
        <v>15</v>
      </c>
      <c r="T151" s="37"/>
      <c r="U151" s="38"/>
      <c r="V151" s="39"/>
      <c r="W151" s="40"/>
      <c r="X151" s="17" t="s">
        <v>15</v>
      </c>
      <c r="Y151" s="37"/>
      <c r="Z151" s="38"/>
      <c r="AA151" s="39"/>
      <c r="AB151" s="40"/>
      <c r="AC151" s="21" t="s">
        <v>16</v>
      </c>
      <c r="AD151" s="41">
        <f>AD150</f>
        <v>1</v>
      </c>
      <c r="AE151" s="42"/>
      <c r="AF151" s="15" t="s">
        <v>17</v>
      </c>
      <c r="AG151" s="27" t="str">
        <f t="shared" si="34"/>
        <v xml:space="preserve"> </v>
      </c>
      <c r="AH151" s="28"/>
      <c r="AI151" s="28"/>
      <c r="AJ151" s="28"/>
      <c r="AK151" s="22"/>
      <c r="AL151" s="8">
        <f>AL150</f>
        <v>1</v>
      </c>
    </row>
    <row r="152" spans="1:38" ht="20.100000000000001" customHeight="1" x14ac:dyDescent="0.2">
      <c r="A152" s="23"/>
      <c r="B152" s="43"/>
      <c r="C152" s="43"/>
      <c r="D152" s="43"/>
      <c r="E152" s="43"/>
      <c r="F152" s="43"/>
      <c r="G152" s="43"/>
      <c r="H152" s="43"/>
      <c r="I152" s="43"/>
      <c r="J152" s="44"/>
      <c r="K152" s="36"/>
      <c r="L152" s="36"/>
      <c r="M152" s="36"/>
      <c r="N152" s="17" t="s">
        <v>15</v>
      </c>
      <c r="O152" s="37"/>
      <c r="P152" s="38"/>
      <c r="Q152" s="39"/>
      <c r="R152" s="40"/>
      <c r="S152" s="17" t="s">
        <v>15</v>
      </c>
      <c r="T152" s="37"/>
      <c r="U152" s="38"/>
      <c r="V152" s="39"/>
      <c r="W152" s="40"/>
      <c r="X152" s="17" t="s">
        <v>15</v>
      </c>
      <c r="Y152" s="37"/>
      <c r="Z152" s="38"/>
      <c r="AA152" s="39"/>
      <c r="AB152" s="40"/>
      <c r="AC152" s="21" t="s">
        <v>16</v>
      </c>
      <c r="AD152" s="41">
        <f>AD151</f>
        <v>1</v>
      </c>
      <c r="AE152" s="42"/>
      <c r="AF152" s="15" t="s">
        <v>17</v>
      </c>
      <c r="AG152" s="27" t="str">
        <f t="shared" si="34"/>
        <v xml:space="preserve"> </v>
      </c>
      <c r="AH152" s="28"/>
      <c r="AI152" s="28"/>
      <c r="AJ152" s="28"/>
      <c r="AK152" s="22"/>
      <c r="AL152" s="8">
        <f t="shared" ref="AL152:AL153" si="35">AL151</f>
        <v>1</v>
      </c>
    </row>
    <row r="153" spans="1:38" ht="20.100000000000001" customHeight="1" thickBot="1" x14ac:dyDescent="0.25">
      <c r="A153" s="23"/>
      <c r="B153" s="34"/>
      <c r="C153" s="34"/>
      <c r="D153" s="34"/>
      <c r="E153" s="34"/>
      <c r="F153" s="34"/>
      <c r="G153" s="34"/>
      <c r="H153" s="34"/>
      <c r="I153" s="34"/>
      <c r="J153" s="35"/>
      <c r="K153" s="36"/>
      <c r="L153" s="36"/>
      <c r="M153" s="36"/>
      <c r="N153" s="17" t="s">
        <v>15</v>
      </c>
      <c r="O153" s="37"/>
      <c r="P153" s="38"/>
      <c r="Q153" s="39"/>
      <c r="R153" s="40"/>
      <c r="S153" s="17" t="s">
        <v>15</v>
      </c>
      <c r="T153" s="37"/>
      <c r="U153" s="38"/>
      <c r="V153" s="39"/>
      <c r="W153" s="40"/>
      <c r="X153" s="17" t="s">
        <v>15</v>
      </c>
      <c r="Y153" s="37"/>
      <c r="Z153" s="38"/>
      <c r="AA153" s="39"/>
      <c r="AB153" s="40"/>
      <c r="AC153" s="21" t="s">
        <v>16</v>
      </c>
      <c r="AD153" s="41">
        <f>AD152</f>
        <v>1</v>
      </c>
      <c r="AE153" s="42"/>
      <c r="AF153" s="15" t="s">
        <v>17</v>
      </c>
      <c r="AG153" s="27" t="str">
        <f t="shared" si="34"/>
        <v xml:space="preserve"> </v>
      </c>
      <c r="AH153" s="28"/>
      <c r="AI153" s="28"/>
      <c r="AJ153" s="28"/>
      <c r="AK153" s="22"/>
      <c r="AL153" s="8">
        <f t="shared" si="35"/>
        <v>1</v>
      </c>
    </row>
    <row r="154" spans="1:38" ht="20.100000000000001" customHeight="1" thickTop="1" thickBot="1" x14ac:dyDescent="0.25">
      <c r="B154" s="29" t="s">
        <v>18</v>
      </c>
      <c r="C154" s="30"/>
      <c r="D154" s="30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F154" s="31"/>
      <c r="AG154" s="32">
        <f>SUM(AG150:AG153)</f>
        <v>0</v>
      </c>
      <c r="AH154" s="33"/>
      <c r="AI154" s="33"/>
      <c r="AJ154" s="33"/>
      <c r="AK154" s="22"/>
    </row>
    <row r="155" spans="1:38" ht="15" customHeight="1" thickTop="1" thickBot="1" x14ac:dyDescent="0.25">
      <c r="B155" s="10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2"/>
      <c r="AH155" s="12"/>
      <c r="AI155" s="12"/>
      <c r="AJ155" s="13"/>
    </row>
    <row r="156" spans="1:38" ht="20.100000000000001" customHeight="1" thickTop="1" thickBot="1" x14ac:dyDescent="0.25">
      <c r="B156" s="58"/>
      <c r="C156" s="59"/>
      <c r="D156" s="59"/>
      <c r="E156" s="59"/>
      <c r="F156" s="59"/>
      <c r="G156" s="59"/>
      <c r="H156" s="59"/>
      <c r="I156" s="59"/>
      <c r="J156" s="59"/>
      <c r="K156" s="59"/>
      <c r="L156" s="59"/>
      <c r="M156" s="59"/>
      <c r="N156" s="59"/>
      <c r="O156" s="59"/>
      <c r="P156" s="59"/>
      <c r="Q156" s="59"/>
      <c r="R156" s="59"/>
      <c r="S156" s="59"/>
      <c r="T156" s="59"/>
      <c r="U156" s="59"/>
      <c r="V156" s="59"/>
      <c r="W156" s="59"/>
      <c r="X156" s="59"/>
      <c r="Y156" s="59"/>
      <c r="Z156" s="59"/>
      <c r="AA156" s="59"/>
      <c r="AB156" s="59"/>
      <c r="AC156" s="59"/>
      <c r="AD156" s="59"/>
      <c r="AE156" s="59"/>
      <c r="AF156" s="59"/>
      <c r="AG156" s="59"/>
      <c r="AH156" s="59"/>
      <c r="AI156" s="59"/>
      <c r="AJ156" s="60"/>
    </row>
    <row r="157" spans="1:38" ht="20.100000000000001" customHeight="1" thickBot="1" x14ac:dyDescent="0.25">
      <c r="B157" s="61" t="s">
        <v>12</v>
      </c>
      <c r="C157" s="62"/>
      <c r="D157" s="62"/>
      <c r="E157" s="62"/>
      <c r="F157" s="62"/>
      <c r="G157" s="62"/>
      <c r="H157" s="62"/>
      <c r="I157" s="62"/>
      <c r="J157" s="63"/>
      <c r="K157" s="64" t="s">
        <v>11</v>
      </c>
      <c r="L157" s="47"/>
      <c r="M157" s="47"/>
      <c r="N157" s="18"/>
      <c r="O157" s="47" t="s">
        <v>9</v>
      </c>
      <c r="P157" s="47"/>
      <c r="Q157" s="47"/>
      <c r="R157" s="47"/>
      <c r="S157" s="18"/>
      <c r="T157" s="47" t="s">
        <v>10</v>
      </c>
      <c r="U157" s="47"/>
      <c r="V157" s="47"/>
      <c r="W157" s="47"/>
      <c r="X157" s="18"/>
      <c r="Y157" s="64" t="s">
        <v>13</v>
      </c>
      <c r="Z157" s="47"/>
      <c r="AA157" s="47"/>
      <c r="AB157" s="47"/>
      <c r="AC157" s="19"/>
      <c r="AD157" s="65" t="s">
        <v>14</v>
      </c>
      <c r="AE157" s="66"/>
      <c r="AF157" s="19"/>
      <c r="AG157" s="47" t="str">
        <f>IF(AND(0&lt;ABS($O158),0&lt;ABS($T158),0&lt;ABS($Y158)),"CU YD",IF(AND(0&lt;ABS($O158),0&lt;ABS($T158)),"SQ YD",IF(AND(0&lt;ABS($O158)),"FT","EACH")))</f>
        <v>EACH</v>
      </c>
      <c r="AH157" s="47"/>
      <c r="AI157" s="47"/>
      <c r="AJ157" s="48"/>
    </row>
    <row r="158" spans="1:38" ht="20.100000000000001" customHeight="1" x14ac:dyDescent="0.2">
      <c r="A158" s="23"/>
      <c r="B158" s="49"/>
      <c r="C158" s="49"/>
      <c r="D158" s="49"/>
      <c r="E158" s="49"/>
      <c r="F158" s="49"/>
      <c r="G158" s="49"/>
      <c r="H158" s="49"/>
      <c r="I158" s="49"/>
      <c r="J158" s="50"/>
      <c r="K158" s="51"/>
      <c r="L158" s="51"/>
      <c r="M158" s="51"/>
      <c r="N158" s="16" t="s">
        <v>15</v>
      </c>
      <c r="O158" s="52"/>
      <c r="P158" s="53"/>
      <c r="Q158" s="54"/>
      <c r="R158" s="55"/>
      <c r="S158" s="16" t="s">
        <v>15</v>
      </c>
      <c r="T158" s="52"/>
      <c r="U158" s="53"/>
      <c r="V158" s="54"/>
      <c r="W158" s="55"/>
      <c r="X158" s="16" t="s">
        <v>15</v>
      </c>
      <c r="Y158" s="52"/>
      <c r="Z158" s="53"/>
      <c r="AA158" s="54"/>
      <c r="AB158" s="55"/>
      <c r="AC158" s="20" t="s">
        <v>16</v>
      </c>
      <c r="AD158" s="56">
        <v>1</v>
      </c>
      <c r="AE158" s="57"/>
      <c r="AF158" s="14" t="s">
        <v>17</v>
      </c>
      <c r="AG158" s="45" t="str">
        <f t="shared" ref="AG158:AG161" si="36">IF(K158=0," ",IF(AND(0&lt;ABS($O158),0&lt;ABS($T158),0&lt;ABS($Y158)),ROUND(($K158*IF($Q158&gt;0,($O158+$Q158)/2,$O158)*IF($V158&gt;0,($T158+$V158)/2,$T158)*IF($AA158&gt;0,($Y158+$AA158)/2,$Y158))/AD158,AL158),IF(AND(0&lt;ABS($O158),0&lt;ABS($T158)),ROUND(($K158*IF($Q158&gt;0,($O158+$Q158)/2,$O158)*IF($V158&gt;0,($T158+$V158)/2,$T158))/AD158,AL158),IF(AND(0&lt;ABS($O158)),ROUND($K158*IF($Q158&gt;0,($O158+$Q158)/2,$O158)/AD158,AL158),IF(AND(0&lt;ABS($K158)),K158," ")))))</f>
        <v xml:space="preserve"> </v>
      </c>
      <c r="AH158" s="46"/>
      <c r="AI158" s="46"/>
      <c r="AJ158" s="46"/>
      <c r="AK158" s="22"/>
      <c r="AL158" s="9">
        <v>1</v>
      </c>
    </row>
    <row r="159" spans="1:38" ht="20.100000000000001" customHeight="1" x14ac:dyDescent="0.2">
      <c r="A159" s="23"/>
      <c r="B159" s="43"/>
      <c r="C159" s="43"/>
      <c r="D159" s="43"/>
      <c r="E159" s="43"/>
      <c r="F159" s="43"/>
      <c r="G159" s="43"/>
      <c r="H159" s="43"/>
      <c r="I159" s="43"/>
      <c r="J159" s="44"/>
      <c r="K159" s="36"/>
      <c r="L159" s="36"/>
      <c r="M159" s="36"/>
      <c r="N159" s="17" t="s">
        <v>15</v>
      </c>
      <c r="O159" s="37"/>
      <c r="P159" s="38"/>
      <c r="Q159" s="39"/>
      <c r="R159" s="40"/>
      <c r="S159" s="17" t="s">
        <v>15</v>
      </c>
      <c r="T159" s="37"/>
      <c r="U159" s="38"/>
      <c r="V159" s="39"/>
      <c r="W159" s="40"/>
      <c r="X159" s="17" t="s">
        <v>15</v>
      </c>
      <c r="Y159" s="37"/>
      <c r="Z159" s="38"/>
      <c r="AA159" s="39"/>
      <c r="AB159" s="40"/>
      <c r="AC159" s="21" t="s">
        <v>16</v>
      </c>
      <c r="AD159" s="41">
        <f>AD158</f>
        <v>1</v>
      </c>
      <c r="AE159" s="42"/>
      <c r="AF159" s="15" t="s">
        <v>17</v>
      </c>
      <c r="AG159" s="27" t="str">
        <f t="shared" si="36"/>
        <v xml:space="preserve"> </v>
      </c>
      <c r="AH159" s="28"/>
      <c r="AI159" s="28"/>
      <c r="AJ159" s="28"/>
      <c r="AK159" s="22"/>
      <c r="AL159" s="8">
        <f>AL158</f>
        <v>1</v>
      </c>
    </row>
    <row r="160" spans="1:38" ht="20.100000000000001" customHeight="1" x14ac:dyDescent="0.2">
      <c r="A160" s="23"/>
      <c r="B160" s="43"/>
      <c r="C160" s="43"/>
      <c r="D160" s="43"/>
      <c r="E160" s="43"/>
      <c r="F160" s="43"/>
      <c r="G160" s="43"/>
      <c r="H160" s="43"/>
      <c r="I160" s="43"/>
      <c r="J160" s="44"/>
      <c r="K160" s="36"/>
      <c r="L160" s="36"/>
      <c r="M160" s="36"/>
      <c r="N160" s="17" t="s">
        <v>15</v>
      </c>
      <c r="O160" s="37"/>
      <c r="P160" s="38"/>
      <c r="Q160" s="39"/>
      <c r="R160" s="40"/>
      <c r="S160" s="17" t="s">
        <v>15</v>
      </c>
      <c r="T160" s="37"/>
      <c r="U160" s="38"/>
      <c r="V160" s="39"/>
      <c r="W160" s="40"/>
      <c r="X160" s="17" t="s">
        <v>15</v>
      </c>
      <c r="Y160" s="37"/>
      <c r="Z160" s="38"/>
      <c r="AA160" s="39"/>
      <c r="AB160" s="40"/>
      <c r="AC160" s="21" t="s">
        <v>16</v>
      </c>
      <c r="AD160" s="41">
        <f>AD159</f>
        <v>1</v>
      </c>
      <c r="AE160" s="42"/>
      <c r="AF160" s="15" t="s">
        <v>17</v>
      </c>
      <c r="AG160" s="27" t="str">
        <f t="shared" si="36"/>
        <v xml:space="preserve"> </v>
      </c>
      <c r="AH160" s="28"/>
      <c r="AI160" s="28"/>
      <c r="AJ160" s="28"/>
      <c r="AK160" s="22"/>
      <c r="AL160" s="8">
        <f t="shared" ref="AL160:AL161" si="37">AL159</f>
        <v>1</v>
      </c>
    </row>
    <row r="161" spans="1:38" ht="20.100000000000001" customHeight="1" thickBot="1" x14ac:dyDescent="0.25">
      <c r="A161" s="23"/>
      <c r="B161" s="34"/>
      <c r="C161" s="34"/>
      <c r="D161" s="34"/>
      <c r="E161" s="34"/>
      <c r="F161" s="34"/>
      <c r="G161" s="34"/>
      <c r="H161" s="34"/>
      <c r="I161" s="34"/>
      <c r="J161" s="35"/>
      <c r="K161" s="36"/>
      <c r="L161" s="36"/>
      <c r="M161" s="36"/>
      <c r="N161" s="17" t="s">
        <v>15</v>
      </c>
      <c r="O161" s="37"/>
      <c r="P161" s="38"/>
      <c r="Q161" s="39"/>
      <c r="R161" s="40"/>
      <c r="S161" s="17" t="s">
        <v>15</v>
      </c>
      <c r="T161" s="37"/>
      <c r="U161" s="38"/>
      <c r="V161" s="39"/>
      <c r="W161" s="40"/>
      <c r="X161" s="17" t="s">
        <v>15</v>
      </c>
      <c r="Y161" s="37"/>
      <c r="Z161" s="38"/>
      <c r="AA161" s="39"/>
      <c r="AB161" s="40"/>
      <c r="AC161" s="21" t="s">
        <v>16</v>
      </c>
      <c r="AD161" s="41">
        <f>AD160</f>
        <v>1</v>
      </c>
      <c r="AE161" s="42"/>
      <c r="AF161" s="15" t="s">
        <v>17</v>
      </c>
      <c r="AG161" s="27" t="str">
        <f t="shared" si="36"/>
        <v xml:space="preserve"> </v>
      </c>
      <c r="AH161" s="28"/>
      <c r="AI161" s="28"/>
      <c r="AJ161" s="28"/>
      <c r="AK161" s="22"/>
      <c r="AL161" s="8">
        <f t="shared" si="37"/>
        <v>1</v>
      </c>
    </row>
    <row r="162" spans="1:38" ht="20.100000000000001" customHeight="1" thickTop="1" thickBot="1" x14ac:dyDescent="0.25">
      <c r="B162" s="29" t="s">
        <v>18</v>
      </c>
      <c r="C162" s="30"/>
      <c r="D162" s="30"/>
      <c r="E162" s="30"/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  <c r="R162" s="30"/>
      <c r="S162" s="30"/>
      <c r="T162" s="30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  <c r="AF162" s="31"/>
      <c r="AG162" s="32">
        <f>SUM(AG158:AG161)</f>
        <v>0</v>
      </c>
      <c r="AH162" s="33"/>
      <c r="AI162" s="33"/>
      <c r="AJ162" s="33"/>
      <c r="AK162" s="22"/>
    </row>
    <row r="163" spans="1:38" ht="20.100000000000001" customHeight="1" thickTop="1" x14ac:dyDescent="0.2"/>
    <row r="164" spans="1:38" ht="20.100000000000001" customHeight="1" x14ac:dyDescent="0.2"/>
    <row r="165" spans="1:38" ht="20.100000000000001" customHeight="1" x14ac:dyDescent="0.2"/>
    <row r="166" spans="1:38" ht="20.100000000000001" customHeight="1" x14ac:dyDescent="0.2"/>
    <row r="167" spans="1:38" ht="20.100000000000001" customHeight="1" x14ac:dyDescent="0.2"/>
    <row r="168" spans="1:38" ht="20.100000000000001" customHeight="1" x14ac:dyDescent="0.2"/>
    <row r="169" spans="1:38" ht="20.100000000000001" customHeight="1" x14ac:dyDescent="0.2"/>
    <row r="170" spans="1:38" ht="20.100000000000001" customHeight="1" x14ac:dyDescent="0.2"/>
    <row r="171" spans="1:38" ht="20.100000000000001" customHeight="1" x14ac:dyDescent="0.2"/>
    <row r="172" spans="1:38" ht="20.100000000000001" customHeight="1" x14ac:dyDescent="0.2"/>
    <row r="173" spans="1:38" ht="20.100000000000001" customHeight="1" x14ac:dyDescent="0.2"/>
    <row r="174" spans="1:38" ht="20.100000000000001" customHeight="1" x14ac:dyDescent="0.2"/>
    <row r="175" spans="1:38" ht="20.100000000000001" customHeight="1" x14ac:dyDescent="0.2"/>
    <row r="176" spans="1:38" ht="20.100000000000001" customHeight="1" x14ac:dyDescent="0.2"/>
    <row r="177" ht="20.100000000000001" customHeight="1" x14ac:dyDescent="0.2"/>
    <row r="178" ht="20.100000000000001" customHeight="1" x14ac:dyDescent="0.2"/>
    <row r="179" ht="20.100000000000001" customHeight="1" x14ac:dyDescent="0.2"/>
    <row r="180" ht="20.100000000000001" customHeight="1" x14ac:dyDescent="0.2"/>
    <row r="181" ht="20.100000000000001" customHeight="1" x14ac:dyDescent="0.2"/>
    <row r="182" ht="20.100000000000001" customHeight="1" x14ac:dyDescent="0.2"/>
    <row r="183" ht="20.100000000000001" customHeight="1" x14ac:dyDescent="0.2"/>
    <row r="184" ht="20.100000000000001" customHeight="1" x14ac:dyDescent="0.2"/>
    <row r="185" ht="20.100000000000001" customHeight="1" x14ac:dyDescent="0.2"/>
    <row r="186" ht="20.100000000000001" customHeight="1" x14ac:dyDescent="0.2"/>
    <row r="187" ht="20.100000000000001" customHeight="1" x14ac:dyDescent="0.2"/>
    <row r="188" ht="20.100000000000001" customHeight="1" x14ac:dyDescent="0.2"/>
    <row r="189" ht="20.100000000000001" customHeight="1" x14ac:dyDescent="0.2"/>
    <row r="190" ht="20.100000000000001" customHeight="1" x14ac:dyDescent="0.2"/>
    <row r="191" ht="20.100000000000001" customHeight="1" x14ac:dyDescent="0.2"/>
    <row r="192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20.100000000000001" customHeight="1" x14ac:dyDescent="0.2"/>
    <row r="198" ht="20.100000000000001" customHeight="1" x14ac:dyDescent="0.2"/>
    <row r="199" ht="20.100000000000001" customHeight="1" x14ac:dyDescent="0.2"/>
    <row r="200" ht="20.100000000000001" customHeight="1" x14ac:dyDescent="0.2"/>
    <row r="201" ht="20.100000000000001" customHeight="1" x14ac:dyDescent="0.2"/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  <row r="206" ht="20.100000000000001" customHeight="1" x14ac:dyDescent="0.2"/>
    <row r="207" ht="20.100000000000001" customHeight="1" x14ac:dyDescent="0.2"/>
    <row r="208" ht="20.100000000000001" customHeight="1" x14ac:dyDescent="0.2"/>
    <row r="209" ht="20.100000000000001" customHeight="1" x14ac:dyDescent="0.2"/>
    <row r="210" ht="20.100000000000001" customHeight="1" x14ac:dyDescent="0.2"/>
    <row r="211" ht="20.100000000000001" customHeight="1" x14ac:dyDescent="0.2"/>
    <row r="212" ht="20.100000000000001" customHeight="1" x14ac:dyDescent="0.2"/>
    <row r="213" ht="20.100000000000001" customHeight="1" x14ac:dyDescent="0.2"/>
    <row r="214" ht="20.100000000000001" customHeight="1" x14ac:dyDescent="0.2"/>
    <row r="215" ht="20.100000000000001" customHeight="1" x14ac:dyDescent="0.2"/>
    <row r="216" ht="20.100000000000001" customHeight="1" x14ac:dyDescent="0.2"/>
    <row r="217" ht="20.100000000000001" customHeight="1" x14ac:dyDescent="0.2"/>
    <row r="218" ht="20.100000000000001" customHeight="1" x14ac:dyDescent="0.2"/>
    <row r="219" ht="20.100000000000001" customHeight="1" x14ac:dyDescent="0.2"/>
    <row r="220" ht="20.100000000000001" customHeight="1" x14ac:dyDescent="0.2"/>
    <row r="221" ht="20.100000000000001" customHeight="1" x14ac:dyDescent="0.2"/>
    <row r="222" ht="20.100000000000001" customHeight="1" x14ac:dyDescent="0.2"/>
    <row r="223" ht="20.100000000000001" customHeight="1" x14ac:dyDescent="0.2"/>
    <row r="224" ht="20.100000000000001" customHeight="1" x14ac:dyDescent="0.2"/>
    <row r="225" ht="20.100000000000001" customHeight="1" x14ac:dyDescent="0.2"/>
    <row r="226" ht="20.100000000000001" customHeight="1" x14ac:dyDescent="0.2"/>
    <row r="227" ht="20.100000000000001" customHeight="1" x14ac:dyDescent="0.2"/>
    <row r="228" ht="20.100000000000001" customHeight="1" x14ac:dyDescent="0.2"/>
    <row r="229" ht="20.100000000000001" customHeight="1" x14ac:dyDescent="0.2"/>
    <row r="230" ht="20.100000000000001" customHeight="1" x14ac:dyDescent="0.2"/>
    <row r="231" ht="20.100000000000001" customHeight="1" x14ac:dyDescent="0.2"/>
    <row r="232" ht="20.100000000000001" customHeight="1" x14ac:dyDescent="0.2"/>
    <row r="233" ht="20.100000000000001" customHeight="1" x14ac:dyDescent="0.2"/>
    <row r="234" ht="20.100000000000001" customHeight="1" x14ac:dyDescent="0.2"/>
    <row r="235" ht="20.100000000000001" customHeight="1" x14ac:dyDescent="0.2"/>
    <row r="236" ht="20.100000000000001" customHeight="1" x14ac:dyDescent="0.2"/>
    <row r="237" ht="20.100000000000001" customHeight="1" x14ac:dyDescent="0.2"/>
    <row r="238" ht="20.100000000000001" customHeight="1" x14ac:dyDescent="0.2"/>
    <row r="239" ht="20.100000000000001" customHeight="1" x14ac:dyDescent="0.2"/>
    <row r="240" ht="20.100000000000001" customHeight="1" x14ac:dyDescent="0.2"/>
    <row r="241" ht="20.100000000000001" customHeight="1" x14ac:dyDescent="0.2"/>
    <row r="242" ht="20.100000000000001" customHeight="1" x14ac:dyDescent="0.2"/>
    <row r="243" ht="20.100000000000001" customHeight="1" x14ac:dyDescent="0.2"/>
    <row r="244" ht="20.100000000000001" customHeight="1" x14ac:dyDescent="0.2"/>
    <row r="245" ht="20.100000000000001" customHeight="1" x14ac:dyDescent="0.2"/>
    <row r="246" ht="20.100000000000001" customHeight="1" x14ac:dyDescent="0.2"/>
    <row r="247" ht="20.100000000000001" customHeight="1" x14ac:dyDescent="0.2"/>
    <row r="248" ht="20.100000000000001" customHeight="1" x14ac:dyDescent="0.2"/>
    <row r="249" ht="20.100000000000001" customHeight="1" x14ac:dyDescent="0.2"/>
    <row r="250" ht="20.100000000000001" customHeight="1" x14ac:dyDescent="0.2"/>
    <row r="251" ht="20.100000000000001" customHeight="1" x14ac:dyDescent="0.2"/>
    <row r="252" ht="20.100000000000001" customHeight="1" x14ac:dyDescent="0.2"/>
    <row r="253" ht="20.100000000000001" customHeight="1" x14ac:dyDescent="0.2"/>
    <row r="254" ht="20.100000000000001" customHeight="1" x14ac:dyDescent="0.2"/>
    <row r="255" ht="20.100000000000001" customHeight="1" x14ac:dyDescent="0.2"/>
    <row r="256" ht="20.100000000000001" customHeight="1" x14ac:dyDescent="0.2"/>
    <row r="257" ht="20.100000000000001" customHeight="1" x14ac:dyDescent="0.2"/>
    <row r="258" ht="20.100000000000001" customHeight="1" x14ac:dyDescent="0.2"/>
    <row r="259" ht="20.100000000000001" customHeight="1" x14ac:dyDescent="0.2"/>
    <row r="260" ht="20.100000000000001" customHeight="1" x14ac:dyDescent="0.2"/>
    <row r="261" ht="20.100000000000001" customHeight="1" x14ac:dyDescent="0.2"/>
    <row r="262" ht="20.100000000000001" customHeight="1" x14ac:dyDescent="0.2"/>
    <row r="263" ht="20.100000000000001" customHeight="1" x14ac:dyDescent="0.2"/>
    <row r="264" ht="20.100000000000001" customHeight="1" x14ac:dyDescent="0.2"/>
    <row r="265" ht="20.100000000000001" customHeight="1" x14ac:dyDescent="0.2"/>
    <row r="266" ht="20.100000000000001" customHeight="1" x14ac:dyDescent="0.2"/>
    <row r="267" ht="20.100000000000001" customHeight="1" x14ac:dyDescent="0.2"/>
    <row r="268" ht="20.100000000000001" customHeight="1" x14ac:dyDescent="0.2"/>
    <row r="269" ht="20.100000000000001" customHeight="1" x14ac:dyDescent="0.2"/>
    <row r="270" ht="20.100000000000001" customHeight="1" x14ac:dyDescent="0.2"/>
    <row r="271" ht="20.100000000000001" customHeight="1" x14ac:dyDescent="0.2"/>
    <row r="272" ht="20.100000000000001" customHeight="1" x14ac:dyDescent="0.2"/>
    <row r="273" ht="20.100000000000001" customHeight="1" x14ac:dyDescent="0.2"/>
    <row r="274" ht="20.100000000000001" customHeight="1" x14ac:dyDescent="0.2"/>
    <row r="275" ht="20.100000000000001" customHeight="1" x14ac:dyDescent="0.2"/>
    <row r="276" ht="20.100000000000001" customHeight="1" x14ac:dyDescent="0.2"/>
    <row r="277" ht="20.100000000000001" customHeight="1" x14ac:dyDescent="0.2"/>
    <row r="278" ht="20.100000000000001" customHeight="1" x14ac:dyDescent="0.2"/>
    <row r="279" ht="20.100000000000001" customHeight="1" x14ac:dyDescent="0.2"/>
    <row r="280" ht="20.100000000000001" customHeight="1" x14ac:dyDescent="0.2"/>
    <row r="281" ht="20.100000000000001" customHeight="1" x14ac:dyDescent="0.2"/>
    <row r="282" ht="20.100000000000001" customHeight="1" x14ac:dyDescent="0.2"/>
    <row r="283" ht="20.100000000000001" customHeight="1" x14ac:dyDescent="0.2"/>
    <row r="284" ht="20.100000000000001" customHeight="1" x14ac:dyDescent="0.2"/>
    <row r="285" ht="20.100000000000001" customHeight="1" x14ac:dyDescent="0.2"/>
    <row r="286" ht="20.100000000000001" customHeight="1" x14ac:dyDescent="0.2"/>
    <row r="287" ht="20.100000000000001" customHeight="1" x14ac:dyDescent="0.2"/>
    <row r="288" ht="20.100000000000001" customHeight="1" x14ac:dyDescent="0.2"/>
    <row r="289" ht="20.100000000000001" customHeight="1" x14ac:dyDescent="0.2"/>
    <row r="290" ht="20.100000000000001" customHeight="1" x14ac:dyDescent="0.2"/>
    <row r="291" ht="20.100000000000001" customHeight="1" x14ac:dyDescent="0.2"/>
    <row r="292" ht="20.100000000000001" customHeight="1" x14ac:dyDescent="0.2"/>
    <row r="293" ht="20.100000000000001" customHeight="1" x14ac:dyDescent="0.2"/>
    <row r="294" ht="20.100000000000001" customHeight="1" x14ac:dyDescent="0.2"/>
    <row r="295" ht="20.100000000000001" customHeight="1" x14ac:dyDescent="0.2"/>
    <row r="296" ht="20.100000000000001" customHeight="1" x14ac:dyDescent="0.2"/>
    <row r="297" ht="20.100000000000001" customHeight="1" x14ac:dyDescent="0.2"/>
    <row r="298" ht="20.100000000000001" customHeight="1" x14ac:dyDescent="0.2"/>
    <row r="299" ht="20.100000000000001" customHeight="1" x14ac:dyDescent="0.2"/>
    <row r="300" ht="20.100000000000001" customHeight="1" x14ac:dyDescent="0.2"/>
    <row r="301" ht="20.100000000000001" customHeight="1" x14ac:dyDescent="0.2"/>
    <row r="302" ht="20.100000000000001" customHeight="1" x14ac:dyDescent="0.2"/>
    <row r="303" ht="20.100000000000001" customHeight="1" x14ac:dyDescent="0.2"/>
    <row r="304" ht="20.100000000000001" customHeight="1" x14ac:dyDescent="0.2"/>
    <row r="305" ht="20.100000000000001" customHeight="1" x14ac:dyDescent="0.2"/>
    <row r="306" ht="20.100000000000001" customHeight="1" x14ac:dyDescent="0.2"/>
    <row r="307" ht="20.100000000000001" customHeight="1" x14ac:dyDescent="0.2"/>
    <row r="308" ht="20.100000000000001" customHeight="1" x14ac:dyDescent="0.2"/>
    <row r="309" ht="20.100000000000001" customHeight="1" x14ac:dyDescent="0.2"/>
    <row r="310" ht="20.100000000000001" customHeight="1" x14ac:dyDescent="0.2"/>
    <row r="311" ht="20.100000000000001" customHeight="1" x14ac:dyDescent="0.2"/>
    <row r="312" ht="20.100000000000001" customHeight="1" x14ac:dyDescent="0.2"/>
    <row r="313" ht="20.100000000000001" customHeight="1" x14ac:dyDescent="0.2"/>
    <row r="314" ht="20.100000000000001" customHeight="1" x14ac:dyDescent="0.2"/>
    <row r="315" ht="20.100000000000001" customHeight="1" x14ac:dyDescent="0.2"/>
    <row r="316" ht="20.100000000000001" customHeight="1" x14ac:dyDescent="0.2"/>
    <row r="317" ht="20.100000000000001" customHeight="1" x14ac:dyDescent="0.2"/>
    <row r="318" ht="20.100000000000001" customHeight="1" x14ac:dyDescent="0.2"/>
    <row r="319" ht="20.100000000000001" customHeight="1" x14ac:dyDescent="0.2"/>
    <row r="320" ht="20.100000000000001" customHeight="1" x14ac:dyDescent="0.2"/>
    <row r="321" ht="20.100000000000001" customHeight="1" x14ac:dyDescent="0.2"/>
    <row r="322" ht="20.100000000000001" customHeight="1" x14ac:dyDescent="0.2"/>
    <row r="323" ht="20.100000000000001" customHeight="1" x14ac:dyDescent="0.2"/>
    <row r="324" ht="20.100000000000001" customHeight="1" x14ac:dyDescent="0.2"/>
    <row r="325" ht="20.100000000000001" customHeight="1" x14ac:dyDescent="0.2"/>
    <row r="326" ht="20.100000000000001" customHeight="1" x14ac:dyDescent="0.2"/>
    <row r="327" ht="20.100000000000001" customHeight="1" x14ac:dyDescent="0.2"/>
    <row r="328" ht="20.100000000000001" customHeight="1" x14ac:dyDescent="0.2"/>
    <row r="329" ht="20.100000000000001" customHeight="1" x14ac:dyDescent="0.2"/>
    <row r="330" ht="20.100000000000001" customHeight="1" x14ac:dyDescent="0.2"/>
    <row r="331" ht="20.100000000000001" customHeight="1" x14ac:dyDescent="0.2"/>
    <row r="332" ht="20.100000000000001" customHeight="1" x14ac:dyDescent="0.2"/>
    <row r="333" ht="20.100000000000001" customHeight="1" x14ac:dyDescent="0.2"/>
    <row r="334" ht="20.100000000000001" customHeight="1" x14ac:dyDescent="0.2"/>
    <row r="335" ht="20.100000000000001" customHeight="1" x14ac:dyDescent="0.2"/>
    <row r="336" ht="20.100000000000001" customHeight="1" x14ac:dyDescent="0.2"/>
    <row r="337" ht="20.100000000000001" customHeight="1" x14ac:dyDescent="0.2"/>
    <row r="338" ht="20.100000000000001" customHeight="1" x14ac:dyDescent="0.2"/>
    <row r="339" ht="20.100000000000001" customHeight="1" x14ac:dyDescent="0.2"/>
    <row r="340" ht="20.100000000000001" customHeight="1" x14ac:dyDescent="0.2"/>
    <row r="341" ht="20.100000000000001" customHeight="1" x14ac:dyDescent="0.2"/>
    <row r="342" ht="20.100000000000001" customHeight="1" x14ac:dyDescent="0.2"/>
    <row r="343" ht="20.100000000000001" customHeight="1" x14ac:dyDescent="0.2"/>
    <row r="344" ht="20.100000000000001" customHeight="1" x14ac:dyDescent="0.2"/>
    <row r="345" ht="20.100000000000001" customHeight="1" x14ac:dyDescent="0.2"/>
    <row r="346" ht="20.100000000000001" customHeight="1" x14ac:dyDescent="0.2"/>
    <row r="347" ht="20.100000000000001" customHeight="1" x14ac:dyDescent="0.2"/>
    <row r="348" ht="20.100000000000001" customHeight="1" x14ac:dyDescent="0.2"/>
    <row r="349" ht="20.100000000000001" customHeight="1" x14ac:dyDescent="0.2"/>
    <row r="350" ht="20.100000000000001" customHeight="1" x14ac:dyDescent="0.2"/>
    <row r="351" ht="20.100000000000001" customHeight="1" x14ac:dyDescent="0.2"/>
    <row r="352" ht="20.100000000000001" customHeight="1" x14ac:dyDescent="0.2"/>
    <row r="353" ht="20.100000000000001" customHeight="1" x14ac:dyDescent="0.2"/>
    <row r="354" ht="20.100000000000001" customHeight="1" x14ac:dyDescent="0.2"/>
    <row r="355" ht="20.100000000000001" customHeight="1" x14ac:dyDescent="0.2"/>
    <row r="356" ht="20.100000000000001" customHeight="1" x14ac:dyDescent="0.2"/>
    <row r="357" ht="20.100000000000001" customHeight="1" x14ac:dyDescent="0.2"/>
    <row r="358" ht="20.100000000000001" customHeight="1" x14ac:dyDescent="0.2"/>
    <row r="359" ht="20.100000000000001" customHeight="1" x14ac:dyDescent="0.2"/>
    <row r="360" ht="20.100000000000001" customHeight="1" x14ac:dyDescent="0.2"/>
    <row r="361" ht="20.100000000000001" customHeight="1" x14ac:dyDescent="0.2"/>
    <row r="362" ht="20.100000000000001" customHeight="1" x14ac:dyDescent="0.2"/>
    <row r="363" ht="20.100000000000001" customHeight="1" x14ac:dyDescent="0.2"/>
    <row r="364" ht="20.100000000000001" customHeight="1" x14ac:dyDescent="0.2"/>
    <row r="365" ht="20.100000000000001" customHeight="1" x14ac:dyDescent="0.2"/>
    <row r="366" ht="20.100000000000001" customHeight="1" x14ac:dyDescent="0.2"/>
    <row r="367" ht="20.100000000000001" customHeight="1" x14ac:dyDescent="0.2"/>
    <row r="368" ht="20.100000000000001" customHeight="1" x14ac:dyDescent="0.2"/>
    <row r="369" ht="20.100000000000001" customHeight="1" x14ac:dyDescent="0.2"/>
    <row r="370" ht="20.100000000000001" customHeight="1" x14ac:dyDescent="0.2"/>
    <row r="371" ht="20.100000000000001" customHeight="1" x14ac:dyDescent="0.2"/>
    <row r="372" ht="20.100000000000001" customHeight="1" x14ac:dyDescent="0.2"/>
    <row r="373" ht="20.100000000000001" customHeight="1" x14ac:dyDescent="0.2"/>
    <row r="374" ht="20.100000000000001" customHeight="1" x14ac:dyDescent="0.2"/>
    <row r="375" ht="20.100000000000001" customHeight="1" x14ac:dyDescent="0.2"/>
    <row r="376" ht="20.100000000000001" customHeight="1" x14ac:dyDescent="0.2"/>
    <row r="377" ht="20.100000000000001" customHeight="1" x14ac:dyDescent="0.2"/>
    <row r="378" ht="20.100000000000001" customHeight="1" x14ac:dyDescent="0.2"/>
    <row r="379" ht="20.100000000000001" customHeight="1" x14ac:dyDescent="0.2"/>
    <row r="380" ht="20.100000000000001" customHeight="1" x14ac:dyDescent="0.2"/>
    <row r="381" ht="20.100000000000001" customHeight="1" x14ac:dyDescent="0.2"/>
    <row r="382" ht="20.100000000000001" customHeight="1" x14ac:dyDescent="0.2"/>
    <row r="383" ht="20.100000000000001" customHeight="1" x14ac:dyDescent="0.2"/>
    <row r="384" ht="20.100000000000001" customHeight="1" x14ac:dyDescent="0.2"/>
    <row r="385" ht="20.100000000000001" customHeight="1" x14ac:dyDescent="0.2"/>
    <row r="386" ht="20.100000000000001" customHeight="1" x14ac:dyDescent="0.2"/>
    <row r="387" ht="20.100000000000001" customHeight="1" x14ac:dyDescent="0.2"/>
    <row r="388" ht="20.100000000000001" customHeight="1" x14ac:dyDescent="0.2"/>
    <row r="389" ht="20.100000000000001" customHeight="1" x14ac:dyDescent="0.2"/>
    <row r="390" ht="20.100000000000001" customHeight="1" x14ac:dyDescent="0.2"/>
    <row r="391" ht="20.100000000000001" customHeight="1" x14ac:dyDescent="0.2"/>
    <row r="392" ht="20.100000000000001" customHeight="1" x14ac:dyDescent="0.2"/>
    <row r="393" ht="20.100000000000001" customHeight="1" x14ac:dyDescent="0.2"/>
    <row r="394" ht="20.100000000000001" customHeight="1" x14ac:dyDescent="0.2"/>
    <row r="395" ht="20.100000000000001" customHeight="1" x14ac:dyDescent="0.2"/>
    <row r="396" ht="20.100000000000001" customHeight="1" x14ac:dyDescent="0.2"/>
    <row r="397" ht="20.100000000000001" customHeight="1" x14ac:dyDescent="0.2"/>
    <row r="398" ht="20.100000000000001" customHeight="1" x14ac:dyDescent="0.2"/>
    <row r="399" ht="20.100000000000001" customHeight="1" x14ac:dyDescent="0.2"/>
    <row r="400" ht="20.100000000000001" customHeight="1" x14ac:dyDescent="0.2"/>
    <row r="401" ht="20.100000000000001" customHeight="1" x14ac:dyDescent="0.2"/>
    <row r="402" ht="20.100000000000001" customHeight="1" x14ac:dyDescent="0.2"/>
    <row r="403" ht="20.100000000000001" customHeight="1" x14ac:dyDescent="0.2"/>
    <row r="404" ht="20.100000000000001" customHeight="1" x14ac:dyDescent="0.2"/>
    <row r="405" ht="20.100000000000001" customHeight="1" x14ac:dyDescent="0.2"/>
    <row r="406" ht="20.100000000000001" customHeight="1" x14ac:dyDescent="0.2"/>
    <row r="407" ht="20.100000000000001" customHeight="1" x14ac:dyDescent="0.2"/>
    <row r="408" ht="20.100000000000001" customHeight="1" x14ac:dyDescent="0.2"/>
    <row r="409" ht="20.100000000000001" customHeight="1" x14ac:dyDescent="0.2"/>
    <row r="410" ht="20.100000000000001" customHeight="1" x14ac:dyDescent="0.2"/>
    <row r="411" ht="20.100000000000001" customHeight="1" x14ac:dyDescent="0.2"/>
    <row r="412" ht="20.100000000000001" customHeight="1" x14ac:dyDescent="0.2"/>
    <row r="413" ht="20.100000000000001" customHeight="1" x14ac:dyDescent="0.2"/>
    <row r="414" ht="20.100000000000001" customHeight="1" x14ac:dyDescent="0.2"/>
    <row r="415" ht="20.100000000000001" customHeight="1" x14ac:dyDescent="0.2"/>
    <row r="416" ht="20.100000000000001" customHeight="1" x14ac:dyDescent="0.2"/>
    <row r="417" ht="20.100000000000001" customHeight="1" x14ac:dyDescent="0.2"/>
    <row r="418" ht="20.100000000000001" customHeight="1" x14ac:dyDescent="0.2"/>
    <row r="419" ht="20.100000000000001" customHeight="1" x14ac:dyDescent="0.2"/>
    <row r="420" ht="20.100000000000001" customHeight="1" x14ac:dyDescent="0.2"/>
    <row r="421" ht="20.100000000000001" customHeight="1" x14ac:dyDescent="0.2"/>
    <row r="422" ht="20.100000000000001" customHeight="1" x14ac:dyDescent="0.2"/>
    <row r="423" ht="20.100000000000001" customHeight="1" x14ac:dyDescent="0.2"/>
    <row r="424" ht="20.100000000000001" customHeight="1" x14ac:dyDescent="0.2"/>
    <row r="425" ht="20.100000000000001" customHeight="1" x14ac:dyDescent="0.2"/>
    <row r="426" ht="20.100000000000001" customHeight="1" x14ac:dyDescent="0.2"/>
    <row r="427" ht="20.100000000000001" customHeight="1" x14ac:dyDescent="0.2"/>
    <row r="428" ht="20.100000000000001" customHeight="1" x14ac:dyDescent="0.2"/>
    <row r="429" ht="20.100000000000001" customHeight="1" x14ac:dyDescent="0.2"/>
    <row r="430" ht="20.100000000000001" customHeight="1" x14ac:dyDescent="0.2"/>
    <row r="431" ht="20.100000000000001" customHeight="1" x14ac:dyDescent="0.2"/>
    <row r="432" ht="20.100000000000001" customHeight="1" x14ac:dyDescent="0.2"/>
    <row r="433" ht="20.100000000000001" customHeight="1" x14ac:dyDescent="0.2"/>
    <row r="434" ht="20.100000000000001" customHeight="1" x14ac:dyDescent="0.2"/>
    <row r="435" ht="20.100000000000001" customHeight="1" x14ac:dyDescent="0.2"/>
    <row r="436" ht="20.100000000000001" customHeight="1" x14ac:dyDescent="0.2"/>
    <row r="437" ht="20.100000000000001" customHeight="1" x14ac:dyDescent="0.2"/>
    <row r="438" ht="20.100000000000001" customHeight="1" x14ac:dyDescent="0.2"/>
    <row r="439" ht="20.100000000000001" customHeight="1" x14ac:dyDescent="0.2"/>
    <row r="440" ht="20.100000000000001" customHeight="1" x14ac:dyDescent="0.2"/>
    <row r="441" ht="20.100000000000001" customHeight="1" x14ac:dyDescent="0.2"/>
    <row r="442" ht="20.100000000000001" customHeight="1" x14ac:dyDescent="0.2"/>
    <row r="443" ht="20.100000000000001" customHeight="1" x14ac:dyDescent="0.2"/>
    <row r="444" ht="20.100000000000001" customHeight="1" x14ac:dyDescent="0.2"/>
    <row r="445" ht="20.100000000000001" customHeight="1" x14ac:dyDescent="0.2"/>
    <row r="446" ht="20.100000000000001" customHeight="1" x14ac:dyDescent="0.2"/>
    <row r="447" ht="20.100000000000001" customHeight="1" x14ac:dyDescent="0.2"/>
    <row r="448" ht="20.100000000000001" customHeight="1" x14ac:dyDescent="0.2"/>
    <row r="449" ht="20.100000000000001" customHeight="1" x14ac:dyDescent="0.2"/>
    <row r="450" ht="20.100000000000001" customHeight="1" x14ac:dyDescent="0.2"/>
    <row r="451" ht="20.100000000000001" customHeight="1" x14ac:dyDescent="0.2"/>
    <row r="452" ht="20.100000000000001" customHeight="1" x14ac:dyDescent="0.2"/>
    <row r="453" ht="20.100000000000001" customHeight="1" x14ac:dyDescent="0.2"/>
    <row r="454" ht="20.100000000000001" customHeight="1" x14ac:dyDescent="0.2"/>
    <row r="455" ht="20.100000000000001" customHeight="1" x14ac:dyDescent="0.2"/>
    <row r="456" ht="20.100000000000001" customHeight="1" x14ac:dyDescent="0.2"/>
    <row r="457" ht="20.100000000000001" customHeight="1" x14ac:dyDescent="0.2"/>
    <row r="458" ht="20.100000000000001" customHeight="1" x14ac:dyDescent="0.2"/>
    <row r="459" ht="20.100000000000001" customHeight="1" x14ac:dyDescent="0.2"/>
    <row r="460" ht="20.100000000000001" customHeight="1" x14ac:dyDescent="0.2"/>
    <row r="461" ht="20.100000000000001" customHeight="1" x14ac:dyDescent="0.2"/>
    <row r="462" ht="20.100000000000001" customHeight="1" x14ac:dyDescent="0.2"/>
    <row r="463" ht="20.100000000000001" customHeight="1" x14ac:dyDescent="0.2"/>
    <row r="464" ht="20.100000000000001" customHeight="1" x14ac:dyDescent="0.2"/>
    <row r="465" ht="20.100000000000001" customHeight="1" x14ac:dyDescent="0.2"/>
    <row r="466" ht="20.100000000000001" customHeight="1" x14ac:dyDescent="0.2"/>
    <row r="467" ht="20.100000000000001" customHeight="1" x14ac:dyDescent="0.2"/>
    <row r="468" ht="20.100000000000001" customHeight="1" x14ac:dyDescent="0.2"/>
    <row r="469" ht="20.100000000000001" customHeight="1" x14ac:dyDescent="0.2"/>
    <row r="470" ht="20.100000000000001" customHeight="1" x14ac:dyDescent="0.2"/>
    <row r="471" ht="20.100000000000001" customHeight="1" x14ac:dyDescent="0.2"/>
    <row r="472" ht="20.100000000000001" customHeight="1" x14ac:dyDescent="0.2"/>
    <row r="473" ht="20.100000000000001" customHeight="1" x14ac:dyDescent="0.2"/>
    <row r="474" ht="20.100000000000001" customHeight="1" x14ac:dyDescent="0.2"/>
    <row r="475" ht="20.100000000000001" customHeight="1" x14ac:dyDescent="0.2"/>
    <row r="476" ht="20.100000000000001" customHeight="1" x14ac:dyDescent="0.2"/>
    <row r="477" ht="20.100000000000001" customHeight="1" x14ac:dyDescent="0.2"/>
    <row r="478" ht="20.100000000000001" customHeight="1" x14ac:dyDescent="0.2"/>
    <row r="479" ht="20.100000000000001" customHeight="1" x14ac:dyDescent="0.2"/>
    <row r="480" ht="20.100000000000001" customHeight="1" x14ac:dyDescent="0.2"/>
    <row r="481" ht="20.100000000000001" customHeight="1" x14ac:dyDescent="0.2"/>
    <row r="482" ht="20.100000000000001" customHeight="1" x14ac:dyDescent="0.2"/>
    <row r="483" ht="20.100000000000001" customHeight="1" x14ac:dyDescent="0.2"/>
    <row r="484" ht="20.100000000000001" customHeight="1" x14ac:dyDescent="0.2"/>
    <row r="485" ht="20.100000000000001" customHeight="1" x14ac:dyDescent="0.2"/>
    <row r="486" ht="20.100000000000001" customHeight="1" x14ac:dyDescent="0.2"/>
    <row r="487" ht="20.100000000000001" customHeight="1" x14ac:dyDescent="0.2"/>
    <row r="488" ht="20.100000000000001" customHeight="1" x14ac:dyDescent="0.2"/>
    <row r="489" ht="20.100000000000001" customHeight="1" x14ac:dyDescent="0.2"/>
    <row r="490" ht="20.100000000000001" customHeight="1" x14ac:dyDescent="0.2"/>
    <row r="491" ht="20.100000000000001" customHeight="1" x14ac:dyDescent="0.2"/>
    <row r="492" ht="20.100000000000001" customHeight="1" x14ac:dyDescent="0.2"/>
    <row r="493" ht="20.100000000000001" customHeight="1" x14ac:dyDescent="0.2"/>
    <row r="494" ht="20.100000000000001" customHeight="1" x14ac:dyDescent="0.2"/>
    <row r="495" ht="20.100000000000001" customHeight="1" x14ac:dyDescent="0.2"/>
    <row r="496" ht="20.100000000000001" customHeight="1" x14ac:dyDescent="0.2"/>
    <row r="497" ht="20.100000000000001" customHeight="1" x14ac:dyDescent="0.2"/>
    <row r="498" ht="20.100000000000001" customHeight="1" x14ac:dyDescent="0.2"/>
    <row r="499" ht="20.100000000000001" customHeight="1" x14ac:dyDescent="0.2"/>
    <row r="500" ht="20.100000000000001" customHeight="1" x14ac:dyDescent="0.2"/>
    <row r="501" ht="20.100000000000001" customHeight="1" x14ac:dyDescent="0.2"/>
    <row r="502" ht="20.100000000000001" customHeight="1" x14ac:dyDescent="0.2"/>
    <row r="503" ht="20.100000000000001" customHeight="1" x14ac:dyDescent="0.2"/>
    <row r="504" ht="20.100000000000001" customHeight="1" x14ac:dyDescent="0.2"/>
    <row r="505" ht="20.100000000000001" customHeight="1" x14ac:dyDescent="0.2"/>
    <row r="506" ht="20.100000000000001" customHeight="1" x14ac:dyDescent="0.2"/>
    <row r="507" ht="20.100000000000001" customHeight="1" x14ac:dyDescent="0.2"/>
    <row r="508" ht="20.100000000000001" customHeight="1" x14ac:dyDescent="0.2"/>
    <row r="509" ht="20.100000000000001" customHeight="1" x14ac:dyDescent="0.2"/>
    <row r="510" ht="20.100000000000001" customHeight="1" x14ac:dyDescent="0.2"/>
    <row r="511" ht="20.100000000000001" customHeight="1" x14ac:dyDescent="0.2"/>
    <row r="512" ht="20.100000000000001" customHeight="1" x14ac:dyDescent="0.2"/>
    <row r="513" ht="20.100000000000001" customHeight="1" x14ac:dyDescent="0.2"/>
    <row r="514" ht="20.100000000000001" customHeight="1" x14ac:dyDescent="0.2"/>
    <row r="515" ht="20.100000000000001" customHeight="1" x14ac:dyDescent="0.2"/>
    <row r="516" ht="20.100000000000001" customHeight="1" x14ac:dyDescent="0.2"/>
    <row r="517" ht="20.100000000000001" customHeight="1" x14ac:dyDescent="0.2"/>
    <row r="518" ht="20.100000000000001" customHeight="1" x14ac:dyDescent="0.2"/>
    <row r="519" ht="20.100000000000001" customHeight="1" x14ac:dyDescent="0.2"/>
    <row r="520" ht="20.100000000000001" customHeight="1" x14ac:dyDescent="0.2"/>
    <row r="521" ht="20.100000000000001" customHeight="1" x14ac:dyDescent="0.2"/>
    <row r="522" ht="20.100000000000001" customHeight="1" x14ac:dyDescent="0.2"/>
    <row r="523" ht="20.100000000000001" customHeight="1" x14ac:dyDescent="0.2"/>
    <row r="524" ht="20.100000000000001" customHeight="1" x14ac:dyDescent="0.2"/>
    <row r="525" ht="20.100000000000001" customHeight="1" x14ac:dyDescent="0.2"/>
    <row r="526" ht="20.100000000000001" customHeight="1" x14ac:dyDescent="0.2"/>
    <row r="527" ht="20.100000000000001" customHeight="1" x14ac:dyDescent="0.2"/>
    <row r="528" ht="20.100000000000001" customHeight="1" x14ac:dyDescent="0.2"/>
    <row r="529" ht="20.100000000000001" customHeight="1" x14ac:dyDescent="0.2"/>
    <row r="530" ht="20.100000000000001" customHeight="1" x14ac:dyDescent="0.2"/>
    <row r="531" ht="20.100000000000001" customHeight="1" x14ac:dyDescent="0.2"/>
    <row r="532" ht="20.100000000000001" customHeight="1" x14ac:dyDescent="0.2"/>
    <row r="533" ht="20.100000000000001" customHeight="1" x14ac:dyDescent="0.2"/>
    <row r="534" ht="20.100000000000001" customHeight="1" x14ac:dyDescent="0.2"/>
    <row r="535" ht="20.100000000000001" customHeight="1" x14ac:dyDescent="0.2"/>
    <row r="536" ht="20.100000000000001" customHeight="1" x14ac:dyDescent="0.2"/>
    <row r="537" ht="20.100000000000001" customHeight="1" x14ac:dyDescent="0.2"/>
    <row r="538" ht="20.100000000000001" customHeight="1" x14ac:dyDescent="0.2"/>
    <row r="539" ht="20.100000000000001" customHeight="1" x14ac:dyDescent="0.2"/>
    <row r="540" ht="20.100000000000001" customHeight="1" x14ac:dyDescent="0.2"/>
    <row r="541" ht="20.100000000000001" customHeight="1" x14ac:dyDescent="0.2"/>
    <row r="542" ht="20.100000000000001" customHeight="1" x14ac:dyDescent="0.2"/>
    <row r="543" ht="20.100000000000001" customHeight="1" x14ac:dyDescent="0.2"/>
    <row r="544" ht="20.100000000000001" customHeight="1" x14ac:dyDescent="0.2"/>
    <row r="545" ht="20.100000000000001" customHeight="1" x14ac:dyDescent="0.2"/>
    <row r="546" ht="20.100000000000001" customHeight="1" x14ac:dyDescent="0.2"/>
    <row r="547" ht="20.100000000000001" customHeight="1" x14ac:dyDescent="0.2"/>
    <row r="548" ht="20.100000000000001" customHeight="1" x14ac:dyDescent="0.2"/>
    <row r="549" ht="20.100000000000001" customHeight="1" x14ac:dyDescent="0.2"/>
    <row r="550" ht="20.100000000000001" customHeight="1" x14ac:dyDescent="0.2"/>
    <row r="551" ht="20.100000000000001" customHeight="1" x14ac:dyDescent="0.2"/>
    <row r="552" ht="20.100000000000001" customHeight="1" x14ac:dyDescent="0.2"/>
    <row r="553" ht="20.100000000000001" customHeight="1" x14ac:dyDescent="0.2"/>
    <row r="554" ht="20.100000000000001" customHeight="1" x14ac:dyDescent="0.2"/>
    <row r="555" ht="20.100000000000001" customHeight="1" x14ac:dyDescent="0.2"/>
    <row r="556" ht="20.100000000000001" customHeight="1" x14ac:dyDescent="0.2"/>
    <row r="557" ht="20.100000000000001" customHeight="1" x14ac:dyDescent="0.2"/>
    <row r="558" ht="20.100000000000001" customHeight="1" x14ac:dyDescent="0.2"/>
    <row r="559" ht="20.100000000000001" customHeight="1" x14ac:dyDescent="0.2"/>
    <row r="560" ht="20.100000000000001" customHeight="1" x14ac:dyDescent="0.2"/>
    <row r="561" ht="20.100000000000001" customHeight="1" x14ac:dyDescent="0.2"/>
    <row r="562" ht="20.100000000000001" customHeight="1" x14ac:dyDescent="0.2"/>
    <row r="563" ht="20.100000000000001" customHeight="1" x14ac:dyDescent="0.2"/>
    <row r="564" ht="20.100000000000001" customHeight="1" x14ac:dyDescent="0.2"/>
    <row r="565" ht="20.100000000000001" customHeight="1" x14ac:dyDescent="0.2"/>
    <row r="566" ht="20.100000000000001" customHeight="1" x14ac:dyDescent="0.2"/>
    <row r="567" ht="20.100000000000001" customHeight="1" x14ac:dyDescent="0.2"/>
    <row r="568" ht="20.100000000000001" customHeight="1" x14ac:dyDescent="0.2"/>
    <row r="569" ht="20.100000000000001" customHeight="1" x14ac:dyDescent="0.2"/>
    <row r="570" ht="20.100000000000001" customHeight="1" x14ac:dyDescent="0.2"/>
    <row r="571" ht="20.100000000000001" customHeight="1" x14ac:dyDescent="0.2"/>
    <row r="572" ht="20.100000000000001" customHeight="1" x14ac:dyDescent="0.2"/>
    <row r="573" ht="20.100000000000001" customHeight="1" x14ac:dyDescent="0.2"/>
    <row r="574" ht="20.100000000000001" customHeight="1" x14ac:dyDescent="0.2"/>
    <row r="575" ht="20.100000000000001" customHeight="1" x14ac:dyDescent="0.2"/>
    <row r="576" ht="20.100000000000001" customHeight="1" x14ac:dyDescent="0.2"/>
    <row r="577" ht="20.100000000000001" customHeight="1" x14ac:dyDescent="0.2"/>
    <row r="578" ht="20.100000000000001" customHeight="1" x14ac:dyDescent="0.2"/>
    <row r="579" ht="20.100000000000001" customHeight="1" x14ac:dyDescent="0.2"/>
    <row r="580" ht="20.100000000000001" customHeight="1" x14ac:dyDescent="0.2"/>
    <row r="581" ht="20.100000000000001" customHeight="1" x14ac:dyDescent="0.2"/>
    <row r="582" ht="20.100000000000001" customHeight="1" x14ac:dyDescent="0.2"/>
    <row r="583" ht="20.100000000000001" customHeight="1" x14ac:dyDescent="0.2"/>
    <row r="584" ht="20.100000000000001" customHeight="1" x14ac:dyDescent="0.2"/>
    <row r="585" ht="20.100000000000001" customHeight="1" x14ac:dyDescent="0.2"/>
    <row r="586" ht="20.100000000000001" customHeight="1" x14ac:dyDescent="0.2"/>
    <row r="587" ht="20.100000000000001" customHeight="1" x14ac:dyDescent="0.2"/>
    <row r="588" ht="20.100000000000001" customHeight="1" x14ac:dyDescent="0.2"/>
    <row r="589" ht="20.100000000000001" customHeight="1" x14ac:dyDescent="0.2"/>
    <row r="590" ht="20.100000000000001" customHeight="1" x14ac:dyDescent="0.2"/>
    <row r="591" ht="20.100000000000001" customHeight="1" x14ac:dyDescent="0.2"/>
    <row r="592" ht="20.100000000000001" customHeight="1" x14ac:dyDescent="0.2"/>
    <row r="593" ht="20.100000000000001" customHeight="1" x14ac:dyDescent="0.2"/>
    <row r="594" ht="20.100000000000001" customHeight="1" x14ac:dyDescent="0.2"/>
    <row r="595" ht="20.100000000000001" customHeight="1" x14ac:dyDescent="0.2"/>
    <row r="596" ht="20.100000000000001" customHeight="1" x14ac:dyDescent="0.2"/>
    <row r="597" ht="20.100000000000001" customHeight="1" x14ac:dyDescent="0.2"/>
    <row r="598" ht="20.100000000000001" customHeight="1" x14ac:dyDescent="0.2"/>
    <row r="599" ht="20.100000000000001" customHeight="1" x14ac:dyDescent="0.2"/>
    <row r="600" ht="20.100000000000001" customHeight="1" x14ac:dyDescent="0.2"/>
    <row r="601" ht="20.100000000000001" customHeight="1" x14ac:dyDescent="0.2"/>
    <row r="602" ht="20.100000000000001" customHeight="1" x14ac:dyDescent="0.2"/>
    <row r="603" ht="20.100000000000001" customHeight="1" x14ac:dyDescent="0.2"/>
    <row r="604" ht="20.100000000000001" customHeight="1" x14ac:dyDescent="0.2"/>
    <row r="605" ht="20.100000000000001" customHeight="1" x14ac:dyDescent="0.2"/>
    <row r="606" ht="20.100000000000001" customHeight="1" x14ac:dyDescent="0.2"/>
    <row r="607" ht="20.100000000000001" customHeight="1" x14ac:dyDescent="0.2"/>
    <row r="608" ht="20.100000000000001" customHeight="1" x14ac:dyDescent="0.2"/>
    <row r="609" ht="20.100000000000001" customHeight="1" x14ac:dyDescent="0.2"/>
    <row r="610" ht="20.100000000000001" customHeight="1" x14ac:dyDescent="0.2"/>
    <row r="611" ht="20.100000000000001" customHeight="1" x14ac:dyDescent="0.2"/>
    <row r="612" ht="20.100000000000001" customHeight="1" x14ac:dyDescent="0.2"/>
    <row r="613" ht="20.100000000000001" customHeight="1" x14ac:dyDescent="0.2"/>
    <row r="614" ht="20.100000000000001" customHeight="1" x14ac:dyDescent="0.2"/>
    <row r="615" ht="20.100000000000001" customHeight="1" x14ac:dyDescent="0.2"/>
    <row r="616" ht="20.100000000000001" customHeight="1" x14ac:dyDescent="0.2"/>
    <row r="617" ht="20.100000000000001" customHeight="1" x14ac:dyDescent="0.2"/>
    <row r="618" ht="20.100000000000001" customHeight="1" x14ac:dyDescent="0.2"/>
    <row r="619" ht="20.100000000000001" customHeight="1" x14ac:dyDescent="0.2"/>
    <row r="620" ht="20.100000000000001" customHeight="1" x14ac:dyDescent="0.2"/>
    <row r="621" ht="20.100000000000001" customHeight="1" x14ac:dyDescent="0.2"/>
    <row r="622" ht="20.100000000000001" customHeight="1" x14ac:dyDescent="0.2"/>
    <row r="623" ht="20.100000000000001" customHeight="1" x14ac:dyDescent="0.2"/>
    <row r="624" ht="20.100000000000001" customHeight="1" x14ac:dyDescent="0.2"/>
    <row r="625" ht="20.100000000000001" customHeight="1" x14ac:dyDescent="0.2"/>
    <row r="626" ht="20.100000000000001" customHeight="1" x14ac:dyDescent="0.2"/>
    <row r="627" ht="20.100000000000001" customHeight="1" x14ac:dyDescent="0.2"/>
    <row r="628" ht="20.100000000000001" customHeight="1" x14ac:dyDescent="0.2"/>
    <row r="629" ht="20.100000000000001" customHeight="1" x14ac:dyDescent="0.2"/>
    <row r="630" ht="20.100000000000001" customHeight="1" x14ac:dyDescent="0.2"/>
    <row r="631" ht="20.100000000000001" customHeight="1" x14ac:dyDescent="0.2"/>
    <row r="632" ht="20.100000000000001" customHeight="1" x14ac:dyDescent="0.2"/>
    <row r="633" ht="20.100000000000001" customHeight="1" x14ac:dyDescent="0.2"/>
    <row r="634" ht="20.100000000000001" customHeight="1" x14ac:dyDescent="0.2"/>
    <row r="635" ht="20.100000000000001" customHeight="1" x14ac:dyDescent="0.2"/>
    <row r="636" ht="20.100000000000001" customHeight="1" x14ac:dyDescent="0.2"/>
    <row r="637" ht="20.100000000000001" customHeight="1" x14ac:dyDescent="0.2"/>
    <row r="638" ht="20.100000000000001" customHeight="1" x14ac:dyDescent="0.2"/>
    <row r="639" ht="20.100000000000001" customHeight="1" x14ac:dyDescent="0.2"/>
    <row r="640" ht="20.100000000000001" customHeight="1" x14ac:dyDescent="0.2"/>
    <row r="641" ht="20.100000000000001" customHeight="1" x14ac:dyDescent="0.2"/>
    <row r="642" ht="20.100000000000001" customHeight="1" x14ac:dyDescent="0.2"/>
    <row r="643" ht="20.100000000000001" customHeight="1" x14ac:dyDescent="0.2"/>
    <row r="644" ht="20.100000000000001" customHeight="1" x14ac:dyDescent="0.2"/>
    <row r="645" ht="20.100000000000001" customHeight="1" x14ac:dyDescent="0.2"/>
    <row r="646" ht="20.100000000000001" customHeight="1" x14ac:dyDescent="0.2"/>
    <row r="647" ht="20.100000000000001" customHeight="1" x14ac:dyDescent="0.2"/>
    <row r="648" ht="20.100000000000001" customHeight="1" x14ac:dyDescent="0.2"/>
    <row r="649" ht="20.100000000000001" customHeight="1" x14ac:dyDescent="0.2"/>
    <row r="650" ht="20.100000000000001" customHeight="1" x14ac:dyDescent="0.2"/>
    <row r="651" ht="20.100000000000001" customHeight="1" x14ac:dyDescent="0.2"/>
    <row r="652" ht="20.100000000000001" customHeight="1" x14ac:dyDescent="0.2"/>
    <row r="653" ht="20.100000000000001" customHeight="1" x14ac:dyDescent="0.2"/>
    <row r="654" ht="20.100000000000001" customHeight="1" x14ac:dyDescent="0.2"/>
    <row r="655" ht="20.100000000000001" customHeight="1" x14ac:dyDescent="0.2"/>
    <row r="656" ht="20.100000000000001" customHeight="1" x14ac:dyDescent="0.2"/>
    <row r="657" ht="20.100000000000001" customHeight="1" x14ac:dyDescent="0.2"/>
    <row r="658" ht="20.100000000000001" customHeight="1" x14ac:dyDescent="0.2"/>
    <row r="659" ht="20.100000000000001" customHeight="1" x14ac:dyDescent="0.2"/>
    <row r="660" ht="20.100000000000001" customHeight="1" x14ac:dyDescent="0.2"/>
    <row r="661" ht="20.100000000000001" customHeight="1" x14ac:dyDescent="0.2"/>
    <row r="662" ht="20.100000000000001" customHeight="1" x14ac:dyDescent="0.2"/>
    <row r="663" ht="20.100000000000001" customHeight="1" x14ac:dyDescent="0.2"/>
    <row r="664" ht="20.100000000000001" customHeight="1" x14ac:dyDescent="0.2"/>
    <row r="665" ht="20.100000000000001" customHeight="1" x14ac:dyDescent="0.2"/>
    <row r="666" ht="20.100000000000001" customHeight="1" x14ac:dyDescent="0.2"/>
    <row r="667" ht="20.100000000000001" customHeight="1" x14ac:dyDescent="0.2"/>
    <row r="668" ht="20.100000000000001" customHeight="1" x14ac:dyDescent="0.2"/>
    <row r="669" ht="20.100000000000001" customHeight="1" x14ac:dyDescent="0.2"/>
    <row r="670" ht="20.100000000000001" customHeight="1" x14ac:dyDescent="0.2"/>
    <row r="671" ht="20.100000000000001" customHeight="1" x14ac:dyDescent="0.2"/>
    <row r="672" ht="20.100000000000001" customHeight="1" x14ac:dyDescent="0.2"/>
    <row r="673" ht="20.100000000000001" customHeight="1" x14ac:dyDescent="0.2"/>
    <row r="674" ht="20.100000000000001" customHeight="1" x14ac:dyDescent="0.2"/>
    <row r="675" ht="20.100000000000001" customHeight="1" x14ac:dyDescent="0.2"/>
    <row r="676" ht="20.100000000000001" customHeight="1" x14ac:dyDescent="0.2"/>
    <row r="677" ht="20.100000000000001" customHeight="1" x14ac:dyDescent="0.2"/>
    <row r="678" ht="20.100000000000001" customHeight="1" x14ac:dyDescent="0.2"/>
    <row r="679" ht="20.100000000000001" customHeight="1" x14ac:dyDescent="0.2"/>
    <row r="680" ht="20.100000000000001" customHeight="1" x14ac:dyDescent="0.2"/>
    <row r="681" ht="20.100000000000001" customHeight="1" x14ac:dyDescent="0.2"/>
    <row r="682" ht="20.100000000000001" customHeight="1" x14ac:dyDescent="0.2"/>
    <row r="683" ht="20.100000000000001" customHeight="1" x14ac:dyDescent="0.2"/>
    <row r="684" ht="20.100000000000001" customHeight="1" x14ac:dyDescent="0.2"/>
    <row r="685" ht="20.100000000000001" customHeight="1" x14ac:dyDescent="0.2"/>
    <row r="686" ht="20.100000000000001" customHeight="1" x14ac:dyDescent="0.2"/>
    <row r="687" ht="20.100000000000001" customHeight="1" x14ac:dyDescent="0.2"/>
    <row r="688" ht="20.100000000000001" customHeight="1" x14ac:dyDescent="0.2"/>
    <row r="689" ht="20.100000000000001" customHeight="1" x14ac:dyDescent="0.2"/>
    <row r="690" ht="20.100000000000001" customHeight="1" x14ac:dyDescent="0.2"/>
    <row r="691" ht="20.100000000000001" customHeight="1" x14ac:dyDescent="0.2"/>
    <row r="692" ht="20.100000000000001" customHeight="1" x14ac:dyDescent="0.2"/>
    <row r="693" ht="20.100000000000001" customHeight="1" x14ac:dyDescent="0.2"/>
    <row r="694" ht="20.100000000000001" customHeight="1" x14ac:dyDescent="0.2"/>
    <row r="695" ht="20.100000000000001" customHeight="1" x14ac:dyDescent="0.2"/>
    <row r="696" ht="20.100000000000001" customHeight="1" x14ac:dyDescent="0.2"/>
    <row r="697" ht="20.100000000000001" customHeight="1" x14ac:dyDescent="0.2"/>
    <row r="698" ht="20.100000000000001" customHeight="1" x14ac:dyDescent="0.2"/>
    <row r="699" ht="20.100000000000001" customHeight="1" x14ac:dyDescent="0.2"/>
    <row r="700" ht="20.100000000000001" customHeight="1" x14ac:dyDescent="0.2"/>
    <row r="701" ht="20.100000000000001" customHeight="1" x14ac:dyDescent="0.2"/>
    <row r="702" ht="20.100000000000001" customHeight="1" x14ac:dyDescent="0.2"/>
    <row r="703" ht="20.100000000000001" customHeight="1" x14ac:dyDescent="0.2"/>
    <row r="704" ht="20.100000000000001" customHeight="1" x14ac:dyDescent="0.2"/>
    <row r="705" ht="20.100000000000001" customHeight="1" x14ac:dyDescent="0.2"/>
    <row r="706" ht="20.100000000000001" customHeight="1" x14ac:dyDescent="0.2"/>
    <row r="707" ht="20.100000000000001" customHeight="1" x14ac:dyDescent="0.2"/>
    <row r="708" ht="20.100000000000001" customHeight="1" x14ac:dyDescent="0.2"/>
    <row r="709" ht="20.100000000000001" customHeight="1" x14ac:dyDescent="0.2"/>
    <row r="710" ht="20.100000000000001" customHeight="1" x14ac:dyDescent="0.2"/>
    <row r="711" ht="20.100000000000001" customHeight="1" x14ac:dyDescent="0.2"/>
    <row r="712" ht="20.100000000000001" customHeight="1" x14ac:dyDescent="0.2"/>
    <row r="713" ht="20.100000000000001" customHeight="1" x14ac:dyDescent="0.2"/>
    <row r="714" ht="20.100000000000001" customHeight="1" x14ac:dyDescent="0.2"/>
    <row r="715" ht="20.100000000000001" customHeight="1" x14ac:dyDescent="0.2"/>
    <row r="716" ht="20.100000000000001" customHeight="1" x14ac:dyDescent="0.2"/>
    <row r="717" ht="20.100000000000001" customHeight="1" x14ac:dyDescent="0.2"/>
    <row r="718" ht="20.100000000000001" customHeight="1" x14ac:dyDescent="0.2"/>
    <row r="719" ht="20.100000000000001" customHeight="1" x14ac:dyDescent="0.2"/>
    <row r="720" ht="20.100000000000001" customHeight="1" x14ac:dyDescent="0.2"/>
    <row r="721" ht="20.100000000000001" customHeight="1" x14ac:dyDescent="0.2"/>
    <row r="722" ht="20.100000000000001" customHeight="1" x14ac:dyDescent="0.2"/>
    <row r="723" ht="20.100000000000001" customHeight="1" x14ac:dyDescent="0.2"/>
    <row r="724" ht="20.100000000000001" customHeight="1" x14ac:dyDescent="0.2"/>
    <row r="725" ht="20.100000000000001" customHeight="1" x14ac:dyDescent="0.2"/>
    <row r="726" ht="20.100000000000001" customHeight="1" x14ac:dyDescent="0.2"/>
    <row r="727" ht="20.100000000000001" customHeight="1" x14ac:dyDescent="0.2"/>
    <row r="728" ht="20.100000000000001" customHeight="1" x14ac:dyDescent="0.2"/>
    <row r="729" ht="20.100000000000001" customHeight="1" x14ac:dyDescent="0.2"/>
    <row r="730" ht="20.100000000000001" customHeight="1" x14ac:dyDescent="0.2"/>
    <row r="731" ht="20.100000000000001" customHeight="1" x14ac:dyDescent="0.2"/>
    <row r="732" ht="20.100000000000001" customHeight="1" x14ac:dyDescent="0.2"/>
    <row r="733" ht="20.100000000000001" customHeight="1" x14ac:dyDescent="0.2"/>
    <row r="734" ht="20.100000000000001" customHeight="1" x14ac:dyDescent="0.2"/>
    <row r="735" ht="20.100000000000001" customHeight="1" x14ac:dyDescent="0.2"/>
    <row r="736" ht="20.100000000000001" customHeight="1" x14ac:dyDescent="0.2"/>
    <row r="737" ht="20.100000000000001" customHeight="1" x14ac:dyDescent="0.2"/>
    <row r="738" ht="20.100000000000001" customHeight="1" x14ac:dyDescent="0.2"/>
    <row r="739" ht="20.100000000000001" customHeight="1" x14ac:dyDescent="0.2"/>
    <row r="740" ht="20.100000000000001" customHeight="1" x14ac:dyDescent="0.2"/>
    <row r="741" ht="20.100000000000001" customHeight="1" x14ac:dyDescent="0.2"/>
    <row r="742" ht="20.100000000000001" customHeight="1" x14ac:dyDescent="0.2"/>
    <row r="743" ht="20.100000000000001" customHeight="1" x14ac:dyDescent="0.2"/>
    <row r="744" ht="20.100000000000001" customHeight="1" x14ac:dyDescent="0.2"/>
    <row r="745" ht="20.100000000000001" customHeight="1" x14ac:dyDescent="0.2"/>
    <row r="746" ht="20.100000000000001" customHeight="1" x14ac:dyDescent="0.2"/>
    <row r="747" ht="20.100000000000001" customHeight="1" x14ac:dyDescent="0.2"/>
    <row r="748" ht="20.100000000000001" customHeight="1" x14ac:dyDescent="0.2"/>
    <row r="749" ht="20.100000000000001" customHeight="1" x14ac:dyDescent="0.2"/>
    <row r="750" ht="20.100000000000001" customHeight="1" x14ac:dyDescent="0.2"/>
    <row r="751" ht="20.100000000000001" customHeight="1" x14ac:dyDescent="0.2"/>
    <row r="752" ht="20.100000000000001" customHeight="1" x14ac:dyDescent="0.2"/>
    <row r="753" ht="20.100000000000001" customHeight="1" x14ac:dyDescent="0.2"/>
    <row r="754" ht="20.100000000000001" customHeight="1" x14ac:dyDescent="0.2"/>
    <row r="755" ht="20.100000000000001" customHeight="1" x14ac:dyDescent="0.2"/>
    <row r="756" ht="20.100000000000001" customHeight="1" x14ac:dyDescent="0.2"/>
    <row r="757" ht="20.100000000000001" customHeight="1" x14ac:dyDescent="0.2"/>
    <row r="758" ht="20.100000000000001" customHeight="1" x14ac:dyDescent="0.2"/>
    <row r="759" ht="20.100000000000001" customHeight="1" x14ac:dyDescent="0.2"/>
    <row r="760" ht="20.100000000000001" customHeight="1" x14ac:dyDescent="0.2"/>
    <row r="761" ht="20.100000000000001" customHeight="1" x14ac:dyDescent="0.2"/>
    <row r="762" ht="20.100000000000001" customHeight="1" x14ac:dyDescent="0.2"/>
    <row r="763" ht="20.100000000000001" customHeight="1" x14ac:dyDescent="0.2"/>
    <row r="764" ht="20.100000000000001" customHeight="1" x14ac:dyDescent="0.2"/>
    <row r="765" ht="20.100000000000001" customHeight="1" x14ac:dyDescent="0.2"/>
    <row r="766" ht="20.100000000000001" customHeight="1" x14ac:dyDescent="0.2"/>
    <row r="767" ht="20.100000000000001" customHeight="1" x14ac:dyDescent="0.2"/>
    <row r="768" ht="20.100000000000001" customHeight="1" x14ac:dyDescent="0.2"/>
    <row r="769" ht="20.100000000000001" customHeight="1" x14ac:dyDescent="0.2"/>
    <row r="770" ht="20.100000000000001" customHeight="1" x14ac:dyDescent="0.2"/>
    <row r="771" ht="20.100000000000001" customHeight="1" x14ac:dyDescent="0.2"/>
    <row r="772" ht="20.100000000000001" customHeight="1" x14ac:dyDescent="0.2"/>
    <row r="773" ht="20.100000000000001" customHeight="1" x14ac:dyDescent="0.2"/>
    <row r="774" ht="20.100000000000001" customHeight="1" x14ac:dyDescent="0.2"/>
    <row r="775" ht="20.100000000000001" customHeight="1" x14ac:dyDescent="0.2"/>
    <row r="776" ht="20.100000000000001" customHeight="1" x14ac:dyDescent="0.2"/>
    <row r="777" ht="20.100000000000001" customHeight="1" x14ac:dyDescent="0.2"/>
    <row r="778" ht="20.100000000000001" customHeight="1" x14ac:dyDescent="0.2"/>
    <row r="779" ht="20.100000000000001" customHeight="1" x14ac:dyDescent="0.2"/>
    <row r="780" ht="20.100000000000001" customHeight="1" x14ac:dyDescent="0.2"/>
    <row r="781" ht="20.100000000000001" customHeight="1" x14ac:dyDescent="0.2"/>
    <row r="782" ht="20.100000000000001" customHeight="1" x14ac:dyDescent="0.2"/>
    <row r="783" ht="20.100000000000001" customHeight="1" x14ac:dyDescent="0.2"/>
    <row r="784" ht="20.100000000000001" customHeight="1" x14ac:dyDescent="0.2"/>
    <row r="785" ht="20.100000000000001" customHeight="1" x14ac:dyDescent="0.2"/>
    <row r="786" ht="20.100000000000001" customHeight="1" x14ac:dyDescent="0.2"/>
    <row r="787" ht="20.100000000000001" customHeight="1" x14ac:dyDescent="0.2"/>
    <row r="788" ht="20.100000000000001" customHeight="1" x14ac:dyDescent="0.2"/>
    <row r="789" ht="20.100000000000001" customHeight="1" x14ac:dyDescent="0.2"/>
    <row r="790" ht="20.100000000000001" customHeight="1" x14ac:dyDescent="0.2"/>
    <row r="791" ht="20.100000000000001" customHeight="1" x14ac:dyDescent="0.2"/>
    <row r="792" ht="20.100000000000001" customHeight="1" x14ac:dyDescent="0.2"/>
    <row r="793" ht="20.100000000000001" customHeight="1" x14ac:dyDescent="0.2"/>
    <row r="794" ht="20.100000000000001" customHeight="1" x14ac:dyDescent="0.2"/>
    <row r="795" ht="20.100000000000001" customHeight="1" x14ac:dyDescent="0.2"/>
    <row r="796" ht="20.100000000000001" customHeight="1" x14ac:dyDescent="0.2"/>
    <row r="797" ht="20.100000000000001" customHeight="1" x14ac:dyDescent="0.2"/>
    <row r="798" ht="20.100000000000001" customHeight="1" x14ac:dyDescent="0.2"/>
    <row r="799" ht="20.100000000000001" customHeight="1" x14ac:dyDescent="0.2"/>
    <row r="800" ht="20.100000000000001" customHeight="1" x14ac:dyDescent="0.2"/>
    <row r="801" ht="20.100000000000001" customHeight="1" x14ac:dyDescent="0.2"/>
    <row r="802" ht="20.100000000000001" customHeight="1" x14ac:dyDescent="0.2"/>
    <row r="803" ht="20.100000000000001" customHeight="1" x14ac:dyDescent="0.2"/>
    <row r="804" ht="20.100000000000001" customHeight="1" x14ac:dyDescent="0.2"/>
    <row r="805" ht="20.100000000000001" customHeight="1" x14ac:dyDescent="0.2"/>
    <row r="806" ht="20.100000000000001" customHeight="1" x14ac:dyDescent="0.2"/>
    <row r="807" ht="20.100000000000001" customHeight="1" x14ac:dyDescent="0.2"/>
    <row r="808" ht="20.100000000000001" customHeight="1" x14ac:dyDescent="0.2"/>
    <row r="809" ht="20.100000000000001" customHeight="1" x14ac:dyDescent="0.2"/>
    <row r="810" ht="20.100000000000001" customHeight="1" x14ac:dyDescent="0.2"/>
    <row r="811" ht="20.100000000000001" customHeight="1" x14ac:dyDescent="0.2"/>
    <row r="812" ht="20.100000000000001" customHeight="1" x14ac:dyDescent="0.2"/>
    <row r="813" ht="20.100000000000001" customHeight="1" x14ac:dyDescent="0.2"/>
    <row r="814" ht="20.100000000000001" customHeight="1" x14ac:dyDescent="0.2"/>
    <row r="815" ht="20.100000000000001" customHeight="1" x14ac:dyDescent="0.2"/>
    <row r="816" ht="20.100000000000001" customHeight="1" x14ac:dyDescent="0.2"/>
    <row r="817" ht="20.100000000000001" customHeight="1" x14ac:dyDescent="0.2"/>
    <row r="818" ht="20.100000000000001" customHeight="1" x14ac:dyDescent="0.2"/>
    <row r="819" ht="20.100000000000001" customHeight="1" x14ac:dyDescent="0.2"/>
    <row r="820" ht="20.100000000000001" customHeight="1" x14ac:dyDescent="0.2"/>
    <row r="821" ht="20.100000000000001" customHeight="1" x14ac:dyDescent="0.2"/>
    <row r="822" ht="20.100000000000001" customHeight="1" x14ac:dyDescent="0.2"/>
    <row r="823" ht="20.100000000000001" customHeight="1" x14ac:dyDescent="0.2"/>
    <row r="824" ht="20.100000000000001" customHeight="1" x14ac:dyDescent="0.2"/>
    <row r="825" ht="20.100000000000001" customHeight="1" x14ac:dyDescent="0.2"/>
    <row r="826" ht="20.100000000000001" customHeight="1" x14ac:dyDescent="0.2"/>
    <row r="827" ht="20.100000000000001" customHeight="1" x14ac:dyDescent="0.2"/>
    <row r="828" ht="20.100000000000001" customHeight="1" x14ac:dyDescent="0.2"/>
    <row r="829" ht="20.100000000000001" customHeight="1" x14ac:dyDescent="0.2"/>
    <row r="830" ht="20.100000000000001" customHeight="1" x14ac:dyDescent="0.2"/>
    <row r="831" ht="20.100000000000001" customHeight="1" x14ac:dyDescent="0.2"/>
    <row r="832" ht="20.100000000000001" customHeight="1" x14ac:dyDescent="0.2"/>
    <row r="833" ht="20.100000000000001" customHeight="1" x14ac:dyDescent="0.2"/>
    <row r="834" ht="20.100000000000001" customHeight="1" x14ac:dyDescent="0.2"/>
    <row r="835" ht="20.100000000000001" customHeight="1" x14ac:dyDescent="0.2"/>
    <row r="836" ht="20.100000000000001" customHeight="1" x14ac:dyDescent="0.2"/>
    <row r="837" ht="20.100000000000001" customHeight="1" x14ac:dyDescent="0.2"/>
    <row r="838" ht="20.100000000000001" customHeight="1" x14ac:dyDescent="0.2"/>
    <row r="839" ht="20.100000000000001" customHeight="1" x14ac:dyDescent="0.2"/>
    <row r="840" ht="20.100000000000001" customHeight="1" x14ac:dyDescent="0.2"/>
    <row r="841" ht="20.100000000000001" customHeight="1" x14ac:dyDescent="0.2"/>
    <row r="842" ht="20.100000000000001" customHeight="1" x14ac:dyDescent="0.2"/>
    <row r="843" ht="20.100000000000001" customHeight="1" x14ac:dyDescent="0.2"/>
    <row r="844" ht="20.100000000000001" customHeight="1" x14ac:dyDescent="0.2"/>
    <row r="845" ht="20.100000000000001" customHeight="1" x14ac:dyDescent="0.2"/>
    <row r="846" ht="20.100000000000001" customHeight="1" x14ac:dyDescent="0.2"/>
    <row r="847" ht="20.100000000000001" customHeight="1" x14ac:dyDescent="0.2"/>
    <row r="848" ht="20.100000000000001" customHeight="1" x14ac:dyDescent="0.2"/>
    <row r="849" ht="20.100000000000001" customHeight="1" x14ac:dyDescent="0.2"/>
    <row r="850" ht="20.100000000000001" customHeight="1" x14ac:dyDescent="0.2"/>
    <row r="851" ht="20.100000000000001" customHeight="1" x14ac:dyDescent="0.2"/>
    <row r="852" ht="20.100000000000001" customHeight="1" x14ac:dyDescent="0.2"/>
    <row r="853" ht="20.100000000000001" customHeight="1" x14ac:dyDescent="0.2"/>
    <row r="854" ht="20.100000000000001" customHeight="1" x14ac:dyDescent="0.2"/>
    <row r="855" ht="20.100000000000001" customHeight="1" x14ac:dyDescent="0.2"/>
    <row r="856" ht="20.100000000000001" customHeight="1" x14ac:dyDescent="0.2"/>
    <row r="857" ht="20.100000000000001" customHeight="1" x14ac:dyDescent="0.2"/>
    <row r="858" ht="20.100000000000001" customHeight="1" x14ac:dyDescent="0.2"/>
    <row r="859" ht="20.100000000000001" customHeight="1" x14ac:dyDescent="0.2"/>
    <row r="860" ht="20.100000000000001" customHeight="1" x14ac:dyDescent="0.2"/>
    <row r="861" ht="20.100000000000001" customHeight="1" x14ac:dyDescent="0.2"/>
    <row r="862" ht="20.100000000000001" customHeight="1" x14ac:dyDescent="0.2"/>
    <row r="863" ht="20.100000000000001" customHeight="1" x14ac:dyDescent="0.2"/>
    <row r="864" ht="20.100000000000001" customHeight="1" x14ac:dyDescent="0.2"/>
    <row r="865" ht="20.100000000000001" customHeight="1" x14ac:dyDescent="0.2"/>
    <row r="866" ht="20.100000000000001" customHeight="1" x14ac:dyDescent="0.2"/>
    <row r="867" ht="20.100000000000001" customHeight="1" x14ac:dyDescent="0.2"/>
    <row r="868" ht="20.100000000000001" customHeight="1" x14ac:dyDescent="0.2"/>
    <row r="869" ht="20.100000000000001" customHeight="1" x14ac:dyDescent="0.2"/>
    <row r="870" ht="20.100000000000001" customHeight="1" x14ac:dyDescent="0.2"/>
    <row r="871" ht="20.100000000000001" customHeight="1" x14ac:dyDescent="0.2"/>
    <row r="872" ht="20.100000000000001" customHeight="1" x14ac:dyDescent="0.2"/>
    <row r="873" ht="20.100000000000001" customHeight="1" x14ac:dyDescent="0.2"/>
    <row r="874" ht="20.100000000000001" customHeight="1" x14ac:dyDescent="0.2"/>
    <row r="875" ht="20.100000000000001" customHeight="1" x14ac:dyDescent="0.2"/>
    <row r="876" ht="20.100000000000001" customHeight="1" x14ac:dyDescent="0.2"/>
    <row r="877" ht="20.100000000000001" customHeight="1" x14ac:dyDescent="0.2"/>
    <row r="878" ht="20.100000000000001" customHeight="1" x14ac:dyDescent="0.2"/>
    <row r="879" ht="20.100000000000001" customHeight="1" x14ac:dyDescent="0.2"/>
    <row r="880" ht="20.100000000000001" customHeight="1" x14ac:dyDescent="0.2"/>
    <row r="881" ht="20.100000000000001" customHeight="1" x14ac:dyDescent="0.2"/>
    <row r="882" ht="20.100000000000001" customHeight="1" x14ac:dyDescent="0.2"/>
    <row r="883" ht="20.100000000000001" customHeight="1" x14ac:dyDescent="0.2"/>
    <row r="884" ht="20.100000000000001" customHeight="1" x14ac:dyDescent="0.2"/>
    <row r="885" ht="20.100000000000001" customHeight="1" x14ac:dyDescent="0.2"/>
    <row r="886" ht="20.100000000000001" customHeight="1" x14ac:dyDescent="0.2"/>
    <row r="887" ht="20.100000000000001" customHeight="1" x14ac:dyDescent="0.2"/>
    <row r="888" ht="20.100000000000001" customHeight="1" x14ac:dyDescent="0.2"/>
    <row r="889" ht="20.100000000000001" customHeight="1" x14ac:dyDescent="0.2"/>
    <row r="890" ht="20.100000000000001" customHeight="1" x14ac:dyDescent="0.2"/>
    <row r="891" ht="20.100000000000001" customHeight="1" x14ac:dyDescent="0.2"/>
    <row r="892" ht="20.100000000000001" customHeight="1" x14ac:dyDescent="0.2"/>
    <row r="893" ht="20.100000000000001" customHeight="1" x14ac:dyDescent="0.2"/>
    <row r="894" ht="20.100000000000001" customHeight="1" x14ac:dyDescent="0.2"/>
    <row r="895" ht="20.100000000000001" customHeight="1" x14ac:dyDescent="0.2"/>
    <row r="896" ht="20.100000000000001" customHeight="1" x14ac:dyDescent="0.2"/>
    <row r="897" ht="20.100000000000001" customHeight="1" x14ac:dyDescent="0.2"/>
    <row r="898" ht="20.100000000000001" customHeight="1" x14ac:dyDescent="0.2"/>
    <row r="899" ht="20.100000000000001" customHeight="1" x14ac:dyDescent="0.2"/>
    <row r="900" ht="20.100000000000001" customHeight="1" x14ac:dyDescent="0.2"/>
    <row r="901" ht="20.100000000000001" customHeight="1" x14ac:dyDescent="0.2"/>
    <row r="902" ht="20.100000000000001" customHeight="1" x14ac:dyDescent="0.2"/>
    <row r="903" ht="20.100000000000001" customHeight="1" x14ac:dyDescent="0.2"/>
    <row r="904" ht="20.100000000000001" customHeight="1" x14ac:dyDescent="0.2"/>
    <row r="905" ht="20.100000000000001" customHeight="1" x14ac:dyDescent="0.2"/>
    <row r="906" ht="20.100000000000001" customHeight="1" x14ac:dyDescent="0.2"/>
    <row r="907" ht="20.100000000000001" customHeight="1" x14ac:dyDescent="0.2"/>
    <row r="908" ht="20.100000000000001" customHeight="1" x14ac:dyDescent="0.2"/>
    <row r="909" ht="20.100000000000001" customHeight="1" x14ac:dyDescent="0.2"/>
    <row r="910" ht="20.100000000000001" customHeight="1" x14ac:dyDescent="0.2"/>
    <row r="911" ht="20.100000000000001" customHeight="1" x14ac:dyDescent="0.2"/>
    <row r="912" ht="20.100000000000001" customHeight="1" x14ac:dyDescent="0.2"/>
    <row r="913" ht="20.100000000000001" customHeight="1" x14ac:dyDescent="0.2"/>
    <row r="914" ht="20.100000000000001" customHeight="1" x14ac:dyDescent="0.2"/>
    <row r="915" ht="20.100000000000001" customHeight="1" x14ac:dyDescent="0.2"/>
    <row r="916" ht="20.100000000000001" customHeight="1" x14ac:dyDescent="0.2"/>
    <row r="917" ht="20.100000000000001" customHeight="1" x14ac:dyDescent="0.2"/>
    <row r="918" ht="20.100000000000001" customHeight="1" x14ac:dyDescent="0.2"/>
    <row r="919" ht="20.100000000000001" customHeight="1" x14ac:dyDescent="0.2"/>
    <row r="920" ht="20.100000000000001" customHeight="1" x14ac:dyDescent="0.2"/>
    <row r="921" ht="20.100000000000001" customHeight="1" x14ac:dyDescent="0.2"/>
    <row r="922" ht="20.100000000000001" customHeight="1" x14ac:dyDescent="0.2"/>
    <row r="923" ht="20.100000000000001" customHeight="1" x14ac:dyDescent="0.2"/>
    <row r="924" ht="20.100000000000001" customHeight="1" x14ac:dyDescent="0.2"/>
    <row r="925" ht="20.100000000000001" customHeight="1" x14ac:dyDescent="0.2"/>
    <row r="926" ht="20.100000000000001" customHeight="1" x14ac:dyDescent="0.2"/>
    <row r="927" ht="20.100000000000001" customHeight="1" x14ac:dyDescent="0.2"/>
    <row r="928" ht="20.100000000000001" customHeight="1" x14ac:dyDescent="0.2"/>
    <row r="929" ht="20.100000000000001" customHeight="1" x14ac:dyDescent="0.2"/>
    <row r="930" ht="20.100000000000001" customHeight="1" x14ac:dyDescent="0.2"/>
    <row r="931" ht="20.100000000000001" customHeight="1" x14ac:dyDescent="0.2"/>
    <row r="932" ht="20.100000000000001" customHeight="1" x14ac:dyDescent="0.2"/>
    <row r="933" ht="20.100000000000001" customHeight="1" x14ac:dyDescent="0.2"/>
    <row r="934" ht="20.100000000000001" customHeight="1" x14ac:dyDescent="0.2"/>
    <row r="935" ht="20.100000000000001" customHeight="1" x14ac:dyDescent="0.2"/>
    <row r="936" ht="20.100000000000001" customHeight="1" x14ac:dyDescent="0.2"/>
    <row r="937" ht="20.100000000000001" customHeight="1" x14ac:dyDescent="0.2"/>
    <row r="938" ht="20.100000000000001" customHeight="1" x14ac:dyDescent="0.2"/>
    <row r="939" ht="20.100000000000001" customHeight="1" x14ac:dyDescent="0.2"/>
    <row r="940" ht="20.100000000000001" customHeight="1" x14ac:dyDescent="0.2"/>
    <row r="941" ht="20.100000000000001" customHeight="1" x14ac:dyDescent="0.2"/>
    <row r="942" ht="20.100000000000001" customHeight="1" x14ac:dyDescent="0.2"/>
    <row r="943" ht="20.100000000000001" customHeight="1" x14ac:dyDescent="0.2"/>
    <row r="944" ht="20.100000000000001" customHeight="1" x14ac:dyDescent="0.2"/>
    <row r="945" ht="20.100000000000001" customHeight="1" x14ac:dyDescent="0.2"/>
    <row r="946" ht="20.100000000000001" customHeight="1" x14ac:dyDescent="0.2"/>
    <row r="947" ht="20.100000000000001" customHeight="1" x14ac:dyDescent="0.2"/>
    <row r="948" ht="20.100000000000001" customHeight="1" x14ac:dyDescent="0.2"/>
    <row r="949" ht="20.100000000000001" customHeight="1" x14ac:dyDescent="0.2"/>
    <row r="950" ht="20.100000000000001" customHeight="1" x14ac:dyDescent="0.2"/>
    <row r="951" ht="20.100000000000001" customHeight="1" x14ac:dyDescent="0.2"/>
    <row r="952" ht="20.100000000000001" customHeight="1" x14ac:dyDescent="0.2"/>
    <row r="953" ht="20.100000000000001" customHeight="1" x14ac:dyDescent="0.2"/>
    <row r="954" ht="20.100000000000001" customHeight="1" x14ac:dyDescent="0.2"/>
    <row r="955" ht="20.100000000000001" customHeight="1" x14ac:dyDescent="0.2"/>
    <row r="956" ht="20.100000000000001" customHeight="1" x14ac:dyDescent="0.2"/>
    <row r="957" ht="20.100000000000001" customHeight="1" x14ac:dyDescent="0.2"/>
    <row r="958" ht="20.100000000000001" customHeight="1" x14ac:dyDescent="0.2"/>
    <row r="959" ht="20.100000000000001" customHeight="1" x14ac:dyDescent="0.2"/>
    <row r="960" ht="20.100000000000001" customHeight="1" x14ac:dyDescent="0.2"/>
    <row r="961" ht="20.100000000000001" customHeight="1" x14ac:dyDescent="0.2"/>
    <row r="962" ht="20.100000000000001" customHeight="1" x14ac:dyDescent="0.2"/>
    <row r="963" ht="20.100000000000001" customHeight="1" x14ac:dyDescent="0.2"/>
    <row r="964" ht="20.100000000000001" customHeight="1" x14ac:dyDescent="0.2"/>
    <row r="965" ht="20.100000000000001" customHeight="1" x14ac:dyDescent="0.2"/>
    <row r="966" ht="20.100000000000001" customHeight="1" x14ac:dyDescent="0.2"/>
    <row r="967" ht="20.100000000000001" customHeight="1" x14ac:dyDescent="0.2"/>
    <row r="968" ht="20.100000000000001" customHeight="1" x14ac:dyDescent="0.2"/>
    <row r="969" ht="20.100000000000001" customHeight="1" x14ac:dyDescent="0.2"/>
    <row r="970" ht="20.100000000000001" customHeight="1" x14ac:dyDescent="0.2"/>
    <row r="971" ht="20.100000000000001" customHeight="1" x14ac:dyDescent="0.2"/>
    <row r="972" ht="20.100000000000001" customHeight="1" x14ac:dyDescent="0.2"/>
    <row r="973" ht="20.100000000000001" customHeight="1" x14ac:dyDescent="0.2"/>
    <row r="974" ht="20.100000000000001" customHeight="1" x14ac:dyDescent="0.2"/>
    <row r="975" ht="20.100000000000001" customHeight="1" x14ac:dyDescent="0.2"/>
    <row r="976" ht="20.100000000000001" customHeight="1" x14ac:dyDescent="0.2"/>
    <row r="977" ht="20.100000000000001" customHeight="1" x14ac:dyDescent="0.2"/>
    <row r="978" ht="20.100000000000001" customHeight="1" x14ac:dyDescent="0.2"/>
    <row r="979" ht="20.100000000000001" customHeight="1" x14ac:dyDescent="0.2"/>
    <row r="980" ht="20.100000000000001" customHeight="1" x14ac:dyDescent="0.2"/>
    <row r="981" ht="20.100000000000001" customHeight="1" x14ac:dyDescent="0.2"/>
    <row r="982" ht="20.100000000000001" customHeight="1" x14ac:dyDescent="0.2"/>
    <row r="983" ht="20.100000000000001" customHeight="1" x14ac:dyDescent="0.2"/>
    <row r="984" ht="20.100000000000001" customHeight="1" x14ac:dyDescent="0.2"/>
    <row r="985" ht="20.100000000000001" customHeight="1" x14ac:dyDescent="0.2"/>
    <row r="986" ht="20.100000000000001" customHeight="1" x14ac:dyDescent="0.2"/>
    <row r="987" ht="20.100000000000001" customHeight="1" x14ac:dyDescent="0.2"/>
    <row r="988" ht="20.100000000000001" customHeight="1" x14ac:dyDescent="0.2"/>
    <row r="989" ht="20.100000000000001" customHeight="1" x14ac:dyDescent="0.2"/>
    <row r="990" ht="20.100000000000001" customHeight="1" x14ac:dyDescent="0.2"/>
    <row r="991" ht="20.100000000000001" customHeight="1" x14ac:dyDescent="0.2"/>
    <row r="992" ht="20.100000000000001" customHeight="1" x14ac:dyDescent="0.2"/>
    <row r="993" ht="20.100000000000001" customHeight="1" x14ac:dyDescent="0.2"/>
    <row r="994" ht="20.100000000000001" customHeight="1" x14ac:dyDescent="0.2"/>
    <row r="995" ht="20.100000000000001" customHeight="1" x14ac:dyDescent="0.2"/>
    <row r="996" ht="20.100000000000001" customHeight="1" x14ac:dyDescent="0.2"/>
    <row r="997" ht="20.100000000000001" customHeight="1" x14ac:dyDescent="0.2"/>
    <row r="998" ht="20.100000000000001" customHeight="1" x14ac:dyDescent="0.2"/>
    <row r="999" ht="20.100000000000001" customHeight="1" x14ac:dyDescent="0.2"/>
    <row r="1000" ht="20.100000000000001" customHeight="1" x14ac:dyDescent="0.2"/>
    <row r="1001" ht="20.100000000000001" customHeight="1" x14ac:dyDescent="0.2"/>
    <row r="1002" ht="20.100000000000001" customHeight="1" x14ac:dyDescent="0.2"/>
    <row r="1003" ht="20.100000000000001" customHeight="1" x14ac:dyDescent="0.2"/>
    <row r="1004" ht="20.100000000000001" customHeight="1" x14ac:dyDescent="0.2"/>
    <row r="1005" ht="20.100000000000001" customHeight="1" x14ac:dyDescent="0.2"/>
    <row r="1006" ht="20.100000000000001" customHeight="1" x14ac:dyDescent="0.2"/>
    <row r="1007" ht="20.100000000000001" customHeight="1" x14ac:dyDescent="0.2"/>
    <row r="1008" ht="20.100000000000001" customHeight="1" x14ac:dyDescent="0.2"/>
    <row r="1009" ht="20.100000000000001" customHeight="1" x14ac:dyDescent="0.2"/>
    <row r="1010" ht="20.100000000000001" customHeight="1" x14ac:dyDescent="0.2"/>
    <row r="1011" ht="20.100000000000001" customHeight="1" x14ac:dyDescent="0.2"/>
    <row r="1012" ht="20.100000000000001" customHeight="1" x14ac:dyDescent="0.2"/>
    <row r="1013" ht="20.100000000000001" customHeight="1" x14ac:dyDescent="0.2"/>
    <row r="1014" ht="20.100000000000001" customHeight="1" x14ac:dyDescent="0.2"/>
    <row r="1015" ht="20.100000000000001" customHeight="1" x14ac:dyDescent="0.2"/>
    <row r="1016" ht="20.100000000000001" customHeight="1" x14ac:dyDescent="0.2"/>
    <row r="1017" ht="20.100000000000001" customHeight="1" x14ac:dyDescent="0.2"/>
    <row r="1018" ht="20.100000000000001" customHeight="1" x14ac:dyDescent="0.2"/>
    <row r="1019" ht="20.100000000000001" customHeight="1" x14ac:dyDescent="0.2"/>
    <row r="1020" ht="20.100000000000001" customHeight="1" x14ac:dyDescent="0.2"/>
    <row r="1021" ht="20.100000000000001" customHeight="1" x14ac:dyDescent="0.2"/>
    <row r="1022" ht="20.100000000000001" customHeight="1" x14ac:dyDescent="0.2"/>
    <row r="1023" ht="20.100000000000001" customHeight="1" x14ac:dyDescent="0.2"/>
    <row r="1024" ht="20.100000000000001" customHeight="1" x14ac:dyDescent="0.2"/>
    <row r="1025" ht="20.100000000000001" customHeight="1" x14ac:dyDescent="0.2"/>
    <row r="1026" ht="20.100000000000001" customHeight="1" x14ac:dyDescent="0.2"/>
    <row r="1027" ht="20.100000000000001" customHeight="1" x14ac:dyDescent="0.2"/>
    <row r="1028" ht="20.100000000000001" customHeight="1" x14ac:dyDescent="0.2"/>
    <row r="1029" ht="20.100000000000001" customHeight="1" x14ac:dyDescent="0.2"/>
    <row r="1030" ht="20.100000000000001" customHeight="1" x14ac:dyDescent="0.2"/>
    <row r="1031" ht="20.100000000000001" customHeight="1" x14ac:dyDescent="0.2"/>
    <row r="1032" ht="20.100000000000001" customHeight="1" x14ac:dyDescent="0.2"/>
    <row r="1033" ht="20.100000000000001" customHeight="1" x14ac:dyDescent="0.2"/>
    <row r="1034" ht="20.100000000000001" customHeight="1" x14ac:dyDescent="0.2"/>
    <row r="1035" ht="20.100000000000001" customHeight="1" x14ac:dyDescent="0.2"/>
    <row r="1036" ht="20.100000000000001" customHeight="1" x14ac:dyDescent="0.2"/>
    <row r="1037" ht="20.100000000000001" customHeight="1" x14ac:dyDescent="0.2"/>
    <row r="1038" ht="20.100000000000001" customHeight="1" x14ac:dyDescent="0.2"/>
    <row r="1039" ht="20.100000000000001" customHeight="1" x14ac:dyDescent="0.2"/>
    <row r="1040" ht="20.100000000000001" customHeight="1" x14ac:dyDescent="0.2"/>
    <row r="1041" ht="20.100000000000001" customHeight="1" x14ac:dyDescent="0.2"/>
    <row r="1042" ht="20.100000000000001" customHeight="1" x14ac:dyDescent="0.2"/>
    <row r="1043" ht="20.100000000000001" customHeight="1" x14ac:dyDescent="0.2"/>
    <row r="1044" ht="20.100000000000001" customHeight="1" x14ac:dyDescent="0.2"/>
    <row r="1045" ht="20.100000000000001" customHeight="1" x14ac:dyDescent="0.2"/>
    <row r="1046" ht="20.100000000000001" customHeight="1" x14ac:dyDescent="0.2"/>
    <row r="1047" ht="20.100000000000001" customHeight="1" x14ac:dyDescent="0.2"/>
    <row r="1048" ht="20.100000000000001" customHeight="1" x14ac:dyDescent="0.2"/>
    <row r="1049" ht="20.100000000000001" customHeight="1" x14ac:dyDescent="0.2"/>
    <row r="1050" ht="20.100000000000001" customHeight="1" x14ac:dyDescent="0.2"/>
    <row r="1051" ht="20.100000000000001" customHeight="1" x14ac:dyDescent="0.2"/>
    <row r="1052" ht="20.100000000000001" customHeight="1" x14ac:dyDescent="0.2"/>
    <row r="1053" ht="20.100000000000001" customHeight="1" x14ac:dyDescent="0.2"/>
    <row r="1054" ht="20.100000000000001" customHeight="1" x14ac:dyDescent="0.2"/>
    <row r="1055" ht="20.100000000000001" customHeight="1" x14ac:dyDescent="0.2"/>
    <row r="1056" ht="20.100000000000001" customHeight="1" x14ac:dyDescent="0.2"/>
    <row r="1057" ht="20.100000000000001" customHeight="1" x14ac:dyDescent="0.2"/>
    <row r="1058" ht="20.100000000000001" customHeight="1" x14ac:dyDescent="0.2"/>
    <row r="1059" ht="20.100000000000001" customHeight="1" x14ac:dyDescent="0.2"/>
    <row r="1060" ht="20.100000000000001" customHeight="1" x14ac:dyDescent="0.2"/>
    <row r="1061" ht="20.100000000000001" customHeight="1" x14ac:dyDescent="0.2"/>
    <row r="1062" ht="20.100000000000001" customHeight="1" x14ac:dyDescent="0.2"/>
    <row r="1063" ht="20.100000000000001" customHeight="1" x14ac:dyDescent="0.2"/>
    <row r="1064" ht="20.100000000000001" customHeight="1" x14ac:dyDescent="0.2"/>
    <row r="1065" ht="20.100000000000001" customHeight="1" x14ac:dyDescent="0.2"/>
    <row r="1066" ht="20.100000000000001" customHeight="1" x14ac:dyDescent="0.2"/>
    <row r="1067" ht="20.100000000000001" customHeight="1" x14ac:dyDescent="0.2"/>
    <row r="1068" ht="20.100000000000001" customHeight="1" x14ac:dyDescent="0.2"/>
    <row r="1069" ht="20.100000000000001" customHeight="1" x14ac:dyDescent="0.2"/>
    <row r="1070" ht="20.100000000000001" customHeight="1" x14ac:dyDescent="0.2"/>
    <row r="1071" ht="20.100000000000001" customHeight="1" x14ac:dyDescent="0.2"/>
    <row r="1072" ht="20.100000000000001" customHeight="1" x14ac:dyDescent="0.2"/>
    <row r="1073" ht="20.100000000000001" customHeight="1" x14ac:dyDescent="0.2"/>
    <row r="1074" ht="20.100000000000001" customHeight="1" x14ac:dyDescent="0.2"/>
    <row r="1075" ht="20.100000000000001" customHeight="1" x14ac:dyDescent="0.2"/>
    <row r="1076" ht="20.100000000000001" customHeight="1" x14ac:dyDescent="0.2"/>
    <row r="1077" ht="20.100000000000001" customHeight="1" x14ac:dyDescent="0.2"/>
    <row r="1078" ht="20.100000000000001" customHeight="1" x14ac:dyDescent="0.2"/>
    <row r="1079" ht="20.100000000000001" customHeight="1" x14ac:dyDescent="0.2"/>
    <row r="1080" ht="20.100000000000001" customHeight="1" x14ac:dyDescent="0.2"/>
    <row r="1081" ht="20.100000000000001" customHeight="1" x14ac:dyDescent="0.2"/>
    <row r="1082" ht="20.100000000000001" customHeight="1" x14ac:dyDescent="0.2"/>
    <row r="1083" ht="20.100000000000001" customHeight="1" x14ac:dyDescent="0.2"/>
    <row r="1084" ht="20.100000000000001" customHeight="1" x14ac:dyDescent="0.2"/>
    <row r="1085" ht="20.100000000000001" customHeight="1" x14ac:dyDescent="0.2"/>
    <row r="1086" ht="20.100000000000001" customHeight="1" x14ac:dyDescent="0.2"/>
    <row r="1087" ht="20.100000000000001" customHeight="1" x14ac:dyDescent="0.2"/>
    <row r="1088" ht="20.100000000000001" customHeight="1" x14ac:dyDescent="0.2"/>
    <row r="1089" ht="20.100000000000001" customHeight="1" x14ac:dyDescent="0.2"/>
    <row r="1090" ht="20.100000000000001" customHeight="1" x14ac:dyDescent="0.2"/>
    <row r="1091" ht="20.100000000000001" customHeight="1" x14ac:dyDescent="0.2"/>
    <row r="1092" ht="20.100000000000001" customHeight="1" x14ac:dyDescent="0.2"/>
    <row r="1093" ht="20.100000000000001" customHeight="1" x14ac:dyDescent="0.2"/>
    <row r="1094" ht="20.100000000000001" customHeight="1" x14ac:dyDescent="0.2"/>
    <row r="1095" ht="20.100000000000001" customHeight="1" x14ac:dyDescent="0.2"/>
    <row r="1096" ht="20.100000000000001" customHeight="1" x14ac:dyDescent="0.2"/>
    <row r="1097" ht="20.100000000000001" customHeight="1" x14ac:dyDescent="0.2"/>
    <row r="1098" ht="20.100000000000001" customHeight="1" x14ac:dyDescent="0.2"/>
    <row r="1099" ht="20.100000000000001" customHeight="1" x14ac:dyDescent="0.2"/>
    <row r="1100" ht="20.100000000000001" customHeight="1" x14ac:dyDescent="0.2"/>
    <row r="1101" ht="20.100000000000001" customHeight="1" x14ac:dyDescent="0.2"/>
    <row r="1102" ht="20.100000000000001" customHeight="1" x14ac:dyDescent="0.2"/>
    <row r="1103" ht="20.100000000000001" customHeight="1" x14ac:dyDescent="0.2"/>
    <row r="1104" ht="20.100000000000001" customHeight="1" x14ac:dyDescent="0.2"/>
    <row r="1105" ht="20.100000000000001" customHeight="1" x14ac:dyDescent="0.2"/>
    <row r="1106" ht="20.100000000000001" customHeight="1" x14ac:dyDescent="0.2"/>
    <row r="1107" ht="20.100000000000001" customHeight="1" x14ac:dyDescent="0.2"/>
    <row r="1108" ht="20.100000000000001" customHeight="1" x14ac:dyDescent="0.2"/>
    <row r="1109" ht="20.100000000000001" customHeight="1" x14ac:dyDescent="0.2"/>
    <row r="1110" ht="20.100000000000001" customHeight="1" x14ac:dyDescent="0.2"/>
    <row r="1111" ht="20.100000000000001" customHeight="1" x14ac:dyDescent="0.2"/>
    <row r="1112" ht="20.100000000000001" customHeight="1" x14ac:dyDescent="0.2"/>
    <row r="1113" ht="20.100000000000001" customHeight="1" x14ac:dyDescent="0.2"/>
    <row r="1114" ht="20.100000000000001" customHeight="1" x14ac:dyDescent="0.2"/>
    <row r="1115" ht="20.100000000000001" customHeight="1" x14ac:dyDescent="0.2"/>
    <row r="1116" ht="20.100000000000001" customHeight="1" x14ac:dyDescent="0.2"/>
    <row r="1117" ht="20.100000000000001" customHeight="1" x14ac:dyDescent="0.2"/>
    <row r="1118" ht="20.100000000000001" customHeight="1" x14ac:dyDescent="0.2"/>
    <row r="1119" ht="20.100000000000001" customHeight="1" x14ac:dyDescent="0.2"/>
    <row r="1120" ht="20.100000000000001" customHeight="1" x14ac:dyDescent="0.2"/>
    <row r="1121" ht="20.100000000000001" customHeight="1" x14ac:dyDescent="0.2"/>
    <row r="1122" ht="20.100000000000001" customHeight="1" x14ac:dyDescent="0.2"/>
    <row r="1123" ht="20.100000000000001" customHeight="1" x14ac:dyDescent="0.2"/>
    <row r="1124" ht="20.100000000000001" customHeight="1" x14ac:dyDescent="0.2"/>
    <row r="1125" ht="20.100000000000001" customHeight="1" x14ac:dyDescent="0.2"/>
    <row r="1126" ht="20.100000000000001" customHeight="1" x14ac:dyDescent="0.2"/>
    <row r="1127" ht="20.100000000000001" customHeight="1" x14ac:dyDescent="0.2"/>
    <row r="1128" ht="20.100000000000001" customHeight="1" x14ac:dyDescent="0.2"/>
    <row r="1129" ht="20.100000000000001" customHeight="1" x14ac:dyDescent="0.2"/>
    <row r="1130" ht="20.100000000000001" customHeight="1" x14ac:dyDescent="0.2"/>
    <row r="1131" ht="20.100000000000001" customHeight="1" x14ac:dyDescent="0.2"/>
    <row r="1132" ht="20.100000000000001" customHeight="1" x14ac:dyDescent="0.2"/>
    <row r="1133" ht="20.100000000000001" customHeight="1" x14ac:dyDescent="0.2"/>
    <row r="1134" ht="20.100000000000001" customHeight="1" x14ac:dyDescent="0.2"/>
    <row r="1135" ht="20.100000000000001" customHeight="1" x14ac:dyDescent="0.2"/>
    <row r="1136" ht="20.100000000000001" customHeight="1" x14ac:dyDescent="0.2"/>
    <row r="1137" ht="20.100000000000001" customHeight="1" x14ac:dyDescent="0.2"/>
    <row r="1138" ht="20.100000000000001" customHeight="1" x14ac:dyDescent="0.2"/>
    <row r="1139" ht="20.100000000000001" customHeight="1" x14ac:dyDescent="0.2"/>
    <row r="1140" ht="20.100000000000001" customHeight="1" x14ac:dyDescent="0.2"/>
    <row r="1141" ht="20.100000000000001" customHeight="1" x14ac:dyDescent="0.2"/>
    <row r="1142" ht="20.100000000000001" customHeight="1" x14ac:dyDescent="0.2"/>
    <row r="1143" ht="20.100000000000001" customHeight="1" x14ac:dyDescent="0.2"/>
    <row r="1144" ht="20.100000000000001" customHeight="1" x14ac:dyDescent="0.2"/>
    <row r="1145" ht="20.100000000000001" customHeight="1" x14ac:dyDescent="0.2"/>
    <row r="1146" ht="20.100000000000001" customHeight="1" x14ac:dyDescent="0.2"/>
    <row r="1147" ht="20.100000000000001" customHeight="1" x14ac:dyDescent="0.2"/>
    <row r="1148" ht="20.100000000000001" customHeight="1" x14ac:dyDescent="0.2"/>
    <row r="1149" ht="20.100000000000001" customHeight="1" x14ac:dyDescent="0.2"/>
    <row r="1150" ht="20.100000000000001" customHeight="1" x14ac:dyDescent="0.2"/>
    <row r="1151" ht="20.100000000000001" customHeight="1" x14ac:dyDescent="0.2"/>
    <row r="1152" ht="20.100000000000001" customHeight="1" x14ac:dyDescent="0.2"/>
    <row r="1153" ht="20.100000000000001" customHeight="1" x14ac:dyDescent="0.2"/>
    <row r="1154" ht="20.100000000000001" customHeight="1" x14ac:dyDescent="0.2"/>
    <row r="1155" ht="20.100000000000001" customHeight="1" x14ac:dyDescent="0.2"/>
    <row r="1156" ht="20.100000000000001" customHeight="1" x14ac:dyDescent="0.2"/>
    <row r="1157" ht="20.100000000000001" customHeight="1" x14ac:dyDescent="0.2"/>
    <row r="1158" ht="20.100000000000001" customHeight="1" x14ac:dyDescent="0.2"/>
    <row r="1159" ht="20.100000000000001" customHeight="1" x14ac:dyDescent="0.2"/>
    <row r="1160" ht="20.100000000000001" customHeight="1" x14ac:dyDescent="0.2"/>
    <row r="1161" ht="20.100000000000001" customHeight="1" x14ac:dyDescent="0.2"/>
    <row r="1162" ht="20.100000000000001" customHeight="1" x14ac:dyDescent="0.2"/>
    <row r="1163" ht="20.100000000000001" customHeight="1" x14ac:dyDescent="0.2"/>
    <row r="1164" ht="20.100000000000001" customHeight="1" x14ac:dyDescent="0.2"/>
    <row r="1165" ht="20.100000000000001" customHeight="1" x14ac:dyDescent="0.2"/>
    <row r="1166" ht="20.100000000000001" customHeight="1" x14ac:dyDescent="0.2"/>
    <row r="1167" ht="20.100000000000001" customHeight="1" x14ac:dyDescent="0.2"/>
    <row r="1168" ht="20.100000000000001" customHeight="1" x14ac:dyDescent="0.2"/>
    <row r="1169" ht="20.100000000000001" customHeight="1" x14ac:dyDescent="0.2"/>
    <row r="1170" ht="20.100000000000001" customHeight="1" x14ac:dyDescent="0.2"/>
    <row r="1171" ht="20.100000000000001" customHeight="1" x14ac:dyDescent="0.2"/>
    <row r="1172" ht="20.100000000000001" customHeight="1" x14ac:dyDescent="0.2"/>
    <row r="1173" ht="20.100000000000001" customHeight="1" x14ac:dyDescent="0.2"/>
    <row r="1174" ht="20.100000000000001" customHeight="1" x14ac:dyDescent="0.2"/>
    <row r="1175" ht="20.100000000000001" customHeight="1" x14ac:dyDescent="0.2"/>
    <row r="1176" ht="20.100000000000001" customHeight="1" x14ac:dyDescent="0.2"/>
    <row r="1177" ht="20.100000000000001" customHeight="1" x14ac:dyDescent="0.2"/>
    <row r="1178" ht="20.100000000000001" customHeight="1" x14ac:dyDescent="0.2"/>
    <row r="1179" ht="20.100000000000001" customHeight="1" x14ac:dyDescent="0.2"/>
    <row r="1180" ht="20.100000000000001" customHeight="1" x14ac:dyDescent="0.2"/>
    <row r="1181" ht="20.100000000000001" customHeight="1" x14ac:dyDescent="0.2"/>
    <row r="1182" ht="20.100000000000001" customHeight="1" x14ac:dyDescent="0.2"/>
    <row r="1183" ht="20.100000000000001" customHeight="1" x14ac:dyDescent="0.2"/>
    <row r="1184" ht="20.100000000000001" customHeight="1" x14ac:dyDescent="0.2"/>
    <row r="1185" ht="20.100000000000001" customHeight="1" x14ac:dyDescent="0.2"/>
    <row r="1186" ht="20.100000000000001" customHeight="1" x14ac:dyDescent="0.2"/>
    <row r="1187" ht="20.100000000000001" customHeight="1" x14ac:dyDescent="0.2"/>
    <row r="1188" ht="20.100000000000001" customHeight="1" x14ac:dyDescent="0.2"/>
    <row r="1189" ht="20.100000000000001" customHeight="1" x14ac:dyDescent="0.2"/>
    <row r="1190" ht="20.100000000000001" customHeight="1" x14ac:dyDescent="0.2"/>
    <row r="1191" ht="20.100000000000001" customHeight="1" x14ac:dyDescent="0.2"/>
    <row r="1192" ht="20.100000000000001" customHeight="1" x14ac:dyDescent="0.2"/>
    <row r="1193" ht="20.100000000000001" customHeight="1" x14ac:dyDescent="0.2"/>
    <row r="1194" ht="20.100000000000001" customHeight="1" x14ac:dyDescent="0.2"/>
    <row r="1195" ht="20.100000000000001" customHeight="1" x14ac:dyDescent="0.2"/>
    <row r="1196" ht="20.100000000000001" customHeight="1" x14ac:dyDescent="0.2"/>
    <row r="1197" ht="20.100000000000001" customHeight="1" x14ac:dyDescent="0.2"/>
    <row r="1198" ht="20.100000000000001" customHeight="1" x14ac:dyDescent="0.2"/>
    <row r="1199" ht="20.100000000000001" customHeight="1" x14ac:dyDescent="0.2"/>
    <row r="1200" ht="20.100000000000001" customHeight="1" x14ac:dyDescent="0.2"/>
    <row r="1201" ht="20.100000000000001" customHeight="1" x14ac:dyDescent="0.2"/>
    <row r="1202" ht="20.100000000000001" customHeight="1" x14ac:dyDescent="0.2"/>
    <row r="1203" ht="20.100000000000001" customHeight="1" x14ac:dyDescent="0.2"/>
    <row r="1204" ht="20.100000000000001" customHeight="1" x14ac:dyDescent="0.2"/>
    <row r="1205" ht="20.100000000000001" customHeight="1" x14ac:dyDescent="0.2"/>
    <row r="1206" ht="20.100000000000001" customHeight="1" x14ac:dyDescent="0.2"/>
    <row r="1207" ht="20.100000000000001" customHeight="1" x14ac:dyDescent="0.2"/>
    <row r="1208" ht="20.100000000000001" customHeight="1" x14ac:dyDescent="0.2"/>
    <row r="1209" ht="20.100000000000001" customHeight="1" x14ac:dyDescent="0.2"/>
  </sheetData>
  <mergeCells count="956">
    <mergeCell ref="AG161:AJ161"/>
    <mergeCell ref="B162:AF162"/>
    <mergeCell ref="AG162:AJ162"/>
    <mergeCell ref="Y160:Z160"/>
    <mergeCell ref="AA160:AB160"/>
    <mergeCell ref="AD160:AE160"/>
    <mergeCell ref="AG160:AJ160"/>
    <mergeCell ref="B161:J161"/>
    <mergeCell ref="K161:M161"/>
    <mergeCell ref="O161:P161"/>
    <mergeCell ref="Q161:R161"/>
    <mergeCell ref="T161:U161"/>
    <mergeCell ref="V161:W161"/>
    <mergeCell ref="B160:J160"/>
    <mergeCell ref="K160:M160"/>
    <mergeCell ref="O160:P160"/>
    <mergeCell ref="Q160:R160"/>
    <mergeCell ref="T160:U160"/>
    <mergeCell ref="V160:W160"/>
    <mergeCell ref="Y161:Z161"/>
    <mergeCell ref="AA161:AB161"/>
    <mergeCell ref="AD161:AE161"/>
    <mergeCell ref="Y158:Z158"/>
    <mergeCell ref="AA158:AB158"/>
    <mergeCell ref="AD158:AE158"/>
    <mergeCell ref="AG158:AJ158"/>
    <mergeCell ref="B159:J159"/>
    <mergeCell ref="K159:M159"/>
    <mergeCell ref="O159:P159"/>
    <mergeCell ref="Q159:R159"/>
    <mergeCell ref="T159:U159"/>
    <mergeCell ref="V159:W159"/>
    <mergeCell ref="B158:J158"/>
    <mergeCell ref="K158:M158"/>
    <mergeCell ref="O158:P158"/>
    <mergeCell ref="Q158:R158"/>
    <mergeCell ref="T158:U158"/>
    <mergeCell ref="V158:W158"/>
    <mergeCell ref="Y159:Z159"/>
    <mergeCell ref="AA159:AB159"/>
    <mergeCell ref="AD159:AE159"/>
    <mergeCell ref="AG159:AJ159"/>
    <mergeCell ref="AG152:AJ152"/>
    <mergeCell ref="B153:J153"/>
    <mergeCell ref="K153:M153"/>
    <mergeCell ref="O153:P153"/>
    <mergeCell ref="Q153:R153"/>
    <mergeCell ref="T153:U153"/>
    <mergeCell ref="V153:W153"/>
    <mergeCell ref="B156:AJ156"/>
    <mergeCell ref="B157:J157"/>
    <mergeCell ref="K157:M157"/>
    <mergeCell ref="O157:R157"/>
    <mergeCell ref="T157:W157"/>
    <mergeCell ref="Y157:AB157"/>
    <mergeCell ref="AD157:AE157"/>
    <mergeCell ref="AG157:AJ157"/>
    <mergeCell ref="Y153:Z153"/>
    <mergeCell ref="AA153:AB153"/>
    <mergeCell ref="AD153:AE153"/>
    <mergeCell ref="AG153:AJ153"/>
    <mergeCell ref="B154:AF154"/>
    <mergeCell ref="AG154:AJ154"/>
    <mergeCell ref="B152:J152"/>
    <mergeCell ref="K152:M152"/>
    <mergeCell ref="O152:P152"/>
    <mergeCell ref="Q152:R152"/>
    <mergeCell ref="T152:U152"/>
    <mergeCell ref="V152:W152"/>
    <mergeCell ref="Y152:Z152"/>
    <mergeCell ref="AA152:AB152"/>
    <mergeCell ref="AD152:AE152"/>
    <mergeCell ref="Y150:Z150"/>
    <mergeCell ref="AA150:AB150"/>
    <mergeCell ref="AD150:AE150"/>
    <mergeCell ref="AG150:AJ150"/>
    <mergeCell ref="B151:J151"/>
    <mergeCell ref="K151:M151"/>
    <mergeCell ref="O151:P151"/>
    <mergeCell ref="Q151:R151"/>
    <mergeCell ref="T151:U151"/>
    <mergeCell ref="V151:W151"/>
    <mergeCell ref="B150:J150"/>
    <mergeCell ref="K150:M150"/>
    <mergeCell ref="O150:P150"/>
    <mergeCell ref="Q150:R150"/>
    <mergeCell ref="T150:U150"/>
    <mergeCell ref="V150:W150"/>
    <mergeCell ref="Y151:Z151"/>
    <mergeCell ref="AA151:AB151"/>
    <mergeCell ref="AD151:AE151"/>
    <mergeCell ref="AG151:AJ151"/>
    <mergeCell ref="AG144:AJ144"/>
    <mergeCell ref="B145:J145"/>
    <mergeCell ref="K145:M145"/>
    <mergeCell ref="O145:P145"/>
    <mergeCell ref="Q145:R145"/>
    <mergeCell ref="T145:U145"/>
    <mergeCell ref="V145:W145"/>
    <mergeCell ref="B148:AJ148"/>
    <mergeCell ref="B149:J149"/>
    <mergeCell ref="K149:M149"/>
    <mergeCell ref="O149:R149"/>
    <mergeCell ref="T149:W149"/>
    <mergeCell ref="Y149:AB149"/>
    <mergeCell ref="AD149:AE149"/>
    <mergeCell ref="AG149:AJ149"/>
    <mergeCell ref="Y145:Z145"/>
    <mergeCell ref="AA145:AB145"/>
    <mergeCell ref="AD145:AE145"/>
    <mergeCell ref="AG145:AJ145"/>
    <mergeCell ref="B146:AF146"/>
    <mergeCell ref="AG146:AJ146"/>
    <mergeCell ref="B144:J144"/>
    <mergeCell ref="K144:M144"/>
    <mergeCell ref="O144:P144"/>
    <mergeCell ref="Q144:R144"/>
    <mergeCell ref="T144:U144"/>
    <mergeCell ref="V144:W144"/>
    <mergeCell ref="Y144:Z144"/>
    <mergeCell ref="AA144:AB144"/>
    <mergeCell ref="AD144:AE144"/>
    <mergeCell ref="Y142:Z142"/>
    <mergeCell ref="AA142:AB142"/>
    <mergeCell ref="AD142:AE142"/>
    <mergeCell ref="AG142:AJ142"/>
    <mergeCell ref="B143:J143"/>
    <mergeCell ref="K143:M143"/>
    <mergeCell ref="O143:P143"/>
    <mergeCell ref="Q143:R143"/>
    <mergeCell ref="T143:U143"/>
    <mergeCell ref="V143:W143"/>
    <mergeCell ref="B142:J142"/>
    <mergeCell ref="K142:M142"/>
    <mergeCell ref="O142:P142"/>
    <mergeCell ref="Q142:R142"/>
    <mergeCell ref="T142:U142"/>
    <mergeCell ref="V142:W142"/>
    <mergeCell ref="Y143:Z143"/>
    <mergeCell ref="AA143:AB143"/>
    <mergeCell ref="AD143:AE143"/>
    <mergeCell ref="AG143:AJ143"/>
    <mergeCell ref="AG136:AJ136"/>
    <mergeCell ref="B137:J137"/>
    <mergeCell ref="K137:M137"/>
    <mergeCell ref="O137:P137"/>
    <mergeCell ref="Q137:R137"/>
    <mergeCell ref="T137:U137"/>
    <mergeCell ref="V137:W137"/>
    <mergeCell ref="B140:AJ140"/>
    <mergeCell ref="B141:J141"/>
    <mergeCell ref="K141:M141"/>
    <mergeCell ref="O141:R141"/>
    <mergeCell ref="T141:W141"/>
    <mergeCell ref="Y141:AB141"/>
    <mergeCell ref="AD141:AE141"/>
    <mergeCell ref="AG141:AJ141"/>
    <mergeCell ref="Y137:Z137"/>
    <mergeCell ref="AA137:AB137"/>
    <mergeCell ref="AD137:AE137"/>
    <mergeCell ref="AG137:AJ137"/>
    <mergeCell ref="B138:AF138"/>
    <mergeCell ref="AG138:AJ138"/>
    <mergeCell ref="B136:J136"/>
    <mergeCell ref="K136:M136"/>
    <mergeCell ref="O136:P136"/>
    <mergeCell ref="Q136:R136"/>
    <mergeCell ref="T136:U136"/>
    <mergeCell ref="V136:W136"/>
    <mergeCell ref="Y136:Z136"/>
    <mergeCell ref="AA136:AB136"/>
    <mergeCell ref="AD136:AE136"/>
    <mergeCell ref="Y134:Z134"/>
    <mergeCell ref="AA134:AB134"/>
    <mergeCell ref="AD134:AE134"/>
    <mergeCell ref="AG134:AJ134"/>
    <mergeCell ref="B135:J135"/>
    <mergeCell ref="K135:M135"/>
    <mergeCell ref="O135:P135"/>
    <mergeCell ref="Q135:R135"/>
    <mergeCell ref="T135:U135"/>
    <mergeCell ref="V135:W135"/>
    <mergeCell ref="B134:J134"/>
    <mergeCell ref="K134:M134"/>
    <mergeCell ref="O134:P134"/>
    <mergeCell ref="Q134:R134"/>
    <mergeCell ref="T134:U134"/>
    <mergeCell ref="V134:W134"/>
    <mergeCell ref="Y135:Z135"/>
    <mergeCell ref="AA135:AB135"/>
    <mergeCell ref="AD135:AE135"/>
    <mergeCell ref="AG135:AJ135"/>
    <mergeCell ref="AG128:AJ128"/>
    <mergeCell ref="B129:J129"/>
    <mergeCell ref="K129:M129"/>
    <mergeCell ref="O129:P129"/>
    <mergeCell ref="Q129:R129"/>
    <mergeCell ref="T129:U129"/>
    <mergeCell ref="V129:W129"/>
    <mergeCell ref="B132:AJ132"/>
    <mergeCell ref="B133:J133"/>
    <mergeCell ref="K133:M133"/>
    <mergeCell ref="O133:R133"/>
    <mergeCell ref="T133:W133"/>
    <mergeCell ref="Y133:AB133"/>
    <mergeCell ref="AD133:AE133"/>
    <mergeCell ref="AG133:AJ133"/>
    <mergeCell ref="Y129:Z129"/>
    <mergeCell ref="AA129:AB129"/>
    <mergeCell ref="AD129:AE129"/>
    <mergeCell ref="AG129:AJ129"/>
    <mergeCell ref="B130:AF130"/>
    <mergeCell ref="AG130:AJ130"/>
    <mergeCell ref="B128:J128"/>
    <mergeCell ref="K128:M128"/>
    <mergeCell ref="O128:P128"/>
    <mergeCell ref="Q128:R128"/>
    <mergeCell ref="T128:U128"/>
    <mergeCell ref="V128:W128"/>
    <mergeCell ref="Y128:Z128"/>
    <mergeCell ref="AA128:AB128"/>
    <mergeCell ref="AD128:AE128"/>
    <mergeCell ref="Y126:Z126"/>
    <mergeCell ref="AA126:AB126"/>
    <mergeCell ref="AD126:AE126"/>
    <mergeCell ref="AG126:AJ126"/>
    <mergeCell ref="B127:J127"/>
    <mergeCell ref="K127:M127"/>
    <mergeCell ref="O127:P127"/>
    <mergeCell ref="Q127:R127"/>
    <mergeCell ref="T127:U127"/>
    <mergeCell ref="V127:W127"/>
    <mergeCell ref="B126:J126"/>
    <mergeCell ref="K126:M126"/>
    <mergeCell ref="O126:P126"/>
    <mergeCell ref="Q126:R126"/>
    <mergeCell ref="T126:U126"/>
    <mergeCell ref="V126:W126"/>
    <mergeCell ref="Y127:Z127"/>
    <mergeCell ref="AA127:AB127"/>
    <mergeCell ref="AD127:AE127"/>
    <mergeCell ref="AG127:AJ127"/>
    <mergeCell ref="AG120:AJ120"/>
    <mergeCell ref="B121:J121"/>
    <mergeCell ref="K121:M121"/>
    <mergeCell ref="O121:P121"/>
    <mergeCell ref="Q121:R121"/>
    <mergeCell ref="T121:U121"/>
    <mergeCell ref="V121:W121"/>
    <mergeCell ref="B124:AJ124"/>
    <mergeCell ref="B125:J125"/>
    <mergeCell ref="K125:M125"/>
    <mergeCell ref="O125:R125"/>
    <mergeCell ref="T125:W125"/>
    <mergeCell ref="Y125:AB125"/>
    <mergeCell ref="AD125:AE125"/>
    <mergeCell ref="AG125:AJ125"/>
    <mergeCell ref="Y121:Z121"/>
    <mergeCell ref="AA121:AB121"/>
    <mergeCell ref="AD121:AE121"/>
    <mergeCell ref="AG121:AJ121"/>
    <mergeCell ref="B122:AF122"/>
    <mergeCell ref="AG122:AJ122"/>
    <mergeCell ref="B120:J120"/>
    <mergeCell ref="K120:M120"/>
    <mergeCell ref="O120:P120"/>
    <mergeCell ref="Q120:R120"/>
    <mergeCell ref="T120:U120"/>
    <mergeCell ref="V120:W120"/>
    <mergeCell ref="Y120:Z120"/>
    <mergeCell ref="AA120:AB120"/>
    <mergeCell ref="AD120:AE120"/>
    <mergeCell ref="Y118:Z118"/>
    <mergeCell ref="AA118:AB118"/>
    <mergeCell ref="AD118:AE118"/>
    <mergeCell ref="AG118:AJ118"/>
    <mergeCell ref="B119:J119"/>
    <mergeCell ref="K119:M119"/>
    <mergeCell ref="O119:P119"/>
    <mergeCell ref="Q119:R119"/>
    <mergeCell ref="T119:U119"/>
    <mergeCell ref="V119:W119"/>
    <mergeCell ref="B118:J118"/>
    <mergeCell ref="K118:M118"/>
    <mergeCell ref="O118:P118"/>
    <mergeCell ref="Q118:R118"/>
    <mergeCell ref="T118:U118"/>
    <mergeCell ref="V118:W118"/>
    <mergeCell ref="Y119:Z119"/>
    <mergeCell ref="AA119:AB119"/>
    <mergeCell ref="AD119:AE119"/>
    <mergeCell ref="AG119:AJ119"/>
    <mergeCell ref="AG112:AJ112"/>
    <mergeCell ref="B113:J113"/>
    <mergeCell ref="K113:M113"/>
    <mergeCell ref="O113:P113"/>
    <mergeCell ref="Q113:R113"/>
    <mergeCell ref="T113:U113"/>
    <mergeCell ref="V113:W113"/>
    <mergeCell ref="B116:AJ116"/>
    <mergeCell ref="B117:J117"/>
    <mergeCell ref="K117:M117"/>
    <mergeCell ref="O117:R117"/>
    <mergeCell ref="T117:W117"/>
    <mergeCell ref="Y117:AB117"/>
    <mergeCell ref="AD117:AE117"/>
    <mergeCell ref="AG117:AJ117"/>
    <mergeCell ref="Y113:Z113"/>
    <mergeCell ref="AA113:AB113"/>
    <mergeCell ref="AD113:AE113"/>
    <mergeCell ref="AG113:AJ113"/>
    <mergeCell ref="B114:AF114"/>
    <mergeCell ref="AG114:AJ114"/>
    <mergeCell ref="B112:J112"/>
    <mergeCell ref="K112:M112"/>
    <mergeCell ref="O112:P112"/>
    <mergeCell ref="Q112:R112"/>
    <mergeCell ref="T112:U112"/>
    <mergeCell ref="V112:W112"/>
    <mergeCell ref="Y112:Z112"/>
    <mergeCell ref="AA112:AB112"/>
    <mergeCell ref="AD112:AE112"/>
    <mergeCell ref="Y110:Z110"/>
    <mergeCell ref="AA110:AB110"/>
    <mergeCell ref="AD110:AE110"/>
    <mergeCell ref="AG110:AJ110"/>
    <mergeCell ref="B111:J111"/>
    <mergeCell ref="K111:M111"/>
    <mergeCell ref="O111:P111"/>
    <mergeCell ref="Q111:R111"/>
    <mergeCell ref="T111:U111"/>
    <mergeCell ref="V111:W111"/>
    <mergeCell ref="B110:J110"/>
    <mergeCell ref="K110:M110"/>
    <mergeCell ref="O110:P110"/>
    <mergeCell ref="Q110:R110"/>
    <mergeCell ref="T110:U110"/>
    <mergeCell ref="V110:W110"/>
    <mergeCell ref="Y111:Z111"/>
    <mergeCell ref="AA111:AB111"/>
    <mergeCell ref="AD111:AE111"/>
    <mergeCell ref="AG111:AJ111"/>
    <mergeCell ref="AG104:AJ104"/>
    <mergeCell ref="B105:J105"/>
    <mergeCell ref="K105:M105"/>
    <mergeCell ref="O105:P105"/>
    <mergeCell ref="Q105:R105"/>
    <mergeCell ref="T105:U105"/>
    <mergeCell ref="V105:W105"/>
    <mergeCell ref="B108:AJ108"/>
    <mergeCell ref="B109:J109"/>
    <mergeCell ref="K109:M109"/>
    <mergeCell ref="O109:R109"/>
    <mergeCell ref="T109:W109"/>
    <mergeCell ref="Y109:AB109"/>
    <mergeCell ref="AD109:AE109"/>
    <mergeCell ref="AG109:AJ109"/>
    <mergeCell ref="Y105:Z105"/>
    <mergeCell ref="AA105:AB105"/>
    <mergeCell ref="AD105:AE105"/>
    <mergeCell ref="AG105:AJ105"/>
    <mergeCell ref="B106:AF106"/>
    <mergeCell ref="AG106:AJ106"/>
    <mergeCell ref="B104:J104"/>
    <mergeCell ref="K104:M104"/>
    <mergeCell ref="O104:P104"/>
    <mergeCell ref="Q104:R104"/>
    <mergeCell ref="T104:U104"/>
    <mergeCell ref="V104:W104"/>
    <mergeCell ref="Y104:Z104"/>
    <mergeCell ref="AA104:AB104"/>
    <mergeCell ref="AD104:AE104"/>
    <mergeCell ref="Y102:Z102"/>
    <mergeCell ref="AA102:AB102"/>
    <mergeCell ref="AD102:AE102"/>
    <mergeCell ref="AG102:AJ102"/>
    <mergeCell ref="B103:J103"/>
    <mergeCell ref="K103:M103"/>
    <mergeCell ref="O103:P103"/>
    <mergeCell ref="Q103:R103"/>
    <mergeCell ref="T103:U103"/>
    <mergeCell ref="V103:W103"/>
    <mergeCell ref="B102:J102"/>
    <mergeCell ref="K102:M102"/>
    <mergeCell ref="O102:P102"/>
    <mergeCell ref="Q102:R102"/>
    <mergeCell ref="T102:U102"/>
    <mergeCell ref="V102:W102"/>
    <mergeCell ref="Y103:Z103"/>
    <mergeCell ref="AA103:AB103"/>
    <mergeCell ref="AD103:AE103"/>
    <mergeCell ref="AG103:AJ103"/>
    <mergeCell ref="AG96:AJ96"/>
    <mergeCell ref="B97:J97"/>
    <mergeCell ref="K97:M97"/>
    <mergeCell ref="O97:P97"/>
    <mergeCell ref="Q97:R97"/>
    <mergeCell ref="T97:U97"/>
    <mergeCell ref="V97:W97"/>
    <mergeCell ref="B100:AJ100"/>
    <mergeCell ref="B101:J101"/>
    <mergeCell ref="K101:M101"/>
    <mergeCell ref="O101:R101"/>
    <mergeCell ref="T101:W101"/>
    <mergeCell ref="Y101:AB101"/>
    <mergeCell ref="AD101:AE101"/>
    <mergeCell ref="AG101:AJ101"/>
    <mergeCell ref="Y97:Z97"/>
    <mergeCell ref="AA97:AB97"/>
    <mergeCell ref="AD97:AE97"/>
    <mergeCell ref="AG97:AJ97"/>
    <mergeCell ref="B98:AF98"/>
    <mergeCell ref="AG98:AJ98"/>
    <mergeCell ref="B96:J96"/>
    <mergeCell ref="K96:M96"/>
    <mergeCell ref="O96:P96"/>
    <mergeCell ref="Q96:R96"/>
    <mergeCell ref="T96:U96"/>
    <mergeCell ref="V96:W96"/>
    <mergeCell ref="Y96:Z96"/>
    <mergeCell ref="AA96:AB96"/>
    <mergeCell ref="AD96:AE96"/>
    <mergeCell ref="Y94:Z94"/>
    <mergeCell ref="AA94:AB94"/>
    <mergeCell ref="AD94:AE94"/>
    <mergeCell ref="AG94:AJ94"/>
    <mergeCell ref="B95:J95"/>
    <mergeCell ref="K95:M95"/>
    <mergeCell ref="O95:P95"/>
    <mergeCell ref="Q95:R95"/>
    <mergeCell ref="T95:U95"/>
    <mergeCell ref="V95:W95"/>
    <mergeCell ref="B94:J94"/>
    <mergeCell ref="K94:M94"/>
    <mergeCell ref="O94:P94"/>
    <mergeCell ref="Q94:R94"/>
    <mergeCell ref="T94:U94"/>
    <mergeCell ref="V94:W94"/>
    <mergeCell ref="Y95:Z95"/>
    <mergeCell ref="AA95:AB95"/>
    <mergeCell ref="AD95:AE95"/>
    <mergeCell ref="AG95:AJ95"/>
    <mergeCell ref="AG88:AJ88"/>
    <mergeCell ref="B89:J89"/>
    <mergeCell ref="K89:M89"/>
    <mergeCell ref="O89:P89"/>
    <mergeCell ref="Q89:R89"/>
    <mergeCell ref="T89:U89"/>
    <mergeCell ref="V89:W89"/>
    <mergeCell ref="B92:AJ92"/>
    <mergeCell ref="B93:J93"/>
    <mergeCell ref="K93:M93"/>
    <mergeCell ref="O93:R93"/>
    <mergeCell ref="T93:W93"/>
    <mergeCell ref="Y93:AB93"/>
    <mergeCell ref="AD93:AE93"/>
    <mergeCell ref="AG93:AJ93"/>
    <mergeCell ref="Y89:Z89"/>
    <mergeCell ref="AA89:AB89"/>
    <mergeCell ref="AD89:AE89"/>
    <mergeCell ref="AG89:AJ89"/>
    <mergeCell ref="B90:AF90"/>
    <mergeCell ref="AG90:AJ90"/>
    <mergeCell ref="B88:J88"/>
    <mergeCell ref="K88:M88"/>
    <mergeCell ref="O88:P88"/>
    <mergeCell ref="Q88:R88"/>
    <mergeCell ref="T88:U88"/>
    <mergeCell ref="V88:W88"/>
    <mergeCell ref="Y88:Z88"/>
    <mergeCell ref="AA88:AB88"/>
    <mergeCell ref="AD88:AE88"/>
    <mergeCell ref="Y86:Z86"/>
    <mergeCell ref="AA86:AB86"/>
    <mergeCell ref="AD86:AE86"/>
    <mergeCell ref="AG86:AJ86"/>
    <mergeCell ref="B87:J87"/>
    <mergeCell ref="K87:M87"/>
    <mergeCell ref="O87:P87"/>
    <mergeCell ref="Q87:R87"/>
    <mergeCell ref="T87:U87"/>
    <mergeCell ref="V87:W87"/>
    <mergeCell ref="B86:J86"/>
    <mergeCell ref="K86:M86"/>
    <mergeCell ref="O86:P86"/>
    <mergeCell ref="Q86:R86"/>
    <mergeCell ref="T86:U86"/>
    <mergeCell ref="V86:W86"/>
    <mergeCell ref="Y87:Z87"/>
    <mergeCell ref="AA87:AB87"/>
    <mergeCell ref="AD87:AE87"/>
    <mergeCell ref="AG87:AJ87"/>
    <mergeCell ref="AG80:AJ80"/>
    <mergeCell ref="B81:J81"/>
    <mergeCell ref="K81:M81"/>
    <mergeCell ref="O81:P81"/>
    <mergeCell ref="Q81:R81"/>
    <mergeCell ref="T81:U81"/>
    <mergeCell ref="V81:W81"/>
    <mergeCell ref="B84:AJ84"/>
    <mergeCell ref="B85:J85"/>
    <mergeCell ref="K85:M85"/>
    <mergeCell ref="O85:R85"/>
    <mergeCell ref="T85:W85"/>
    <mergeCell ref="Y85:AB85"/>
    <mergeCell ref="AD85:AE85"/>
    <mergeCell ref="AG85:AJ85"/>
    <mergeCell ref="Y81:Z81"/>
    <mergeCell ref="AA81:AB81"/>
    <mergeCell ref="AD81:AE81"/>
    <mergeCell ref="AG81:AJ81"/>
    <mergeCell ref="B82:AF82"/>
    <mergeCell ref="AG82:AJ82"/>
    <mergeCell ref="B80:J80"/>
    <mergeCell ref="K80:M80"/>
    <mergeCell ref="O80:P80"/>
    <mergeCell ref="Q80:R80"/>
    <mergeCell ref="T80:U80"/>
    <mergeCell ref="V80:W80"/>
    <mergeCell ref="Y80:Z80"/>
    <mergeCell ref="AA80:AB80"/>
    <mergeCell ref="AD80:AE80"/>
    <mergeCell ref="Y78:Z78"/>
    <mergeCell ref="AA78:AB78"/>
    <mergeCell ref="AD78:AE78"/>
    <mergeCell ref="AG78:AJ78"/>
    <mergeCell ref="B79:J79"/>
    <mergeCell ref="K79:M79"/>
    <mergeCell ref="O79:P79"/>
    <mergeCell ref="Q79:R79"/>
    <mergeCell ref="T79:U79"/>
    <mergeCell ref="V79:W79"/>
    <mergeCell ref="B78:J78"/>
    <mergeCell ref="K78:M78"/>
    <mergeCell ref="O78:P78"/>
    <mergeCell ref="Q78:R78"/>
    <mergeCell ref="T78:U78"/>
    <mergeCell ref="V78:W78"/>
    <mergeCell ref="Y79:Z79"/>
    <mergeCell ref="AA79:AB79"/>
    <mergeCell ref="AD79:AE79"/>
    <mergeCell ref="AG79:AJ79"/>
    <mergeCell ref="AG72:AJ72"/>
    <mergeCell ref="B73:J73"/>
    <mergeCell ref="K73:M73"/>
    <mergeCell ref="O73:P73"/>
    <mergeCell ref="Q73:R73"/>
    <mergeCell ref="T73:U73"/>
    <mergeCell ref="V73:W73"/>
    <mergeCell ref="B76:AJ76"/>
    <mergeCell ref="B77:J77"/>
    <mergeCell ref="K77:M77"/>
    <mergeCell ref="O77:R77"/>
    <mergeCell ref="T77:W77"/>
    <mergeCell ref="Y77:AB77"/>
    <mergeCell ref="AD77:AE77"/>
    <mergeCell ref="AG77:AJ77"/>
    <mergeCell ref="Y73:Z73"/>
    <mergeCell ref="AA73:AB73"/>
    <mergeCell ref="AD73:AE73"/>
    <mergeCell ref="AG73:AJ73"/>
    <mergeCell ref="B74:AF74"/>
    <mergeCell ref="AG74:AJ74"/>
    <mergeCell ref="B72:J72"/>
    <mergeCell ref="K72:M72"/>
    <mergeCell ref="O72:P72"/>
    <mergeCell ref="Q72:R72"/>
    <mergeCell ref="T72:U72"/>
    <mergeCell ref="V72:W72"/>
    <mergeCell ref="Y72:Z72"/>
    <mergeCell ref="AA72:AB72"/>
    <mergeCell ref="AD72:AE72"/>
    <mergeCell ref="Y70:Z70"/>
    <mergeCell ref="AA70:AB70"/>
    <mergeCell ref="AD70:AE70"/>
    <mergeCell ref="AG70:AJ70"/>
    <mergeCell ref="B71:J71"/>
    <mergeCell ref="K71:M71"/>
    <mergeCell ref="O71:P71"/>
    <mergeCell ref="Q71:R71"/>
    <mergeCell ref="T71:U71"/>
    <mergeCell ref="V71:W71"/>
    <mergeCell ref="B70:J70"/>
    <mergeCell ref="K70:M70"/>
    <mergeCell ref="O70:P70"/>
    <mergeCell ref="Q70:R70"/>
    <mergeCell ref="T70:U70"/>
    <mergeCell ref="V70:W70"/>
    <mergeCell ref="Y71:Z71"/>
    <mergeCell ref="AA71:AB71"/>
    <mergeCell ref="AD71:AE71"/>
    <mergeCell ref="AG71:AJ71"/>
    <mergeCell ref="AG64:AJ64"/>
    <mergeCell ref="B65:J65"/>
    <mergeCell ref="K65:M65"/>
    <mergeCell ref="O65:P65"/>
    <mergeCell ref="Q65:R65"/>
    <mergeCell ref="T65:U65"/>
    <mergeCell ref="V65:W65"/>
    <mergeCell ref="B68:AJ68"/>
    <mergeCell ref="B69:J69"/>
    <mergeCell ref="K69:M69"/>
    <mergeCell ref="O69:R69"/>
    <mergeCell ref="T69:W69"/>
    <mergeCell ref="Y69:AB69"/>
    <mergeCell ref="AD69:AE69"/>
    <mergeCell ref="AG69:AJ69"/>
    <mergeCell ref="Y65:Z65"/>
    <mergeCell ref="AA65:AB65"/>
    <mergeCell ref="AD65:AE65"/>
    <mergeCell ref="AG65:AJ65"/>
    <mergeCell ref="B66:AF66"/>
    <mergeCell ref="AG66:AJ66"/>
    <mergeCell ref="B64:J64"/>
    <mergeCell ref="K64:M64"/>
    <mergeCell ref="O64:P64"/>
    <mergeCell ref="Q64:R64"/>
    <mergeCell ref="T64:U64"/>
    <mergeCell ref="V64:W64"/>
    <mergeCell ref="Y64:Z64"/>
    <mergeCell ref="AA64:AB64"/>
    <mergeCell ref="AD64:AE64"/>
    <mergeCell ref="Y62:Z62"/>
    <mergeCell ref="AA62:AB62"/>
    <mergeCell ref="AD62:AE62"/>
    <mergeCell ref="AG62:AJ62"/>
    <mergeCell ref="B63:J63"/>
    <mergeCell ref="K63:M63"/>
    <mergeCell ref="O63:P63"/>
    <mergeCell ref="Q63:R63"/>
    <mergeCell ref="T63:U63"/>
    <mergeCell ref="V63:W63"/>
    <mergeCell ref="B62:J62"/>
    <mergeCell ref="K62:M62"/>
    <mergeCell ref="O62:P62"/>
    <mergeCell ref="Q62:R62"/>
    <mergeCell ref="T62:U62"/>
    <mergeCell ref="V62:W62"/>
    <mergeCell ref="Y63:Z63"/>
    <mergeCell ref="AA63:AB63"/>
    <mergeCell ref="AD63:AE63"/>
    <mergeCell ref="AG63:AJ63"/>
    <mergeCell ref="B57:J57"/>
    <mergeCell ref="K57:M57"/>
    <mergeCell ref="O57:P57"/>
    <mergeCell ref="Q57:R57"/>
    <mergeCell ref="T57:U57"/>
    <mergeCell ref="V57:W57"/>
    <mergeCell ref="B60:AJ60"/>
    <mergeCell ref="B61:J61"/>
    <mergeCell ref="K61:M61"/>
    <mergeCell ref="O61:R61"/>
    <mergeCell ref="T61:W61"/>
    <mergeCell ref="Y61:AB61"/>
    <mergeCell ref="AD61:AE61"/>
    <mergeCell ref="AG61:AJ61"/>
    <mergeCell ref="Y57:Z57"/>
    <mergeCell ref="AA57:AB57"/>
    <mergeCell ref="AD57:AE57"/>
    <mergeCell ref="AG57:AJ57"/>
    <mergeCell ref="B58:AF58"/>
    <mergeCell ref="AG58:AJ58"/>
    <mergeCell ref="Y55:Z55"/>
    <mergeCell ref="AA55:AB55"/>
    <mergeCell ref="AD55:AE55"/>
    <mergeCell ref="AG55:AJ55"/>
    <mergeCell ref="B56:J56"/>
    <mergeCell ref="K56:M56"/>
    <mergeCell ref="O56:P56"/>
    <mergeCell ref="Q56:R56"/>
    <mergeCell ref="T56:U56"/>
    <mergeCell ref="V56:W56"/>
    <mergeCell ref="B55:J55"/>
    <mergeCell ref="K55:M55"/>
    <mergeCell ref="O55:P55"/>
    <mergeCell ref="Q55:R55"/>
    <mergeCell ref="T55:U55"/>
    <mergeCell ref="V55:W55"/>
    <mergeCell ref="Y56:Z56"/>
    <mergeCell ref="AA56:AB56"/>
    <mergeCell ref="AD56:AE56"/>
    <mergeCell ref="AG56:AJ56"/>
    <mergeCell ref="B50:J50"/>
    <mergeCell ref="K50:M50"/>
    <mergeCell ref="O50:P50"/>
    <mergeCell ref="Q50:R50"/>
    <mergeCell ref="T50:U50"/>
    <mergeCell ref="V50:W50"/>
    <mergeCell ref="B53:AJ53"/>
    <mergeCell ref="B54:J54"/>
    <mergeCell ref="K54:M54"/>
    <mergeCell ref="O54:R54"/>
    <mergeCell ref="T54:W54"/>
    <mergeCell ref="Y54:AB54"/>
    <mergeCell ref="AD54:AE54"/>
    <mergeCell ref="AG54:AJ54"/>
    <mergeCell ref="Y50:Z50"/>
    <mergeCell ref="AA50:AB50"/>
    <mergeCell ref="AD50:AE50"/>
    <mergeCell ref="AG50:AJ50"/>
    <mergeCell ref="B51:AF51"/>
    <mergeCell ref="AG51:AJ51"/>
    <mergeCell ref="Y48:Z48"/>
    <mergeCell ref="AA48:AB48"/>
    <mergeCell ref="AD48:AE48"/>
    <mergeCell ref="AG48:AJ48"/>
    <mergeCell ref="B49:J49"/>
    <mergeCell ref="K49:M49"/>
    <mergeCell ref="O49:P49"/>
    <mergeCell ref="Q49:R49"/>
    <mergeCell ref="T49:U49"/>
    <mergeCell ref="V49:W49"/>
    <mergeCell ref="B48:J48"/>
    <mergeCell ref="K48:M48"/>
    <mergeCell ref="O48:P48"/>
    <mergeCell ref="Q48:R48"/>
    <mergeCell ref="T48:U48"/>
    <mergeCell ref="V48:W48"/>
    <mergeCell ref="Y49:Z49"/>
    <mergeCell ref="AA49:AB49"/>
    <mergeCell ref="AD49:AE49"/>
    <mergeCell ref="AG49:AJ49"/>
    <mergeCell ref="B43:J43"/>
    <mergeCell ref="K43:M43"/>
    <mergeCell ref="O43:P43"/>
    <mergeCell ref="Q43:R43"/>
    <mergeCell ref="T43:U43"/>
    <mergeCell ref="V43:W43"/>
    <mergeCell ref="B46:AJ46"/>
    <mergeCell ref="B47:J47"/>
    <mergeCell ref="K47:M47"/>
    <mergeCell ref="O47:R47"/>
    <mergeCell ref="T47:W47"/>
    <mergeCell ref="Y47:AB47"/>
    <mergeCell ref="AD47:AE47"/>
    <mergeCell ref="AG47:AJ47"/>
    <mergeCell ref="Y43:Z43"/>
    <mergeCell ref="AA43:AB43"/>
    <mergeCell ref="AD43:AE43"/>
    <mergeCell ref="AG43:AJ43"/>
    <mergeCell ref="B44:AF44"/>
    <mergeCell ref="AG44:AJ44"/>
    <mergeCell ref="Y41:Z41"/>
    <mergeCell ref="AA41:AB41"/>
    <mergeCell ref="AD41:AE41"/>
    <mergeCell ref="AG41:AJ41"/>
    <mergeCell ref="B42:J42"/>
    <mergeCell ref="K42:M42"/>
    <mergeCell ref="O42:P42"/>
    <mergeCell ref="Q42:R42"/>
    <mergeCell ref="T42:U42"/>
    <mergeCell ref="V42:W42"/>
    <mergeCell ref="B41:J41"/>
    <mergeCell ref="K41:M41"/>
    <mergeCell ref="O41:P41"/>
    <mergeCell ref="Q41:R41"/>
    <mergeCell ref="T41:U41"/>
    <mergeCell ref="V41:W41"/>
    <mergeCell ref="Y42:Z42"/>
    <mergeCell ref="AA42:AB42"/>
    <mergeCell ref="AD42:AE42"/>
    <mergeCell ref="AG42:AJ42"/>
    <mergeCell ref="AG35:AJ35"/>
    <mergeCell ref="B36:J36"/>
    <mergeCell ref="K36:M36"/>
    <mergeCell ref="O36:P36"/>
    <mergeCell ref="Q36:R36"/>
    <mergeCell ref="T36:U36"/>
    <mergeCell ref="V36:W36"/>
    <mergeCell ref="B39:AJ39"/>
    <mergeCell ref="B40:J40"/>
    <mergeCell ref="K40:M40"/>
    <mergeCell ref="O40:R40"/>
    <mergeCell ref="T40:W40"/>
    <mergeCell ref="Y40:AB40"/>
    <mergeCell ref="AD40:AE40"/>
    <mergeCell ref="AG40:AJ40"/>
    <mergeCell ref="Y36:Z36"/>
    <mergeCell ref="AA36:AB36"/>
    <mergeCell ref="AD36:AE36"/>
    <mergeCell ref="AG36:AJ36"/>
    <mergeCell ref="B37:AF37"/>
    <mergeCell ref="AG37:AJ37"/>
    <mergeCell ref="B35:J35"/>
    <mergeCell ref="K35:M35"/>
    <mergeCell ref="O35:P35"/>
    <mergeCell ref="Q35:R35"/>
    <mergeCell ref="T35:U35"/>
    <mergeCell ref="V35:W35"/>
    <mergeCell ref="Y35:Z35"/>
    <mergeCell ref="AA35:AB35"/>
    <mergeCell ref="AD35:AE35"/>
    <mergeCell ref="Y33:Z33"/>
    <mergeCell ref="AA33:AB33"/>
    <mergeCell ref="AD33:AE33"/>
    <mergeCell ref="AG33:AJ33"/>
    <mergeCell ref="B34:J34"/>
    <mergeCell ref="K34:M34"/>
    <mergeCell ref="O34:P34"/>
    <mergeCell ref="Q34:R34"/>
    <mergeCell ref="T34:U34"/>
    <mergeCell ref="V34:W34"/>
    <mergeCell ref="B33:J33"/>
    <mergeCell ref="K33:M33"/>
    <mergeCell ref="O33:P33"/>
    <mergeCell ref="Q33:R33"/>
    <mergeCell ref="T33:U33"/>
    <mergeCell ref="V33:W33"/>
    <mergeCell ref="Y34:Z34"/>
    <mergeCell ref="AA34:AB34"/>
    <mergeCell ref="AD34:AE34"/>
    <mergeCell ref="AG34:AJ34"/>
    <mergeCell ref="B31:AJ31"/>
    <mergeCell ref="B32:J32"/>
    <mergeCell ref="K32:M32"/>
    <mergeCell ref="O32:R32"/>
    <mergeCell ref="T32:W32"/>
    <mergeCell ref="Y32:AB32"/>
    <mergeCell ref="AD32:AE32"/>
    <mergeCell ref="AG32:AJ32"/>
    <mergeCell ref="B29:AF29"/>
    <mergeCell ref="AG29:AJ29"/>
    <mergeCell ref="Y28:Z28"/>
    <mergeCell ref="AA28:AB28"/>
    <mergeCell ref="AD28:AE28"/>
    <mergeCell ref="AG28:AJ28"/>
    <mergeCell ref="Y27:Z27"/>
    <mergeCell ref="AA27:AB27"/>
    <mergeCell ref="AD27:AE27"/>
    <mergeCell ref="AG27:AJ27"/>
    <mergeCell ref="B28:J28"/>
    <mergeCell ref="K28:M28"/>
    <mergeCell ref="O28:P28"/>
    <mergeCell ref="Q28:R28"/>
    <mergeCell ref="T28:U28"/>
    <mergeCell ref="V28:W28"/>
    <mergeCell ref="B27:J27"/>
    <mergeCell ref="K27:M27"/>
    <mergeCell ref="O27:P27"/>
    <mergeCell ref="Q27:R27"/>
    <mergeCell ref="T27:U27"/>
    <mergeCell ref="V27:W27"/>
    <mergeCell ref="B25:AJ25"/>
    <mergeCell ref="B26:J26"/>
    <mergeCell ref="K26:M26"/>
    <mergeCell ref="O26:R26"/>
    <mergeCell ref="T26:W26"/>
    <mergeCell ref="Y26:AB26"/>
    <mergeCell ref="AD26:AE26"/>
    <mergeCell ref="AG26:AJ26"/>
    <mergeCell ref="B23:AF23"/>
    <mergeCell ref="AG23:AJ23"/>
    <mergeCell ref="Y22:Z22"/>
    <mergeCell ref="AA22:AB22"/>
    <mergeCell ref="AD22:AE22"/>
    <mergeCell ref="AG22:AJ22"/>
    <mergeCell ref="Y21:Z21"/>
    <mergeCell ref="AA21:AB21"/>
    <mergeCell ref="AD21:AE21"/>
    <mergeCell ref="AG21:AJ21"/>
    <mergeCell ref="B22:J22"/>
    <mergeCell ref="K22:M22"/>
    <mergeCell ref="O22:P22"/>
    <mergeCell ref="Q22:R22"/>
    <mergeCell ref="T22:U22"/>
    <mergeCell ref="V22:W22"/>
    <mergeCell ref="Y20:Z20"/>
    <mergeCell ref="AA20:AB20"/>
    <mergeCell ref="AD20:AE20"/>
    <mergeCell ref="AG20:AJ20"/>
    <mergeCell ref="B21:J21"/>
    <mergeCell ref="K21:M21"/>
    <mergeCell ref="O21:P21"/>
    <mergeCell ref="Q21:R21"/>
    <mergeCell ref="T21:U21"/>
    <mergeCell ref="V21:W21"/>
    <mergeCell ref="B20:J20"/>
    <mergeCell ref="K20:M20"/>
    <mergeCell ref="O20:P20"/>
    <mergeCell ref="Q20:R20"/>
    <mergeCell ref="T20:U20"/>
    <mergeCell ref="V20:W20"/>
    <mergeCell ref="B14:J14"/>
    <mergeCell ref="K14:M14"/>
    <mergeCell ref="O14:P14"/>
    <mergeCell ref="Q14:R14"/>
    <mergeCell ref="T14:U14"/>
    <mergeCell ref="V14:W14"/>
    <mergeCell ref="B18:AJ18"/>
    <mergeCell ref="B19:J19"/>
    <mergeCell ref="K19:M19"/>
    <mergeCell ref="O19:R19"/>
    <mergeCell ref="T19:W19"/>
    <mergeCell ref="Y19:AB19"/>
    <mergeCell ref="AD19:AE19"/>
    <mergeCell ref="AG19:AJ19"/>
    <mergeCell ref="B16:AF16"/>
    <mergeCell ref="AG16:AJ16"/>
    <mergeCell ref="Y15:Z15"/>
    <mergeCell ref="AA15:AB15"/>
    <mergeCell ref="AD15:AE15"/>
    <mergeCell ref="AG15:AJ15"/>
    <mergeCell ref="Y14:Z14"/>
    <mergeCell ref="AA14:AB14"/>
    <mergeCell ref="AD14:AE14"/>
    <mergeCell ref="AG14:AJ14"/>
    <mergeCell ref="K8:M8"/>
    <mergeCell ref="O8:P8"/>
    <mergeCell ref="Q8:R8"/>
    <mergeCell ref="T8:U8"/>
    <mergeCell ref="V8:W8"/>
    <mergeCell ref="B6:AJ6"/>
    <mergeCell ref="B7:J7"/>
    <mergeCell ref="K7:M7"/>
    <mergeCell ref="O7:R7"/>
    <mergeCell ref="T7:W7"/>
    <mergeCell ref="Y7:AB7"/>
    <mergeCell ref="B15:J15"/>
    <mergeCell ref="K15:M15"/>
    <mergeCell ref="O15:P15"/>
    <mergeCell ref="Q15:R15"/>
    <mergeCell ref="T15:U15"/>
    <mergeCell ref="V15:W15"/>
    <mergeCell ref="AD7:AE7"/>
    <mergeCell ref="AG7:AJ7"/>
    <mergeCell ref="B12:AJ12"/>
    <mergeCell ref="B13:J13"/>
    <mergeCell ref="K13:M13"/>
    <mergeCell ref="O13:R13"/>
    <mergeCell ref="T13:W13"/>
    <mergeCell ref="Y13:AB13"/>
    <mergeCell ref="AD13:AE13"/>
    <mergeCell ref="AG13:AJ13"/>
    <mergeCell ref="B10:AF10"/>
    <mergeCell ref="AG10:AJ10"/>
    <mergeCell ref="B9:J9"/>
    <mergeCell ref="K9:M9"/>
    <mergeCell ref="O9:P9"/>
    <mergeCell ref="Q9:R9"/>
    <mergeCell ref="T9:U9"/>
    <mergeCell ref="B8:J8"/>
    <mergeCell ref="W1:Z1"/>
    <mergeCell ref="AI1:AJ1"/>
    <mergeCell ref="W2:Z2"/>
    <mergeCell ref="AI2:AJ2"/>
    <mergeCell ref="W3:AJ3"/>
    <mergeCell ref="W4:AJ4"/>
    <mergeCell ref="Y9:Z9"/>
    <mergeCell ref="AA9:AB9"/>
    <mergeCell ref="AD9:AE9"/>
    <mergeCell ref="AG9:AJ9"/>
    <mergeCell ref="Y8:Z8"/>
    <mergeCell ref="AA8:AB8"/>
    <mergeCell ref="AD8:AE8"/>
    <mergeCell ref="AG8:AJ8"/>
    <mergeCell ref="V9:W9"/>
  </mergeCells>
  <printOptions horizontalCentered="1"/>
  <pageMargins left="0.18" right="0.17" top="0.16" bottom="0.42" header="0.17" footer="0.18"/>
  <pageSetup scale="52" orientation="portrait" r:id="rId1"/>
  <headerFooter alignWithMargins="0">
    <oddFooter>&amp;L&amp;Z&amp;F&amp;T&amp;C
&amp;RPage &amp;P</oddFooter>
  </headerFooter>
  <rowBreaks count="2" manualBreakCount="2">
    <brk id="59" min="1" max="35" man="1"/>
    <brk id="131" min="1" max="35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241231-2ACA-4026-8D7D-B3C158C5F311}">
  <dimension ref="A1:AL1192"/>
  <sheetViews>
    <sheetView showGridLines="0" view="pageBreakPreview" zoomScaleNormal="85" zoomScaleSheetLayoutView="100" workbookViewId="0">
      <selection activeCell="V27" sqref="V27:W27"/>
    </sheetView>
  </sheetViews>
  <sheetFormatPr defaultRowHeight="12.75" x14ac:dyDescent="0.2"/>
  <cols>
    <col min="1" max="1" width="10.7109375" customWidth="1"/>
    <col min="2" max="9" width="3.28515625" customWidth="1"/>
    <col min="10" max="10" width="12.140625" customWidth="1"/>
    <col min="11" max="36" width="3.28515625" customWidth="1"/>
    <col min="37" max="37" width="1.5703125" customWidth="1"/>
    <col min="38" max="38" width="9.140625" style="8" customWidth="1"/>
  </cols>
  <sheetData>
    <row r="1" spans="1:38" ht="20.100000000000001" customHeight="1" x14ac:dyDescent="0.2">
      <c r="F1" s="2"/>
      <c r="G1" s="2"/>
      <c r="H1" s="3" t="s">
        <v>7</v>
      </c>
      <c r="I1" s="3"/>
      <c r="J1" s="3"/>
      <c r="K1" s="2"/>
      <c r="L1" s="2"/>
      <c r="M1" s="2"/>
      <c r="N1" s="2"/>
      <c r="O1" s="2"/>
      <c r="P1" s="2"/>
      <c r="Q1" s="2"/>
      <c r="R1" s="2"/>
      <c r="S1" s="2"/>
      <c r="U1" s="4"/>
      <c r="V1" s="6" t="s">
        <v>3</v>
      </c>
      <c r="W1" s="80">
        <f ca="1">NOW()</f>
        <v>45720.447533796294</v>
      </c>
      <c r="X1" s="80"/>
      <c r="Y1" s="81"/>
      <c r="Z1" s="81"/>
      <c r="AA1" s="1"/>
      <c r="AD1" s="1"/>
      <c r="AH1" s="6" t="s">
        <v>6</v>
      </c>
      <c r="AI1" s="82" t="s">
        <v>21</v>
      </c>
      <c r="AJ1" s="82"/>
    </row>
    <row r="2" spans="1:38" ht="20.100000000000001" customHeight="1" x14ac:dyDescent="0.2">
      <c r="F2" s="2"/>
      <c r="H2" s="3" t="s">
        <v>5</v>
      </c>
      <c r="I2" s="3"/>
      <c r="J2" s="3"/>
      <c r="K2" s="2"/>
      <c r="L2" s="2"/>
      <c r="M2" s="2"/>
      <c r="N2" s="2"/>
      <c r="O2" s="2"/>
      <c r="P2" s="2"/>
      <c r="Q2" s="2"/>
      <c r="R2" s="2"/>
      <c r="S2" s="2"/>
      <c r="U2" s="4"/>
      <c r="V2" s="6" t="s">
        <v>8</v>
      </c>
      <c r="W2" s="83">
        <v>121867</v>
      </c>
      <c r="X2" s="83"/>
      <c r="Y2" s="83"/>
      <c r="Z2" s="83"/>
      <c r="AA2" s="1"/>
      <c r="AD2" s="1"/>
      <c r="AH2" s="6" t="s">
        <v>1</v>
      </c>
      <c r="AI2" s="83"/>
      <c r="AJ2" s="83"/>
    </row>
    <row r="3" spans="1:38" ht="20.100000000000001" customHeight="1" x14ac:dyDescent="0.2">
      <c r="H3" s="4"/>
      <c r="I3" s="5"/>
      <c r="J3" s="5"/>
      <c r="K3" s="1"/>
      <c r="L3" s="1"/>
      <c r="M3" s="1"/>
      <c r="N3" s="1"/>
      <c r="O3" s="1"/>
      <c r="P3" s="1"/>
      <c r="Q3" s="1"/>
      <c r="R3" s="1"/>
      <c r="S3" s="1"/>
      <c r="U3" s="4"/>
      <c r="V3" s="6" t="s">
        <v>2</v>
      </c>
      <c r="W3" s="82" t="s">
        <v>22</v>
      </c>
      <c r="X3" s="82"/>
      <c r="Y3" s="82"/>
      <c r="Z3" s="82"/>
      <c r="AA3" s="82"/>
      <c r="AB3" s="82"/>
      <c r="AC3" s="82"/>
      <c r="AD3" s="82"/>
      <c r="AE3" s="82"/>
      <c r="AF3" s="82"/>
      <c r="AG3" s="82"/>
      <c r="AH3" s="82"/>
      <c r="AI3" s="82"/>
      <c r="AJ3" s="82"/>
    </row>
    <row r="4" spans="1:38" ht="20.100000000000001" customHeight="1" x14ac:dyDescent="0.2">
      <c r="E4" s="2"/>
      <c r="F4" s="2"/>
      <c r="G4" s="2"/>
      <c r="H4" s="3" t="s">
        <v>0</v>
      </c>
      <c r="I4" s="3"/>
      <c r="J4" s="3"/>
      <c r="K4" s="2"/>
      <c r="L4" s="2"/>
      <c r="M4" s="2"/>
      <c r="N4" s="2"/>
      <c r="O4" s="2"/>
      <c r="P4" s="2"/>
      <c r="Q4" s="2"/>
      <c r="R4" s="2"/>
      <c r="S4" s="2"/>
      <c r="U4" s="4"/>
      <c r="V4" s="6" t="s">
        <v>4</v>
      </c>
      <c r="W4" s="84" t="s">
        <v>23</v>
      </c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</row>
    <row r="5" spans="1:38" ht="17.45" customHeight="1" thickBot="1" x14ac:dyDescent="0.25"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</row>
    <row r="6" spans="1:38" ht="20.100000000000001" customHeight="1" thickTop="1" thickBot="1" x14ac:dyDescent="0.25">
      <c r="B6" s="58" t="s">
        <v>71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60"/>
    </row>
    <row r="7" spans="1:38" ht="20.100000000000001" customHeight="1" thickBot="1" x14ac:dyDescent="0.25">
      <c r="B7" s="61" t="s">
        <v>12</v>
      </c>
      <c r="C7" s="62"/>
      <c r="D7" s="62"/>
      <c r="E7" s="62"/>
      <c r="F7" s="62"/>
      <c r="G7" s="62"/>
      <c r="H7" s="62"/>
      <c r="I7" s="62"/>
      <c r="J7" s="63"/>
      <c r="K7" s="64" t="s">
        <v>11</v>
      </c>
      <c r="L7" s="47"/>
      <c r="M7" s="47"/>
      <c r="N7" s="18"/>
      <c r="O7" s="64"/>
      <c r="P7" s="47"/>
      <c r="Q7" s="47"/>
      <c r="R7" s="47"/>
      <c r="S7" s="18"/>
      <c r="T7" s="64"/>
      <c r="U7" s="47"/>
      <c r="V7" s="47"/>
      <c r="W7" s="47"/>
      <c r="X7" s="18"/>
      <c r="Y7" s="64"/>
      <c r="Z7" s="47"/>
      <c r="AA7" s="47"/>
      <c r="AB7" s="47"/>
      <c r="AC7" s="19"/>
      <c r="AD7" s="65" t="s">
        <v>14</v>
      </c>
      <c r="AE7" s="66"/>
      <c r="AF7" s="19"/>
      <c r="AG7" s="64" t="s">
        <v>58</v>
      </c>
      <c r="AH7" s="47"/>
      <c r="AI7" s="47"/>
      <c r="AJ7" s="48"/>
    </row>
    <row r="8" spans="1:38" ht="20.100000000000001" customHeight="1" x14ac:dyDescent="0.2">
      <c r="B8" s="70" t="s">
        <v>72</v>
      </c>
      <c r="C8" s="71"/>
      <c r="D8" s="71"/>
      <c r="E8" s="71"/>
      <c r="F8" s="71"/>
      <c r="G8" s="71"/>
      <c r="H8" s="71"/>
      <c r="I8" s="71"/>
      <c r="J8" s="57"/>
      <c r="K8" s="51">
        <v>1</v>
      </c>
      <c r="L8" s="51"/>
      <c r="M8" s="51"/>
      <c r="N8" s="16" t="s">
        <v>15</v>
      </c>
      <c r="O8" s="86"/>
      <c r="P8" s="54"/>
      <c r="Q8" s="54"/>
      <c r="R8" s="55"/>
      <c r="S8" s="16" t="s">
        <v>15</v>
      </c>
      <c r="T8" s="86"/>
      <c r="U8" s="54"/>
      <c r="V8" s="54"/>
      <c r="W8" s="55"/>
      <c r="X8" s="16" t="s">
        <v>15</v>
      </c>
      <c r="Y8" s="86"/>
      <c r="Z8" s="54"/>
      <c r="AA8" s="54"/>
      <c r="AB8" s="55"/>
      <c r="AC8" s="20" t="s">
        <v>16</v>
      </c>
      <c r="AD8" s="56">
        <v>1</v>
      </c>
      <c r="AE8" s="57"/>
      <c r="AF8" s="14" t="s">
        <v>17</v>
      </c>
      <c r="AG8" s="45">
        <f t="shared" ref="AG8:AG9" si="0">IF(K8=0," ",IF(AND(0&lt;ABS($O8),0&lt;ABS($T8),0&lt;ABS($Y8)),ROUND(($K8*IF($Q8&gt;0,($O8+$Q8)/2,$O8)*IF($V8&gt;0,($T8+$V8)/2,$T8)*IF($AA8&gt;0,($Y8+$AA8)/2,$Y8))/AD8,AL8),IF(AND(0&lt;ABS($O8),0&lt;ABS($T8)),ROUND(($K8*IF($Q8&gt;0,($O8+$Q8)/2,$O8)*IF($V8&gt;0,($T8+$V8)/2,$T8))/AD8,AL8),IF(AND(0&lt;ABS($O8)),ROUND($K8*IF($Q8&gt;0,($O8+$Q8)/2,$O8)/AD8,AL8),IF(AND(0&lt;ABS($K8)),K8," ")))))</f>
        <v>1</v>
      </c>
      <c r="AH8" s="46"/>
      <c r="AI8" s="46"/>
      <c r="AJ8" s="46"/>
      <c r="AK8" s="22"/>
      <c r="AL8" s="9">
        <v>1</v>
      </c>
    </row>
    <row r="9" spans="1:38" ht="20.100000000000001" customHeight="1" thickBot="1" x14ac:dyDescent="0.25">
      <c r="B9" s="68"/>
      <c r="C9" s="69"/>
      <c r="D9" s="69"/>
      <c r="E9" s="69"/>
      <c r="F9" s="69"/>
      <c r="G9" s="69"/>
      <c r="H9" s="69"/>
      <c r="I9" s="69"/>
      <c r="J9" s="42"/>
      <c r="K9" s="36"/>
      <c r="L9" s="36"/>
      <c r="M9" s="36"/>
      <c r="N9" s="17" t="s">
        <v>15</v>
      </c>
      <c r="O9" s="85"/>
      <c r="P9" s="39"/>
      <c r="Q9" s="39"/>
      <c r="R9" s="40"/>
      <c r="S9" s="17" t="s">
        <v>15</v>
      </c>
      <c r="T9" s="85"/>
      <c r="U9" s="39"/>
      <c r="V9" s="39"/>
      <c r="W9" s="40"/>
      <c r="X9" s="17" t="s">
        <v>15</v>
      </c>
      <c r="Y9" s="85"/>
      <c r="Z9" s="39"/>
      <c r="AA9" s="39"/>
      <c r="AB9" s="40"/>
      <c r="AC9" s="21" t="s">
        <v>16</v>
      </c>
      <c r="AD9" s="41">
        <f>AD8</f>
        <v>1</v>
      </c>
      <c r="AE9" s="42"/>
      <c r="AF9" s="15" t="s">
        <v>17</v>
      </c>
      <c r="AG9" s="27" t="str">
        <f t="shared" si="0"/>
        <v xml:space="preserve"> </v>
      </c>
      <c r="AH9" s="28"/>
      <c r="AI9" s="28"/>
      <c r="AJ9" s="28"/>
      <c r="AK9" s="22"/>
      <c r="AL9" s="8">
        <f>AL8</f>
        <v>1</v>
      </c>
    </row>
    <row r="10" spans="1:38" ht="20.100000000000001" customHeight="1" thickTop="1" thickBot="1" x14ac:dyDescent="0.25">
      <c r="B10" s="29" t="s">
        <v>18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1"/>
      <c r="AG10" s="67" t="s">
        <v>59</v>
      </c>
      <c r="AH10" s="67"/>
      <c r="AI10" s="67"/>
      <c r="AJ10" s="32"/>
    </row>
    <row r="11" spans="1:38" ht="15" customHeight="1" thickTop="1" thickBot="1" x14ac:dyDescent="0.25"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2"/>
      <c r="AH11" s="12"/>
      <c r="AI11" s="12"/>
      <c r="AJ11" s="13"/>
    </row>
    <row r="12" spans="1:38" ht="20.100000000000001" customHeight="1" thickTop="1" thickBot="1" x14ac:dyDescent="0.25">
      <c r="B12" s="58" t="s">
        <v>73</v>
      </c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60"/>
    </row>
    <row r="13" spans="1:38" ht="20.100000000000001" customHeight="1" thickBot="1" x14ac:dyDescent="0.25">
      <c r="B13" s="61" t="s">
        <v>12</v>
      </c>
      <c r="C13" s="62"/>
      <c r="D13" s="62"/>
      <c r="E13" s="62"/>
      <c r="F13" s="62"/>
      <c r="G13" s="62"/>
      <c r="H13" s="62"/>
      <c r="I13" s="62"/>
      <c r="J13" s="63"/>
      <c r="K13" s="64" t="s">
        <v>11</v>
      </c>
      <c r="L13" s="47"/>
      <c r="M13" s="47"/>
      <c r="N13" s="18"/>
      <c r="O13" s="64" t="s">
        <v>9</v>
      </c>
      <c r="P13" s="47"/>
      <c r="Q13" s="47"/>
      <c r="R13" s="47"/>
      <c r="S13" s="18"/>
      <c r="T13" s="64"/>
      <c r="U13" s="47"/>
      <c r="V13" s="47"/>
      <c r="W13" s="47"/>
      <c r="X13" s="18"/>
      <c r="Y13" s="64"/>
      <c r="Z13" s="47"/>
      <c r="AA13" s="47"/>
      <c r="AB13" s="47"/>
      <c r="AC13" s="19"/>
      <c r="AD13" s="65" t="s">
        <v>14</v>
      </c>
      <c r="AE13" s="66"/>
      <c r="AF13" s="19"/>
      <c r="AG13" s="47" t="str">
        <f>IF(AND(0&lt;ABS($O14),0&lt;ABS($T14),0&lt;ABS($Y14)),"CU YD",IF(AND(0&lt;ABS($O14),0&lt;ABS($T14)),"SQ YD",IF(AND(0&lt;ABS($O14)),"FT","EACH")))</f>
        <v>FT</v>
      </c>
      <c r="AH13" s="47"/>
      <c r="AI13" s="47"/>
      <c r="AJ13" s="48"/>
    </row>
    <row r="14" spans="1:38" ht="20.100000000000001" customHeight="1" x14ac:dyDescent="0.2">
      <c r="A14" s="23"/>
      <c r="B14" s="49" t="s">
        <v>74</v>
      </c>
      <c r="C14" s="49"/>
      <c r="D14" s="49"/>
      <c r="E14" s="49"/>
      <c r="F14" s="49"/>
      <c r="G14" s="49"/>
      <c r="H14" s="49"/>
      <c r="I14" s="49"/>
      <c r="J14" s="50"/>
      <c r="K14" s="90">
        <v>2</v>
      </c>
      <c r="L14" s="90"/>
      <c r="M14" s="90"/>
      <c r="N14" s="16" t="s">
        <v>15</v>
      </c>
      <c r="O14" s="52">
        <v>0.83330000000000004</v>
      </c>
      <c r="P14" s="53"/>
      <c r="Q14" s="54"/>
      <c r="R14" s="55"/>
      <c r="S14" s="16" t="s">
        <v>15</v>
      </c>
      <c r="T14" s="52"/>
      <c r="U14" s="53"/>
      <c r="V14" s="54"/>
      <c r="W14" s="55"/>
      <c r="X14" s="16" t="s">
        <v>15</v>
      </c>
      <c r="Y14" s="52"/>
      <c r="Z14" s="53"/>
      <c r="AA14" s="54"/>
      <c r="AB14" s="55"/>
      <c r="AC14" s="20" t="s">
        <v>16</v>
      </c>
      <c r="AD14" s="56">
        <v>1</v>
      </c>
      <c r="AE14" s="57"/>
      <c r="AF14" s="14" t="s">
        <v>17</v>
      </c>
      <c r="AG14" s="45">
        <f t="shared" ref="AG14:AG15" si="1">IF(K14=0," ",IF(AND(0&lt;ABS($O14),0&lt;ABS($T14),0&lt;ABS($Y14)),ROUND(($K14*IF($Q14&gt;0,($O14+$Q14)/2,$O14)*IF($V14&gt;0,($T14+$V14)/2,$T14)*IF($AA14&gt;0,($Y14+$AA14)/2,$Y14))/AD14,AL14),IF(AND(0&lt;ABS($O14),0&lt;ABS($T14)),ROUND(($K14*IF($Q14&gt;0,($O14+$Q14)/2,$O14)*IF($V14&gt;0,($T14+$V14)/2,$T14))/AD14,AL14),IF(AND(0&lt;ABS($O14)),ROUND($K14*IF($Q14&gt;0,($O14+$Q14)/2,$O14)/AD14,AL14),IF(AND(0&lt;ABS($K14)),K14," ")))))</f>
        <v>1.7</v>
      </c>
      <c r="AH14" s="46"/>
      <c r="AI14" s="46"/>
      <c r="AJ14" s="46"/>
      <c r="AK14" s="22"/>
      <c r="AL14" s="9">
        <v>1</v>
      </c>
    </row>
    <row r="15" spans="1:38" ht="20.100000000000001" customHeight="1" thickBot="1" x14ac:dyDescent="0.25">
      <c r="A15" s="23"/>
      <c r="B15" s="43"/>
      <c r="C15" s="43"/>
      <c r="D15" s="43"/>
      <c r="E15" s="43"/>
      <c r="F15" s="43"/>
      <c r="G15" s="43"/>
      <c r="H15" s="43"/>
      <c r="I15" s="43"/>
      <c r="J15" s="44"/>
      <c r="K15" s="89"/>
      <c r="L15" s="89"/>
      <c r="M15" s="89"/>
      <c r="N15" s="17" t="s">
        <v>15</v>
      </c>
      <c r="O15" s="37"/>
      <c r="P15" s="38"/>
      <c r="Q15" s="39"/>
      <c r="R15" s="40"/>
      <c r="S15" s="17" t="s">
        <v>15</v>
      </c>
      <c r="T15" s="37"/>
      <c r="U15" s="38"/>
      <c r="V15" s="39"/>
      <c r="W15" s="40"/>
      <c r="X15" s="17" t="s">
        <v>15</v>
      </c>
      <c r="Y15" s="37"/>
      <c r="Z15" s="38"/>
      <c r="AA15" s="39"/>
      <c r="AB15" s="40"/>
      <c r="AC15" s="21" t="s">
        <v>16</v>
      </c>
      <c r="AD15" s="41">
        <f>AD14</f>
        <v>1</v>
      </c>
      <c r="AE15" s="42"/>
      <c r="AF15" s="15" t="s">
        <v>17</v>
      </c>
      <c r="AG15" s="27" t="str">
        <f t="shared" si="1"/>
        <v xml:space="preserve"> </v>
      </c>
      <c r="AH15" s="28"/>
      <c r="AI15" s="28"/>
      <c r="AJ15" s="28"/>
      <c r="AK15" s="22"/>
      <c r="AL15" s="8">
        <f>AL14</f>
        <v>1</v>
      </c>
    </row>
    <row r="16" spans="1:38" ht="20.100000000000001" customHeight="1" thickTop="1" thickBot="1" x14ac:dyDescent="0.25">
      <c r="B16" s="29" t="s">
        <v>18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1"/>
      <c r="AG16" s="67">
        <f>SUM(AG14:AG15)</f>
        <v>1.7</v>
      </c>
      <c r="AH16" s="67"/>
      <c r="AI16" s="67"/>
      <c r="AJ16" s="32"/>
    </row>
    <row r="17" spans="1:38" ht="15" customHeight="1" thickTop="1" thickBot="1" x14ac:dyDescent="0.25"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2"/>
      <c r="AH17" s="12"/>
      <c r="AI17" s="12"/>
      <c r="AJ17" s="13"/>
    </row>
    <row r="18" spans="1:38" ht="20.100000000000001" customHeight="1" thickTop="1" thickBot="1" x14ac:dyDescent="0.25">
      <c r="B18" s="58" t="s">
        <v>75</v>
      </c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60"/>
    </row>
    <row r="19" spans="1:38" ht="20.100000000000001" customHeight="1" thickBot="1" x14ac:dyDescent="0.25">
      <c r="B19" s="61" t="s">
        <v>12</v>
      </c>
      <c r="C19" s="62"/>
      <c r="D19" s="62"/>
      <c r="E19" s="62"/>
      <c r="F19" s="62"/>
      <c r="G19" s="62"/>
      <c r="H19" s="62"/>
      <c r="I19" s="62"/>
      <c r="J19" s="63"/>
      <c r="K19" s="64" t="s">
        <v>11</v>
      </c>
      <c r="L19" s="47"/>
      <c r="M19" s="47"/>
      <c r="N19" s="18"/>
      <c r="O19" s="64" t="s">
        <v>9</v>
      </c>
      <c r="P19" s="47"/>
      <c r="Q19" s="47"/>
      <c r="R19" s="47"/>
      <c r="S19" s="18"/>
      <c r="T19" s="64"/>
      <c r="U19" s="47"/>
      <c r="V19" s="47"/>
      <c r="W19" s="47"/>
      <c r="X19" s="18"/>
      <c r="Y19" s="64"/>
      <c r="Z19" s="47"/>
      <c r="AA19" s="47"/>
      <c r="AB19" s="47"/>
      <c r="AC19" s="19"/>
      <c r="AD19" s="65" t="s">
        <v>14</v>
      </c>
      <c r="AE19" s="66"/>
      <c r="AF19" s="19"/>
      <c r="AG19" s="47" t="str">
        <f>IF(AND(0&lt;ABS($O20),0&lt;ABS($T20),0&lt;ABS($Y20)),"CU YD",IF(AND(0&lt;ABS($O20),0&lt;ABS($T20)),"SQ YD",IF(AND(0&lt;ABS($O20)),"FT","EACH")))</f>
        <v>FT</v>
      </c>
      <c r="AH19" s="47"/>
      <c r="AI19" s="47"/>
      <c r="AJ19" s="48"/>
    </row>
    <row r="20" spans="1:38" ht="20.100000000000001" customHeight="1" x14ac:dyDescent="0.2">
      <c r="A20" s="23"/>
      <c r="B20" s="49" t="s">
        <v>76</v>
      </c>
      <c r="C20" s="49"/>
      <c r="D20" s="49"/>
      <c r="E20" s="49"/>
      <c r="F20" s="49"/>
      <c r="G20" s="49"/>
      <c r="H20" s="49"/>
      <c r="I20" s="49"/>
      <c r="J20" s="50"/>
      <c r="K20" s="51">
        <v>1</v>
      </c>
      <c r="L20" s="51"/>
      <c r="M20" s="51"/>
      <c r="N20" s="16" t="s">
        <v>15</v>
      </c>
      <c r="O20" s="52">
        <v>47</v>
      </c>
      <c r="P20" s="53"/>
      <c r="Q20" s="54"/>
      <c r="R20" s="55"/>
      <c r="S20" s="16" t="s">
        <v>15</v>
      </c>
      <c r="T20" s="52"/>
      <c r="U20" s="53"/>
      <c r="V20" s="54"/>
      <c r="W20" s="55"/>
      <c r="X20" s="16" t="s">
        <v>15</v>
      </c>
      <c r="Y20" s="52"/>
      <c r="Z20" s="53"/>
      <c r="AA20" s="54"/>
      <c r="AB20" s="55"/>
      <c r="AC20" s="20" t="s">
        <v>16</v>
      </c>
      <c r="AD20" s="56">
        <v>1</v>
      </c>
      <c r="AE20" s="57"/>
      <c r="AF20" s="14" t="s">
        <v>17</v>
      </c>
      <c r="AG20" s="45">
        <f t="shared" ref="AG20" si="2">IF(K20=0," ",IF(AND(0&lt;ABS($O20),0&lt;ABS($T20),0&lt;ABS($Y20)),ROUND(($K20*IF($Q20&gt;0,($O20+$Q20)/2,$O20)*IF($V20&gt;0,($T20+$V20)/2,$T20)*IF($AA20&gt;0,($Y20+$AA20)/2,$Y20))/AD20,AL20),IF(AND(0&lt;ABS($O20),0&lt;ABS($T20)),ROUND(($K20*IF($Q20&gt;0,($O20+$Q20)/2,$O20)*IF($V20&gt;0,($T20+$V20)/2,$T20))/AD20,AL20),IF(AND(0&lt;ABS($O20)),ROUND($K20*IF($Q20&gt;0,($O20+$Q20)/2,$O20)/AD20,AL20),IF(AND(0&lt;ABS($K20)),K20," ")))))</f>
        <v>47</v>
      </c>
      <c r="AH20" s="46"/>
      <c r="AI20" s="46"/>
      <c r="AJ20" s="46"/>
      <c r="AK20" s="22"/>
      <c r="AL20" s="9">
        <v>1</v>
      </c>
    </row>
    <row r="21" spans="1:38" ht="20.100000000000001" customHeight="1" thickBot="1" x14ac:dyDescent="0.25">
      <c r="A21" s="23"/>
      <c r="B21" s="43"/>
      <c r="C21" s="43"/>
      <c r="D21" s="43"/>
      <c r="E21" s="43"/>
      <c r="F21" s="43"/>
      <c r="G21" s="43"/>
      <c r="H21" s="43"/>
      <c r="I21" s="43"/>
      <c r="J21" s="44"/>
      <c r="K21" s="36"/>
      <c r="L21" s="36"/>
      <c r="M21" s="36"/>
      <c r="N21" s="17" t="s">
        <v>15</v>
      </c>
      <c r="O21" s="37"/>
      <c r="P21" s="38"/>
      <c r="Q21" s="39"/>
      <c r="R21" s="40"/>
      <c r="S21" s="17" t="s">
        <v>15</v>
      </c>
      <c r="T21" s="37"/>
      <c r="U21" s="38"/>
      <c r="V21" s="39"/>
      <c r="W21" s="40"/>
      <c r="X21" s="17" t="s">
        <v>15</v>
      </c>
      <c r="Y21" s="37"/>
      <c r="Z21" s="38"/>
      <c r="AA21" s="39"/>
      <c r="AB21" s="40"/>
      <c r="AC21" s="21" t="s">
        <v>16</v>
      </c>
      <c r="AD21" s="41">
        <f>AD20</f>
        <v>1</v>
      </c>
      <c r="AE21" s="42"/>
      <c r="AF21" s="15" t="s">
        <v>17</v>
      </c>
      <c r="AG21" s="27"/>
      <c r="AH21" s="28"/>
      <c r="AI21" s="28"/>
      <c r="AJ21" s="28"/>
      <c r="AK21" s="22"/>
      <c r="AL21" s="8">
        <f>AL20</f>
        <v>1</v>
      </c>
    </row>
    <row r="22" spans="1:38" ht="20.100000000000001" customHeight="1" thickTop="1" thickBot="1" x14ac:dyDescent="0.25">
      <c r="B22" s="29" t="s">
        <v>18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1"/>
      <c r="AG22" s="67">
        <f>SUM(AG20:AJ21)</f>
        <v>47</v>
      </c>
      <c r="AH22" s="67"/>
      <c r="AI22" s="67"/>
      <c r="AJ22" s="32"/>
    </row>
    <row r="23" spans="1:38" ht="15" customHeight="1" thickTop="1" thickBot="1" x14ac:dyDescent="0.25"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2"/>
      <c r="AH23" s="12"/>
      <c r="AI23" s="12"/>
      <c r="AJ23" s="13"/>
    </row>
    <row r="24" spans="1:38" ht="20.100000000000001" customHeight="1" thickTop="1" thickBot="1" x14ac:dyDescent="0.25">
      <c r="B24" s="58" t="s">
        <v>77</v>
      </c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60"/>
    </row>
    <row r="25" spans="1:38" ht="20.100000000000001" customHeight="1" thickBot="1" x14ac:dyDescent="0.25">
      <c r="B25" s="61" t="s">
        <v>12</v>
      </c>
      <c r="C25" s="62"/>
      <c r="D25" s="62"/>
      <c r="E25" s="62"/>
      <c r="F25" s="62"/>
      <c r="G25" s="62"/>
      <c r="H25" s="62"/>
      <c r="I25" s="62"/>
      <c r="J25" s="63"/>
      <c r="K25" s="64" t="s">
        <v>11</v>
      </c>
      <c r="L25" s="47"/>
      <c r="M25" s="47"/>
      <c r="N25" s="18"/>
      <c r="O25" s="64" t="s">
        <v>10</v>
      </c>
      <c r="P25" s="47"/>
      <c r="Q25" s="47"/>
      <c r="R25" s="47"/>
      <c r="S25" s="18"/>
      <c r="T25" s="64" t="s">
        <v>24</v>
      </c>
      <c r="U25" s="47"/>
      <c r="V25" s="47"/>
      <c r="W25" s="47"/>
      <c r="X25" s="18"/>
      <c r="Y25" s="64"/>
      <c r="Z25" s="47"/>
      <c r="AA25" s="47"/>
      <c r="AB25" s="47"/>
      <c r="AC25" s="19"/>
      <c r="AD25" s="65" t="s">
        <v>14</v>
      </c>
      <c r="AE25" s="66"/>
      <c r="AF25" s="19"/>
      <c r="AG25" s="64" t="s">
        <v>26</v>
      </c>
      <c r="AH25" s="47"/>
      <c r="AI25" s="47"/>
      <c r="AJ25" s="48"/>
    </row>
    <row r="26" spans="1:38" ht="20.100000000000001" customHeight="1" x14ac:dyDescent="0.2">
      <c r="A26" s="23"/>
      <c r="B26" s="49" t="s">
        <v>78</v>
      </c>
      <c r="C26" s="49"/>
      <c r="D26" s="49"/>
      <c r="E26" s="49"/>
      <c r="F26" s="49"/>
      <c r="G26" s="49"/>
      <c r="H26" s="49"/>
      <c r="I26" s="49"/>
      <c r="J26" s="50"/>
      <c r="K26" s="74">
        <v>1</v>
      </c>
      <c r="L26" s="75"/>
      <c r="M26" s="76"/>
      <c r="N26" s="17" t="s">
        <v>15</v>
      </c>
      <c r="O26" s="77">
        <v>8</v>
      </c>
      <c r="P26" s="78"/>
      <c r="Q26" s="79"/>
      <c r="R26" s="76"/>
      <c r="S26" s="17" t="s">
        <v>15</v>
      </c>
      <c r="T26" s="77">
        <v>2</v>
      </c>
      <c r="U26" s="78"/>
      <c r="V26" s="79"/>
      <c r="W26" s="76"/>
      <c r="X26" s="17" t="s">
        <v>15</v>
      </c>
      <c r="Y26" s="77"/>
      <c r="Z26" s="78"/>
      <c r="AA26" s="79"/>
      <c r="AB26" s="76"/>
      <c r="AC26" s="21" t="s">
        <v>16</v>
      </c>
      <c r="AD26" s="41">
        <v>1</v>
      </c>
      <c r="AE26" s="42"/>
      <c r="AF26" s="15" t="s">
        <v>17</v>
      </c>
      <c r="AG26" s="27">
        <f t="shared" ref="AG26:AG27" si="3">IF(K26=0," ",IF(AND(0&lt;ABS($O26),0&lt;ABS($T26),0&lt;ABS($Y26)),ROUND(($K26*IF($Q26&gt;0,($O26+$Q26)/2,$O26)*IF($V26&gt;0,($T26+$V26)/2,$T26)*IF($AA26&gt;0,($Y26+$AA26)/2,$Y26))/AD26,AL26),IF(AND(0&lt;ABS($O26),0&lt;ABS($T26)),ROUND(($K26*IF($Q26&gt;0,($O26+$Q26)/2,$O26)*IF($V26&gt;0,($T26+$V26)/2,$T26))/AD26,AL26),IF(AND(0&lt;ABS($O26)),ROUND($K26*IF($Q26&gt;0,($O26+$Q26)/2,$O26)/AD26,AL26),IF(AND(0&lt;ABS($K26)),K26," ")))))</f>
        <v>16</v>
      </c>
      <c r="AH26" s="28"/>
      <c r="AI26" s="28"/>
      <c r="AJ26" s="28"/>
      <c r="AK26" s="22"/>
      <c r="AL26" s="9">
        <v>1</v>
      </c>
    </row>
    <row r="27" spans="1:38" ht="20.100000000000001" customHeight="1" thickBot="1" x14ac:dyDescent="0.25">
      <c r="A27" s="23"/>
      <c r="B27" s="43"/>
      <c r="C27" s="43"/>
      <c r="D27" s="43"/>
      <c r="E27" s="43"/>
      <c r="F27" s="43"/>
      <c r="G27" s="43"/>
      <c r="H27" s="43"/>
      <c r="I27" s="43"/>
      <c r="J27" s="44"/>
      <c r="K27" s="36"/>
      <c r="L27" s="36"/>
      <c r="M27" s="36"/>
      <c r="N27" s="17" t="s">
        <v>15</v>
      </c>
      <c r="O27" s="37"/>
      <c r="P27" s="38"/>
      <c r="Q27" s="39"/>
      <c r="R27" s="40"/>
      <c r="S27" s="17" t="s">
        <v>15</v>
      </c>
      <c r="T27" s="37"/>
      <c r="U27" s="38"/>
      <c r="V27" s="39"/>
      <c r="W27" s="40"/>
      <c r="X27" s="17" t="s">
        <v>15</v>
      </c>
      <c r="Y27" s="37"/>
      <c r="Z27" s="38"/>
      <c r="AA27" s="39"/>
      <c r="AB27" s="40"/>
      <c r="AC27" s="21" t="s">
        <v>16</v>
      </c>
      <c r="AD27" s="41">
        <f>AD26</f>
        <v>1</v>
      </c>
      <c r="AE27" s="42"/>
      <c r="AF27" s="15" t="s">
        <v>17</v>
      </c>
      <c r="AG27" s="27" t="str">
        <f t="shared" si="3"/>
        <v xml:space="preserve"> </v>
      </c>
      <c r="AH27" s="28"/>
      <c r="AI27" s="28"/>
      <c r="AJ27" s="28"/>
      <c r="AK27" s="22"/>
      <c r="AL27" s="8">
        <f>AL26</f>
        <v>1</v>
      </c>
    </row>
    <row r="28" spans="1:38" ht="20.100000000000001" customHeight="1" thickTop="1" thickBot="1" x14ac:dyDescent="0.25">
      <c r="B28" s="29" t="s">
        <v>18</v>
      </c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1"/>
      <c r="AG28" s="72">
        <f>CEILING(SUM(AG26:AG27), 1)</f>
        <v>16</v>
      </c>
      <c r="AH28" s="72"/>
      <c r="AI28" s="72"/>
      <c r="AJ28" s="73"/>
    </row>
    <row r="29" spans="1:38" ht="15" customHeight="1" thickTop="1" thickBot="1" x14ac:dyDescent="0.25"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2"/>
      <c r="AH29" s="12"/>
      <c r="AI29" s="12"/>
      <c r="AJ29" s="13"/>
    </row>
    <row r="30" spans="1:38" ht="20.100000000000001" customHeight="1" thickTop="1" thickBot="1" x14ac:dyDescent="0.25">
      <c r="B30" s="58" t="s">
        <v>39</v>
      </c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60"/>
    </row>
    <row r="31" spans="1:38" ht="20.100000000000001" customHeight="1" thickBot="1" x14ac:dyDescent="0.25">
      <c r="B31" s="61" t="s">
        <v>12</v>
      </c>
      <c r="C31" s="62"/>
      <c r="D31" s="62"/>
      <c r="E31" s="62"/>
      <c r="F31" s="62"/>
      <c r="G31" s="62"/>
      <c r="H31" s="62"/>
      <c r="I31" s="62"/>
      <c r="J31" s="63"/>
      <c r="K31" s="64" t="s">
        <v>27</v>
      </c>
      <c r="L31" s="47"/>
      <c r="M31" s="47"/>
      <c r="N31" s="18"/>
      <c r="O31" s="47" t="s">
        <v>9</v>
      </c>
      <c r="P31" s="47"/>
      <c r="Q31" s="47"/>
      <c r="R31" s="47"/>
      <c r="S31" s="18"/>
      <c r="T31" s="64" t="s">
        <v>86</v>
      </c>
      <c r="U31" s="47"/>
      <c r="V31" s="47"/>
      <c r="W31" s="47"/>
      <c r="X31" s="18"/>
      <c r="Y31" s="64"/>
      <c r="Z31" s="47"/>
      <c r="AA31" s="47"/>
      <c r="AB31" s="47"/>
      <c r="AC31" s="19"/>
      <c r="AD31" s="65" t="s">
        <v>14</v>
      </c>
      <c r="AE31" s="66"/>
      <c r="AF31" s="19"/>
      <c r="AG31" s="64" t="s">
        <v>26</v>
      </c>
      <c r="AH31" s="47"/>
      <c r="AI31" s="47"/>
      <c r="AJ31" s="48"/>
    </row>
    <row r="32" spans="1:38" ht="20.100000000000001" customHeight="1" x14ac:dyDescent="0.2">
      <c r="A32" s="23"/>
      <c r="B32" s="99" t="s">
        <v>85</v>
      </c>
      <c r="C32" s="99"/>
      <c r="D32" s="99"/>
      <c r="E32" s="99"/>
      <c r="F32" s="99"/>
      <c r="G32" s="99"/>
      <c r="H32" s="99"/>
      <c r="I32" s="99"/>
      <c r="J32" s="100"/>
      <c r="K32" s="101">
        <v>0.1</v>
      </c>
      <c r="L32" s="101"/>
      <c r="M32" s="101"/>
      <c r="N32" s="24" t="s">
        <v>15</v>
      </c>
      <c r="O32" s="91">
        <v>199.83</v>
      </c>
      <c r="P32" s="92"/>
      <c r="Q32" s="93"/>
      <c r="R32" s="94"/>
      <c r="S32" s="24" t="s">
        <v>15</v>
      </c>
      <c r="T32" s="91">
        <v>4.25</v>
      </c>
      <c r="U32" s="92"/>
      <c r="V32" s="93"/>
      <c r="W32" s="94"/>
      <c r="X32" s="24" t="s">
        <v>15</v>
      </c>
      <c r="Y32" s="91"/>
      <c r="Z32" s="92"/>
      <c r="AA32" s="93"/>
      <c r="AB32" s="94"/>
      <c r="AC32" s="25" t="s">
        <v>16</v>
      </c>
      <c r="AD32" s="95">
        <v>1</v>
      </c>
      <c r="AE32" s="96"/>
      <c r="AF32" s="26" t="s">
        <v>17</v>
      </c>
      <c r="AG32" s="97">
        <f t="shared" ref="AG32" si="4">IF(K32=0," ",IF(AND(0&lt;ABS($O32),0&lt;ABS($T32),0&lt;ABS($Y32)),ROUND(($K32*IF($Q32&gt;0,($O32+$Q32)/2,$O32)*IF($V32&gt;0,($T32+$V32)/2,$T32)*IF($AA32&gt;0,($Y32+$AA32)/2,$Y32))/AD32,AL32),IF(AND(0&lt;ABS($O32),0&lt;ABS($T32)),ROUND(($K32*IF($Q32&gt;0,($O32+$Q32)/2,$O32)*IF($V32&gt;0,($T32+$V32)/2,$T32))/AD32,AL32),IF(AND(0&lt;ABS($O32)),ROUND($K32*IF($Q32&gt;0,($O32+$Q32)/2,$O32)/AD32,AL32),IF(AND(0&lt;ABS($K32)),K32," ")))))</f>
        <v>84.9</v>
      </c>
      <c r="AH32" s="98"/>
      <c r="AI32" s="98"/>
      <c r="AJ32" s="98"/>
      <c r="AK32" s="22"/>
      <c r="AL32" s="9">
        <v>1</v>
      </c>
    </row>
    <row r="33" spans="1:38" ht="20.100000000000001" customHeight="1" thickBot="1" x14ac:dyDescent="0.25">
      <c r="A33" s="23"/>
      <c r="B33" s="43"/>
      <c r="C33" s="43"/>
      <c r="D33" s="43"/>
      <c r="E33" s="43"/>
      <c r="F33" s="43"/>
      <c r="G33" s="43"/>
      <c r="H33" s="43"/>
      <c r="I33" s="43"/>
      <c r="J33" s="44"/>
      <c r="K33" s="87"/>
      <c r="L33" s="87"/>
      <c r="M33" s="87"/>
      <c r="N33" s="17" t="s">
        <v>15</v>
      </c>
      <c r="O33" s="37"/>
      <c r="P33" s="38"/>
      <c r="Q33" s="39"/>
      <c r="R33" s="40"/>
      <c r="S33" s="17" t="s">
        <v>15</v>
      </c>
      <c r="T33" s="37"/>
      <c r="U33" s="38"/>
      <c r="V33" s="39"/>
      <c r="W33" s="40"/>
      <c r="X33" s="17" t="s">
        <v>15</v>
      </c>
      <c r="Y33" s="37"/>
      <c r="Z33" s="38"/>
      <c r="AA33" s="39"/>
      <c r="AB33" s="40"/>
      <c r="AC33" s="21" t="s">
        <v>16</v>
      </c>
      <c r="AD33" s="41">
        <f>AD32</f>
        <v>1</v>
      </c>
      <c r="AE33" s="42"/>
      <c r="AF33" s="15" t="s">
        <v>17</v>
      </c>
      <c r="AG33" s="27" t="str">
        <f t="shared" ref="AG33" si="5">IF(K33=0," ",IF(AND(0&lt;ABS($O33),0&lt;ABS($T33),0&lt;ABS($Y33)),ROUND(($K33*IF($Q33&gt;0,($O33+$Q33)/2,$O33)*IF($V33&gt;0,($T33+$V33)/2,$T33)*IF($AA33&gt;0,($Y33+$AA33)/2,$Y33))/AD33,AL33),IF(AND(0&lt;ABS($O33),0&lt;ABS($T33)),ROUND(($K33*IF($Q33&gt;0,($O33+$Q33)/2,$O33)*IF($V33&gt;0,($T33+$V33)/2,$T33))/AD33,AL33),IF(AND(0&lt;ABS($O33)),ROUND($K33*IF($Q33&gt;0,($O33+$Q33)/2,$O33)/AD33,AL33),IF(AND(0&lt;ABS($K33)),K33," ")))))</f>
        <v xml:space="preserve"> </v>
      </c>
      <c r="AH33" s="28"/>
      <c r="AI33" s="28"/>
      <c r="AJ33" s="28"/>
      <c r="AK33" s="22"/>
      <c r="AL33" s="8">
        <f>AL32</f>
        <v>1</v>
      </c>
    </row>
    <row r="34" spans="1:38" ht="20.100000000000001" customHeight="1" thickTop="1" thickBot="1" x14ac:dyDescent="0.25">
      <c r="B34" s="29" t="s">
        <v>18</v>
      </c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1"/>
      <c r="AG34" s="72">
        <f>SUM(AG32:AG33)</f>
        <v>84.9</v>
      </c>
      <c r="AH34" s="72"/>
      <c r="AI34" s="72"/>
      <c r="AJ34" s="73"/>
    </row>
    <row r="35" spans="1:38" ht="15" customHeight="1" thickTop="1" thickBot="1" x14ac:dyDescent="0.25"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2"/>
      <c r="AH35" s="12"/>
      <c r="AI35" s="12"/>
      <c r="AJ35" s="13"/>
    </row>
    <row r="36" spans="1:38" ht="20.100000000000001" customHeight="1" thickTop="1" thickBot="1" x14ac:dyDescent="0.25">
      <c r="B36" s="58"/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60"/>
    </row>
    <row r="37" spans="1:38" ht="20.100000000000001" customHeight="1" thickBot="1" x14ac:dyDescent="0.25">
      <c r="B37" s="61" t="s">
        <v>12</v>
      </c>
      <c r="C37" s="62"/>
      <c r="D37" s="62"/>
      <c r="E37" s="62"/>
      <c r="F37" s="62"/>
      <c r="G37" s="62"/>
      <c r="H37" s="62"/>
      <c r="I37" s="62"/>
      <c r="J37" s="63"/>
      <c r="K37" s="64" t="s">
        <v>11</v>
      </c>
      <c r="L37" s="47"/>
      <c r="M37" s="47"/>
      <c r="N37" s="18"/>
      <c r="O37" s="64" t="s">
        <v>9</v>
      </c>
      <c r="P37" s="47"/>
      <c r="Q37" s="47"/>
      <c r="R37" s="47"/>
      <c r="S37" s="18"/>
      <c r="T37" s="64" t="s">
        <v>10</v>
      </c>
      <c r="U37" s="47"/>
      <c r="V37" s="47"/>
      <c r="W37" s="47"/>
      <c r="X37" s="18"/>
      <c r="Y37" s="64" t="s">
        <v>13</v>
      </c>
      <c r="Z37" s="47"/>
      <c r="AA37" s="47"/>
      <c r="AB37" s="47"/>
      <c r="AC37" s="19"/>
      <c r="AD37" s="65" t="s">
        <v>14</v>
      </c>
      <c r="AE37" s="66"/>
      <c r="AF37" s="19"/>
      <c r="AG37" s="47" t="str">
        <f>IF(AND(0&lt;ABS($O38),0&lt;ABS($T38),0&lt;ABS($Y38)),"CU YD",IF(AND(0&lt;ABS($O38),0&lt;ABS($T38)),"SQ YD",IF(AND(0&lt;ABS($O38)),"FT","EACH")))</f>
        <v>EACH</v>
      </c>
      <c r="AH37" s="47"/>
      <c r="AI37" s="47"/>
      <c r="AJ37" s="48"/>
    </row>
    <row r="38" spans="1:38" ht="20.100000000000001" customHeight="1" x14ac:dyDescent="0.2">
      <c r="A38" s="23"/>
      <c r="B38" s="49"/>
      <c r="C38" s="49"/>
      <c r="D38" s="49"/>
      <c r="E38" s="49"/>
      <c r="F38" s="49"/>
      <c r="G38" s="49"/>
      <c r="H38" s="49"/>
      <c r="I38" s="49"/>
      <c r="J38" s="50"/>
      <c r="K38" s="51"/>
      <c r="L38" s="51"/>
      <c r="M38" s="51"/>
      <c r="N38" s="16" t="s">
        <v>15</v>
      </c>
      <c r="O38" s="52"/>
      <c r="P38" s="53"/>
      <c r="Q38" s="54"/>
      <c r="R38" s="55"/>
      <c r="S38" s="16" t="s">
        <v>15</v>
      </c>
      <c r="T38" s="52"/>
      <c r="U38" s="53"/>
      <c r="V38" s="54"/>
      <c r="W38" s="55"/>
      <c r="X38" s="16" t="s">
        <v>15</v>
      </c>
      <c r="Y38" s="52"/>
      <c r="Z38" s="53"/>
      <c r="AA38" s="54"/>
      <c r="AB38" s="55"/>
      <c r="AC38" s="20" t="s">
        <v>16</v>
      </c>
      <c r="AD38" s="56">
        <v>1</v>
      </c>
      <c r="AE38" s="57"/>
      <c r="AF38" s="14" t="s">
        <v>17</v>
      </c>
      <c r="AG38" s="45" t="str">
        <f t="shared" ref="AG38:AG39" si="6">IF(K38=0," ",IF(AND(0&lt;ABS($O38),0&lt;ABS($T38),0&lt;ABS($Y38)),ROUND(($K38*IF($Q38&gt;0,($O38+$Q38)/2,$O38)*IF($V38&gt;0,($T38+$V38)/2,$T38)*IF($AA38&gt;0,($Y38+$AA38)/2,$Y38))/AD38,AL38),IF(AND(0&lt;ABS($O38),0&lt;ABS($T38)),ROUND(($K38*IF($Q38&gt;0,($O38+$Q38)/2,$O38)*IF($V38&gt;0,($T38+$V38)/2,$T38))/AD38,AL38),IF(AND(0&lt;ABS($O38)),ROUND($K38*IF($Q38&gt;0,($O38+$Q38)/2,$O38)/AD38,AL38),IF(AND(0&lt;ABS($K38)),K38," ")))))</f>
        <v xml:space="preserve"> </v>
      </c>
      <c r="AH38" s="46"/>
      <c r="AI38" s="46"/>
      <c r="AJ38" s="46"/>
      <c r="AK38" s="22"/>
      <c r="AL38" s="9">
        <v>1</v>
      </c>
    </row>
    <row r="39" spans="1:38" ht="20.100000000000001" customHeight="1" thickBot="1" x14ac:dyDescent="0.25">
      <c r="B39" s="43"/>
      <c r="C39" s="43"/>
      <c r="D39" s="43"/>
      <c r="E39" s="43"/>
      <c r="F39" s="43"/>
      <c r="G39" s="43"/>
      <c r="H39" s="43"/>
      <c r="I39" s="43"/>
      <c r="J39" s="44"/>
      <c r="K39" s="36"/>
      <c r="L39" s="36"/>
      <c r="M39" s="36"/>
      <c r="N39" s="17" t="s">
        <v>15</v>
      </c>
      <c r="O39" s="37"/>
      <c r="P39" s="38"/>
      <c r="Q39" s="39"/>
      <c r="R39" s="40"/>
      <c r="S39" s="17" t="s">
        <v>15</v>
      </c>
      <c r="T39" s="37"/>
      <c r="U39" s="38"/>
      <c r="V39" s="39"/>
      <c r="W39" s="40"/>
      <c r="X39" s="17" t="s">
        <v>15</v>
      </c>
      <c r="Y39" s="37"/>
      <c r="Z39" s="38"/>
      <c r="AA39" s="39"/>
      <c r="AB39" s="40"/>
      <c r="AC39" s="21" t="s">
        <v>16</v>
      </c>
      <c r="AD39" s="41">
        <f>AD38</f>
        <v>1</v>
      </c>
      <c r="AE39" s="42"/>
      <c r="AF39" s="15" t="s">
        <v>17</v>
      </c>
      <c r="AG39" s="27" t="str">
        <f t="shared" si="6"/>
        <v xml:space="preserve"> </v>
      </c>
      <c r="AH39" s="28"/>
      <c r="AI39" s="28"/>
      <c r="AJ39" s="28"/>
      <c r="AK39" s="22"/>
      <c r="AL39" s="8">
        <f>AL38</f>
        <v>1</v>
      </c>
    </row>
    <row r="40" spans="1:38" ht="20.100000000000001" customHeight="1" thickTop="1" thickBot="1" x14ac:dyDescent="0.25">
      <c r="B40" s="29" t="s">
        <v>18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1"/>
      <c r="AG40" s="67">
        <f>SUM(AG38:AG38)</f>
        <v>0</v>
      </c>
      <c r="AH40" s="67"/>
      <c r="AI40" s="67"/>
      <c r="AJ40" s="32"/>
    </row>
    <row r="41" spans="1:38" ht="15" customHeight="1" thickTop="1" thickBot="1" x14ac:dyDescent="0.25">
      <c r="B41" s="10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2"/>
      <c r="AH41" s="12"/>
      <c r="AI41" s="12"/>
      <c r="AJ41" s="13"/>
    </row>
    <row r="42" spans="1:38" ht="20.100000000000001" customHeight="1" thickTop="1" thickBot="1" x14ac:dyDescent="0.25">
      <c r="B42" s="58"/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60"/>
    </row>
    <row r="43" spans="1:38" ht="20.100000000000001" customHeight="1" thickBot="1" x14ac:dyDescent="0.25">
      <c r="B43" s="61" t="s">
        <v>12</v>
      </c>
      <c r="C43" s="62"/>
      <c r="D43" s="62"/>
      <c r="E43" s="62"/>
      <c r="F43" s="62"/>
      <c r="G43" s="62"/>
      <c r="H43" s="62"/>
      <c r="I43" s="62"/>
      <c r="J43" s="63"/>
      <c r="K43" s="64" t="s">
        <v>11</v>
      </c>
      <c r="L43" s="47"/>
      <c r="M43" s="47"/>
      <c r="N43" s="18"/>
      <c r="O43" s="47" t="s">
        <v>9</v>
      </c>
      <c r="P43" s="47"/>
      <c r="Q43" s="47"/>
      <c r="R43" s="47"/>
      <c r="S43" s="18"/>
      <c r="T43" s="47"/>
      <c r="U43" s="47"/>
      <c r="V43" s="47"/>
      <c r="W43" s="47"/>
      <c r="X43" s="18"/>
      <c r="Y43" s="64"/>
      <c r="Z43" s="47"/>
      <c r="AA43" s="47"/>
      <c r="AB43" s="47"/>
      <c r="AC43" s="19"/>
      <c r="AD43" s="65" t="s">
        <v>14</v>
      </c>
      <c r="AE43" s="66"/>
      <c r="AF43" s="19"/>
      <c r="AG43" s="47" t="str">
        <f>IF(AND(0&lt;ABS($O44),0&lt;ABS($T44),0&lt;ABS($Y44)),"CU YD",IF(AND(0&lt;ABS($O44),0&lt;ABS($T44)),"SQ YD",IF(AND(0&lt;ABS($O44)),"FT","EACH")))</f>
        <v>EACH</v>
      </c>
      <c r="AH43" s="47"/>
      <c r="AI43" s="47"/>
      <c r="AJ43" s="48"/>
    </row>
    <row r="44" spans="1:38" ht="20.100000000000001" customHeight="1" x14ac:dyDescent="0.2">
      <c r="A44" s="23"/>
      <c r="B44" s="49"/>
      <c r="C44" s="49"/>
      <c r="D44" s="49"/>
      <c r="E44" s="49"/>
      <c r="F44" s="49"/>
      <c r="G44" s="49"/>
      <c r="H44" s="49"/>
      <c r="I44" s="49"/>
      <c r="J44" s="50"/>
      <c r="K44" s="51"/>
      <c r="L44" s="51"/>
      <c r="M44" s="51"/>
      <c r="N44" s="16" t="s">
        <v>15</v>
      </c>
      <c r="O44" s="52"/>
      <c r="P44" s="53"/>
      <c r="Q44" s="54"/>
      <c r="R44" s="55"/>
      <c r="S44" s="16" t="s">
        <v>15</v>
      </c>
      <c r="T44" s="52"/>
      <c r="U44" s="53"/>
      <c r="V44" s="54"/>
      <c r="W44" s="55"/>
      <c r="X44" s="16" t="s">
        <v>15</v>
      </c>
      <c r="Y44" s="52"/>
      <c r="Z44" s="53"/>
      <c r="AA44" s="54"/>
      <c r="AB44" s="55"/>
      <c r="AC44" s="20" t="s">
        <v>16</v>
      </c>
      <c r="AD44" s="56">
        <v>1</v>
      </c>
      <c r="AE44" s="57"/>
      <c r="AF44" s="14" t="s">
        <v>17</v>
      </c>
      <c r="AG44" s="104">
        <f>O44</f>
        <v>0</v>
      </c>
      <c r="AH44" s="105"/>
      <c r="AI44" s="105"/>
      <c r="AJ44" s="105"/>
      <c r="AK44" s="22"/>
      <c r="AL44" s="9">
        <v>1</v>
      </c>
    </row>
    <row r="45" spans="1:38" ht="20.100000000000001" customHeight="1" thickBot="1" x14ac:dyDescent="0.25">
      <c r="A45" s="23"/>
      <c r="B45" s="43"/>
      <c r="C45" s="43"/>
      <c r="D45" s="43"/>
      <c r="E45" s="43"/>
      <c r="F45" s="43"/>
      <c r="G45" s="43"/>
      <c r="H45" s="43"/>
      <c r="I45" s="43"/>
      <c r="J45" s="44"/>
      <c r="K45" s="36"/>
      <c r="L45" s="36"/>
      <c r="M45" s="36"/>
      <c r="N45" s="17" t="s">
        <v>15</v>
      </c>
      <c r="O45" s="37"/>
      <c r="P45" s="38"/>
      <c r="Q45" s="39"/>
      <c r="R45" s="40"/>
      <c r="S45" s="17" t="s">
        <v>15</v>
      </c>
      <c r="T45" s="37"/>
      <c r="U45" s="38"/>
      <c r="V45" s="39"/>
      <c r="W45" s="40"/>
      <c r="X45" s="17" t="s">
        <v>15</v>
      </c>
      <c r="Y45" s="37"/>
      <c r="Z45" s="38"/>
      <c r="AA45" s="39"/>
      <c r="AB45" s="40"/>
      <c r="AC45" s="21" t="s">
        <v>16</v>
      </c>
      <c r="AD45" s="41">
        <f>AD44</f>
        <v>1</v>
      </c>
      <c r="AE45" s="42"/>
      <c r="AF45" s="15" t="s">
        <v>17</v>
      </c>
      <c r="AG45" s="102" t="str">
        <f t="shared" ref="AG45" si="7">IF(K45=0," ",IF(AND(0&lt;ABS($O45),0&lt;ABS($T45),0&lt;ABS($Y45)),ROUND(($K45*IF($Q45&gt;0,($O45+$Q45)/2,$O45)*IF($V45&gt;0,($T45+$V45)/2,$T45)*IF($AA45&gt;0,($Y45+$AA45)/2,$Y45))/AD45,AL45),IF(AND(0&lt;ABS($O45),0&lt;ABS($T45)),ROUND(($K45*IF($Q45&gt;0,($O45+$Q45)/2,$O45)*IF($V45&gt;0,($T45+$V45)/2,$T45))/AD45,AL45),IF(AND(0&lt;ABS($O45)),ROUND($K45*IF($Q45&gt;0,($O45+$Q45)/2,$O45)/AD45,AL45),IF(AND(0&lt;ABS($K45)),K45," ")))))</f>
        <v xml:space="preserve"> </v>
      </c>
      <c r="AH45" s="103"/>
      <c r="AI45" s="103"/>
      <c r="AJ45" s="103"/>
      <c r="AK45" s="22"/>
      <c r="AL45" s="8">
        <f>AL44</f>
        <v>1</v>
      </c>
    </row>
    <row r="46" spans="1:38" ht="20.100000000000001" customHeight="1" thickTop="1" thickBot="1" x14ac:dyDescent="0.25">
      <c r="B46" s="29" t="s">
        <v>18</v>
      </c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1"/>
      <c r="AG46" s="106">
        <f>SUM(AG44:AG45)</f>
        <v>0</v>
      </c>
      <c r="AH46" s="106"/>
      <c r="AI46" s="106"/>
      <c r="AJ46" s="107"/>
    </row>
    <row r="47" spans="1:38" ht="15" customHeight="1" thickTop="1" thickBot="1" x14ac:dyDescent="0.25">
      <c r="B47" s="10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2"/>
      <c r="AH47" s="12"/>
      <c r="AI47" s="12"/>
      <c r="AJ47" s="13"/>
    </row>
    <row r="48" spans="1:38" ht="20.100000000000001" customHeight="1" thickTop="1" thickBot="1" x14ac:dyDescent="0.25">
      <c r="B48" s="58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60"/>
    </row>
    <row r="49" spans="1:38" ht="20.100000000000001" customHeight="1" thickBot="1" x14ac:dyDescent="0.25">
      <c r="B49" s="61" t="s">
        <v>12</v>
      </c>
      <c r="C49" s="62"/>
      <c r="D49" s="62"/>
      <c r="E49" s="62"/>
      <c r="F49" s="62"/>
      <c r="G49" s="62"/>
      <c r="H49" s="62"/>
      <c r="I49" s="62"/>
      <c r="J49" s="63"/>
      <c r="K49" s="64" t="s">
        <v>11</v>
      </c>
      <c r="L49" s="47"/>
      <c r="M49" s="47"/>
      <c r="N49" s="18"/>
      <c r="O49" s="47" t="s">
        <v>9</v>
      </c>
      <c r="P49" s="47"/>
      <c r="Q49" s="47"/>
      <c r="R49" s="47"/>
      <c r="S49" s="18"/>
      <c r="T49" s="64" t="s">
        <v>10</v>
      </c>
      <c r="U49" s="47"/>
      <c r="V49" s="47"/>
      <c r="W49" s="47"/>
      <c r="X49" s="18"/>
      <c r="Y49" s="64" t="s">
        <v>13</v>
      </c>
      <c r="Z49" s="47"/>
      <c r="AA49" s="47"/>
      <c r="AB49" s="47"/>
      <c r="AC49" s="19"/>
      <c r="AD49" s="65" t="s">
        <v>14</v>
      </c>
      <c r="AE49" s="66"/>
      <c r="AF49" s="19"/>
      <c r="AG49" s="47" t="str">
        <f>IF(AND(0&lt;ABS($O50),0&lt;ABS($T50),0&lt;ABS($Y50)),"CU YD",IF(AND(0&lt;ABS($O50),0&lt;ABS($T50)),"SQ YD",IF(AND(0&lt;ABS($O50)),"FT","EACH")))</f>
        <v>EACH</v>
      </c>
      <c r="AH49" s="47"/>
      <c r="AI49" s="47"/>
      <c r="AJ49" s="48"/>
    </row>
    <row r="50" spans="1:38" ht="20.100000000000001" customHeight="1" x14ac:dyDescent="0.2">
      <c r="A50" s="23"/>
      <c r="B50" s="49"/>
      <c r="C50" s="49"/>
      <c r="D50" s="49"/>
      <c r="E50" s="49"/>
      <c r="F50" s="49"/>
      <c r="G50" s="49"/>
      <c r="H50" s="49"/>
      <c r="I50" s="49"/>
      <c r="J50" s="50"/>
      <c r="K50" s="51"/>
      <c r="L50" s="51"/>
      <c r="M50" s="51"/>
      <c r="N50" s="16" t="s">
        <v>15</v>
      </c>
      <c r="O50" s="52"/>
      <c r="P50" s="53"/>
      <c r="Q50" s="54"/>
      <c r="R50" s="55"/>
      <c r="S50" s="16" t="s">
        <v>15</v>
      </c>
      <c r="T50" s="52"/>
      <c r="U50" s="53"/>
      <c r="V50" s="54"/>
      <c r="W50" s="55"/>
      <c r="X50" s="16" t="s">
        <v>15</v>
      </c>
      <c r="Y50" s="52"/>
      <c r="Z50" s="53"/>
      <c r="AA50" s="54"/>
      <c r="AB50" s="55"/>
      <c r="AC50" s="20" t="s">
        <v>16</v>
      </c>
      <c r="AD50" s="56">
        <v>1</v>
      </c>
      <c r="AE50" s="57"/>
      <c r="AF50" s="14" t="s">
        <v>17</v>
      </c>
      <c r="AG50" s="45" t="str">
        <f t="shared" ref="AG50:AG53" si="8">IF(K50=0," ",IF(AND(0&lt;ABS($O50),0&lt;ABS($T50),0&lt;ABS($Y50)),ROUND(($K50*IF($Q50&gt;0,($O50+$Q50)/2,$O50)*IF($V50&gt;0,($T50+$V50)/2,$T50)*IF($AA50&gt;0,($Y50+$AA50)/2,$Y50))/AD50,AL50),IF(AND(0&lt;ABS($O50),0&lt;ABS($T50)),ROUND(($K50*IF($Q50&gt;0,($O50+$Q50)/2,$O50)*IF($V50&gt;0,($T50+$V50)/2,$T50))/AD50,AL50),IF(AND(0&lt;ABS($O50)),ROUND($K50*IF($Q50&gt;0,($O50+$Q50)/2,$O50)/AD50,AL50),IF(AND(0&lt;ABS($K50)),K50," ")))))</f>
        <v xml:space="preserve"> </v>
      </c>
      <c r="AH50" s="46"/>
      <c r="AI50" s="46"/>
      <c r="AJ50" s="46"/>
      <c r="AK50" s="22"/>
      <c r="AL50" s="9">
        <v>1</v>
      </c>
    </row>
    <row r="51" spans="1:38" ht="20.100000000000001" customHeight="1" x14ac:dyDescent="0.2">
      <c r="B51" s="43"/>
      <c r="C51" s="43"/>
      <c r="D51" s="43"/>
      <c r="E51" s="43"/>
      <c r="F51" s="43"/>
      <c r="G51" s="43"/>
      <c r="H51" s="43"/>
      <c r="I51" s="43"/>
      <c r="J51" s="44"/>
      <c r="K51" s="36"/>
      <c r="L51" s="36"/>
      <c r="M51" s="36"/>
      <c r="N51" s="17" t="s">
        <v>15</v>
      </c>
      <c r="O51" s="37"/>
      <c r="P51" s="38"/>
      <c r="Q51" s="39"/>
      <c r="R51" s="40"/>
      <c r="S51" s="17" t="s">
        <v>15</v>
      </c>
      <c r="T51" s="37"/>
      <c r="U51" s="38"/>
      <c r="V51" s="39"/>
      <c r="W51" s="40"/>
      <c r="X51" s="17" t="s">
        <v>15</v>
      </c>
      <c r="Y51" s="37"/>
      <c r="Z51" s="38"/>
      <c r="AA51" s="39"/>
      <c r="AB51" s="40"/>
      <c r="AC51" s="21" t="s">
        <v>16</v>
      </c>
      <c r="AD51" s="41">
        <f>AD50</f>
        <v>1</v>
      </c>
      <c r="AE51" s="42"/>
      <c r="AF51" s="15" t="s">
        <v>17</v>
      </c>
      <c r="AG51" s="27" t="str">
        <f t="shared" si="8"/>
        <v xml:space="preserve"> </v>
      </c>
      <c r="AH51" s="28"/>
      <c r="AI51" s="28"/>
      <c r="AJ51" s="28"/>
      <c r="AK51" s="22"/>
      <c r="AL51" s="8">
        <f>AL50</f>
        <v>1</v>
      </c>
    </row>
    <row r="52" spans="1:38" ht="20.100000000000001" customHeight="1" x14ac:dyDescent="0.2">
      <c r="B52" s="43"/>
      <c r="C52" s="43"/>
      <c r="D52" s="43"/>
      <c r="E52" s="43"/>
      <c r="F52" s="43"/>
      <c r="G52" s="43"/>
      <c r="H52" s="43"/>
      <c r="I52" s="43"/>
      <c r="J52" s="44"/>
      <c r="K52" s="36"/>
      <c r="L52" s="36"/>
      <c r="M52" s="36"/>
      <c r="N52" s="17" t="s">
        <v>15</v>
      </c>
      <c r="O52" s="37"/>
      <c r="P52" s="38"/>
      <c r="Q52" s="39"/>
      <c r="R52" s="40"/>
      <c r="S52" s="17" t="s">
        <v>15</v>
      </c>
      <c r="T52" s="37"/>
      <c r="U52" s="38"/>
      <c r="V52" s="39"/>
      <c r="W52" s="40"/>
      <c r="X52" s="17" t="s">
        <v>15</v>
      </c>
      <c r="Y52" s="37"/>
      <c r="Z52" s="38"/>
      <c r="AA52" s="39"/>
      <c r="AB52" s="40"/>
      <c r="AC52" s="21" t="s">
        <v>16</v>
      </c>
      <c r="AD52" s="41">
        <f>AD51</f>
        <v>1</v>
      </c>
      <c r="AE52" s="42"/>
      <c r="AF52" s="15" t="s">
        <v>17</v>
      </c>
      <c r="AG52" s="27" t="str">
        <f t="shared" si="8"/>
        <v xml:space="preserve"> </v>
      </c>
      <c r="AH52" s="28"/>
      <c r="AI52" s="28"/>
      <c r="AJ52" s="28"/>
      <c r="AK52" s="22"/>
      <c r="AL52" s="8">
        <f t="shared" ref="AL52:AL53" si="9">AL51</f>
        <v>1</v>
      </c>
    </row>
    <row r="53" spans="1:38" ht="20.100000000000001" customHeight="1" thickBot="1" x14ac:dyDescent="0.25">
      <c r="A53" s="23"/>
      <c r="B53" s="43"/>
      <c r="C53" s="43"/>
      <c r="D53" s="43"/>
      <c r="E53" s="43"/>
      <c r="F53" s="43"/>
      <c r="G53" s="43"/>
      <c r="H53" s="43"/>
      <c r="I53" s="43"/>
      <c r="J53" s="44"/>
      <c r="K53" s="36"/>
      <c r="L53" s="36"/>
      <c r="M53" s="36"/>
      <c r="N53" s="17" t="s">
        <v>15</v>
      </c>
      <c r="O53" s="37"/>
      <c r="P53" s="38"/>
      <c r="Q53" s="39"/>
      <c r="R53" s="40"/>
      <c r="S53" s="17" t="s">
        <v>15</v>
      </c>
      <c r="T53" s="37"/>
      <c r="U53" s="38"/>
      <c r="V53" s="39"/>
      <c r="W53" s="40"/>
      <c r="X53" s="17" t="s">
        <v>15</v>
      </c>
      <c r="Y53" s="37"/>
      <c r="Z53" s="38"/>
      <c r="AA53" s="39"/>
      <c r="AB53" s="40"/>
      <c r="AC53" s="21" t="s">
        <v>16</v>
      </c>
      <c r="AD53" s="41">
        <f>AD52</f>
        <v>1</v>
      </c>
      <c r="AE53" s="42"/>
      <c r="AF53" s="15" t="s">
        <v>17</v>
      </c>
      <c r="AG53" s="27" t="str">
        <f t="shared" si="8"/>
        <v xml:space="preserve"> </v>
      </c>
      <c r="AH53" s="28"/>
      <c r="AI53" s="28"/>
      <c r="AJ53" s="28"/>
      <c r="AK53" s="22"/>
      <c r="AL53" s="8">
        <f t="shared" si="9"/>
        <v>1</v>
      </c>
    </row>
    <row r="54" spans="1:38" ht="20.100000000000001" customHeight="1" thickTop="1" thickBot="1" x14ac:dyDescent="0.25">
      <c r="B54" s="29" t="s">
        <v>18</v>
      </c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1"/>
      <c r="AG54" s="67">
        <f>SUM(AG50:AJ52)</f>
        <v>0</v>
      </c>
      <c r="AH54" s="67"/>
      <c r="AI54" s="67"/>
      <c r="AJ54" s="32"/>
    </row>
    <row r="55" spans="1:38" ht="15" customHeight="1" thickTop="1" thickBot="1" x14ac:dyDescent="0.25">
      <c r="B55" s="10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2"/>
      <c r="AH55" s="12"/>
      <c r="AI55" s="12"/>
      <c r="AJ55" s="13"/>
    </row>
    <row r="56" spans="1:38" ht="20.100000000000001" customHeight="1" thickTop="1" thickBot="1" x14ac:dyDescent="0.25">
      <c r="B56" s="58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60"/>
    </row>
    <row r="57" spans="1:38" ht="20.100000000000001" customHeight="1" thickBot="1" x14ac:dyDescent="0.25">
      <c r="B57" s="61" t="s">
        <v>12</v>
      </c>
      <c r="C57" s="62"/>
      <c r="D57" s="62"/>
      <c r="E57" s="62"/>
      <c r="F57" s="62"/>
      <c r="G57" s="62"/>
      <c r="H57" s="62"/>
      <c r="I57" s="62"/>
      <c r="J57" s="63"/>
      <c r="K57" s="64" t="s">
        <v>11</v>
      </c>
      <c r="L57" s="47"/>
      <c r="M57" s="47"/>
      <c r="N57" s="18"/>
      <c r="O57" s="47" t="s">
        <v>9</v>
      </c>
      <c r="P57" s="47"/>
      <c r="Q57" s="47"/>
      <c r="R57" s="47"/>
      <c r="S57" s="18"/>
      <c r="T57" s="64" t="s">
        <v>10</v>
      </c>
      <c r="U57" s="47"/>
      <c r="V57" s="47"/>
      <c r="W57" s="47"/>
      <c r="X57" s="18"/>
      <c r="Y57" s="64" t="s">
        <v>13</v>
      </c>
      <c r="Z57" s="47"/>
      <c r="AA57" s="47"/>
      <c r="AB57" s="47"/>
      <c r="AC57" s="19"/>
      <c r="AD57" s="65" t="s">
        <v>14</v>
      </c>
      <c r="AE57" s="66"/>
      <c r="AF57" s="19"/>
      <c r="AG57" s="47" t="str">
        <f>IF(AND(0&lt;ABS($O58),0&lt;ABS($T58),0&lt;ABS($Y58)),"CU YD",IF(AND(0&lt;ABS($O58),0&lt;ABS($T58)),"SQ YD",IF(AND(0&lt;ABS($O58)),"FT","EACH")))</f>
        <v>EACH</v>
      </c>
      <c r="AH57" s="47"/>
      <c r="AI57" s="47"/>
      <c r="AJ57" s="48"/>
    </row>
    <row r="58" spans="1:38" ht="20.100000000000001" customHeight="1" x14ac:dyDescent="0.2">
      <c r="A58" s="23"/>
      <c r="B58" s="49"/>
      <c r="C58" s="49"/>
      <c r="D58" s="49"/>
      <c r="E58" s="49"/>
      <c r="F58" s="49"/>
      <c r="G58" s="49"/>
      <c r="H58" s="49"/>
      <c r="I58" s="49"/>
      <c r="J58" s="50"/>
      <c r="K58" s="51"/>
      <c r="L58" s="51"/>
      <c r="M58" s="51"/>
      <c r="N58" s="16" t="s">
        <v>15</v>
      </c>
      <c r="O58" s="52"/>
      <c r="P58" s="53"/>
      <c r="Q58" s="54"/>
      <c r="R58" s="55"/>
      <c r="S58" s="16" t="s">
        <v>15</v>
      </c>
      <c r="T58" s="52"/>
      <c r="U58" s="53"/>
      <c r="V58" s="54"/>
      <c r="W58" s="55"/>
      <c r="X58" s="16" t="s">
        <v>15</v>
      </c>
      <c r="Y58" s="52"/>
      <c r="Z58" s="53"/>
      <c r="AA58" s="54"/>
      <c r="AB58" s="55"/>
      <c r="AC58" s="20" t="s">
        <v>16</v>
      </c>
      <c r="AD58" s="56">
        <v>1</v>
      </c>
      <c r="AE58" s="57"/>
      <c r="AF58" s="14" t="s">
        <v>17</v>
      </c>
      <c r="AG58" s="45" t="str">
        <f t="shared" ref="AG58:AG60" si="10">IF(K58=0," ",IF(AND(0&lt;ABS($O58),0&lt;ABS($T58),0&lt;ABS($Y58)),ROUND(($K58*IF($Q58&gt;0,($O58+$Q58)/2,$O58)*IF($V58&gt;0,($T58+$V58)/2,$T58)*IF($AA58&gt;0,($Y58+$AA58)/2,$Y58))/AD58,AL58),IF(AND(0&lt;ABS($O58),0&lt;ABS($T58)),ROUND(($K58*IF($Q58&gt;0,($O58+$Q58)/2,$O58)*IF($V58&gt;0,($T58+$V58)/2,$T58))/AD58,AL58),IF(AND(0&lt;ABS($O58)),ROUND($K58*IF($Q58&gt;0,($O58+$Q58)/2,$O58)/AD58,AL58),IF(AND(0&lt;ABS($K58)),K58," ")))))</f>
        <v xml:space="preserve"> </v>
      </c>
      <c r="AH58" s="46"/>
      <c r="AI58" s="46"/>
      <c r="AJ58" s="46"/>
      <c r="AK58" s="22"/>
      <c r="AL58" s="9">
        <v>1</v>
      </c>
    </row>
    <row r="59" spans="1:38" ht="20.100000000000001" customHeight="1" x14ac:dyDescent="0.2">
      <c r="A59" s="23"/>
      <c r="B59" s="43"/>
      <c r="C59" s="43"/>
      <c r="D59" s="43"/>
      <c r="E59" s="43"/>
      <c r="F59" s="43"/>
      <c r="G59" s="43"/>
      <c r="H59" s="43"/>
      <c r="I59" s="43"/>
      <c r="J59" s="44"/>
      <c r="K59" s="36"/>
      <c r="L59" s="36"/>
      <c r="M59" s="36"/>
      <c r="N59" s="17" t="s">
        <v>15</v>
      </c>
      <c r="O59" s="37"/>
      <c r="P59" s="38"/>
      <c r="Q59" s="39"/>
      <c r="R59" s="40"/>
      <c r="S59" s="17" t="s">
        <v>15</v>
      </c>
      <c r="T59" s="37"/>
      <c r="U59" s="38"/>
      <c r="V59" s="39"/>
      <c r="W59" s="40"/>
      <c r="X59" s="17" t="s">
        <v>15</v>
      </c>
      <c r="Y59" s="37"/>
      <c r="Z59" s="38"/>
      <c r="AA59" s="39"/>
      <c r="AB59" s="40"/>
      <c r="AC59" s="21" t="s">
        <v>16</v>
      </c>
      <c r="AD59" s="41">
        <f>AD58</f>
        <v>1</v>
      </c>
      <c r="AE59" s="42"/>
      <c r="AF59" s="15" t="s">
        <v>17</v>
      </c>
      <c r="AG59" s="27" t="str">
        <f t="shared" si="10"/>
        <v xml:space="preserve"> </v>
      </c>
      <c r="AH59" s="28"/>
      <c r="AI59" s="28"/>
      <c r="AJ59" s="28"/>
      <c r="AK59" s="22"/>
      <c r="AL59" s="8">
        <f>AL58</f>
        <v>1</v>
      </c>
    </row>
    <row r="60" spans="1:38" ht="20.100000000000001" customHeight="1" thickBot="1" x14ac:dyDescent="0.25">
      <c r="A60" s="23"/>
      <c r="B60" s="43"/>
      <c r="C60" s="43"/>
      <c r="D60" s="43"/>
      <c r="E60" s="43"/>
      <c r="F60" s="43"/>
      <c r="G60" s="43"/>
      <c r="H60" s="43"/>
      <c r="I60" s="43"/>
      <c r="J60" s="44"/>
      <c r="K60" s="36"/>
      <c r="L60" s="36"/>
      <c r="M60" s="36"/>
      <c r="N60" s="17" t="s">
        <v>15</v>
      </c>
      <c r="O60" s="37"/>
      <c r="P60" s="38"/>
      <c r="Q60" s="39"/>
      <c r="R60" s="40"/>
      <c r="S60" s="17" t="s">
        <v>15</v>
      </c>
      <c r="T60" s="37"/>
      <c r="U60" s="38"/>
      <c r="V60" s="39"/>
      <c r="W60" s="40"/>
      <c r="X60" s="17" t="s">
        <v>15</v>
      </c>
      <c r="Y60" s="37"/>
      <c r="Z60" s="38"/>
      <c r="AA60" s="39"/>
      <c r="AB60" s="40"/>
      <c r="AC60" s="21" t="s">
        <v>16</v>
      </c>
      <c r="AD60" s="41">
        <f>AD59</f>
        <v>1</v>
      </c>
      <c r="AE60" s="42"/>
      <c r="AF60" s="15" t="s">
        <v>17</v>
      </c>
      <c r="AG60" s="27" t="str">
        <f t="shared" si="10"/>
        <v xml:space="preserve"> </v>
      </c>
      <c r="AH60" s="28"/>
      <c r="AI60" s="28"/>
      <c r="AJ60" s="28"/>
      <c r="AK60" s="22"/>
      <c r="AL60" s="8">
        <f t="shared" ref="AL60" si="11">AL59</f>
        <v>1</v>
      </c>
    </row>
    <row r="61" spans="1:38" ht="19.899999999999999" customHeight="1" thickTop="1" thickBot="1" x14ac:dyDescent="0.25">
      <c r="B61" s="29" t="s">
        <v>18</v>
      </c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1"/>
      <c r="AG61" s="67">
        <f>SUM(AG58:AG60)</f>
        <v>0</v>
      </c>
      <c r="AH61" s="67"/>
      <c r="AI61" s="67"/>
      <c r="AJ61" s="32"/>
    </row>
    <row r="62" spans="1:38" ht="15" customHeight="1" thickTop="1" thickBot="1" x14ac:dyDescent="0.25">
      <c r="B62" s="10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2"/>
      <c r="AH62" s="12"/>
      <c r="AI62" s="12"/>
      <c r="AJ62" s="13"/>
    </row>
    <row r="63" spans="1:38" ht="20.100000000000001" customHeight="1" thickTop="1" thickBot="1" x14ac:dyDescent="0.25">
      <c r="B63" s="58"/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  <c r="AA63" s="59"/>
      <c r="AB63" s="59"/>
      <c r="AC63" s="59"/>
      <c r="AD63" s="59"/>
      <c r="AE63" s="59"/>
      <c r="AF63" s="59"/>
      <c r="AG63" s="59"/>
      <c r="AH63" s="59"/>
      <c r="AI63" s="59"/>
      <c r="AJ63" s="60"/>
    </row>
    <row r="64" spans="1:38" ht="20.100000000000001" customHeight="1" thickBot="1" x14ac:dyDescent="0.25">
      <c r="B64" s="61" t="s">
        <v>12</v>
      </c>
      <c r="C64" s="62"/>
      <c r="D64" s="62"/>
      <c r="E64" s="62"/>
      <c r="F64" s="62"/>
      <c r="G64" s="62"/>
      <c r="H64" s="62"/>
      <c r="I64" s="62"/>
      <c r="J64" s="63"/>
      <c r="K64" s="64" t="s">
        <v>11</v>
      </c>
      <c r="L64" s="47"/>
      <c r="M64" s="47"/>
      <c r="N64" s="18"/>
      <c r="O64" s="64" t="s">
        <v>9</v>
      </c>
      <c r="P64" s="47"/>
      <c r="Q64" s="47"/>
      <c r="R64" s="47"/>
      <c r="S64" s="18"/>
      <c r="T64" s="64" t="s">
        <v>10</v>
      </c>
      <c r="U64" s="47"/>
      <c r="V64" s="47"/>
      <c r="W64" s="47"/>
      <c r="X64" s="18"/>
      <c r="Y64" s="64" t="s">
        <v>13</v>
      </c>
      <c r="Z64" s="47"/>
      <c r="AA64" s="47"/>
      <c r="AB64" s="47"/>
      <c r="AC64" s="19"/>
      <c r="AD64" s="65" t="s">
        <v>14</v>
      </c>
      <c r="AE64" s="66"/>
      <c r="AF64" s="19"/>
      <c r="AG64" s="47" t="str">
        <f>IF(AND(0&lt;ABS($O65),0&lt;ABS($T65),0&lt;ABS($Y65)),"CU YD",IF(AND(0&lt;ABS($O65),0&lt;ABS($T65)),"SQ YD",IF(AND(0&lt;ABS($O65)),"FT","EACH")))</f>
        <v>EACH</v>
      </c>
      <c r="AH64" s="47"/>
      <c r="AI64" s="47"/>
      <c r="AJ64" s="48"/>
    </row>
    <row r="65" spans="1:38" ht="20.100000000000001" customHeight="1" x14ac:dyDescent="0.2">
      <c r="A65" s="23"/>
      <c r="B65" s="49"/>
      <c r="C65" s="49"/>
      <c r="D65" s="49"/>
      <c r="E65" s="49"/>
      <c r="F65" s="49"/>
      <c r="G65" s="49"/>
      <c r="H65" s="49"/>
      <c r="I65" s="49"/>
      <c r="J65" s="50"/>
      <c r="K65" s="51"/>
      <c r="L65" s="51"/>
      <c r="M65" s="51"/>
      <c r="N65" s="16" t="s">
        <v>15</v>
      </c>
      <c r="O65" s="52"/>
      <c r="P65" s="53"/>
      <c r="Q65" s="54"/>
      <c r="R65" s="55"/>
      <c r="S65" s="16" t="s">
        <v>15</v>
      </c>
      <c r="T65" s="52"/>
      <c r="U65" s="53"/>
      <c r="V65" s="54"/>
      <c r="W65" s="55"/>
      <c r="X65" s="16" t="s">
        <v>15</v>
      </c>
      <c r="Y65" s="52"/>
      <c r="Z65" s="53"/>
      <c r="AA65" s="54"/>
      <c r="AB65" s="55"/>
      <c r="AC65" s="20" t="s">
        <v>16</v>
      </c>
      <c r="AD65" s="56">
        <v>1</v>
      </c>
      <c r="AE65" s="57"/>
      <c r="AF65" s="14" t="s">
        <v>17</v>
      </c>
      <c r="AG65" s="45" t="str">
        <f t="shared" ref="AG65:AG66" si="12">IF(K65=0," ",IF(AND(0&lt;ABS($O65),0&lt;ABS($T65),0&lt;ABS($Y65)),ROUND(($K65*IF($Q65&gt;0,($O65+$Q65)/2,$O65)*IF($V65&gt;0,($T65+$V65)/2,$T65)*IF($AA65&gt;0,($Y65+$AA65)/2,$Y65))/AD65,AL65),IF(AND(0&lt;ABS($O65),0&lt;ABS($T65)),ROUND(($K65*IF($Q65&gt;0,($O65+$Q65)/2,$O65)*IF($V65&gt;0,($T65+$V65)/2,$T65))/AD65,AL65),IF(AND(0&lt;ABS($O65)),ROUND($K65*IF($Q65&gt;0,($O65+$Q65)/2,$O65)/AD65,AL65),IF(AND(0&lt;ABS($K65)),K65," ")))))</f>
        <v xml:space="preserve"> </v>
      </c>
      <c r="AH65" s="46"/>
      <c r="AI65" s="46"/>
      <c r="AJ65" s="46"/>
      <c r="AK65" s="22"/>
      <c r="AL65" s="9">
        <v>1</v>
      </c>
    </row>
    <row r="66" spans="1:38" ht="20.100000000000001" customHeight="1" thickBot="1" x14ac:dyDescent="0.25">
      <c r="A66" s="23"/>
      <c r="B66" s="43"/>
      <c r="C66" s="43"/>
      <c r="D66" s="43"/>
      <c r="E66" s="43"/>
      <c r="F66" s="43"/>
      <c r="G66" s="43"/>
      <c r="H66" s="43"/>
      <c r="I66" s="43"/>
      <c r="J66" s="44"/>
      <c r="K66" s="36"/>
      <c r="L66" s="36"/>
      <c r="M66" s="36"/>
      <c r="N66" s="17" t="s">
        <v>15</v>
      </c>
      <c r="O66" s="37"/>
      <c r="P66" s="38"/>
      <c r="Q66" s="39"/>
      <c r="R66" s="40"/>
      <c r="S66" s="17" t="s">
        <v>15</v>
      </c>
      <c r="T66" s="37"/>
      <c r="U66" s="38"/>
      <c r="V66" s="39"/>
      <c r="W66" s="40"/>
      <c r="X66" s="17" t="s">
        <v>15</v>
      </c>
      <c r="Y66" s="37"/>
      <c r="Z66" s="38"/>
      <c r="AA66" s="39"/>
      <c r="AB66" s="40"/>
      <c r="AC66" s="21" t="s">
        <v>16</v>
      </c>
      <c r="AD66" s="41">
        <f>AD65</f>
        <v>1</v>
      </c>
      <c r="AE66" s="42"/>
      <c r="AF66" s="15" t="s">
        <v>17</v>
      </c>
      <c r="AG66" s="27" t="str">
        <f t="shared" si="12"/>
        <v xml:space="preserve"> </v>
      </c>
      <c r="AH66" s="28"/>
      <c r="AI66" s="28"/>
      <c r="AJ66" s="28"/>
      <c r="AK66" s="22"/>
      <c r="AL66" s="8">
        <f>AL65</f>
        <v>1</v>
      </c>
    </row>
    <row r="67" spans="1:38" ht="20.100000000000001" customHeight="1" thickTop="1" thickBot="1" x14ac:dyDescent="0.25">
      <c r="B67" s="29" t="s">
        <v>18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1"/>
      <c r="AG67" s="67">
        <f>SUM(AG65:AG66)</f>
        <v>0</v>
      </c>
      <c r="AH67" s="67"/>
      <c r="AI67" s="67"/>
      <c r="AJ67" s="32"/>
    </row>
    <row r="68" spans="1:38" ht="15" customHeight="1" thickTop="1" thickBot="1" x14ac:dyDescent="0.25">
      <c r="B68" s="10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2"/>
      <c r="AH68" s="12"/>
      <c r="AI68" s="12"/>
      <c r="AJ68" s="13"/>
    </row>
    <row r="69" spans="1:38" ht="20.100000000000001" customHeight="1" thickTop="1" thickBot="1" x14ac:dyDescent="0.25">
      <c r="B69" s="58"/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  <c r="AA69" s="59"/>
      <c r="AB69" s="59"/>
      <c r="AC69" s="59"/>
      <c r="AD69" s="59"/>
      <c r="AE69" s="59"/>
      <c r="AF69" s="59"/>
      <c r="AG69" s="59"/>
      <c r="AH69" s="59"/>
      <c r="AI69" s="59"/>
      <c r="AJ69" s="60"/>
    </row>
    <row r="70" spans="1:38" ht="20.100000000000001" customHeight="1" thickBot="1" x14ac:dyDescent="0.25">
      <c r="B70" s="61" t="s">
        <v>12</v>
      </c>
      <c r="C70" s="62"/>
      <c r="D70" s="62"/>
      <c r="E70" s="62"/>
      <c r="F70" s="62"/>
      <c r="G70" s="62"/>
      <c r="H70" s="62"/>
      <c r="I70" s="62"/>
      <c r="J70" s="63"/>
      <c r="K70" s="64" t="s">
        <v>11</v>
      </c>
      <c r="L70" s="47"/>
      <c r="M70" s="47"/>
      <c r="N70" s="18"/>
      <c r="O70" s="64" t="s">
        <v>9</v>
      </c>
      <c r="P70" s="47"/>
      <c r="Q70" s="47"/>
      <c r="R70" s="47"/>
      <c r="S70" s="18"/>
      <c r="T70" s="64" t="s">
        <v>10</v>
      </c>
      <c r="U70" s="47"/>
      <c r="V70" s="47"/>
      <c r="W70" s="47"/>
      <c r="X70" s="18"/>
      <c r="Y70" s="64" t="s">
        <v>13</v>
      </c>
      <c r="Z70" s="47"/>
      <c r="AA70" s="47"/>
      <c r="AB70" s="47"/>
      <c r="AC70" s="19"/>
      <c r="AD70" s="65" t="s">
        <v>14</v>
      </c>
      <c r="AE70" s="66"/>
      <c r="AF70" s="19"/>
      <c r="AG70" s="47" t="str">
        <f>IF(AND(0&lt;ABS($O71),0&lt;ABS($T71),0&lt;ABS($Y71)),"CU YD",IF(AND(0&lt;ABS($O71),0&lt;ABS($T71)),"SQ YD",IF(AND(0&lt;ABS($O71)),"FT","EACH")))</f>
        <v>EACH</v>
      </c>
      <c r="AH70" s="47"/>
      <c r="AI70" s="47"/>
      <c r="AJ70" s="48"/>
    </row>
    <row r="71" spans="1:38" ht="20.100000000000001" customHeight="1" x14ac:dyDescent="0.2">
      <c r="A71" s="23"/>
      <c r="B71" s="49"/>
      <c r="C71" s="49"/>
      <c r="D71" s="49"/>
      <c r="E71" s="49"/>
      <c r="F71" s="49"/>
      <c r="G71" s="49"/>
      <c r="H71" s="49"/>
      <c r="I71" s="49"/>
      <c r="J71" s="50"/>
      <c r="K71" s="51"/>
      <c r="L71" s="51"/>
      <c r="M71" s="51"/>
      <c r="N71" s="16" t="s">
        <v>15</v>
      </c>
      <c r="O71" s="52"/>
      <c r="P71" s="53"/>
      <c r="Q71" s="54"/>
      <c r="R71" s="55"/>
      <c r="S71" s="16" t="s">
        <v>15</v>
      </c>
      <c r="T71" s="52"/>
      <c r="U71" s="53"/>
      <c r="V71" s="54"/>
      <c r="W71" s="55"/>
      <c r="X71" s="16" t="s">
        <v>15</v>
      </c>
      <c r="Y71" s="52"/>
      <c r="Z71" s="53"/>
      <c r="AA71" s="54"/>
      <c r="AB71" s="55"/>
      <c r="AC71" s="20" t="s">
        <v>16</v>
      </c>
      <c r="AD71" s="56">
        <v>1</v>
      </c>
      <c r="AE71" s="57"/>
      <c r="AF71" s="14" t="s">
        <v>17</v>
      </c>
      <c r="AG71" s="45" t="str">
        <f t="shared" ref="AG71:AG72" si="13">IF(K71=0," ",IF(AND(0&lt;ABS($O71),0&lt;ABS($T71),0&lt;ABS($Y71)),ROUND(($K71*IF($Q71&gt;0,($O71+$Q71)/2,$O71)*IF($V71&gt;0,($T71+$V71)/2,$T71)*IF($AA71&gt;0,($Y71+$AA71)/2,$Y71))/AD71,AL71),IF(AND(0&lt;ABS($O71),0&lt;ABS($T71)),ROUND(($K71*IF($Q71&gt;0,($O71+$Q71)/2,$O71)*IF($V71&gt;0,($T71+$V71)/2,$T71))/AD71,AL71),IF(AND(0&lt;ABS($O71)),ROUND($K71*IF($Q71&gt;0,($O71+$Q71)/2,$O71)/AD71,AL71),IF(AND(0&lt;ABS($K71)),K71," ")))))</f>
        <v xml:space="preserve"> </v>
      </c>
      <c r="AH71" s="46"/>
      <c r="AI71" s="46"/>
      <c r="AJ71" s="46"/>
      <c r="AK71" s="22"/>
      <c r="AL71" s="9">
        <v>1</v>
      </c>
    </row>
    <row r="72" spans="1:38" ht="20.100000000000001" customHeight="1" thickBot="1" x14ac:dyDescent="0.25">
      <c r="A72" s="23"/>
      <c r="B72" s="43"/>
      <c r="C72" s="43"/>
      <c r="D72" s="43"/>
      <c r="E72" s="43"/>
      <c r="F72" s="43"/>
      <c r="G72" s="43"/>
      <c r="H72" s="43"/>
      <c r="I72" s="43"/>
      <c r="J72" s="44"/>
      <c r="K72" s="36"/>
      <c r="L72" s="36"/>
      <c r="M72" s="36"/>
      <c r="N72" s="17" t="s">
        <v>15</v>
      </c>
      <c r="O72" s="37"/>
      <c r="P72" s="38"/>
      <c r="Q72" s="39"/>
      <c r="R72" s="40"/>
      <c r="S72" s="17" t="s">
        <v>15</v>
      </c>
      <c r="T72" s="37"/>
      <c r="U72" s="38"/>
      <c r="V72" s="39"/>
      <c r="W72" s="40"/>
      <c r="X72" s="17" t="s">
        <v>15</v>
      </c>
      <c r="Y72" s="37"/>
      <c r="Z72" s="38"/>
      <c r="AA72" s="39"/>
      <c r="AB72" s="40"/>
      <c r="AC72" s="21" t="s">
        <v>16</v>
      </c>
      <c r="AD72" s="41">
        <f>AD71</f>
        <v>1</v>
      </c>
      <c r="AE72" s="42"/>
      <c r="AF72" s="15" t="s">
        <v>17</v>
      </c>
      <c r="AG72" s="27" t="str">
        <f t="shared" si="13"/>
        <v xml:space="preserve"> </v>
      </c>
      <c r="AH72" s="28"/>
      <c r="AI72" s="28"/>
      <c r="AJ72" s="28"/>
      <c r="AK72" s="22"/>
      <c r="AL72" s="8">
        <f>AL71</f>
        <v>1</v>
      </c>
    </row>
    <row r="73" spans="1:38" ht="20.100000000000001" customHeight="1" thickTop="1" thickBot="1" x14ac:dyDescent="0.25">
      <c r="B73" s="29" t="s">
        <v>18</v>
      </c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1"/>
      <c r="AG73" s="32">
        <f>SUM(AG71:AG72)</f>
        <v>0</v>
      </c>
      <c r="AH73" s="33"/>
      <c r="AI73" s="33"/>
      <c r="AJ73" s="33"/>
      <c r="AK73" s="22"/>
    </row>
    <row r="74" spans="1:38" ht="15" customHeight="1" thickTop="1" thickBot="1" x14ac:dyDescent="0.25">
      <c r="B74" s="10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2"/>
      <c r="AH74" s="12"/>
      <c r="AI74" s="12"/>
      <c r="AJ74" s="13"/>
    </row>
    <row r="75" spans="1:38" ht="20.100000000000001" customHeight="1" thickTop="1" thickBot="1" x14ac:dyDescent="0.25">
      <c r="B75" s="58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  <c r="AA75" s="59"/>
      <c r="AB75" s="59"/>
      <c r="AC75" s="59"/>
      <c r="AD75" s="59"/>
      <c r="AE75" s="59"/>
      <c r="AF75" s="59"/>
      <c r="AG75" s="59"/>
      <c r="AH75" s="59"/>
      <c r="AI75" s="59"/>
      <c r="AJ75" s="60"/>
    </row>
    <row r="76" spans="1:38" ht="20.100000000000001" customHeight="1" thickBot="1" x14ac:dyDescent="0.25">
      <c r="B76" s="61" t="s">
        <v>12</v>
      </c>
      <c r="C76" s="62"/>
      <c r="D76" s="62"/>
      <c r="E76" s="62"/>
      <c r="F76" s="62"/>
      <c r="G76" s="62"/>
      <c r="H76" s="62"/>
      <c r="I76" s="62"/>
      <c r="J76" s="63"/>
      <c r="K76" s="64" t="s">
        <v>11</v>
      </c>
      <c r="L76" s="47"/>
      <c r="M76" s="47"/>
      <c r="N76" s="18"/>
      <c r="O76" s="47" t="s">
        <v>9</v>
      </c>
      <c r="P76" s="47"/>
      <c r="Q76" s="47"/>
      <c r="R76" s="47"/>
      <c r="S76" s="18"/>
      <c r="T76" s="64" t="s">
        <v>10</v>
      </c>
      <c r="U76" s="47"/>
      <c r="V76" s="47"/>
      <c r="W76" s="47"/>
      <c r="X76" s="18"/>
      <c r="Y76" s="64" t="s">
        <v>13</v>
      </c>
      <c r="Z76" s="47"/>
      <c r="AA76" s="47"/>
      <c r="AB76" s="47"/>
      <c r="AC76" s="19"/>
      <c r="AD76" s="65" t="s">
        <v>14</v>
      </c>
      <c r="AE76" s="66"/>
      <c r="AF76" s="19"/>
      <c r="AG76" s="64" t="s">
        <v>33</v>
      </c>
      <c r="AH76" s="47"/>
      <c r="AI76" s="47"/>
      <c r="AJ76" s="48"/>
    </row>
    <row r="77" spans="1:38" ht="20.100000000000001" customHeight="1" x14ac:dyDescent="0.2">
      <c r="A77" s="23"/>
      <c r="B77" s="49"/>
      <c r="C77" s="49"/>
      <c r="D77" s="49"/>
      <c r="E77" s="49"/>
      <c r="F77" s="49"/>
      <c r="G77" s="49"/>
      <c r="H77" s="49"/>
      <c r="I77" s="49"/>
      <c r="J77" s="50"/>
      <c r="K77" s="51"/>
      <c r="L77" s="51"/>
      <c r="M77" s="51"/>
      <c r="N77" s="16" t="s">
        <v>15</v>
      </c>
      <c r="O77" s="52"/>
      <c r="P77" s="53"/>
      <c r="Q77" s="54"/>
      <c r="R77" s="55"/>
      <c r="S77" s="16" t="s">
        <v>15</v>
      </c>
      <c r="T77" s="52"/>
      <c r="U77" s="53"/>
      <c r="V77" s="54"/>
      <c r="W77" s="55"/>
      <c r="X77" s="16" t="s">
        <v>15</v>
      </c>
      <c r="Y77" s="52"/>
      <c r="Z77" s="53"/>
      <c r="AA77" s="54"/>
      <c r="AB77" s="55"/>
      <c r="AC77" s="20" t="s">
        <v>16</v>
      </c>
      <c r="AD77" s="56">
        <v>1</v>
      </c>
      <c r="AE77" s="57"/>
      <c r="AF77" s="14" t="s">
        <v>17</v>
      </c>
      <c r="AG77" s="108">
        <f>(K77*O77)/AD77</f>
        <v>0</v>
      </c>
      <c r="AH77" s="109"/>
      <c r="AI77" s="109"/>
      <c r="AJ77" s="109"/>
      <c r="AK77" s="22"/>
      <c r="AL77" s="9">
        <v>1</v>
      </c>
    </row>
    <row r="78" spans="1:38" ht="20.100000000000001" customHeight="1" x14ac:dyDescent="0.2">
      <c r="A78" s="23"/>
      <c r="B78" s="43"/>
      <c r="C78" s="43"/>
      <c r="D78" s="43"/>
      <c r="E78" s="43"/>
      <c r="F78" s="43"/>
      <c r="G78" s="43"/>
      <c r="H78" s="43"/>
      <c r="I78" s="43"/>
      <c r="J78" s="44"/>
      <c r="K78" s="36"/>
      <c r="L78" s="36"/>
      <c r="M78" s="36"/>
      <c r="N78" s="17" t="s">
        <v>15</v>
      </c>
      <c r="O78" s="37"/>
      <c r="P78" s="38"/>
      <c r="Q78" s="39"/>
      <c r="R78" s="40"/>
      <c r="S78" s="17" t="s">
        <v>15</v>
      </c>
      <c r="T78" s="37"/>
      <c r="U78" s="38"/>
      <c r="V78" s="39"/>
      <c r="W78" s="40"/>
      <c r="X78" s="17" t="s">
        <v>15</v>
      </c>
      <c r="Y78" s="37"/>
      <c r="Z78" s="38"/>
      <c r="AA78" s="39"/>
      <c r="AB78" s="40"/>
      <c r="AC78" s="21" t="s">
        <v>16</v>
      </c>
      <c r="AD78" s="41">
        <f>AD77</f>
        <v>1</v>
      </c>
      <c r="AE78" s="42"/>
      <c r="AF78" s="15" t="s">
        <v>17</v>
      </c>
      <c r="AG78" s="102">
        <f>(K78*O78)/AD78</f>
        <v>0</v>
      </c>
      <c r="AH78" s="103"/>
      <c r="AI78" s="103"/>
      <c r="AJ78" s="103"/>
      <c r="AK78" s="22"/>
      <c r="AL78" s="8">
        <f>AL77</f>
        <v>1</v>
      </c>
    </row>
    <row r="79" spans="1:38" ht="20.100000000000001" customHeight="1" thickBot="1" x14ac:dyDescent="0.25">
      <c r="A79" s="23"/>
      <c r="B79" s="43"/>
      <c r="C79" s="43"/>
      <c r="D79" s="43"/>
      <c r="E79" s="43"/>
      <c r="F79" s="43"/>
      <c r="G79" s="43"/>
      <c r="H79" s="43"/>
      <c r="I79" s="43"/>
      <c r="J79" s="44"/>
      <c r="K79" s="36"/>
      <c r="L79" s="36"/>
      <c r="M79" s="36"/>
      <c r="N79" s="17" t="s">
        <v>15</v>
      </c>
      <c r="O79" s="37"/>
      <c r="P79" s="38"/>
      <c r="Q79" s="39"/>
      <c r="R79" s="40"/>
      <c r="S79" s="17" t="s">
        <v>15</v>
      </c>
      <c r="T79" s="37"/>
      <c r="U79" s="38"/>
      <c r="V79" s="39"/>
      <c r="W79" s="40"/>
      <c r="X79" s="17" t="s">
        <v>15</v>
      </c>
      <c r="Y79" s="37"/>
      <c r="Z79" s="38"/>
      <c r="AA79" s="39"/>
      <c r="AB79" s="40"/>
      <c r="AC79" s="21" t="s">
        <v>16</v>
      </c>
      <c r="AD79" s="41">
        <f>AD78</f>
        <v>1</v>
      </c>
      <c r="AE79" s="42"/>
      <c r="AF79" s="15" t="s">
        <v>17</v>
      </c>
      <c r="AG79" s="102" t="str">
        <f t="shared" ref="AG79" si="14">IF(K79=0," ",IF(AND(0&lt;ABS($O79),0&lt;ABS($T79),0&lt;ABS($Y79)),ROUND(($K79*IF($Q79&gt;0,($O79+$Q79)/2,$O79)*IF($V79&gt;0,($T79+$V79)/2,$T79)*IF($AA79&gt;0,($Y79+$AA79)/2,$Y79))/AD79,AL79),IF(AND(0&lt;ABS($O79),0&lt;ABS($T79)),ROUND(($K79*IF($Q79&gt;0,($O79+$Q79)/2,$O79)*IF($V79&gt;0,($T79+$V79)/2,$T79))/AD79,AL79),IF(AND(0&lt;ABS($O79)),ROUND($K79*IF($Q79&gt;0,($O79+$Q79)/2,$O79)/AD79,AL79),IF(AND(0&lt;ABS($K79)),K79," ")))))</f>
        <v xml:space="preserve"> </v>
      </c>
      <c r="AH79" s="103"/>
      <c r="AI79" s="103"/>
      <c r="AJ79" s="103"/>
      <c r="AK79" s="22"/>
      <c r="AL79" s="8">
        <f t="shared" ref="AL79" si="15">AL78</f>
        <v>1</v>
      </c>
    </row>
    <row r="80" spans="1:38" ht="20.100000000000001" customHeight="1" thickTop="1" thickBot="1" x14ac:dyDescent="0.25">
      <c r="B80" s="29" t="s">
        <v>18</v>
      </c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1"/>
      <c r="AG80" s="107">
        <f>SUM(AG77:AG79)</f>
        <v>0</v>
      </c>
      <c r="AH80" s="110"/>
      <c r="AI80" s="110"/>
      <c r="AJ80" s="110"/>
      <c r="AK80" s="22"/>
    </row>
    <row r="81" spans="1:38" ht="15" customHeight="1" thickTop="1" thickBot="1" x14ac:dyDescent="0.25">
      <c r="B81" s="10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2"/>
      <c r="AH81" s="12"/>
      <c r="AI81" s="12"/>
      <c r="AJ81" s="13"/>
    </row>
    <row r="82" spans="1:38" ht="20.100000000000001" customHeight="1" thickTop="1" thickBot="1" x14ac:dyDescent="0.25">
      <c r="B82" s="58"/>
      <c r="C82" s="59"/>
      <c r="D82" s="59"/>
      <c r="E82" s="59"/>
      <c r="F82" s="59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  <c r="AA82" s="59"/>
      <c r="AB82" s="59"/>
      <c r="AC82" s="59"/>
      <c r="AD82" s="59"/>
      <c r="AE82" s="59"/>
      <c r="AF82" s="59"/>
      <c r="AG82" s="59"/>
      <c r="AH82" s="59"/>
      <c r="AI82" s="59"/>
      <c r="AJ82" s="60"/>
    </row>
    <row r="83" spans="1:38" ht="20.100000000000001" customHeight="1" thickBot="1" x14ac:dyDescent="0.25">
      <c r="B83" s="61" t="s">
        <v>12</v>
      </c>
      <c r="C83" s="62"/>
      <c r="D83" s="62"/>
      <c r="E83" s="62"/>
      <c r="F83" s="62"/>
      <c r="G83" s="62"/>
      <c r="H83" s="62"/>
      <c r="I83" s="62"/>
      <c r="J83" s="63"/>
      <c r="K83" s="64" t="s">
        <v>11</v>
      </c>
      <c r="L83" s="47"/>
      <c r="M83" s="47"/>
      <c r="N83" s="18"/>
      <c r="O83" s="47" t="s">
        <v>9</v>
      </c>
      <c r="P83" s="47"/>
      <c r="Q83" s="47"/>
      <c r="R83" s="47"/>
      <c r="S83" s="18"/>
      <c r="T83" s="64" t="s">
        <v>10</v>
      </c>
      <c r="U83" s="47"/>
      <c r="V83" s="47"/>
      <c r="W83" s="47"/>
      <c r="X83" s="18"/>
      <c r="Y83" s="64" t="s">
        <v>13</v>
      </c>
      <c r="Z83" s="47"/>
      <c r="AA83" s="47"/>
      <c r="AB83" s="47"/>
      <c r="AC83" s="19"/>
      <c r="AD83" s="65" t="s">
        <v>14</v>
      </c>
      <c r="AE83" s="66"/>
      <c r="AF83" s="19"/>
      <c r="AG83" s="47" t="str">
        <f>IF(AND(0&lt;ABS($O84),0&lt;ABS($T84),0&lt;ABS($Y84)),"CU YD",IF(AND(0&lt;ABS($O84),0&lt;ABS($T84)),"SQ YD",IF(AND(0&lt;ABS($O84)),"FT","EACH")))</f>
        <v>EACH</v>
      </c>
      <c r="AH83" s="47"/>
      <c r="AI83" s="47"/>
      <c r="AJ83" s="48"/>
    </row>
    <row r="84" spans="1:38" ht="20.100000000000001" customHeight="1" x14ac:dyDescent="0.2">
      <c r="A84" s="23"/>
      <c r="B84" s="49"/>
      <c r="C84" s="49"/>
      <c r="D84" s="49"/>
      <c r="E84" s="49"/>
      <c r="F84" s="49"/>
      <c r="G84" s="49"/>
      <c r="H84" s="49"/>
      <c r="I84" s="49"/>
      <c r="J84" s="50"/>
      <c r="K84" s="51"/>
      <c r="L84" s="51"/>
      <c r="M84" s="51"/>
      <c r="N84" s="16" t="s">
        <v>15</v>
      </c>
      <c r="O84" s="52"/>
      <c r="P84" s="53"/>
      <c r="Q84" s="54"/>
      <c r="R84" s="55"/>
      <c r="S84" s="16" t="s">
        <v>15</v>
      </c>
      <c r="T84" s="52"/>
      <c r="U84" s="53"/>
      <c r="V84" s="54"/>
      <c r="W84" s="55"/>
      <c r="X84" s="16" t="s">
        <v>15</v>
      </c>
      <c r="Y84" s="52"/>
      <c r="Z84" s="53"/>
      <c r="AA84" s="54"/>
      <c r="AB84" s="55"/>
      <c r="AC84" s="20" t="s">
        <v>16</v>
      </c>
      <c r="AD84" s="56">
        <v>1</v>
      </c>
      <c r="AE84" s="57"/>
      <c r="AF84" s="14" t="s">
        <v>17</v>
      </c>
      <c r="AG84" s="45" t="str">
        <f t="shared" ref="AG84:AG85" si="16">IF(K84=0," ",IF(AND(0&lt;ABS($O84),0&lt;ABS($T84),0&lt;ABS($Y84)),ROUND(($K84*IF($Q84&gt;0,($O84+$Q84)/2,$O84)*IF($V84&gt;0,($T84+$V84)/2,$T84)*IF($AA84&gt;0,($Y84+$AA84)/2,$Y84))/AD84,AL84),IF(AND(0&lt;ABS($O84),0&lt;ABS($T84)),ROUND(($K84*IF($Q84&gt;0,($O84+$Q84)/2,$O84)*IF($V84&gt;0,($T84+$V84)/2,$T84))/AD84,AL84),IF(AND(0&lt;ABS($O84)),ROUND($K84*IF($Q84&gt;0,($O84+$Q84)/2,$O84)/AD84,AL84),IF(AND(0&lt;ABS($K84)),K84," ")))))</f>
        <v xml:space="preserve"> </v>
      </c>
      <c r="AH84" s="46"/>
      <c r="AI84" s="46"/>
      <c r="AJ84" s="46"/>
      <c r="AK84" s="22"/>
      <c r="AL84" s="9">
        <v>1</v>
      </c>
    </row>
    <row r="85" spans="1:38" ht="20.100000000000001" customHeight="1" thickBot="1" x14ac:dyDescent="0.25">
      <c r="A85" s="23"/>
      <c r="B85" s="43"/>
      <c r="C85" s="43"/>
      <c r="D85" s="43"/>
      <c r="E85" s="43"/>
      <c r="F85" s="43"/>
      <c r="G85" s="43"/>
      <c r="H85" s="43"/>
      <c r="I85" s="43"/>
      <c r="J85" s="44"/>
      <c r="K85" s="36"/>
      <c r="L85" s="36"/>
      <c r="M85" s="36"/>
      <c r="N85" s="17" t="s">
        <v>15</v>
      </c>
      <c r="O85" s="37"/>
      <c r="P85" s="38"/>
      <c r="Q85" s="39"/>
      <c r="R85" s="40"/>
      <c r="S85" s="17" t="s">
        <v>15</v>
      </c>
      <c r="T85" s="37"/>
      <c r="U85" s="38"/>
      <c r="V85" s="39"/>
      <c r="W85" s="40"/>
      <c r="X85" s="17" t="s">
        <v>15</v>
      </c>
      <c r="Y85" s="37"/>
      <c r="Z85" s="38"/>
      <c r="AA85" s="39"/>
      <c r="AB85" s="40"/>
      <c r="AC85" s="21" t="s">
        <v>16</v>
      </c>
      <c r="AD85" s="41">
        <f>AD84</f>
        <v>1</v>
      </c>
      <c r="AE85" s="42"/>
      <c r="AF85" s="15" t="s">
        <v>17</v>
      </c>
      <c r="AG85" s="27" t="str">
        <f t="shared" si="16"/>
        <v xml:space="preserve"> </v>
      </c>
      <c r="AH85" s="28"/>
      <c r="AI85" s="28"/>
      <c r="AJ85" s="28"/>
      <c r="AK85" s="22"/>
      <c r="AL85" s="8">
        <f>AL84</f>
        <v>1</v>
      </c>
    </row>
    <row r="86" spans="1:38" ht="20.100000000000001" customHeight="1" thickTop="1" thickBot="1" x14ac:dyDescent="0.25">
      <c r="B86" s="29" t="s">
        <v>18</v>
      </c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1"/>
      <c r="AG86" s="67">
        <f>CEILING(SUM(AG84:AG85), 1)</f>
        <v>0</v>
      </c>
      <c r="AH86" s="67"/>
      <c r="AI86" s="67"/>
      <c r="AJ86" s="32"/>
    </row>
    <row r="87" spans="1:38" ht="15" customHeight="1" thickTop="1" thickBot="1" x14ac:dyDescent="0.25">
      <c r="B87" s="10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2"/>
      <c r="AH87" s="12"/>
      <c r="AI87" s="12"/>
      <c r="AJ87" s="13"/>
    </row>
    <row r="88" spans="1:38" ht="20.100000000000001" customHeight="1" thickTop="1" thickBot="1" x14ac:dyDescent="0.25">
      <c r="B88" s="58"/>
      <c r="C88" s="59"/>
      <c r="D88" s="59"/>
      <c r="E88" s="59"/>
      <c r="F88" s="59"/>
      <c r="G88" s="59"/>
      <c r="H88" s="59"/>
      <c r="I88" s="59"/>
      <c r="J88" s="59"/>
      <c r="K88" s="59"/>
      <c r="L88" s="59"/>
      <c r="M88" s="59"/>
      <c r="N88" s="59"/>
      <c r="O88" s="59"/>
      <c r="P88" s="59"/>
      <c r="Q88" s="59"/>
      <c r="R88" s="59"/>
      <c r="S88" s="59"/>
      <c r="T88" s="59"/>
      <c r="U88" s="59"/>
      <c r="V88" s="59"/>
      <c r="W88" s="59"/>
      <c r="X88" s="59"/>
      <c r="Y88" s="59"/>
      <c r="Z88" s="59"/>
      <c r="AA88" s="59"/>
      <c r="AB88" s="59"/>
      <c r="AC88" s="59"/>
      <c r="AD88" s="59"/>
      <c r="AE88" s="59"/>
      <c r="AF88" s="59"/>
      <c r="AG88" s="59"/>
      <c r="AH88" s="59"/>
      <c r="AI88" s="59"/>
      <c r="AJ88" s="60"/>
    </row>
    <row r="89" spans="1:38" ht="20.100000000000001" customHeight="1" thickBot="1" x14ac:dyDescent="0.25">
      <c r="B89" s="61" t="s">
        <v>12</v>
      </c>
      <c r="C89" s="62"/>
      <c r="D89" s="62"/>
      <c r="E89" s="62"/>
      <c r="F89" s="62"/>
      <c r="G89" s="62"/>
      <c r="H89" s="62"/>
      <c r="I89" s="62"/>
      <c r="J89" s="63"/>
      <c r="K89" s="64" t="s">
        <v>11</v>
      </c>
      <c r="L89" s="47"/>
      <c r="M89" s="47"/>
      <c r="N89" s="18"/>
      <c r="O89" s="47" t="s">
        <v>9</v>
      </c>
      <c r="P89" s="47"/>
      <c r="Q89" s="47"/>
      <c r="R89" s="47"/>
      <c r="S89" s="18"/>
      <c r="T89" s="64" t="s">
        <v>10</v>
      </c>
      <c r="U89" s="47"/>
      <c r="V89" s="47"/>
      <c r="W89" s="47"/>
      <c r="X89" s="18"/>
      <c r="Y89" s="64" t="s">
        <v>13</v>
      </c>
      <c r="Z89" s="47"/>
      <c r="AA89" s="47"/>
      <c r="AB89" s="47"/>
      <c r="AC89" s="19"/>
      <c r="AD89" s="65" t="s">
        <v>14</v>
      </c>
      <c r="AE89" s="66"/>
      <c r="AF89" s="19"/>
      <c r="AG89" s="64" t="s">
        <v>20</v>
      </c>
      <c r="AH89" s="47"/>
      <c r="AI89" s="47"/>
      <c r="AJ89" s="48"/>
    </row>
    <row r="90" spans="1:38" ht="20.100000000000001" customHeight="1" x14ac:dyDescent="0.2">
      <c r="A90" s="23"/>
      <c r="B90" s="49"/>
      <c r="C90" s="49"/>
      <c r="D90" s="49"/>
      <c r="E90" s="49"/>
      <c r="F90" s="49"/>
      <c r="G90" s="49"/>
      <c r="H90" s="49"/>
      <c r="I90" s="49"/>
      <c r="J90" s="50"/>
      <c r="K90" s="51"/>
      <c r="L90" s="51"/>
      <c r="M90" s="51"/>
      <c r="N90" s="16" t="s">
        <v>15</v>
      </c>
      <c r="O90" s="52"/>
      <c r="P90" s="53"/>
      <c r="Q90" s="54"/>
      <c r="R90" s="55"/>
      <c r="S90" s="16" t="s">
        <v>15</v>
      </c>
      <c r="T90" s="52"/>
      <c r="U90" s="53"/>
      <c r="V90" s="54"/>
      <c r="W90" s="55"/>
      <c r="X90" s="16" t="s">
        <v>15</v>
      </c>
      <c r="Y90" s="52"/>
      <c r="Z90" s="53"/>
      <c r="AA90" s="54"/>
      <c r="AB90" s="55"/>
      <c r="AC90" s="20" t="s">
        <v>16</v>
      </c>
      <c r="AD90" s="56">
        <v>1</v>
      </c>
      <c r="AE90" s="57"/>
      <c r="AF90" s="14" t="s">
        <v>17</v>
      </c>
      <c r="AG90" s="45" t="str">
        <f t="shared" ref="AG90:AG91" si="17">IF(K90=0," ",IF(AND(0&lt;ABS($O90),0&lt;ABS($T90),0&lt;ABS($Y90)),ROUND(($K90*IF($Q90&gt;0,($O90+$Q90)/2,$O90)*IF($V90&gt;0,($T90+$V90)/2,$T90)*IF($AA90&gt;0,($Y90+$AA90)/2,$Y90))/AD90,AL90),IF(AND(0&lt;ABS($O90),0&lt;ABS($T90)),ROUND(($K90*IF($Q90&gt;0,($O90+$Q90)/2,$O90)*IF($V90&gt;0,($T90+$V90)/2,$T90))/AD90,AL90),IF(AND(0&lt;ABS($O90)),ROUND($K90*IF($Q90&gt;0,($O90+$Q90)/2,$O90)/AD90,AL90),IF(AND(0&lt;ABS($K90)),K90," ")))))</f>
        <v xml:space="preserve"> </v>
      </c>
      <c r="AH90" s="46"/>
      <c r="AI90" s="46"/>
      <c r="AJ90" s="46"/>
      <c r="AK90" s="22"/>
      <c r="AL90" s="9">
        <v>1</v>
      </c>
    </row>
    <row r="91" spans="1:38" ht="20.100000000000001" customHeight="1" thickBot="1" x14ac:dyDescent="0.25">
      <c r="A91" s="23"/>
      <c r="B91" s="43"/>
      <c r="C91" s="43"/>
      <c r="D91" s="43"/>
      <c r="E91" s="43"/>
      <c r="F91" s="43"/>
      <c r="G91" s="43"/>
      <c r="H91" s="43"/>
      <c r="I91" s="43"/>
      <c r="J91" s="44"/>
      <c r="K91" s="36"/>
      <c r="L91" s="36"/>
      <c r="M91" s="36"/>
      <c r="N91" s="17" t="s">
        <v>15</v>
      </c>
      <c r="O91" s="37"/>
      <c r="P91" s="38"/>
      <c r="Q91" s="39"/>
      <c r="R91" s="40"/>
      <c r="S91" s="17" t="s">
        <v>15</v>
      </c>
      <c r="T91" s="37"/>
      <c r="U91" s="38"/>
      <c r="V91" s="39"/>
      <c r="W91" s="40"/>
      <c r="X91" s="17" t="s">
        <v>15</v>
      </c>
      <c r="Y91" s="37"/>
      <c r="Z91" s="38"/>
      <c r="AA91" s="39"/>
      <c r="AB91" s="40"/>
      <c r="AC91" s="21" t="s">
        <v>16</v>
      </c>
      <c r="AD91" s="41">
        <f>AD90</f>
        <v>1</v>
      </c>
      <c r="AE91" s="42"/>
      <c r="AF91" s="15" t="s">
        <v>17</v>
      </c>
      <c r="AG91" s="27" t="str">
        <f t="shared" si="17"/>
        <v xml:space="preserve"> </v>
      </c>
      <c r="AH91" s="28"/>
      <c r="AI91" s="28"/>
      <c r="AJ91" s="28"/>
      <c r="AK91" s="22"/>
      <c r="AL91" s="8">
        <f>AL90</f>
        <v>1</v>
      </c>
    </row>
    <row r="92" spans="1:38" ht="20.100000000000001" customHeight="1" thickTop="1" thickBot="1" x14ac:dyDescent="0.25">
      <c r="B92" s="29" t="s">
        <v>18</v>
      </c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1"/>
      <c r="AG92" s="32">
        <f>CEILING(SUM(AG90:AG91), 1)</f>
        <v>0</v>
      </c>
      <c r="AH92" s="33"/>
      <c r="AI92" s="33"/>
      <c r="AJ92" s="33"/>
      <c r="AK92" s="22"/>
    </row>
    <row r="93" spans="1:38" ht="15" customHeight="1" thickTop="1" thickBot="1" x14ac:dyDescent="0.25">
      <c r="B93" s="10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2"/>
      <c r="AH93" s="12"/>
      <c r="AI93" s="12"/>
      <c r="AJ93" s="13"/>
    </row>
    <row r="94" spans="1:38" ht="20.100000000000001" customHeight="1" thickTop="1" thickBot="1" x14ac:dyDescent="0.25">
      <c r="B94" s="58"/>
      <c r="C94" s="59"/>
      <c r="D94" s="59"/>
      <c r="E94" s="59"/>
      <c r="F94" s="59"/>
      <c r="G94" s="59"/>
      <c r="H94" s="59"/>
      <c r="I94" s="59"/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59"/>
      <c r="AA94" s="59"/>
      <c r="AB94" s="59"/>
      <c r="AC94" s="59"/>
      <c r="AD94" s="59"/>
      <c r="AE94" s="59"/>
      <c r="AF94" s="59"/>
      <c r="AG94" s="59"/>
      <c r="AH94" s="59"/>
      <c r="AI94" s="59"/>
      <c r="AJ94" s="60"/>
    </row>
    <row r="95" spans="1:38" ht="20.100000000000001" customHeight="1" thickBot="1" x14ac:dyDescent="0.25">
      <c r="B95" s="61" t="s">
        <v>12</v>
      </c>
      <c r="C95" s="62"/>
      <c r="D95" s="62"/>
      <c r="E95" s="62"/>
      <c r="F95" s="62"/>
      <c r="G95" s="62"/>
      <c r="H95" s="62"/>
      <c r="I95" s="62"/>
      <c r="J95" s="63"/>
      <c r="K95" s="64" t="s">
        <v>11</v>
      </c>
      <c r="L95" s="47"/>
      <c r="M95" s="47"/>
      <c r="N95" s="18"/>
      <c r="O95" s="47" t="s">
        <v>9</v>
      </c>
      <c r="P95" s="47"/>
      <c r="Q95" s="47"/>
      <c r="R95" s="47"/>
      <c r="S95" s="18"/>
      <c r="T95" s="64" t="s">
        <v>10</v>
      </c>
      <c r="U95" s="47"/>
      <c r="V95" s="47"/>
      <c r="W95" s="47"/>
      <c r="X95" s="18"/>
      <c r="Y95" s="64" t="s">
        <v>13</v>
      </c>
      <c r="Z95" s="47"/>
      <c r="AA95" s="47"/>
      <c r="AB95" s="47"/>
      <c r="AC95" s="19"/>
      <c r="AD95" s="65" t="s">
        <v>14</v>
      </c>
      <c r="AE95" s="66"/>
      <c r="AF95" s="19"/>
      <c r="AG95" s="47" t="str">
        <f>IF(AND(0&lt;ABS($O96),0&lt;ABS($T96),0&lt;ABS($Y96)),"CU YD",IF(AND(0&lt;ABS($O96),0&lt;ABS($T96)),"SQ YD",IF(AND(0&lt;ABS($O96)),"FT","EACH")))</f>
        <v>EACH</v>
      </c>
      <c r="AH95" s="47"/>
      <c r="AI95" s="47"/>
      <c r="AJ95" s="48"/>
    </row>
    <row r="96" spans="1:38" ht="20.100000000000001" customHeight="1" x14ac:dyDescent="0.2">
      <c r="A96" s="23"/>
      <c r="B96" s="99"/>
      <c r="C96" s="99"/>
      <c r="D96" s="99"/>
      <c r="E96" s="99"/>
      <c r="F96" s="99"/>
      <c r="G96" s="99"/>
      <c r="H96" s="99"/>
      <c r="I96" s="99"/>
      <c r="J96" s="100"/>
      <c r="K96" s="51"/>
      <c r="L96" s="51"/>
      <c r="M96" s="51"/>
      <c r="N96" s="16" t="s">
        <v>15</v>
      </c>
      <c r="O96" s="52"/>
      <c r="P96" s="53"/>
      <c r="Q96" s="54"/>
      <c r="R96" s="55"/>
      <c r="S96" s="16" t="s">
        <v>15</v>
      </c>
      <c r="T96" s="52"/>
      <c r="U96" s="53"/>
      <c r="V96" s="54"/>
      <c r="W96" s="55"/>
      <c r="X96" s="16" t="s">
        <v>15</v>
      </c>
      <c r="Y96" s="52"/>
      <c r="Z96" s="53"/>
      <c r="AA96" s="54"/>
      <c r="AB96" s="55"/>
      <c r="AC96" s="20" t="s">
        <v>16</v>
      </c>
      <c r="AD96" s="56">
        <v>1</v>
      </c>
      <c r="AE96" s="57"/>
      <c r="AF96" s="14" t="s">
        <v>17</v>
      </c>
      <c r="AG96" s="104">
        <f>O96/AD96</f>
        <v>0</v>
      </c>
      <c r="AH96" s="105"/>
      <c r="AI96" s="105"/>
      <c r="AJ96" s="105"/>
      <c r="AK96" s="22"/>
      <c r="AL96" s="9">
        <v>1</v>
      </c>
    </row>
    <row r="97" spans="1:38" ht="20.100000000000001" customHeight="1" x14ac:dyDescent="0.2">
      <c r="A97" s="23"/>
      <c r="B97" s="43"/>
      <c r="C97" s="43"/>
      <c r="D97" s="43"/>
      <c r="E97" s="43"/>
      <c r="F97" s="43"/>
      <c r="G97" s="43"/>
      <c r="H97" s="43"/>
      <c r="I97" s="43"/>
      <c r="J97" s="44"/>
      <c r="K97" s="36"/>
      <c r="L97" s="36"/>
      <c r="M97" s="36"/>
      <c r="N97" s="17" t="s">
        <v>15</v>
      </c>
      <c r="O97" s="37"/>
      <c r="P97" s="38"/>
      <c r="Q97" s="39"/>
      <c r="R97" s="40"/>
      <c r="S97" s="17" t="s">
        <v>15</v>
      </c>
      <c r="T97" s="37"/>
      <c r="U97" s="38"/>
      <c r="V97" s="39"/>
      <c r="W97" s="40"/>
      <c r="X97" s="17" t="s">
        <v>15</v>
      </c>
      <c r="Y97" s="37"/>
      <c r="Z97" s="38"/>
      <c r="AA97" s="39"/>
      <c r="AB97" s="40"/>
      <c r="AC97" s="21" t="s">
        <v>16</v>
      </c>
      <c r="AD97" s="41">
        <f>AD96</f>
        <v>1</v>
      </c>
      <c r="AE97" s="42"/>
      <c r="AF97" s="15" t="s">
        <v>17</v>
      </c>
      <c r="AG97" s="102" t="str">
        <f t="shared" ref="AG97:AG98" si="18">IF(K97=0," ",IF(AND(0&lt;ABS($O97),0&lt;ABS($T97),0&lt;ABS($Y97)),ROUND(($K97*IF($Q97&gt;0,($O97+$Q97)/2,$O97)*IF($V97&gt;0,($T97+$V97)/2,$T97)*IF($AA97&gt;0,($Y97+$AA97)/2,$Y97))/AD97,AL97),IF(AND(0&lt;ABS($O97),0&lt;ABS($T97)),ROUND(($K97*IF($Q97&gt;0,($O97+$Q97)/2,$O97)*IF($V97&gt;0,($T97+$V97)/2,$T97))/AD97,AL97),IF(AND(0&lt;ABS($O97)),ROUND($K97*IF($Q97&gt;0,($O97+$Q97)/2,$O97)/AD97,AL97),IF(AND(0&lt;ABS($K97)),K97," ")))))</f>
        <v xml:space="preserve"> </v>
      </c>
      <c r="AH97" s="103"/>
      <c r="AI97" s="103"/>
      <c r="AJ97" s="103"/>
      <c r="AK97" s="22"/>
      <c r="AL97" s="8">
        <f>AL96</f>
        <v>1</v>
      </c>
    </row>
    <row r="98" spans="1:38" ht="20.100000000000001" customHeight="1" thickBot="1" x14ac:dyDescent="0.25">
      <c r="A98" s="23"/>
      <c r="B98" s="43"/>
      <c r="C98" s="43"/>
      <c r="D98" s="43"/>
      <c r="E98" s="43"/>
      <c r="F98" s="43"/>
      <c r="G98" s="43"/>
      <c r="H98" s="43"/>
      <c r="I98" s="43"/>
      <c r="J98" s="44"/>
      <c r="K98" s="36"/>
      <c r="L98" s="36"/>
      <c r="M98" s="36"/>
      <c r="N98" s="17" t="s">
        <v>15</v>
      </c>
      <c r="O98" s="37"/>
      <c r="P98" s="38"/>
      <c r="Q98" s="39"/>
      <c r="R98" s="40"/>
      <c r="S98" s="17" t="s">
        <v>15</v>
      </c>
      <c r="T98" s="37"/>
      <c r="U98" s="38"/>
      <c r="V98" s="39"/>
      <c r="W98" s="40"/>
      <c r="X98" s="17" t="s">
        <v>15</v>
      </c>
      <c r="Y98" s="37"/>
      <c r="Z98" s="38"/>
      <c r="AA98" s="39"/>
      <c r="AB98" s="40"/>
      <c r="AC98" s="21" t="s">
        <v>16</v>
      </c>
      <c r="AD98" s="41">
        <f>AD97</f>
        <v>1</v>
      </c>
      <c r="AE98" s="42"/>
      <c r="AF98" s="15" t="s">
        <v>17</v>
      </c>
      <c r="AG98" s="102" t="str">
        <f t="shared" si="18"/>
        <v xml:space="preserve"> </v>
      </c>
      <c r="AH98" s="103"/>
      <c r="AI98" s="103"/>
      <c r="AJ98" s="103"/>
      <c r="AK98" s="22"/>
      <c r="AL98" s="8">
        <f t="shared" ref="AL98" si="19">AL97</f>
        <v>1</v>
      </c>
    </row>
    <row r="99" spans="1:38" ht="20.100000000000001" customHeight="1" thickTop="1" thickBot="1" x14ac:dyDescent="0.25">
      <c r="B99" s="29" t="s">
        <v>18</v>
      </c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1"/>
      <c r="AG99" s="107">
        <f>SUM(AG96:AG98)</f>
        <v>0</v>
      </c>
      <c r="AH99" s="110"/>
      <c r="AI99" s="110"/>
      <c r="AJ99" s="110"/>
      <c r="AK99" s="22"/>
    </row>
    <row r="100" spans="1:38" ht="15" customHeight="1" thickTop="1" thickBot="1" x14ac:dyDescent="0.25">
      <c r="B100" s="10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2"/>
      <c r="AH100" s="12"/>
      <c r="AI100" s="12"/>
      <c r="AJ100" s="13"/>
    </row>
    <row r="101" spans="1:38" ht="20.100000000000001" customHeight="1" thickTop="1" thickBot="1" x14ac:dyDescent="0.25">
      <c r="B101" s="58"/>
      <c r="C101" s="59"/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59"/>
      <c r="X101" s="59"/>
      <c r="Y101" s="59"/>
      <c r="Z101" s="59"/>
      <c r="AA101" s="59"/>
      <c r="AB101" s="59"/>
      <c r="AC101" s="59"/>
      <c r="AD101" s="59"/>
      <c r="AE101" s="59"/>
      <c r="AF101" s="59"/>
      <c r="AG101" s="59"/>
      <c r="AH101" s="59"/>
      <c r="AI101" s="59"/>
      <c r="AJ101" s="60"/>
    </row>
    <row r="102" spans="1:38" ht="20.100000000000001" customHeight="1" thickBot="1" x14ac:dyDescent="0.25">
      <c r="B102" s="61" t="s">
        <v>12</v>
      </c>
      <c r="C102" s="62"/>
      <c r="D102" s="62"/>
      <c r="E102" s="62"/>
      <c r="F102" s="62"/>
      <c r="G102" s="62"/>
      <c r="H102" s="62"/>
      <c r="I102" s="62"/>
      <c r="J102" s="63"/>
      <c r="K102" s="64" t="s">
        <v>11</v>
      </c>
      <c r="L102" s="47"/>
      <c r="M102" s="47"/>
      <c r="N102" s="18"/>
      <c r="O102" s="47" t="s">
        <v>9</v>
      </c>
      <c r="P102" s="47"/>
      <c r="Q102" s="47"/>
      <c r="R102" s="47"/>
      <c r="S102" s="18"/>
      <c r="T102" s="64" t="s">
        <v>10</v>
      </c>
      <c r="U102" s="47"/>
      <c r="V102" s="47"/>
      <c r="W102" s="47"/>
      <c r="X102" s="18"/>
      <c r="Y102" s="64" t="s">
        <v>13</v>
      </c>
      <c r="Z102" s="47"/>
      <c r="AA102" s="47"/>
      <c r="AB102" s="47"/>
      <c r="AC102" s="19"/>
      <c r="AD102" s="65" t="s">
        <v>14</v>
      </c>
      <c r="AE102" s="66"/>
      <c r="AF102" s="19"/>
      <c r="AG102" s="47" t="str">
        <f>IF(AND(0&lt;ABS($O103),0&lt;ABS($T103),0&lt;ABS($Y103)),"CU YD",IF(AND(0&lt;ABS($O103),0&lt;ABS($T103)),"SQ YD",IF(AND(0&lt;ABS($O103)),"FT","EACH")))</f>
        <v>EACH</v>
      </c>
      <c r="AH102" s="47"/>
      <c r="AI102" s="47"/>
      <c r="AJ102" s="48"/>
    </row>
    <row r="103" spans="1:38" ht="20.100000000000001" customHeight="1" x14ac:dyDescent="0.2">
      <c r="A103" s="23"/>
      <c r="B103" s="49"/>
      <c r="C103" s="49"/>
      <c r="D103" s="49"/>
      <c r="E103" s="49"/>
      <c r="F103" s="49"/>
      <c r="G103" s="49"/>
      <c r="H103" s="49"/>
      <c r="I103" s="49"/>
      <c r="J103" s="50"/>
      <c r="K103" s="51"/>
      <c r="L103" s="51"/>
      <c r="M103" s="51"/>
      <c r="N103" s="16" t="s">
        <v>15</v>
      </c>
      <c r="O103" s="52"/>
      <c r="P103" s="53"/>
      <c r="Q103" s="54"/>
      <c r="R103" s="55"/>
      <c r="S103" s="16" t="s">
        <v>15</v>
      </c>
      <c r="T103" s="52"/>
      <c r="U103" s="53"/>
      <c r="V103" s="54"/>
      <c r="W103" s="55"/>
      <c r="X103" s="16" t="s">
        <v>15</v>
      </c>
      <c r="Y103" s="52"/>
      <c r="Z103" s="53"/>
      <c r="AA103" s="54"/>
      <c r="AB103" s="55"/>
      <c r="AC103" s="20" t="s">
        <v>16</v>
      </c>
      <c r="AD103" s="56">
        <v>1</v>
      </c>
      <c r="AE103" s="57"/>
      <c r="AF103" s="14" t="s">
        <v>17</v>
      </c>
      <c r="AG103" s="104" t="str">
        <f t="shared" ref="AG103:AG104" si="20">IF(K103=0," ",IF(AND(0&lt;ABS($O103),0&lt;ABS($T103),0&lt;ABS($Y103)),ROUND(($K103*IF($Q103&gt;0,($O103+$Q103)/2,$O103)*IF($V103&gt;0,($T103+$V103)/2,$T103)*IF($AA103&gt;0,($Y103+$AA103)/2,$Y103))/AD103,AL103),IF(AND(0&lt;ABS($O103),0&lt;ABS($T103)),ROUND(($K103*IF($Q103&gt;0,($O103+$Q103)/2,$O103)*IF($V103&gt;0,($T103+$V103)/2,$T103))/AD103,AL103),IF(AND(0&lt;ABS($O103)),ROUND($K103*IF($Q103&gt;0,($O103+$Q103)/2,$O103)/AD103,AL103),IF(AND(0&lt;ABS($K103)),K103," ")))))</f>
        <v xml:space="preserve"> </v>
      </c>
      <c r="AH103" s="105"/>
      <c r="AI103" s="105"/>
      <c r="AJ103" s="105"/>
      <c r="AK103" s="22"/>
      <c r="AL103" s="9">
        <v>1</v>
      </c>
    </row>
    <row r="104" spans="1:38" ht="20.100000000000001" customHeight="1" thickBot="1" x14ac:dyDescent="0.25">
      <c r="A104" s="23"/>
      <c r="B104" s="43"/>
      <c r="C104" s="43"/>
      <c r="D104" s="43"/>
      <c r="E104" s="43"/>
      <c r="F104" s="43"/>
      <c r="G104" s="43"/>
      <c r="H104" s="43"/>
      <c r="I104" s="43"/>
      <c r="J104" s="44"/>
      <c r="K104" s="36"/>
      <c r="L104" s="36"/>
      <c r="M104" s="36"/>
      <c r="N104" s="17" t="s">
        <v>15</v>
      </c>
      <c r="O104" s="37"/>
      <c r="P104" s="38"/>
      <c r="Q104" s="39"/>
      <c r="R104" s="40"/>
      <c r="S104" s="17" t="s">
        <v>15</v>
      </c>
      <c r="T104" s="37"/>
      <c r="U104" s="38"/>
      <c r="V104" s="39"/>
      <c r="W104" s="40"/>
      <c r="X104" s="17" t="s">
        <v>15</v>
      </c>
      <c r="Y104" s="37"/>
      <c r="Z104" s="38"/>
      <c r="AA104" s="39"/>
      <c r="AB104" s="40"/>
      <c r="AC104" s="21" t="s">
        <v>16</v>
      </c>
      <c r="AD104" s="41">
        <f>AD103</f>
        <v>1</v>
      </c>
      <c r="AE104" s="42"/>
      <c r="AF104" s="15" t="s">
        <v>17</v>
      </c>
      <c r="AG104" s="102" t="str">
        <f t="shared" si="20"/>
        <v xml:space="preserve"> </v>
      </c>
      <c r="AH104" s="103"/>
      <c r="AI104" s="103"/>
      <c r="AJ104" s="103"/>
      <c r="AK104" s="22"/>
      <c r="AL104" s="8">
        <f>AL103</f>
        <v>1</v>
      </c>
    </row>
    <row r="105" spans="1:38" ht="20.100000000000001" customHeight="1" thickTop="1" thickBot="1" x14ac:dyDescent="0.25">
      <c r="B105" s="29" t="s">
        <v>18</v>
      </c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1"/>
      <c r="AG105" s="107">
        <f>SUM(AG103:AG104)</f>
        <v>0</v>
      </c>
      <c r="AH105" s="110"/>
      <c r="AI105" s="110"/>
      <c r="AJ105" s="110"/>
      <c r="AK105" s="22"/>
    </row>
    <row r="106" spans="1:38" ht="15" customHeight="1" thickTop="1" thickBot="1" x14ac:dyDescent="0.25">
      <c r="B106" s="10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2"/>
      <c r="AH106" s="12"/>
      <c r="AI106" s="12"/>
      <c r="AJ106" s="13"/>
    </row>
    <row r="107" spans="1:38" ht="20.100000000000001" customHeight="1" thickTop="1" thickBot="1" x14ac:dyDescent="0.25">
      <c r="B107" s="58"/>
      <c r="C107" s="59"/>
      <c r="D107" s="59"/>
      <c r="E107" s="59"/>
      <c r="F107" s="59"/>
      <c r="G107" s="59"/>
      <c r="H107" s="59"/>
      <c r="I107" s="59"/>
      <c r="J107" s="59"/>
      <c r="K107" s="59"/>
      <c r="L107" s="59"/>
      <c r="M107" s="59"/>
      <c r="N107" s="59"/>
      <c r="O107" s="59"/>
      <c r="P107" s="59"/>
      <c r="Q107" s="59"/>
      <c r="R107" s="59"/>
      <c r="S107" s="59"/>
      <c r="T107" s="59"/>
      <c r="U107" s="59"/>
      <c r="V107" s="59"/>
      <c r="W107" s="59"/>
      <c r="X107" s="59"/>
      <c r="Y107" s="59"/>
      <c r="Z107" s="59"/>
      <c r="AA107" s="59"/>
      <c r="AB107" s="59"/>
      <c r="AC107" s="59"/>
      <c r="AD107" s="59"/>
      <c r="AE107" s="59"/>
      <c r="AF107" s="59"/>
      <c r="AG107" s="59"/>
      <c r="AH107" s="59"/>
      <c r="AI107" s="59"/>
      <c r="AJ107" s="60"/>
    </row>
    <row r="108" spans="1:38" ht="20.100000000000001" customHeight="1" thickBot="1" x14ac:dyDescent="0.25">
      <c r="B108" s="61" t="s">
        <v>12</v>
      </c>
      <c r="C108" s="62"/>
      <c r="D108" s="62"/>
      <c r="E108" s="62"/>
      <c r="F108" s="62"/>
      <c r="G108" s="62"/>
      <c r="H108" s="62"/>
      <c r="I108" s="62"/>
      <c r="J108" s="63"/>
      <c r="K108" s="64" t="s">
        <v>11</v>
      </c>
      <c r="L108" s="47"/>
      <c r="M108" s="47"/>
      <c r="N108" s="18"/>
      <c r="O108" s="47" t="s">
        <v>9</v>
      </c>
      <c r="P108" s="47"/>
      <c r="Q108" s="47"/>
      <c r="R108" s="47"/>
      <c r="S108" s="18"/>
      <c r="T108" s="47" t="s">
        <v>10</v>
      </c>
      <c r="U108" s="47"/>
      <c r="V108" s="47"/>
      <c r="W108" s="47"/>
      <c r="X108" s="18"/>
      <c r="Y108" s="64" t="s">
        <v>13</v>
      </c>
      <c r="Z108" s="47"/>
      <c r="AA108" s="47"/>
      <c r="AB108" s="47"/>
      <c r="AC108" s="19"/>
      <c r="AD108" s="65" t="s">
        <v>14</v>
      </c>
      <c r="AE108" s="66"/>
      <c r="AF108" s="19"/>
      <c r="AG108" s="47" t="str">
        <f>IF(AND(0&lt;ABS($O109),0&lt;ABS($T109),0&lt;ABS($Y109)),"CU YD",IF(AND(0&lt;ABS($O109),0&lt;ABS($T109)),"SQ YD",IF(AND(0&lt;ABS($O109)),"FT","EACH")))</f>
        <v>EACH</v>
      </c>
      <c r="AH108" s="47"/>
      <c r="AI108" s="47"/>
      <c r="AJ108" s="48"/>
    </row>
    <row r="109" spans="1:38" ht="20.100000000000001" customHeight="1" x14ac:dyDescent="0.2">
      <c r="A109" s="23"/>
      <c r="B109" s="49"/>
      <c r="C109" s="49"/>
      <c r="D109" s="49"/>
      <c r="E109" s="49"/>
      <c r="F109" s="49"/>
      <c r="G109" s="49"/>
      <c r="H109" s="49"/>
      <c r="I109" s="49"/>
      <c r="J109" s="50"/>
      <c r="K109" s="51"/>
      <c r="L109" s="51"/>
      <c r="M109" s="51"/>
      <c r="N109" s="16" t="s">
        <v>15</v>
      </c>
      <c r="O109" s="52"/>
      <c r="P109" s="53"/>
      <c r="Q109" s="54"/>
      <c r="R109" s="55"/>
      <c r="S109" s="16" t="s">
        <v>15</v>
      </c>
      <c r="T109" s="52"/>
      <c r="U109" s="53"/>
      <c r="V109" s="54"/>
      <c r="W109" s="55"/>
      <c r="X109" s="16" t="s">
        <v>15</v>
      </c>
      <c r="Y109" s="52"/>
      <c r="Z109" s="53"/>
      <c r="AA109" s="54"/>
      <c r="AB109" s="55"/>
      <c r="AC109" s="20" t="s">
        <v>16</v>
      </c>
      <c r="AD109" s="56">
        <v>1</v>
      </c>
      <c r="AE109" s="57"/>
      <c r="AF109" s="14" t="s">
        <v>17</v>
      </c>
      <c r="AG109" s="45" t="str">
        <f t="shared" ref="AG109:AG112" si="21">IF(K109=0," ",IF(AND(0&lt;ABS($O109),0&lt;ABS($T109),0&lt;ABS($Y109)),ROUND(($K109*IF($Q109&gt;0,($O109+$Q109)/2,$O109)*IF($V109&gt;0,($T109+$V109)/2,$T109)*IF($AA109&gt;0,($Y109+$AA109)/2,$Y109))/AD109,AL109),IF(AND(0&lt;ABS($O109),0&lt;ABS($T109)),ROUND(($K109*IF($Q109&gt;0,($O109+$Q109)/2,$O109)*IF($V109&gt;0,($T109+$V109)/2,$T109))/AD109,AL109),IF(AND(0&lt;ABS($O109)),ROUND($K109*IF($Q109&gt;0,($O109+$Q109)/2,$O109)/AD109,AL109),IF(AND(0&lt;ABS($K109)),K109," ")))))</f>
        <v xml:space="preserve"> </v>
      </c>
      <c r="AH109" s="46"/>
      <c r="AI109" s="46"/>
      <c r="AJ109" s="46"/>
      <c r="AK109" s="22"/>
      <c r="AL109" s="9">
        <v>1</v>
      </c>
    </row>
    <row r="110" spans="1:38" ht="20.100000000000001" customHeight="1" x14ac:dyDescent="0.2">
      <c r="A110" s="23"/>
      <c r="B110" s="43"/>
      <c r="C110" s="43"/>
      <c r="D110" s="43"/>
      <c r="E110" s="43"/>
      <c r="F110" s="43"/>
      <c r="G110" s="43"/>
      <c r="H110" s="43"/>
      <c r="I110" s="43"/>
      <c r="J110" s="44"/>
      <c r="K110" s="36"/>
      <c r="L110" s="36"/>
      <c r="M110" s="36"/>
      <c r="N110" s="17" t="s">
        <v>15</v>
      </c>
      <c r="O110" s="37"/>
      <c r="P110" s="38"/>
      <c r="Q110" s="39"/>
      <c r="R110" s="40"/>
      <c r="S110" s="17" t="s">
        <v>15</v>
      </c>
      <c r="T110" s="37"/>
      <c r="U110" s="38"/>
      <c r="V110" s="39"/>
      <c r="W110" s="40"/>
      <c r="X110" s="17" t="s">
        <v>15</v>
      </c>
      <c r="Y110" s="37"/>
      <c r="Z110" s="38"/>
      <c r="AA110" s="39"/>
      <c r="AB110" s="40"/>
      <c r="AC110" s="21" t="s">
        <v>16</v>
      </c>
      <c r="AD110" s="41">
        <f>AD109</f>
        <v>1</v>
      </c>
      <c r="AE110" s="42"/>
      <c r="AF110" s="15" t="s">
        <v>17</v>
      </c>
      <c r="AG110" s="27" t="str">
        <f t="shared" si="21"/>
        <v xml:space="preserve"> </v>
      </c>
      <c r="AH110" s="28"/>
      <c r="AI110" s="28"/>
      <c r="AJ110" s="28"/>
      <c r="AK110" s="22"/>
      <c r="AL110" s="8">
        <f>AL109</f>
        <v>1</v>
      </c>
    </row>
    <row r="111" spans="1:38" ht="20.100000000000001" customHeight="1" x14ac:dyDescent="0.2">
      <c r="A111" s="23"/>
      <c r="B111" s="43"/>
      <c r="C111" s="43"/>
      <c r="D111" s="43"/>
      <c r="E111" s="43"/>
      <c r="F111" s="43"/>
      <c r="G111" s="43"/>
      <c r="H111" s="43"/>
      <c r="I111" s="43"/>
      <c r="J111" s="44"/>
      <c r="K111" s="36"/>
      <c r="L111" s="36"/>
      <c r="M111" s="36"/>
      <c r="N111" s="17" t="s">
        <v>15</v>
      </c>
      <c r="O111" s="37"/>
      <c r="P111" s="38"/>
      <c r="Q111" s="39"/>
      <c r="R111" s="40"/>
      <c r="S111" s="17" t="s">
        <v>15</v>
      </c>
      <c r="T111" s="37"/>
      <c r="U111" s="38"/>
      <c r="V111" s="39"/>
      <c r="W111" s="40"/>
      <c r="X111" s="17" t="s">
        <v>15</v>
      </c>
      <c r="Y111" s="37"/>
      <c r="Z111" s="38"/>
      <c r="AA111" s="39"/>
      <c r="AB111" s="40"/>
      <c r="AC111" s="21" t="s">
        <v>16</v>
      </c>
      <c r="AD111" s="41">
        <f>AD110</f>
        <v>1</v>
      </c>
      <c r="AE111" s="42"/>
      <c r="AF111" s="15" t="s">
        <v>17</v>
      </c>
      <c r="AG111" s="27" t="str">
        <f t="shared" si="21"/>
        <v xml:space="preserve"> </v>
      </c>
      <c r="AH111" s="28"/>
      <c r="AI111" s="28"/>
      <c r="AJ111" s="28"/>
      <c r="AK111" s="22"/>
      <c r="AL111" s="8">
        <f t="shared" ref="AL111:AL112" si="22">AL110</f>
        <v>1</v>
      </c>
    </row>
    <row r="112" spans="1:38" ht="20.100000000000001" customHeight="1" thickBot="1" x14ac:dyDescent="0.25">
      <c r="A112" s="23"/>
      <c r="B112" s="34"/>
      <c r="C112" s="34"/>
      <c r="D112" s="34"/>
      <c r="E112" s="34"/>
      <c r="F112" s="34"/>
      <c r="G112" s="34"/>
      <c r="H112" s="34"/>
      <c r="I112" s="34"/>
      <c r="J112" s="35"/>
      <c r="K112" s="36"/>
      <c r="L112" s="36"/>
      <c r="M112" s="36"/>
      <c r="N112" s="17" t="s">
        <v>15</v>
      </c>
      <c r="O112" s="37"/>
      <c r="P112" s="38"/>
      <c r="Q112" s="39"/>
      <c r="R112" s="40"/>
      <c r="S112" s="17" t="s">
        <v>15</v>
      </c>
      <c r="T112" s="37"/>
      <c r="U112" s="38"/>
      <c r="V112" s="39"/>
      <c r="W112" s="40"/>
      <c r="X112" s="17" t="s">
        <v>15</v>
      </c>
      <c r="Y112" s="37"/>
      <c r="Z112" s="38"/>
      <c r="AA112" s="39"/>
      <c r="AB112" s="40"/>
      <c r="AC112" s="21" t="s">
        <v>16</v>
      </c>
      <c r="AD112" s="41">
        <f>AD111</f>
        <v>1</v>
      </c>
      <c r="AE112" s="42"/>
      <c r="AF112" s="15" t="s">
        <v>17</v>
      </c>
      <c r="AG112" s="27" t="str">
        <f t="shared" si="21"/>
        <v xml:space="preserve"> </v>
      </c>
      <c r="AH112" s="28"/>
      <c r="AI112" s="28"/>
      <c r="AJ112" s="28"/>
      <c r="AK112" s="22"/>
      <c r="AL112" s="8">
        <f t="shared" si="22"/>
        <v>1</v>
      </c>
    </row>
    <row r="113" spans="1:38" ht="20.100000000000001" customHeight="1" thickTop="1" thickBot="1" x14ac:dyDescent="0.25">
      <c r="B113" s="29" t="s">
        <v>18</v>
      </c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1"/>
      <c r="AG113" s="32">
        <f>SUM(AG109:AG112)</f>
        <v>0</v>
      </c>
      <c r="AH113" s="33"/>
      <c r="AI113" s="33"/>
      <c r="AJ113" s="33"/>
      <c r="AK113" s="22"/>
    </row>
    <row r="114" spans="1:38" ht="15" customHeight="1" thickTop="1" thickBot="1" x14ac:dyDescent="0.25">
      <c r="B114" s="10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2"/>
      <c r="AH114" s="12"/>
      <c r="AI114" s="12"/>
      <c r="AJ114" s="13"/>
    </row>
    <row r="115" spans="1:38" ht="20.100000000000001" customHeight="1" thickTop="1" thickBot="1" x14ac:dyDescent="0.25">
      <c r="B115" s="58"/>
      <c r="C115" s="59"/>
      <c r="D115" s="59"/>
      <c r="E115" s="59"/>
      <c r="F115" s="59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Z115" s="59"/>
      <c r="AA115" s="59"/>
      <c r="AB115" s="59"/>
      <c r="AC115" s="59"/>
      <c r="AD115" s="59"/>
      <c r="AE115" s="59"/>
      <c r="AF115" s="59"/>
      <c r="AG115" s="59"/>
      <c r="AH115" s="59"/>
      <c r="AI115" s="59"/>
      <c r="AJ115" s="60"/>
    </row>
    <row r="116" spans="1:38" ht="20.100000000000001" customHeight="1" thickBot="1" x14ac:dyDescent="0.25">
      <c r="B116" s="61" t="s">
        <v>12</v>
      </c>
      <c r="C116" s="62"/>
      <c r="D116" s="62"/>
      <c r="E116" s="62"/>
      <c r="F116" s="62"/>
      <c r="G116" s="62"/>
      <c r="H116" s="62"/>
      <c r="I116" s="62"/>
      <c r="J116" s="63"/>
      <c r="K116" s="64" t="s">
        <v>11</v>
      </c>
      <c r="L116" s="47"/>
      <c r="M116" s="47"/>
      <c r="N116" s="18"/>
      <c r="O116" s="47" t="s">
        <v>9</v>
      </c>
      <c r="P116" s="47"/>
      <c r="Q116" s="47"/>
      <c r="R116" s="47"/>
      <c r="S116" s="18"/>
      <c r="T116" s="47" t="s">
        <v>10</v>
      </c>
      <c r="U116" s="47"/>
      <c r="V116" s="47"/>
      <c r="W116" s="47"/>
      <c r="X116" s="18"/>
      <c r="Y116" s="64" t="s">
        <v>13</v>
      </c>
      <c r="Z116" s="47"/>
      <c r="AA116" s="47"/>
      <c r="AB116" s="47"/>
      <c r="AC116" s="19"/>
      <c r="AD116" s="65" t="s">
        <v>14</v>
      </c>
      <c r="AE116" s="66"/>
      <c r="AF116" s="19"/>
      <c r="AG116" s="47" t="str">
        <f>IF(AND(0&lt;ABS($O117),0&lt;ABS($T117),0&lt;ABS($Y117)),"CU YD",IF(AND(0&lt;ABS($O117),0&lt;ABS($T117)),"SQ YD",IF(AND(0&lt;ABS($O117)),"FT","EACH")))</f>
        <v>EACH</v>
      </c>
      <c r="AH116" s="47"/>
      <c r="AI116" s="47"/>
      <c r="AJ116" s="48"/>
    </row>
    <row r="117" spans="1:38" ht="20.100000000000001" customHeight="1" x14ac:dyDescent="0.2">
      <c r="A117" s="23"/>
      <c r="B117" s="49"/>
      <c r="C117" s="49"/>
      <c r="D117" s="49"/>
      <c r="E117" s="49"/>
      <c r="F117" s="49"/>
      <c r="G117" s="49"/>
      <c r="H117" s="49"/>
      <c r="I117" s="49"/>
      <c r="J117" s="50"/>
      <c r="K117" s="51"/>
      <c r="L117" s="51"/>
      <c r="M117" s="51"/>
      <c r="N117" s="16" t="s">
        <v>15</v>
      </c>
      <c r="O117" s="52"/>
      <c r="P117" s="53"/>
      <c r="Q117" s="54"/>
      <c r="R117" s="55"/>
      <c r="S117" s="16" t="s">
        <v>15</v>
      </c>
      <c r="T117" s="52"/>
      <c r="U117" s="53"/>
      <c r="V117" s="54"/>
      <c r="W117" s="55"/>
      <c r="X117" s="16" t="s">
        <v>15</v>
      </c>
      <c r="Y117" s="52"/>
      <c r="Z117" s="53"/>
      <c r="AA117" s="54"/>
      <c r="AB117" s="55"/>
      <c r="AC117" s="20" t="s">
        <v>16</v>
      </c>
      <c r="AD117" s="56">
        <v>1</v>
      </c>
      <c r="AE117" s="57"/>
      <c r="AF117" s="14" t="s">
        <v>17</v>
      </c>
      <c r="AG117" s="45" t="str">
        <f t="shared" ref="AG117:AG120" si="23">IF(K117=0," ",IF(AND(0&lt;ABS($O117),0&lt;ABS($T117),0&lt;ABS($Y117)),ROUND(($K117*IF($Q117&gt;0,($O117+$Q117)/2,$O117)*IF($V117&gt;0,($T117+$V117)/2,$T117)*IF($AA117&gt;0,($Y117+$AA117)/2,$Y117))/AD117,AL117),IF(AND(0&lt;ABS($O117),0&lt;ABS($T117)),ROUND(($K117*IF($Q117&gt;0,($O117+$Q117)/2,$O117)*IF($V117&gt;0,($T117+$V117)/2,$T117))/AD117,AL117),IF(AND(0&lt;ABS($O117)),ROUND($K117*IF($Q117&gt;0,($O117+$Q117)/2,$O117)/AD117,AL117),IF(AND(0&lt;ABS($K117)),K117," ")))))</f>
        <v xml:space="preserve"> </v>
      </c>
      <c r="AH117" s="46"/>
      <c r="AI117" s="46"/>
      <c r="AJ117" s="46"/>
      <c r="AK117" s="22"/>
      <c r="AL117" s="9">
        <v>1</v>
      </c>
    </row>
    <row r="118" spans="1:38" ht="20.100000000000001" customHeight="1" x14ac:dyDescent="0.2">
      <c r="A118" s="23"/>
      <c r="B118" s="43"/>
      <c r="C118" s="43"/>
      <c r="D118" s="43"/>
      <c r="E118" s="43"/>
      <c r="F118" s="43"/>
      <c r="G118" s="43"/>
      <c r="H118" s="43"/>
      <c r="I118" s="43"/>
      <c r="J118" s="44"/>
      <c r="K118" s="36"/>
      <c r="L118" s="36"/>
      <c r="M118" s="36"/>
      <c r="N118" s="17" t="s">
        <v>15</v>
      </c>
      <c r="O118" s="37"/>
      <c r="P118" s="38"/>
      <c r="Q118" s="39"/>
      <c r="R118" s="40"/>
      <c r="S118" s="17" t="s">
        <v>15</v>
      </c>
      <c r="T118" s="37"/>
      <c r="U118" s="38"/>
      <c r="V118" s="39"/>
      <c r="W118" s="40"/>
      <c r="X118" s="17" t="s">
        <v>15</v>
      </c>
      <c r="Y118" s="37"/>
      <c r="Z118" s="38"/>
      <c r="AA118" s="39"/>
      <c r="AB118" s="40"/>
      <c r="AC118" s="21" t="s">
        <v>16</v>
      </c>
      <c r="AD118" s="41">
        <f>AD117</f>
        <v>1</v>
      </c>
      <c r="AE118" s="42"/>
      <c r="AF118" s="15" t="s">
        <v>17</v>
      </c>
      <c r="AG118" s="27" t="str">
        <f t="shared" si="23"/>
        <v xml:space="preserve"> </v>
      </c>
      <c r="AH118" s="28"/>
      <c r="AI118" s="28"/>
      <c r="AJ118" s="28"/>
      <c r="AK118" s="22"/>
      <c r="AL118" s="8">
        <f>AL117</f>
        <v>1</v>
      </c>
    </row>
    <row r="119" spans="1:38" ht="20.100000000000001" customHeight="1" x14ac:dyDescent="0.2">
      <c r="A119" s="23"/>
      <c r="B119" s="43"/>
      <c r="C119" s="43"/>
      <c r="D119" s="43"/>
      <c r="E119" s="43"/>
      <c r="F119" s="43"/>
      <c r="G119" s="43"/>
      <c r="H119" s="43"/>
      <c r="I119" s="43"/>
      <c r="J119" s="44"/>
      <c r="K119" s="36"/>
      <c r="L119" s="36"/>
      <c r="M119" s="36"/>
      <c r="N119" s="17" t="s">
        <v>15</v>
      </c>
      <c r="O119" s="37"/>
      <c r="P119" s="38"/>
      <c r="Q119" s="39"/>
      <c r="R119" s="40"/>
      <c r="S119" s="17" t="s">
        <v>15</v>
      </c>
      <c r="T119" s="37"/>
      <c r="U119" s="38"/>
      <c r="V119" s="39"/>
      <c r="W119" s="40"/>
      <c r="X119" s="17" t="s">
        <v>15</v>
      </c>
      <c r="Y119" s="37"/>
      <c r="Z119" s="38"/>
      <c r="AA119" s="39"/>
      <c r="AB119" s="40"/>
      <c r="AC119" s="21" t="s">
        <v>16</v>
      </c>
      <c r="AD119" s="41">
        <f>AD118</f>
        <v>1</v>
      </c>
      <c r="AE119" s="42"/>
      <c r="AF119" s="15" t="s">
        <v>17</v>
      </c>
      <c r="AG119" s="27" t="str">
        <f t="shared" si="23"/>
        <v xml:space="preserve"> </v>
      </c>
      <c r="AH119" s="28"/>
      <c r="AI119" s="28"/>
      <c r="AJ119" s="28"/>
      <c r="AK119" s="22"/>
      <c r="AL119" s="8">
        <f t="shared" ref="AL119:AL120" si="24">AL118</f>
        <v>1</v>
      </c>
    </row>
    <row r="120" spans="1:38" ht="20.100000000000001" customHeight="1" thickBot="1" x14ac:dyDescent="0.25">
      <c r="A120" s="23"/>
      <c r="B120" s="34"/>
      <c r="C120" s="34"/>
      <c r="D120" s="34"/>
      <c r="E120" s="34"/>
      <c r="F120" s="34"/>
      <c r="G120" s="34"/>
      <c r="H120" s="34"/>
      <c r="I120" s="34"/>
      <c r="J120" s="35"/>
      <c r="K120" s="36"/>
      <c r="L120" s="36"/>
      <c r="M120" s="36"/>
      <c r="N120" s="17" t="s">
        <v>15</v>
      </c>
      <c r="O120" s="37"/>
      <c r="P120" s="38"/>
      <c r="Q120" s="39"/>
      <c r="R120" s="40"/>
      <c r="S120" s="17" t="s">
        <v>15</v>
      </c>
      <c r="T120" s="37"/>
      <c r="U120" s="38"/>
      <c r="V120" s="39"/>
      <c r="W120" s="40"/>
      <c r="X120" s="17" t="s">
        <v>15</v>
      </c>
      <c r="Y120" s="37"/>
      <c r="Z120" s="38"/>
      <c r="AA120" s="39"/>
      <c r="AB120" s="40"/>
      <c r="AC120" s="21" t="s">
        <v>16</v>
      </c>
      <c r="AD120" s="41">
        <f>AD119</f>
        <v>1</v>
      </c>
      <c r="AE120" s="42"/>
      <c r="AF120" s="15" t="s">
        <v>17</v>
      </c>
      <c r="AG120" s="27" t="str">
        <f t="shared" si="23"/>
        <v xml:space="preserve"> </v>
      </c>
      <c r="AH120" s="28"/>
      <c r="AI120" s="28"/>
      <c r="AJ120" s="28"/>
      <c r="AK120" s="22"/>
      <c r="AL120" s="8">
        <f t="shared" si="24"/>
        <v>1</v>
      </c>
    </row>
    <row r="121" spans="1:38" ht="20.100000000000001" customHeight="1" thickTop="1" thickBot="1" x14ac:dyDescent="0.25">
      <c r="B121" s="29" t="s">
        <v>18</v>
      </c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F121" s="31"/>
      <c r="AG121" s="32">
        <f>SUM(AG117:AG120)</f>
        <v>0</v>
      </c>
      <c r="AH121" s="33"/>
      <c r="AI121" s="33"/>
      <c r="AJ121" s="33"/>
      <c r="AK121" s="22"/>
    </row>
    <row r="122" spans="1:38" ht="15" customHeight="1" thickTop="1" thickBot="1" x14ac:dyDescent="0.25">
      <c r="B122" s="10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2"/>
      <c r="AH122" s="12"/>
      <c r="AI122" s="12"/>
      <c r="AJ122" s="13"/>
    </row>
    <row r="123" spans="1:38" ht="20.100000000000001" customHeight="1" thickTop="1" thickBot="1" x14ac:dyDescent="0.25">
      <c r="B123" s="58"/>
      <c r="C123" s="59"/>
      <c r="D123" s="59"/>
      <c r="E123" s="59"/>
      <c r="F123" s="59"/>
      <c r="G123" s="59"/>
      <c r="H123" s="59"/>
      <c r="I123" s="59"/>
      <c r="J123" s="59"/>
      <c r="K123" s="59"/>
      <c r="L123" s="59"/>
      <c r="M123" s="59"/>
      <c r="N123" s="59"/>
      <c r="O123" s="59"/>
      <c r="P123" s="59"/>
      <c r="Q123" s="59"/>
      <c r="R123" s="59"/>
      <c r="S123" s="59"/>
      <c r="T123" s="59"/>
      <c r="U123" s="59"/>
      <c r="V123" s="59"/>
      <c r="W123" s="59"/>
      <c r="X123" s="59"/>
      <c r="Y123" s="59"/>
      <c r="Z123" s="59"/>
      <c r="AA123" s="59"/>
      <c r="AB123" s="59"/>
      <c r="AC123" s="59"/>
      <c r="AD123" s="59"/>
      <c r="AE123" s="59"/>
      <c r="AF123" s="59"/>
      <c r="AG123" s="59"/>
      <c r="AH123" s="59"/>
      <c r="AI123" s="59"/>
      <c r="AJ123" s="60"/>
    </row>
    <row r="124" spans="1:38" ht="20.100000000000001" customHeight="1" thickBot="1" x14ac:dyDescent="0.25">
      <c r="B124" s="61" t="s">
        <v>12</v>
      </c>
      <c r="C124" s="62"/>
      <c r="D124" s="62"/>
      <c r="E124" s="62"/>
      <c r="F124" s="62"/>
      <c r="G124" s="62"/>
      <c r="H124" s="62"/>
      <c r="I124" s="62"/>
      <c r="J124" s="63"/>
      <c r="K124" s="64" t="s">
        <v>11</v>
      </c>
      <c r="L124" s="47"/>
      <c r="M124" s="47"/>
      <c r="N124" s="18"/>
      <c r="O124" s="47" t="s">
        <v>9</v>
      </c>
      <c r="P124" s="47"/>
      <c r="Q124" s="47"/>
      <c r="R124" s="47"/>
      <c r="S124" s="18"/>
      <c r="T124" s="47" t="s">
        <v>10</v>
      </c>
      <c r="U124" s="47"/>
      <c r="V124" s="47"/>
      <c r="W124" s="47"/>
      <c r="X124" s="18"/>
      <c r="Y124" s="64" t="s">
        <v>13</v>
      </c>
      <c r="Z124" s="47"/>
      <c r="AA124" s="47"/>
      <c r="AB124" s="47"/>
      <c r="AC124" s="19"/>
      <c r="AD124" s="65" t="s">
        <v>14</v>
      </c>
      <c r="AE124" s="66"/>
      <c r="AF124" s="19"/>
      <c r="AG124" s="47" t="str">
        <f>IF(AND(0&lt;ABS($O125),0&lt;ABS($T125),0&lt;ABS($Y125)),"CU YD",IF(AND(0&lt;ABS($O125),0&lt;ABS($T125)),"SQ YD",IF(AND(0&lt;ABS($O125)),"FT","EACH")))</f>
        <v>EACH</v>
      </c>
      <c r="AH124" s="47"/>
      <c r="AI124" s="47"/>
      <c r="AJ124" s="48"/>
    </row>
    <row r="125" spans="1:38" ht="20.100000000000001" customHeight="1" x14ac:dyDescent="0.2">
      <c r="A125" s="23"/>
      <c r="B125" s="49"/>
      <c r="C125" s="49"/>
      <c r="D125" s="49"/>
      <c r="E125" s="49"/>
      <c r="F125" s="49"/>
      <c r="G125" s="49"/>
      <c r="H125" s="49"/>
      <c r="I125" s="49"/>
      <c r="J125" s="50"/>
      <c r="K125" s="51"/>
      <c r="L125" s="51"/>
      <c r="M125" s="51"/>
      <c r="N125" s="16" t="s">
        <v>15</v>
      </c>
      <c r="O125" s="52"/>
      <c r="P125" s="53"/>
      <c r="Q125" s="54"/>
      <c r="R125" s="55"/>
      <c r="S125" s="16" t="s">
        <v>15</v>
      </c>
      <c r="T125" s="52"/>
      <c r="U125" s="53"/>
      <c r="V125" s="54"/>
      <c r="W125" s="55"/>
      <c r="X125" s="16" t="s">
        <v>15</v>
      </c>
      <c r="Y125" s="52"/>
      <c r="Z125" s="53"/>
      <c r="AA125" s="54"/>
      <c r="AB125" s="55"/>
      <c r="AC125" s="20" t="s">
        <v>16</v>
      </c>
      <c r="AD125" s="56">
        <v>1</v>
      </c>
      <c r="AE125" s="57"/>
      <c r="AF125" s="14" t="s">
        <v>17</v>
      </c>
      <c r="AG125" s="45" t="str">
        <f t="shared" ref="AG125:AG128" si="25">IF(K125=0," ",IF(AND(0&lt;ABS($O125),0&lt;ABS($T125),0&lt;ABS($Y125)),ROUND(($K125*IF($Q125&gt;0,($O125+$Q125)/2,$O125)*IF($V125&gt;0,($T125+$V125)/2,$T125)*IF($AA125&gt;0,($Y125+$AA125)/2,$Y125))/AD125,AL125),IF(AND(0&lt;ABS($O125),0&lt;ABS($T125)),ROUND(($K125*IF($Q125&gt;0,($O125+$Q125)/2,$O125)*IF($V125&gt;0,($T125+$V125)/2,$T125))/AD125,AL125),IF(AND(0&lt;ABS($O125)),ROUND($K125*IF($Q125&gt;0,($O125+$Q125)/2,$O125)/AD125,AL125),IF(AND(0&lt;ABS($K125)),K125," ")))))</f>
        <v xml:space="preserve"> </v>
      </c>
      <c r="AH125" s="46"/>
      <c r="AI125" s="46"/>
      <c r="AJ125" s="46"/>
      <c r="AK125" s="22"/>
      <c r="AL125" s="9">
        <v>1</v>
      </c>
    </row>
    <row r="126" spans="1:38" ht="20.100000000000001" customHeight="1" x14ac:dyDescent="0.2">
      <c r="A126" s="23"/>
      <c r="B126" s="43"/>
      <c r="C126" s="43"/>
      <c r="D126" s="43"/>
      <c r="E126" s="43"/>
      <c r="F126" s="43"/>
      <c r="G126" s="43"/>
      <c r="H126" s="43"/>
      <c r="I126" s="43"/>
      <c r="J126" s="44"/>
      <c r="K126" s="36"/>
      <c r="L126" s="36"/>
      <c r="M126" s="36"/>
      <c r="N126" s="17" t="s">
        <v>15</v>
      </c>
      <c r="O126" s="37"/>
      <c r="P126" s="38"/>
      <c r="Q126" s="39"/>
      <c r="R126" s="40"/>
      <c r="S126" s="17" t="s">
        <v>15</v>
      </c>
      <c r="T126" s="37"/>
      <c r="U126" s="38"/>
      <c r="V126" s="39"/>
      <c r="W126" s="40"/>
      <c r="X126" s="17" t="s">
        <v>15</v>
      </c>
      <c r="Y126" s="37"/>
      <c r="Z126" s="38"/>
      <c r="AA126" s="39"/>
      <c r="AB126" s="40"/>
      <c r="AC126" s="21" t="s">
        <v>16</v>
      </c>
      <c r="AD126" s="41">
        <f>AD125</f>
        <v>1</v>
      </c>
      <c r="AE126" s="42"/>
      <c r="AF126" s="15" t="s">
        <v>17</v>
      </c>
      <c r="AG126" s="27" t="str">
        <f t="shared" si="25"/>
        <v xml:space="preserve"> </v>
      </c>
      <c r="AH126" s="28"/>
      <c r="AI126" s="28"/>
      <c r="AJ126" s="28"/>
      <c r="AK126" s="22"/>
      <c r="AL126" s="8">
        <f>AL125</f>
        <v>1</v>
      </c>
    </row>
    <row r="127" spans="1:38" ht="20.100000000000001" customHeight="1" x14ac:dyDescent="0.2">
      <c r="A127" s="23"/>
      <c r="B127" s="43"/>
      <c r="C127" s="43"/>
      <c r="D127" s="43"/>
      <c r="E127" s="43"/>
      <c r="F127" s="43"/>
      <c r="G127" s="43"/>
      <c r="H127" s="43"/>
      <c r="I127" s="43"/>
      <c r="J127" s="44"/>
      <c r="K127" s="36"/>
      <c r="L127" s="36"/>
      <c r="M127" s="36"/>
      <c r="N127" s="17" t="s">
        <v>15</v>
      </c>
      <c r="O127" s="37"/>
      <c r="P127" s="38"/>
      <c r="Q127" s="39"/>
      <c r="R127" s="40"/>
      <c r="S127" s="17" t="s">
        <v>15</v>
      </c>
      <c r="T127" s="37"/>
      <c r="U127" s="38"/>
      <c r="V127" s="39"/>
      <c r="W127" s="40"/>
      <c r="X127" s="17" t="s">
        <v>15</v>
      </c>
      <c r="Y127" s="37"/>
      <c r="Z127" s="38"/>
      <c r="AA127" s="39"/>
      <c r="AB127" s="40"/>
      <c r="AC127" s="21" t="s">
        <v>16</v>
      </c>
      <c r="AD127" s="41">
        <f>AD126</f>
        <v>1</v>
      </c>
      <c r="AE127" s="42"/>
      <c r="AF127" s="15" t="s">
        <v>17</v>
      </c>
      <c r="AG127" s="27" t="str">
        <f t="shared" si="25"/>
        <v xml:space="preserve"> </v>
      </c>
      <c r="AH127" s="28"/>
      <c r="AI127" s="28"/>
      <c r="AJ127" s="28"/>
      <c r="AK127" s="22"/>
      <c r="AL127" s="8">
        <f t="shared" ref="AL127:AL128" si="26">AL126</f>
        <v>1</v>
      </c>
    </row>
    <row r="128" spans="1:38" ht="20.100000000000001" customHeight="1" thickBot="1" x14ac:dyDescent="0.25">
      <c r="A128" s="23"/>
      <c r="B128" s="34"/>
      <c r="C128" s="34"/>
      <c r="D128" s="34"/>
      <c r="E128" s="34"/>
      <c r="F128" s="34"/>
      <c r="G128" s="34"/>
      <c r="H128" s="34"/>
      <c r="I128" s="34"/>
      <c r="J128" s="35"/>
      <c r="K128" s="36"/>
      <c r="L128" s="36"/>
      <c r="M128" s="36"/>
      <c r="N128" s="17" t="s">
        <v>15</v>
      </c>
      <c r="O128" s="37"/>
      <c r="P128" s="38"/>
      <c r="Q128" s="39"/>
      <c r="R128" s="40"/>
      <c r="S128" s="17" t="s">
        <v>15</v>
      </c>
      <c r="T128" s="37"/>
      <c r="U128" s="38"/>
      <c r="V128" s="39"/>
      <c r="W128" s="40"/>
      <c r="X128" s="17" t="s">
        <v>15</v>
      </c>
      <c r="Y128" s="37"/>
      <c r="Z128" s="38"/>
      <c r="AA128" s="39"/>
      <c r="AB128" s="40"/>
      <c r="AC128" s="21" t="s">
        <v>16</v>
      </c>
      <c r="AD128" s="41">
        <f>AD127</f>
        <v>1</v>
      </c>
      <c r="AE128" s="42"/>
      <c r="AF128" s="15" t="s">
        <v>17</v>
      </c>
      <c r="AG128" s="27" t="str">
        <f t="shared" si="25"/>
        <v xml:space="preserve"> </v>
      </c>
      <c r="AH128" s="28"/>
      <c r="AI128" s="28"/>
      <c r="AJ128" s="28"/>
      <c r="AK128" s="22"/>
      <c r="AL128" s="8">
        <f t="shared" si="26"/>
        <v>1</v>
      </c>
    </row>
    <row r="129" spans="1:38" ht="20.100000000000001" customHeight="1" thickTop="1" thickBot="1" x14ac:dyDescent="0.25">
      <c r="B129" s="29" t="s">
        <v>18</v>
      </c>
      <c r="C129" s="30"/>
      <c r="D129" s="30"/>
      <c r="E129" s="30"/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  <c r="AF129" s="31"/>
      <c r="AG129" s="32">
        <f>SUM(AG125:AG128)</f>
        <v>0</v>
      </c>
      <c r="AH129" s="33"/>
      <c r="AI129" s="33"/>
      <c r="AJ129" s="33"/>
      <c r="AK129" s="22"/>
    </row>
    <row r="130" spans="1:38" ht="15" customHeight="1" thickTop="1" thickBot="1" x14ac:dyDescent="0.25">
      <c r="B130" s="10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2"/>
      <c r="AH130" s="12"/>
      <c r="AI130" s="12"/>
      <c r="AJ130" s="13"/>
    </row>
    <row r="131" spans="1:38" ht="20.100000000000001" customHeight="1" thickTop="1" thickBot="1" x14ac:dyDescent="0.25">
      <c r="B131" s="58"/>
      <c r="C131" s="59"/>
      <c r="D131" s="59"/>
      <c r="E131" s="59"/>
      <c r="F131" s="59"/>
      <c r="G131" s="59"/>
      <c r="H131" s="59"/>
      <c r="I131" s="59"/>
      <c r="J131" s="59"/>
      <c r="K131" s="59"/>
      <c r="L131" s="59"/>
      <c r="M131" s="59"/>
      <c r="N131" s="59"/>
      <c r="O131" s="59"/>
      <c r="P131" s="59"/>
      <c r="Q131" s="59"/>
      <c r="R131" s="59"/>
      <c r="S131" s="59"/>
      <c r="T131" s="59"/>
      <c r="U131" s="59"/>
      <c r="V131" s="59"/>
      <c r="W131" s="59"/>
      <c r="X131" s="59"/>
      <c r="Y131" s="59"/>
      <c r="Z131" s="59"/>
      <c r="AA131" s="59"/>
      <c r="AB131" s="59"/>
      <c r="AC131" s="59"/>
      <c r="AD131" s="59"/>
      <c r="AE131" s="59"/>
      <c r="AF131" s="59"/>
      <c r="AG131" s="59"/>
      <c r="AH131" s="59"/>
      <c r="AI131" s="59"/>
      <c r="AJ131" s="60"/>
    </row>
    <row r="132" spans="1:38" ht="20.100000000000001" customHeight="1" thickBot="1" x14ac:dyDescent="0.25">
      <c r="B132" s="61" t="s">
        <v>12</v>
      </c>
      <c r="C132" s="62"/>
      <c r="D132" s="62"/>
      <c r="E132" s="62"/>
      <c r="F132" s="62"/>
      <c r="G132" s="62"/>
      <c r="H132" s="62"/>
      <c r="I132" s="62"/>
      <c r="J132" s="63"/>
      <c r="K132" s="64" t="s">
        <v>11</v>
      </c>
      <c r="L132" s="47"/>
      <c r="M132" s="47"/>
      <c r="N132" s="18"/>
      <c r="O132" s="47" t="s">
        <v>9</v>
      </c>
      <c r="P132" s="47"/>
      <c r="Q132" s="47"/>
      <c r="R132" s="47"/>
      <c r="S132" s="18"/>
      <c r="T132" s="47" t="s">
        <v>10</v>
      </c>
      <c r="U132" s="47"/>
      <c r="V132" s="47"/>
      <c r="W132" s="47"/>
      <c r="X132" s="18"/>
      <c r="Y132" s="64" t="s">
        <v>13</v>
      </c>
      <c r="Z132" s="47"/>
      <c r="AA132" s="47"/>
      <c r="AB132" s="47"/>
      <c r="AC132" s="19"/>
      <c r="AD132" s="65" t="s">
        <v>14</v>
      </c>
      <c r="AE132" s="66"/>
      <c r="AF132" s="19"/>
      <c r="AG132" s="47" t="str">
        <f>IF(AND(0&lt;ABS($O133),0&lt;ABS($T133),0&lt;ABS($Y133)),"CU YD",IF(AND(0&lt;ABS($O133),0&lt;ABS($T133)),"SQ YD",IF(AND(0&lt;ABS($O133)),"FT","EACH")))</f>
        <v>EACH</v>
      </c>
      <c r="AH132" s="47"/>
      <c r="AI132" s="47"/>
      <c r="AJ132" s="48"/>
    </row>
    <row r="133" spans="1:38" ht="20.100000000000001" customHeight="1" x14ac:dyDescent="0.2">
      <c r="A133" s="23"/>
      <c r="B133" s="49"/>
      <c r="C133" s="49"/>
      <c r="D133" s="49"/>
      <c r="E133" s="49"/>
      <c r="F133" s="49"/>
      <c r="G133" s="49"/>
      <c r="H133" s="49"/>
      <c r="I133" s="49"/>
      <c r="J133" s="50"/>
      <c r="K133" s="51"/>
      <c r="L133" s="51"/>
      <c r="M133" s="51"/>
      <c r="N133" s="16" t="s">
        <v>15</v>
      </c>
      <c r="O133" s="52"/>
      <c r="P133" s="53"/>
      <c r="Q133" s="54"/>
      <c r="R133" s="55"/>
      <c r="S133" s="16" t="s">
        <v>15</v>
      </c>
      <c r="T133" s="52"/>
      <c r="U133" s="53"/>
      <c r="V133" s="54"/>
      <c r="W133" s="55"/>
      <c r="X133" s="16" t="s">
        <v>15</v>
      </c>
      <c r="Y133" s="52"/>
      <c r="Z133" s="53"/>
      <c r="AA133" s="54"/>
      <c r="AB133" s="55"/>
      <c r="AC133" s="20" t="s">
        <v>16</v>
      </c>
      <c r="AD133" s="56">
        <v>1</v>
      </c>
      <c r="AE133" s="57"/>
      <c r="AF133" s="14" t="s">
        <v>17</v>
      </c>
      <c r="AG133" s="45" t="str">
        <f t="shared" ref="AG133:AG136" si="27">IF(K133=0," ",IF(AND(0&lt;ABS($O133),0&lt;ABS($T133),0&lt;ABS($Y133)),ROUND(($K133*IF($Q133&gt;0,($O133+$Q133)/2,$O133)*IF($V133&gt;0,($T133+$V133)/2,$T133)*IF($AA133&gt;0,($Y133+$AA133)/2,$Y133))/AD133,AL133),IF(AND(0&lt;ABS($O133),0&lt;ABS($T133)),ROUND(($K133*IF($Q133&gt;0,($O133+$Q133)/2,$O133)*IF($V133&gt;0,($T133+$V133)/2,$T133))/AD133,AL133),IF(AND(0&lt;ABS($O133)),ROUND($K133*IF($Q133&gt;0,($O133+$Q133)/2,$O133)/AD133,AL133),IF(AND(0&lt;ABS($K133)),K133," ")))))</f>
        <v xml:space="preserve"> </v>
      </c>
      <c r="AH133" s="46"/>
      <c r="AI133" s="46"/>
      <c r="AJ133" s="46"/>
      <c r="AK133" s="22"/>
      <c r="AL133" s="9">
        <v>1</v>
      </c>
    </row>
    <row r="134" spans="1:38" ht="20.100000000000001" customHeight="1" x14ac:dyDescent="0.2">
      <c r="A134" s="23"/>
      <c r="B134" s="43"/>
      <c r="C134" s="43"/>
      <c r="D134" s="43"/>
      <c r="E134" s="43"/>
      <c r="F134" s="43"/>
      <c r="G134" s="43"/>
      <c r="H134" s="43"/>
      <c r="I134" s="43"/>
      <c r="J134" s="44"/>
      <c r="K134" s="36"/>
      <c r="L134" s="36"/>
      <c r="M134" s="36"/>
      <c r="N134" s="17" t="s">
        <v>15</v>
      </c>
      <c r="O134" s="37"/>
      <c r="P134" s="38"/>
      <c r="Q134" s="39"/>
      <c r="R134" s="40"/>
      <c r="S134" s="17" t="s">
        <v>15</v>
      </c>
      <c r="T134" s="37"/>
      <c r="U134" s="38"/>
      <c r="V134" s="39"/>
      <c r="W134" s="40"/>
      <c r="X134" s="17" t="s">
        <v>15</v>
      </c>
      <c r="Y134" s="37"/>
      <c r="Z134" s="38"/>
      <c r="AA134" s="39"/>
      <c r="AB134" s="40"/>
      <c r="AC134" s="21" t="s">
        <v>16</v>
      </c>
      <c r="AD134" s="41">
        <f>AD133</f>
        <v>1</v>
      </c>
      <c r="AE134" s="42"/>
      <c r="AF134" s="15" t="s">
        <v>17</v>
      </c>
      <c r="AG134" s="27" t="str">
        <f t="shared" si="27"/>
        <v xml:space="preserve"> </v>
      </c>
      <c r="AH134" s="28"/>
      <c r="AI134" s="28"/>
      <c r="AJ134" s="28"/>
      <c r="AK134" s="22"/>
      <c r="AL134" s="8">
        <f>AL133</f>
        <v>1</v>
      </c>
    </row>
    <row r="135" spans="1:38" ht="20.100000000000001" customHeight="1" x14ac:dyDescent="0.2">
      <c r="A135" s="23"/>
      <c r="B135" s="43"/>
      <c r="C135" s="43"/>
      <c r="D135" s="43"/>
      <c r="E135" s="43"/>
      <c r="F135" s="43"/>
      <c r="G135" s="43"/>
      <c r="H135" s="43"/>
      <c r="I135" s="43"/>
      <c r="J135" s="44"/>
      <c r="K135" s="36"/>
      <c r="L135" s="36"/>
      <c r="M135" s="36"/>
      <c r="N135" s="17" t="s">
        <v>15</v>
      </c>
      <c r="O135" s="37"/>
      <c r="P135" s="38"/>
      <c r="Q135" s="39"/>
      <c r="R135" s="40"/>
      <c r="S135" s="17" t="s">
        <v>15</v>
      </c>
      <c r="T135" s="37"/>
      <c r="U135" s="38"/>
      <c r="V135" s="39"/>
      <c r="W135" s="40"/>
      <c r="X135" s="17" t="s">
        <v>15</v>
      </c>
      <c r="Y135" s="37"/>
      <c r="Z135" s="38"/>
      <c r="AA135" s="39"/>
      <c r="AB135" s="40"/>
      <c r="AC135" s="21" t="s">
        <v>16</v>
      </c>
      <c r="AD135" s="41">
        <f>AD134</f>
        <v>1</v>
      </c>
      <c r="AE135" s="42"/>
      <c r="AF135" s="15" t="s">
        <v>17</v>
      </c>
      <c r="AG135" s="27" t="str">
        <f t="shared" si="27"/>
        <v xml:space="preserve"> </v>
      </c>
      <c r="AH135" s="28"/>
      <c r="AI135" s="28"/>
      <c r="AJ135" s="28"/>
      <c r="AK135" s="22"/>
      <c r="AL135" s="8">
        <f t="shared" ref="AL135:AL136" si="28">AL134</f>
        <v>1</v>
      </c>
    </row>
    <row r="136" spans="1:38" ht="20.100000000000001" customHeight="1" thickBot="1" x14ac:dyDescent="0.25">
      <c r="A136" s="23"/>
      <c r="B136" s="34"/>
      <c r="C136" s="34"/>
      <c r="D136" s="34"/>
      <c r="E136" s="34"/>
      <c r="F136" s="34"/>
      <c r="G136" s="34"/>
      <c r="H136" s="34"/>
      <c r="I136" s="34"/>
      <c r="J136" s="35"/>
      <c r="K136" s="36"/>
      <c r="L136" s="36"/>
      <c r="M136" s="36"/>
      <c r="N136" s="17" t="s">
        <v>15</v>
      </c>
      <c r="O136" s="37"/>
      <c r="P136" s="38"/>
      <c r="Q136" s="39"/>
      <c r="R136" s="40"/>
      <c r="S136" s="17" t="s">
        <v>15</v>
      </c>
      <c r="T136" s="37"/>
      <c r="U136" s="38"/>
      <c r="V136" s="39"/>
      <c r="W136" s="40"/>
      <c r="X136" s="17" t="s">
        <v>15</v>
      </c>
      <c r="Y136" s="37"/>
      <c r="Z136" s="38"/>
      <c r="AA136" s="39"/>
      <c r="AB136" s="40"/>
      <c r="AC136" s="21" t="s">
        <v>16</v>
      </c>
      <c r="AD136" s="41">
        <f>AD135</f>
        <v>1</v>
      </c>
      <c r="AE136" s="42"/>
      <c r="AF136" s="15" t="s">
        <v>17</v>
      </c>
      <c r="AG136" s="27" t="str">
        <f t="shared" si="27"/>
        <v xml:space="preserve"> </v>
      </c>
      <c r="AH136" s="28"/>
      <c r="AI136" s="28"/>
      <c r="AJ136" s="28"/>
      <c r="AK136" s="22"/>
      <c r="AL136" s="8">
        <f t="shared" si="28"/>
        <v>1</v>
      </c>
    </row>
    <row r="137" spans="1:38" ht="20.100000000000001" customHeight="1" thickTop="1" thickBot="1" x14ac:dyDescent="0.25">
      <c r="B137" s="29" t="s">
        <v>18</v>
      </c>
      <c r="C137" s="30"/>
      <c r="D137" s="30"/>
      <c r="E137" s="30"/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F137" s="31"/>
      <c r="AG137" s="32">
        <f>SUM(AG133:AG136)</f>
        <v>0</v>
      </c>
      <c r="AH137" s="33"/>
      <c r="AI137" s="33"/>
      <c r="AJ137" s="33"/>
      <c r="AK137" s="22"/>
    </row>
    <row r="138" spans="1:38" ht="15" customHeight="1" thickTop="1" thickBot="1" x14ac:dyDescent="0.25">
      <c r="B138" s="10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2"/>
      <c r="AH138" s="12"/>
      <c r="AI138" s="12"/>
      <c r="AJ138" s="13"/>
    </row>
    <row r="139" spans="1:38" ht="20.100000000000001" customHeight="1" thickTop="1" thickBot="1" x14ac:dyDescent="0.25">
      <c r="B139" s="58"/>
      <c r="C139" s="59"/>
      <c r="D139" s="59"/>
      <c r="E139" s="59"/>
      <c r="F139" s="59"/>
      <c r="G139" s="59"/>
      <c r="H139" s="59"/>
      <c r="I139" s="59"/>
      <c r="J139" s="59"/>
      <c r="K139" s="59"/>
      <c r="L139" s="59"/>
      <c r="M139" s="59"/>
      <c r="N139" s="59"/>
      <c r="O139" s="59"/>
      <c r="P139" s="59"/>
      <c r="Q139" s="59"/>
      <c r="R139" s="59"/>
      <c r="S139" s="59"/>
      <c r="T139" s="59"/>
      <c r="U139" s="59"/>
      <c r="V139" s="59"/>
      <c r="W139" s="59"/>
      <c r="X139" s="59"/>
      <c r="Y139" s="59"/>
      <c r="Z139" s="59"/>
      <c r="AA139" s="59"/>
      <c r="AB139" s="59"/>
      <c r="AC139" s="59"/>
      <c r="AD139" s="59"/>
      <c r="AE139" s="59"/>
      <c r="AF139" s="59"/>
      <c r="AG139" s="59"/>
      <c r="AH139" s="59"/>
      <c r="AI139" s="59"/>
      <c r="AJ139" s="60"/>
    </row>
    <row r="140" spans="1:38" ht="20.100000000000001" customHeight="1" thickBot="1" x14ac:dyDescent="0.25">
      <c r="B140" s="61" t="s">
        <v>12</v>
      </c>
      <c r="C140" s="62"/>
      <c r="D140" s="62"/>
      <c r="E140" s="62"/>
      <c r="F140" s="62"/>
      <c r="G140" s="62"/>
      <c r="H140" s="62"/>
      <c r="I140" s="62"/>
      <c r="J140" s="63"/>
      <c r="K140" s="64" t="s">
        <v>11</v>
      </c>
      <c r="L140" s="47"/>
      <c r="M140" s="47"/>
      <c r="N140" s="18"/>
      <c r="O140" s="47" t="s">
        <v>9</v>
      </c>
      <c r="P140" s="47"/>
      <c r="Q140" s="47"/>
      <c r="R140" s="47"/>
      <c r="S140" s="18"/>
      <c r="T140" s="47" t="s">
        <v>10</v>
      </c>
      <c r="U140" s="47"/>
      <c r="V140" s="47"/>
      <c r="W140" s="47"/>
      <c r="X140" s="18"/>
      <c r="Y140" s="64" t="s">
        <v>13</v>
      </c>
      <c r="Z140" s="47"/>
      <c r="AA140" s="47"/>
      <c r="AB140" s="47"/>
      <c r="AC140" s="19"/>
      <c r="AD140" s="65" t="s">
        <v>14</v>
      </c>
      <c r="AE140" s="66"/>
      <c r="AF140" s="19"/>
      <c r="AG140" s="47" t="str">
        <f>IF(AND(0&lt;ABS($O141),0&lt;ABS($T141),0&lt;ABS($Y141)),"CU YD",IF(AND(0&lt;ABS($O141),0&lt;ABS($T141)),"SQ YD",IF(AND(0&lt;ABS($O141)),"FT","EACH")))</f>
        <v>EACH</v>
      </c>
      <c r="AH140" s="47"/>
      <c r="AI140" s="47"/>
      <c r="AJ140" s="48"/>
    </row>
    <row r="141" spans="1:38" ht="20.100000000000001" customHeight="1" x14ac:dyDescent="0.2">
      <c r="A141" s="23"/>
      <c r="B141" s="49"/>
      <c r="C141" s="49"/>
      <c r="D141" s="49"/>
      <c r="E141" s="49"/>
      <c r="F141" s="49"/>
      <c r="G141" s="49"/>
      <c r="H141" s="49"/>
      <c r="I141" s="49"/>
      <c r="J141" s="50"/>
      <c r="K141" s="51"/>
      <c r="L141" s="51"/>
      <c r="M141" s="51"/>
      <c r="N141" s="16" t="s">
        <v>15</v>
      </c>
      <c r="O141" s="52"/>
      <c r="P141" s="53"/>
      <c r="Q141" s="54"/>
      <c r="R141" s="55"/>
      <c r="S141" s="16" t="s">
        <v>15</v>
      </c>
      <c r="T141" s="52"/>
      <c r="U141" s="53"/>
      <c r="V141" s="54"/>
      <c r="W141" s="55"/>
      <c r="X141" s="16" t="s">
        <v>15</v>
      </c>
      <c r="Y141" s="52"/>
      <c r="Z141" s="53"/>
      <c r="AA141" s="54"/>
      <c r="AB141" s="55"/>
      <c r="AC141" s="20" t="s">
        <v>16</v>
      </c>
      <c r="AD141" s="56">
        <v>1</v>
      </c>
      <c r="AE141" s="57"/>
      <c r="AF141" s="14" t="s">
        <v>17</v>
      </c>
      <c r="AG141" s="45" t="str">
        <f t="shared" ref="AG141:AG144" si="29">IF(K141=0," ",IF(AND(0&lt;ABS($O141),0&lt;ABS($T141),0&lt;ABS($Y141)),ROUND(($K141*IF($Q141&gt;0,($O141+$Q141)/2,$O141)*IF($V141&gt;0,($T141+$V141)/2,$T141)*IF($AA141&gt;0,($Y141+$AA141)/2,$Y141))/AD141,AL141),IF(AND(0&lt;ABS($O141),0&lt;ABS($T141)),ROUND(($K141*IF($Q141&gt;0,($O141+$Q141)/2,$O141)*IF($V141&gt;0,($T141+$V141)/2,$T141))/AD141,AL141),IF(AND(0&lt;ABS($O141)),ROUND($K141*IF($Q141&gt;0,($O141+$Q141)/2,$O141)/AD141,AL141),IF(AND(0&lt;ABS($K141)),K141," ")))))</f>
        <v xml:space="preserve"> </v>
      </c>
      <c r="AH141" s="46"/>
      <c r="AI141" s="46"/>
      <c r="AJ141" s="46"/>
      <c r="AK141" s="22"/>
      <c r="AL141" s="9">
        <v>1</v>
      </c>
    </row>
    <row r="142" spans="1:38" ht="20.100000000000001" customHeight="1" x14ac:dyDescent="0.2">
      <c r="A142" s="23"/>
      <c r="B142" s="43"/>
      <c r="C142" s="43"/>
      <c r="D142" s="43"/>
      <c r="E142" s="43"/>
      <c r="F142" s="43"/>
      <c r="G142" s="43"/>
      <c r="H142" s="43"/>
      <c r="I142" s="43"/>
      <c r="J142" s="44"/>
      <c r="K142" s="36"/>
      <c r="L142" s="36"/>
      <c r="M142" s="36"/>
      <c r="N142" s="17" t="s">
        <v>15</v>
      </c>
      <c r="O142" s="37"/>
      <c r="P142" s="38"/>
      <c r="Q142" s="39"/>
      <c r="R142" s="40"/>
      <c r="S142" s="17" t="s">
        <v>15</v>
      </c>
      <c r="T142" s="37"/>
      <c r="U142" s="38"/>
      <c r="V142" s="39"/>
      <c r="W142" s="40"/>
      <c r="X142" s="17" t="s">
        <v>15</v>
      </c>
      <c r="Y142" s="37"/>
      <c r="Z142" s="38"/>
      <c r="AA142" s="39"/>
      <c r="AB142" s="40"/>
      <c r="AC142" s="21" t="s">
        <v>16</v>
      </c>
      <c r="AD142" s="41">
        <f>AD141</f>
        <v>1</v>
      </c>
      <c r="AE142" s="42"/>
      <c r="AF142" s="15" t="s">
        <v>17</v>
      </c>
      <c r="AG142" s="27" t="str">
        <f t="shared" si="29"/>
        <v xml:space="preserve"> </v>
      </c>
      <c r="AH142" s="28"/>
      <c r="AI142" s="28"/>
      <c r="AJ142" s="28"/>
      <c r="AK142" s="22"/>
      <c r="AL142" s="8">
        <f>AL141</f>
        <v>1</v>
      </c>
    </row>
    <row r="143" spans="1:38" ht="20.100000000000001" customHeight="1" x14ac:dyDescent="0.2">
      <c r="A143" s="23"/>
      <c r="B143" s="43"/>
      <c r="C143" s="43"/>
      <c r="D143" s="43"/>
      <c r="E143" s="43"/>
      <c r="F143" s="43"/>
      <c r="G143" s="43"/>
      <c r="H143" s="43"/>
      <c r="I143" s="43"/>
      <c r="J143" s="44"/>
      <c r="K143" s="36"/>
      <c r="L143" s="36"/>
      <c r="M143" s="36"/>
      <c r="N143" s="17" t="s">
        <v>15</v>
      </c>
      <c r="O143" s="37"/>
      <c r="P143" s="38"/>
      <c r="Q143" s="39"/>
      <c r="R143" s="40"/>
      <c r="S143" s="17" t="s">
        <v>15</v>
      </c>
      <c r="T143" s="37"/>
      <c r="U143" s="38"/>
      <c r="V143" s="39"/>
      <c r="W143" s="40"/>
      <c r="X143" s="17" t="s">
        <v>15</v>
      </c>
      <c r="Y143" s="37"/>
      <c r="Z143" s="38"/>
      <c r="AA143" s="39"/>
      <c r="AB143" s="40"/>
      <c r="AC143" s="21" t="s">
        <v>16</v>
      </c>
      <c r="AD143" s="41">
        <f>AD142</f>
        <v>1</v>
      </c>
      <c r="AE143" s="42"/>
      <c r="AF143" s="15" t="s">
        <v>17</v>
      </c>
      <c r="AG143" s="27" t="str">
        <f t="shared" si="29"/>
        <v xml:space="preserve"> </v>
      </c>
      <c r="AH143" s="28"/>
      <c r="AI143" s="28"/>
      <c r="AJ143" s="28"/>
      <c r="AK143" s="22"/>
      <c r="AL143" s="8">
        <f t="shared" ref="AL143:AL144" si="30">AL142</f>
        <v>1</v>
      </c>
    </row>
    <row r="144" spans="1:38" ht="20.100000000000001" customHeight="1" thickBot="1" x14ac:dyDescent="0.25">
      <c r="A144" s="23"/>
      <c r="B144" s="34"/>
      <c r="C144" s="34"/>
      <c r="D144" s="34"/>
      <c r="E144" s="34"/>
      <c r="F144" s="34"/>
      <c r="G144" s="34"/>
      <c r="H144" s="34"/>
      <c r="I144" s="34"/>
      <c r="J144" s="35"/>
      <c r="K144" s="36"/>
      <c r="L144" s="36"/>
      <c r="M144" s="36"/>
      <c r="N144" s="17" t="s">
        <v>15</v>
      </c>
      <c r="O144" s="37"/>
      <c r="P144" s="38"/>
      <c r="Q144" s="39"/>
      <c r="R144" s="40"/>
      <c r="S144" s="17" t="s">
        <v>15</v>
      </c>
      <c r="T144" s="37"/>
      <c r="U144" s="38"/>
      <c r="V144" s="39"/>
      <c r="W144" s="40"/>
      <c r="X144" s="17" t="s">
        <v>15</v>
      </c>
      <c r="Y144" s="37"/>
      <c r="Z144" s="38"/>
      <c r="AA144" s="39"/>
      <c r="AB144" s="40"/>
      <c r="AC144" s="21" t="s">
        <v>16</v>
      </c>
      <c r="AD144" s="41">
        <f>AD143</f>
        <v>1</v>
      </c>
      <c r="AE144" s="42"/>
      <c r="AF144" s="15" t="s">
        <v>17</v>
      </c>
      <c r="AG144" s="27" t="str">
        <f t="shared" si="29"/>
        <v xml:space="preserve"> </v>
      </c>
      <c r="AH144" s="28"/>
      <c r="AI144" s="28"/>
      <c r="AJ144" s="28"/>
      <c r="AK144" s="22"/>
      <c r="AL144" s="8">
        <f t="shared" si="30"/>
        <v>1</v>
      </c>
    </row>
    <row r="145" spans="2:37" ht="20.100000000000001" customHeight="1" thickTop="1" thickBot="1" x14ac:dyDescent="0.25">
      <c r="B145" s="29" t="s">
        <v>18</v>
      </c>
      <c r="C145" s="30"/>
      <c r="D145" s="30"/>
      <c r="E145" s="30"/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  <c r="AF145" s="31"/>
      <c r="AG145" s="32">
        <f>SUM(AG141:AG144)</f>
        <v>0</v>
      </c>
      <c r="AH145" s="33"/>
      <c r="AI145" s="33"/>
      <c r="AJ145" s="33"/>
      <c r="AK145" s="22"/>
    </row>
    <row r="146" spans="2:37" ht="20.100000000000001" customHeight="1" thickTop="1" x14ac:dyDescent="0.2"/>
    <row r="147" spans="2:37" ht="20.100000000000001" customHeight="1" x14ac:dyDescent="0.2"/>
    <row r="148" spans="2:37" ht="20.100000000000001" customHeight="1" x14ac:dyDescent="0.2"/>
    <row r="149" spans="2:37" ht="20.100000000000001" customHeight="1" x14ac:dyDescent="0.2"/>
    <row r="150" spans="2:37" ht="20.100000000000001" customHeight="1" x14ac:dyDescent="0.2"/>
    <row r="151" spans="2:37" ht="20.100000000000001" customHeight="1" x14ac:dyDescent="0.2"/>
    <row r="152" spans="2:37" ht="20.100000000000001" customHeight="1" x14ac:dyDescent="0.2"/>
    <row r="153" spans="2:37" ht="20.100000000000001" customHeight="1" x14ac:dyDescent="0.2"/>
    <row r="154" spans="2:37" ht="20.100000000000001" customHeight="1" x14ac:dyDescent="0.2"/>
    <row r="155" spans="2:37" ht="20.100000000000001" customHeight="1" x14ac:dyDescent="0.2"/>
    <row r="156" spans="2:37" ht="20.100000000000001" customHeight="1" x14ac:dyDescent="0.2"/>
    <row r="157" spans="2:37" ht="20.100000000000001" customHeight="1" x14ac:dyDescent="0.2"/>
    <row r="158" spans="2:37" ht="20.100000000000001" customHeight="1" x14ac:dyDescent="0.2"/>
    <row r="159" spans="2:37" ht="20.100000000000001" customHeight="1" x14ac:dyDescent="0.2"/>
    <row r="160" spans="2:37" ht="20.100000000000001" customHeight="1" x14ac:dyDescent="0.2"/>
    <row r="161" ht="20.100000000000001" customHeight="1" x14ac:dyDescent="0.2"/>
    <row r="162" ht="20.100000000000001" customHeight="1" x14ac:dyDescent="0.2"/>
    <row r="163" ht="20.100000000000001" customHeight="1" x14ac:dyDescent="0.2"/>
    <row r="164" ht="20.100000000000001" customHeight="1" x14ac:dyDescent="0.2"/>
    <row r="165" ht="20.100000000000001" customHeight="1" x14ac:dyDescent="0.2"/>
    <row r="166" ht="20.100000000000001" customHeight="1" x14ac:dyDescent="0.2"/>
    <row r="167" ht="20.100000000000001" customHeight="1" x14ac:dyDescent="0.2"/>
    <row r="168" ht="20.100000000000001" customHeight="1" x14ac:dyDescent="0.2"/>
    <row r="169" ht="20.100000000000001" customHeight="1" x14ac:dyDescent="0.2"/>
    <row r="170" ht="20.100000000000001" customHeight="1" x14ac:dyDescent="0.2"/>
    <row r="171" ht="20.100000000000001" customHeight="1" x14ac:dyDescent="0.2"/>
    <row r="172" ht="20.100000000000001" customHeight="1" x14ac:dyDescent="0.2"/>
    <row r="173" ht="20.100000000000001" customHeight="1" x14ac:dyDescent="0.2"/>
    <row r="174" ht="20.100000000000001" customHeight="1" x14ac:dyDescent="0.2"/>
    <row r="175" ht="20.100000000000001" customHeight="1" x14ac:dyDescent="0.2"/>
    <row r="176" ht="20.100000000000001" customHeight="1" x14ac:dyDescent="0.2"/>
    <row r="177" ht="20.100000000000001" customHeight="1" x14ac:dyDescent="0.2"/>
    <row r="178" ht="20.100000000000001" customHeight="1" x14ac:dyDescent="0.2"/>
    <row r="179" ht="20.100000000000001" customHeight="1" x14ac:dyDescent="0.2"/>
    <row r="180" ht="20.100000000000001" customHeight="1" x14ac:dyDescent="0.2"/>
    <row r="181" ht="20.100000000000001" customHeight="1" x14ac:dyDescent="0.2"/>
    <row r="182" ht="20.100000000000001" customHeight="1" x14ac:dyDescent="0.2"/>
    <row r="183" ht="20.100000000000001" customHeight="1" x14ac:dyDescent="0.2"/>
    <row r="184" ht="20.100000000000001" customHeight="1" x14ac:dyDescent="0.2"/>
    <row r="185" ht="20.100000000000001" customHeight="1" x14ac:dyDescent="0.2"/>
    <row r="186" ht="20.100000000000001" customHeight="1" x14ac:dyDescent="0.2"/>
    <row r="187" ht="20.100000000000001" customHeight="1" x14ac:dyDescent="0.2"/>
    <row r="188" ht="20.100000000000001" customHeight="1" x14ac:dyDescent="0.2"/>
    <row r="189" ht="20.100000000000001" customHeight="1" x14ac:dyDescent="0.2"/>
    <row r="190" ht="20.100000000000001" customHeight="1" x14ac:dyDescent="0.2"/>
    <row r="191" ht="20.100000000000001" customHeight="1" x14ac:dyDescent="0.2"/>
    <row r="192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20.100000000000001" customHeight="1" x14ac:dyDescent="0.2"/>
    <row r="198" ht="20.100000000000001" customHeight="1" x14ac:dyDescent="0.2"/>
    <row r="199" ht="20.100000000000001" customHeight="1" x14ac:dyDescent="0.2"/>
    <row r="200" ht="20.100000000000001" customHeight="1" x14ac:dyDescent="0.2"/>
    <row r="201" ht="20.100000000000001" customHeight="1" x14ac:dyDescent="0.2"/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  <row r="206" ht="20.100000000000001" customHeight="1" x14ac:dyDescent="0.2"/>
    <row r="207" ht="20.100000000000001" customHeight="1" x14ac:dyDescent="0.2"/>
    <row r="208" ht="20.100000000000001" customHeight="1" x14ac:dyDescent="0.2"/>
    <row r="209" ht="20.100000000000001" customHeight="1" x14ac:dyDescent="0.2"/>
    <row r="210" ht="20.100000000000001" customHeight="1" x14ac:dyDescent="0.2"/>
    <row r="211" ht="20.100000000000001" customHeight="1" x14ac:dyDescent="0.2"/>
    <row r="212" ht="20.100000000000001" customHeight="1" x14ac:dyDescent="0.2"/>
    <row r="213" ht="20.100000000000001" customHeight="1" x14ac:dyDescent="0.2"/>
    <row r="214" ht="20.100000000000001" customHeight="1" x14ac:dyDescent="0.2"/>
    <row r="215" ht="20.100000000000001" customHeight="1" x14ac:dyDescent="0.2"/>
    <row r="216" ht="20.100000000000001" customHeight="1" x14ac:dyDescent="0.2"/>
    <row r="217" ht="20.100000000000001" customHeight="1" x14ac:dyDescent="0.2"/>
    <row r="218" ht="20.100000000000001" customHeight="1" x14ac:dyDescent="0.2"/>
    <row r="219" ht="20.100000000000001" customHeight="1" x14ac:dyDescent="0.2"/>
    <row r="220" ht="20.100000000000001" customHeight="1" x14ac:dyDescent="0.2"/>
    <row r="221" ht="20.100000000000001" customHeight="1" x14ac:dyDescent="0.2"/>
    <row r="222" ht="20.100000000000001" customHeight="1" x14ac:dyDescent="0.2"/>
    <row r="223" ht="20.100000000000001" customHeight="1" x14ac:dyDescent="0.2"/>
    <row r="224" ht="20.100000000000001" customHeight="1" x14ac:dyDescent="0.2"/>
    <row r="225" ht="20.100000000000001" customHeight="1" x14ac:dyDescent="0.2"/>
    <row r="226" ht="20.100000000000001" customHeight="1" x14ac:dyDescent="0.2"/>
    <row r="227" ht="20.100000000000001" customHeight="1" x14ac:dyDescent="0.2"/>
    <row r="228" ht="20.100000000000001" customHeight="1" x14ac:dyDescent="0.2"/>
    <row r="229" ht="20.100000000000001" customHeight="1" x14ac:dyDescent="0.2"/>
    <row r="230" ht="20.100000000000001" customHeight="1" x14ac:dyDescent="0.2"/>
    <row r="231" ht="20.100000000000001" customHeight="1" x14ac:dyDescent="0.2"/>
    <row r="232" ht="20.100000000000001" customHeight="1" x14ac:dyDescent="0.2"/>
    <row r="233" ht="20.100000000000001" customHeight="1" x14ac:dyDescent="0.2"/>
    <row r="234" ht="20.100000000000001" customHeight="1" x14ac:dyDescent="0.2"/>
    <row r="235" ht="20.100000000000001" customHeight="1" x14ac:dyDescent="0.2"/>
    <row r="236" ht="20.100000000000001" customHeight="1" x14ac:dyDescent="0.2"/>
    <row r="237" ht="20.100000000000001" customHeight="1" x14ac:dyDescent="0.2"/>
    <row r="238" ht="20.100000000000001" customHeight="1" x14ac:dyDescent="0.2"/>
    <row r="239" ht="20.100000000000001" customHeight="1" x14ac:dyDescent="0.2"/>
    <row r="240" ht="20.100000000000001" customHeight="1" x14ac:dyDescent="0.2"/>
    <row r="241" ht="20.100000000000001" customHeight="1" x14ac:dyDescent="0.2"/>
    <row r="242" ht="20.100000000000001" customHeight="1" x14ac:dyDescent="0.2"/>
    <row r="243" ht="20.100000000000001" customHeight="1" x14ac:dyDescent="0.2"/>
    <row r="244" ht="20.100000000000001" customHeight="1" x14ac:dyDescent="0.2"/>
    <row r="245" ht="20.100000000000001" customHeight="1" x14ac:dyDescent="0.2"/>
    <row r="246" ht="20.100000000000001" customHeight="1" x14ac:dyDescent="0.2"/>
    <row r="247" ht="20.100000000000001" customHeight="1" x14ac:dyDescent="0.2"/>
    <row r="248" ht="20.100000000000001" customHeight="1" x14ac:dyDescent="0.2"/>
    <row r="249" ht="20.100000000000001" customHeight="1" x14ac:dyDescent="0.2"/>
    <row r="250" ht="20.100000000000001" customHeight="1" x14ac:dyDescent="0.2"/>
    <row r="251" ht="20.100000000000001" customHeight="1" x14ac:dyDescent="0.2"/>
    <row r="252" ht="20.100000000000001" customHeight="1" x14ac:dyDescent="0.2"/>
    <row r="253" ht="20.100000000000001" customHeight="1" x14ac:dyDescent="0.2"/>
    <row r="254" ht="20.100000000000001" customHeight="1" x14ac:dyDescent="0.2"/>
    <row r="255" ht="20.100000000000001" customHeight="1" x14ac:dyDescent="0.2"/>
    <row r="256" ht="20.100000000000001" customHeight="1" x14ac:dyDescent="0.2"/>
    <row r="257" ht="20.100000000000001" customHeight="1" x14ac:dyDescent="0.2"/>
    <row r="258" ht="20.100000000000001" customHeight="1" x14ac:dyDescent="0.2"/>
    <row r="259" ht="20.100000000000001" customHeight="1" x14ac:dyDescent="0.2"/>
    <row r="260" ht="20.100000000000001" customHeight="1" x14ac:dyDescent="0.2"/>
    <row r="261" ht="20.100000000000001" customHeight="1" x14ac:dyDescent="0.2"/>
    <row r="262" ht="20.100000000000001" customHeight="1" x14ac:dyDescent="0.2"/>
    <row r="263" ht="20.100000000000001" customHeight="1" x14ac:dyDescent="0.2"/>
    <row r="264" ht="20.100000000000001" customHeight="1" x14ac:dyDescent="0.2"/>
    <row r="265" ht="20.100000000000001" customHeight="1" x14ac:dyDescent="0.2"/>
    <row r="266" ht="20.100000000000001" customHeight="1" x14ac:dyDescent="0.2"/>
    <row r="267" ht="20.100000000000001" customHeight="1" x14ac:dyDescent="0.2"/>
    <row r="268" ht="20.100000000000001" customHeight="1" x14ac:dyDescent="0.2"/>
    <row r="269" ht="20.100000000000001" customHeight="1" x14ac:dyDescent="0.2"/>
    <row r="270" ht="20.100000000000001" customHeight="1" x14ac:dyDescent="0.2"/>
    <row r="271" ht="20.100000000000001" customHeight="1" x14ac:dyDescent="0.2"/>
    <row r="272" ht="20.100000000000001" customHeight="1" x14ac:dyDescent="0.2"/>
    <row r="273" ht="20.100000000000001" customHeight="1" x14ac:dyDescent="0.2"/>
    <row r="274" ht="20.100000000000001" customHeight="1" x14ac:dyDescent="0.2"/>
    <row r="275" ht="20.100000000000001" customHeight="1" x14ac:dyDescent="0.2"/>
    <row r="276" ht="20.100000000000001" customHeight="1" x14ac:dyDescent="0.2"/>
    <row r="277" ht="20.100000000000001" customHeight="1" x14ac:dyDescent="0.2"/>
    <row r="278" ht="20.100000000000001" customHeight="1" x14ac:dyDescent="0.2"/>
    <row r="279" ht="20.100000000000001" customHeight="1" x14ac:dyDescent="0.2"/>
    <row r="280" ht="20.100000000000001" customHeight="1" x14ac:dyDescent="0.2"/>
    <row r="281" ht="20.100000000000001" customHeight="1" x14ac:dyDescent="0.2"/>
    <row r="282" ht="20.100000000000001" customHeight="1" x14ac:dyDescent="0.2"/>
    <row r="283" ht="20.100000000000001" customHeight="1" x14ac:dyDescent="0.2"/>
    <row r="284" ht="20.100000000000001" customHeight="1" x14ac:dyDescent="0.2"/>
    <row r="285" ht="20.100000000000001" customHeight="1" x14ac:dyDescent="0.2"/>
    <row r="286" ht="20.100000000000001" customHeight="1" x14ac:dyDescent="0.2"/>
    <row r="287" ht="20.100000000000001" customHeight="1" x14ac:dyDescent="0.2"/>
    <row r="288" ht="20.100000000000001" customHeight="1" x14ac:dyDescent="0.2"/>
    <row r="289" ht="20.100000000000001" customHeight="1" x14ac:dyDescent="0.2"/>
    <row r="290" ht="20.100000000000001" customHeight="1" x14ac:dyDescent="0.2"/>
    <row r="291" ht="20.100000000000001" customHeight="1" x14ac:dyDescent="0.2"/>
    <row r="292" ht="20.100000000000001" customHeight="1" x14ac:dyDescent="0.2"/>
    <row r="293" ht="20.100000000000001" customHeight="1" x14ac:dyDescent="0.2"/>
    <row r="294" ht="20.100000000000001" customHeight="1" x14ac:dyDescent="0.2"/>
    <row r="295" ht="20.100000000000001" customHeight="1" x14ac:dyDescent="0.2"/>
    <row r="296" ht="20.100000000000001" customHeight="1" x14ac:dyDescent="0.2"/>
    <row r="297" ht="20.100000000000001" customHeight="1" x14ac:dyDescent="0.2"/>
    <row r="298" ht="20.100000000000001" customHeight="1" x14ac:dyDescent="0.2"/>
    <row r="299" ht="20.100000000000001" customHeight="1" x14ac:dyDescent="0.2"/>
    <row r="300" ht="20.100000000000001" customHeight="1" x14ac:dyDescent="0.2"/>
    <row r="301" ht="20.100000000000001" customHeight="1" x14ac:dyDescent="0.2"/>
    <row r="302" ht="20.100000000000001" customHeight="1" x14ac:dyDescent="0.2"/>
    <row r="303" ht="20.100000000000001" customHeight="1" x14ac:dyDescent="0.2"/>
    <row r="304" ht="20.100000000000001" customHeight="1" x14ac:dyDescent="0.2"/>
    <row r="305" ht="20.100000000000001" customHeight="1" x14ac:dyDescent="0.2"/>
    <row r="306" ht="20.100000000000001" customHeight="1" x14ac:dyDescent="0.2"/>
    <row r="307" ht="20.100000000000001" customHeight="1" x14ac:dyDescent="0.2"/>
    <row r="308" ht="20.100000000000001" customHeight="1" x14ac:dyDescent="0.2"/>
    <row r="309" ht="20.100000000000001" customHeight="1" x14ac:dyDescent="0.2"/>
    <row r="310" ht="20.100000000000001" customHeight="1" x14ac:dyDescent="0.2"/>
    <row r="311" ht="20.100000000000001" customHeight="1" x14ac:dyDescent="0.2"/>
    <row r="312" ht="20.100000000000001" customHeight="1" x14ac:dyDescent="0.2"/>
    <row r="313" ht="20.100000000000001" customHeight="1" x14ac:dyDescent="0.2"/>
    <row r="314" ht="20.100000000000001" customHeight="1" x14ac:dyDescent="0.2"/>
    <row r="315" ht="20.100000000000001" customHeight="1" x14ac:dyDescent="0.2"/>
    <row r="316" ht="20.100000000000001" customHeight="1" x14ac:dyDescent="0.2"/>
    <row r="317" ht="20.100000000000001" customHeight="1" x14ac:dyDescent="0.2"/>
    <row r="318" ht="20.100000000000001" customHeight="1" x14ac:dyDescent="0.2"/>
    <row r="319" ht="20.100000000000001" customHeight="1" x14ac:dyDescent="0.2"/>
    <row r="320" ht="20.100000000000001" customHeight="1" x14ac:dyDescent="0.2"/>
    <row r="321" ht="20.100000000000001" customHeight="1" x14ac:dyDescent="0.2"/>
    <row r="322" ht="20.100000000000001" customHeight="1" x14ac:dyDescent="0.2"/>
    <row r="323" ht="20.100000000000001" customHeight="1" x14ac:dyDescent="0.2"/>
    <row r="324" ht="20.100000000000001" customHeight="1" x14ac:dyDescent="0.2"/>
    <row r="325" ht="20.100000000000001" customHeight="1" x14ac:dyDescent="0.2"/>
    <row r="326" ht="20.100000000000001" customHeight="1" x14ac:dyDescent="0.2"/>
    <row r="327" ht="20.100000000000001" customHeight="1" x14ac:dyDescent="0.2"/>
    <row r="328" ht="20.100000000000001" customHeight="1" x14ac:dyDescent="0.2"/>
    <row r="329" ht="20.100000000000001" customHeight="1" x14ac:dyDescent="0.2"/>
    <row r="330" ht="20.100000000000001" customHeight="1" x14ac:dyDescent="0.2"/>
    <row r="331" ht="20.100000000000001" customHeight="1" x14ac:dyDescent="0.2"/>
    <row r="332" ht="20.100000000000001" customHeight="1" x14ac:dyDescent="0.2"/>
    <row r="333" ht="20.100000000000001" customHeight="1" x14ac:dyDescent="0.2"/>
    <row r="334" ht="20.100000000000001" customHeight="1" x14ac:dyDescent="0.2"/>
    <row r="335" ht="20.100000000000001" customHeight="1" x14ac:dyDescent="0.2"/>
    <row r="336" ht="20.100000000000001" customHeight="1" x14ac:dyDescent="0.2"/>
    <row r="337" ht="20.100000000000001" customHeight="1" x14ac:dyDescent="0.2"/>
    <row r="338" ht="20.100000000000001" customHeight="1" x14ac:dyDescent="0.2"/>
    <row r="339" ht="20.100000000000001" customHeight="1" x14ac:dyDescent="0.2"/>
    <row r="340" ht="20.100000000000001" customHeight="1" x14ac:dyDescent="0.2"/>
    <row r="341" ht="20.100000000000001" customHeight="1" x14ac:dyDescent="0.2"/>
    <row r="342" ht="20.100000000000001" customHeight="1" x14ac:dyDescent="0.2"/>
    <row r="343" ht="20.100000000000001" customHeight="1" x14ac:dyDescent="0.2"/>
    <row r="344" ht="20.100000000000001" customHeight="1" x14ac:dyDescent="0.2"/>
    <row r="345" ht="20.100000000000001" customHeight="1" x14ac:dyDescent="0.2"/>
    <row r="346" ht="20.100000000000001" customHeight="1" x14ac:dyDescent="0.2"/>
    <row r="347" ht="20.100000000000001" customHeight="1" x14ac:dyDescent="0.2"/>
    <row r="348" ht="20.100000000000001" customHeight="1" x14ac:dyDescent="0.2"/>
    <row r="349" ht="20.100000000000001" customHeight="1" x14ac:dyDescent="0.2"/>
    <row r="350" ht="20.100000000000001" customHeight="1" x14ac:dyDescent="0.2"/>
    <row r="351" ht="20.100000000000001" customHeight="1" x14ac:dyDescent="0.2"/>
    <row r="352" ht="20.100000000000001" customHeight="1" x14ac:dyDescent="0.2"/>
    <row r="353" ht="20.100000000000001" customHeight="1" x14ac:dyDescent="0.2"/>
    <row r="354" ht="20.100000000000001" customHeight="1" x14ac:dyDescent="0.2"/>
    <row r="355" ht="20.100000000000001" customHeight="1" x14ac:dyDescent="0.2"/>
    <row r="356" ht="20.100000000000001" customHeight="1" x14ac:dyDescent="0.2"/>
    <row r="357" ht="20.100000000000001" customHeight="1" x14ac:dyDescent="0.2"/>
    <row r="358" ht="20.100000000000001" customHeight="1" x14ac:dyDescent="0.2"/>
    <row r="359" ht="20.100000000000001" customHeight="1" x14ac:dyDescent="0.2"/>
    <row r="360" ht="20.100000000000001" customHeight="1" x14ac:dyDescent="0.2"/>
    <row r="361" ht="20.100000000000001" customHeight="1" x14ac:dyDescent="0.2"/>
    <row r="362" ht="20.100000000000001" customHeight="1" x14ac:dyDescent="0.2"/>
    <row r="363" ht="20.100000000000001" customHeight="1" x14ac:dyDescent="0.2"/>
    <row r="364" ht="20.100000000000001" customHeight="1" x14ac:dyDescent="0.2"/>
    <row r="365" ht="20.100000000000001" customHeight="1" x14ac:dyDescent="0.2"/>
    <row r="366" ht="20.100000000000001" customHeight="1" x14ac:dyDescent="0.2"/>
    <row r="367" ht="20.100000000000001" customHeight="1" x14ac:dyDescent="0.2"/>
    <row r="368" ht="20.100000000000001" customHeight="1" x14ac:dyDescent="0.2"/>
    <row r="369" ht="20.100000000000001" customHeight="1" x14ac:dyDescent="0.2"/>
    <row r="370" ht="20.100000000000001" customHeight="1" x14ac:dyDescent="0.2"/>
    <row r="371" ht="20.100000000000001" customHeight="1" x14ac:dyDescent="0.2"/>
    <row r="372" ht="20.100000000000001" customHeight="1" x14ac:dyDescent="0.2"/>
    <row r="373" ht="20.100000000000001" customHeight="1" x14ac:dyDescent="0.2"/>
    <row r="374" ht="20.100000000000001" customHeight="1" x14ac:dyDescent="0.2"/>
    <row r="375" ht="20.100000000000001" customHeight="1" x14ac:dyDescent="0.2"/>
    <row r="376" ht="20.100000000000001" customHeight="1" x14ac:dyDescent="0.2"/>
    <row r="377" ht="20.100000000000001" customHeight="1" x14ac:dyDescent="0.2"/>
    <row r="378" ht="20.100000000000001" customHeight="1" x14ac:dyDescent="0.2"/>
    <row r="379" ht="20.100000000000001" customHeight="1" x14ac:dyDescent="0.2"/>
    <row r="380" ht="20.100000000000001" customHeight="1" x14ac:dyDescent="0.2"/>
    <row r="381" ht="20.100000000000001" customHeight="1" x14ac:dyDescent="0.2"/>
    <row r="382" ht="20.100000000000001" customHeight="1" x14ac:dyDescent="0.2"/>
    <row r="383" ht="20.100000000000001" customHeight="1" x14ac:dyDescent="0.2"/>
    <row r="384" ht="20.100000000000001" customHeight="1" x14ac:dyDescent="0.2"/>
    <row r="385" ht="20.100000000000001" customHeight="1" x14ac:dyDescent="0.2"/>
    <row r="386" ht="20.100000000000001" customHeight="1" x14ac:dyDescent="0.2"/>
    <row r="387" ht="20.100000000000001" customHeight="1" x14ac:dyDescent="0.2"/>
    <row r="388" ht="20.100000000000001" customHeight="1" x14ac:dyDescent="0.2"/>
    <row r="389" ht="20.100000000000001" customHeight="1" x14ac:dyDescent="0.2"/>
    <row r="390" ht="20.100000000000001" customHeight="1" x14ac:dyDescent="0.2"/>
    <row r="391" ht="20.100000000000001" customHeight="1" x14ac:dyDescent="0.2"/>
    <row r="392" ht="20.100000000000001" customHeight="1" x14ac:dyDescent="0.2"/>
    <row r="393" ht="20.100000000000001" customHeight="1" x14ac:dyDescent="0.2"/>
    <row r="394" ht="20.100000000000001" customHeight="1" x14ac:dyDescent="0.2"/>
    <row r="395" ht="20.100000000000001" customHeight="1" x14ac:dyDescent="0.2"/>
    <row r="396" ht="20.100000000000001" customHeight="1" x14ac:dyDescent="0.2"/>
    <row r="397" ht="20.100000000000001" customHeight="1" x14ac:dyDescent="0.2"/>
    <row r="398" ht="20.100000000000001" customHeight="1" x14ac:dyDescent="0.2"/>
    <row r="399" ht="20.100000000000001" customHeight="1" x14ac:dyDescent="0.2"/>
    <row r="400" ht="20.100000000000001" customHeight="1" x14ac:dyDescent="0.2"/>
    <row r="401" ht="20.100000000000001" customHeight="1" x14ac:dyDescent="0.2"/>
    <row r="402" ht="20.100000000000001" customHeight="1" x14ac:dyDescent="0.2"/>
    <row r="403" ht="20.100000000000001" customHeight="1" x14ac:dyDescent="0.2"/>
    <row r="404" ht="20.100000000000001" customHeight="1" x14ac:dyDescent="0.2"/>
    <row r="405" ht="20.100000000000001" customHeight="1" x14ac:dyDescent="0.2"/>
    <row r="406" ht="20.100000000000001" customHeight="1" x14ac:dyDescent="0.2"/>
    <row r="407" ht="20.100000000000001" customHeight="1" x14ac:dyDescent="0.2"/>
    <row r="408" ht="20.100000000000001" customHeight="1" x14ac:dyDescent="0.2"/>
    <row r="409" ht="20.100000000000001" customHeight="1" x14ac:dyDescent="0.2"/>
    <row r="410" ht="20.100000000000001" customHeight="1" x14ac:dyDescent="0.2"/>
    <row r="411" ht="20.100000000000001" customHeight="1" x14ac:dyDescent="0.2"/>
    <row r="412" ht="20.100000000000001" customHeight="1" x14ac:dyDescent="0.2"/>
    <row r="413" ht="20.100000000000001" customHeight="1" x14ac:dyDescent="0.2"/>
    <row r="414" ht="20.100000000000001" customHeight="1" x14ac:dyDescent="0.2"/>
    <row r="415" ht="20.100000000000001" customHeight="1" x14ac:dyDescent="0.2"/>
    <row r="416" ht="20.100000000000001" customHeight="1" x14ac:dyDescent="0.2"/>
    <row r="417" ht="20.100000000000001" customHeight="1" x14ac:dyDescent="0.2"/>
    <row r="418" ht="20.100000000000001" customHeight="1" x14ac:dyDescent="0.2"/>
    <row r="419" ht="20.100000000000001" customHeight="1" x14ac:dyDescent="0.2"/>
    <row r="420" ht="20.100000000000001" customHeight="1" x14ac:dyDescent="0.2"/>
    <row r="421" ht="20.100000000000001" customHeight="1" x14ac:dyDescent="0.2"/>
    <row r="422" ht="20.100000000000001" customHeight="1" x14ac:dyDescent="0.2"/>
    <row r="423" ht="20.100000000000001" customHeight="1" x14ac:dyDescent="0.2"/>
    <row r="424" ht="20.100000000000001" customHeight="1" x14ac:dyDescent="0.2"/>
    <row r="425" ht="20.100000000000001" customHeight="1" x14ac:dyDescent="0.2"/>
    <row r="426" ht="20.100000000000001" customHeight="1" x14ac:dyDescent="0.2"/>
    <row r="427" ht="20.100000000000001" customHeight="1" x14ac:dyDescent="0.2"/>
    <row r="428" ht="20.100000000000001" customHeight="1" x14ac:dyDescent="0.2"/>
    <row r="429" ht="20.100000000000001" customHeight="1" x14ac:dyDescent="0.2"/>
    <row r="430" ht="20.100000000000001" customHeight="1" x14ac:dyDescent="0.2"/>
    <row r="431" ht="20.100000000000001" customHeight="1" x14ac:dyDescent="0.2"/>
    <row r="432" ht="20.100000000000001" customHeight="1" x14ac:dyDescent="0.2"/>
    <row r="433" ht="20.100000000000001" customHeight="1" x14ac:dyDescent="0.2"/>
    <row r="434" ht="20.100000000000001" customHeight="1" x14ac:dyDescent="0.2"/>
    <row r="435" ht="20.100000000000001" customHeight="1" x14ac:dyDescent="0.2"/>
    <row r="436" ht="20.100000000000001" customHeight="1" x14ac:dyDescent="0.2"/>
    <row r="437" ht="20.100000000000001" customHeight="1" x14ac:dyDescent="0.2"/>
    <row r="438" ht="20.100000000000001" customHeight="1" x14ac:dyDescent="0.2"/>
    <row r="439" ht="20.100000000000001" customHeight="1" x14ac:dyDescent="0.2"/>
    <row r="440" ht="20.100000000000001" customHeight="1" x14ac:dyDescent="0.2"/>
    <row r="441" ht="20.100000000000001" customHeight="1" x14ac:dyDescent="0.2"/>
    <row r="442" ht="20.100000000000001" customHeight="1" x14ac:dyDescent="0.2"/>
    <row r="443" ht="20.100000000000001" customHeight="1" x14ac:dyDescent="0.2"/>
    <row r="444" ht="20.100000000000001" customHeight="1" x14ac:dyDescent="0.2"/>
    <row r="445" ht="20.100000000000001" customHeight="1" x14ac:dyDescent="0.2"/>
    <row r="446" ht="20.100000000000001" customHeight="1" x14ac:dyDescent="0.2"/>
    <row r="447" ht="20.100000000000001" customHeight="1" x14ac:dyDescent="0.2"/>
    <row r="448" ht="20.100000000000001" customHeight="1" x14ac:dyDescent="0.2"/>
    <row r="449" ht="20.100000000000001" customHeight="1" x14ac:dyDescent="0.2"/>
    <row r="450" ht="20.100000000000001" customHeight="1" x14ac:dyDescent="0.2"/>
    <row r="451" ht="20.100000000000001" customHeight="1" x14ac:dyDescent="0.2"/>
    <row r="452" ht="20.100000000000001" customHeight="1" x14ac:dyDescent="0.2"/>
    <row r="453" ht="20.100000000000001" customHeight="1" x14ac:dyDescent="0.2"/>
    <row r="454" ht="20.100000000000001" customHeight="1" x14ac:dyDescent="0.2"/>
    <row r="455" ht="20.100000000000001" customHeight="1" x14ac:dyDescent="0.2"/>
    <row r="456" ht="20.100000000000001" customHeight="1" x14ac:dyDescent="0.2"/>
    <row r="457" ht="20.100000000000001" customHeight="1" x14ac:dyDescent="0.2"/>
    <row r="458" ht="20.100000000000001" customHeight="1" x14ac:dyDescent="0.2"/>
    <row r="459" ht="20.100000000000001" customHeight="1" x14ac:dyDescent="0.2"/>
    <row r="460" ht="20.100000000000001" customHeight="1" x14ac:dyDescent="0.2"/>
    <row r="461" ht="20.100000000000001" customHeight="1" x14ac:dyDescent="0.2"/>
    <row r="462" ht="20.100000000000001" customHeight="1" x14ac:dyDescent="0.2"/>
    <row r="463" ht="20.100000000000001" customHeight="1" x14ac:dyDescent="0.2"/>
    <row r="464" ht="20.100000000000001" customHeight="1" x14ac:dyDescent="0.2"/>
    <row r="465" ht="20.100000000000001" customHeight="1" x14ac:dyDescent="0.2"/>
    <row r="466" ht="20.100000000000001" customHeight="1" x14ac:dyDescent="0.2"/>
    <row r="467" ht="20.100000000000001" customHeight="1" x14ac:dyDescent="0.2"/>
    <row r="468" ht="20.100000000000001" customHeight="1" x14ac:dyDescent="0.2"/>
    <row r="469" ht="20.100000000000001" customHeight="1" x14ac:dyDescent="0.2"/>
    <row r="470" ht="20.100000000000001" customHeight="1" x14ac:dyDescent="0.2"/>
    <row r="471" ht="20.100000000000001" customHeight="1" x14ac:dyDescent="0.2"/>
    <row r="472" ht="20.100000000000001" customHeight="1" x14ac:dyDescent="0.2"/>
    <row r="473" ht="20.100000000000001" customHeight="1" x14ac:dyDescent="0.2"/>
    <row r="474" ht="20.100000000000001" customHeight="1" x14ac:dyDescent="0.2"/>
    <row r="475" ht="20.100000000000001" customHeight="1" x14ac:dyDescent="0.2"/>
    <row r="476" ht="20.100000000000001" customHeight="1" x14ac:dyDescent="0.2"/>
    <row r="477" ht="20.100000000000001" customHeight="1" x14ac:dyDescent="0.2"/>
    <row r="478" ht="20.100000000000001" customHeight="1" x14ac:dyDescent="0.2"/>
    <row r="479" ht="20.100000000000001" customHeight="1" x14ac:dyDescent="0.2"/>
    <row r="480" ht="20.100000000000001" customHeight="1" x14ac:dyDescent="0.2"/>
    <row r="481" ht="20.100000000000001" customHeight="1" x14ac:dyDescent="0.2"/>
    <row r="482" ht="20.100000000000001" customHeight="1" x14ac:dyDescent="0.2"/>
    <row r="483" ht="20.100000000000001" customHeight="1" x14ac:dyDescent="0.2"/>
    <row r="484" ht="20.100000000000001" customHeight="1" x14ac:dyDescent="0.2"/>
    <row r="485" ht="20.100000000000001" customHeight="1" x14ac:dyDescent="0.2"/>
    <row r="486" ht="20.100000000000001" customHeight="1" x14ac:dyDescent="0.2"/>
    <row r="487" ht="20.100000000000001" customHeight="1" x14ac:dyDescent="0.2"/>
    <row r="488" ht="20.100000000000001" customHeight="1" x14ac:dyDescent="0.2"/>
    <row r="489" ht="20.100000000000001" customHeight="1" x14ac:dyDescent="0.2"/>
    <row r="490" ht="20.100000000000001" customHeight="1" x14ac:dyDescent="0.2"/>
    <row r="491" ht="20.100000000000001" customHeight="1" x14ac:dyDescent="0.2"/>
    <row r="492" ht="20.100000000000001" customHeight="1" x14ac:dyDescent="0.2"/>
    <row r="493" ht="20.100000000000001" customHeight="1" x14ac:dyDescent="0.2"/>
    <row r="494" ht="20.100000000000001" customHeight="1" x14ac:dyDescent="0.2"/>
    <row r="495" ht="20.100000000000001" customHeight="1" x14ac:dyDescent="0.2"/>
    <row r="496" ht="20.100000000000001" customHeight="1" x14ac:dyDescent="0.2"/>
    <row r="497" ht="20.100000000000001" customHeight="1" x14ac:dyDescent="0.2"/>
    <row r="498" ht="20.100000000000001" customHeight="1" x14ac:dyDescent="0.2"/>
    <row r="499" ht="20.100000000000001" customHeight="1" x14ac:dyDescent="0.2"/>
    <row r="500" ht="20.100000000000001" customHeight="1" x14ac:dyDescent="0.2"/>
    <row r="501" ht="20.100000000000001" customHeight="1" x14ac:dyDescent="0.2"/>
    <row r="502" ht="20.100000000000001" customHeight="1" x14ac:dyDescent="0.2"/>
    <row r="503" ht="20.100000000000001" customHeight="1" x14ac:dyDescent="0.2"/>
    <row r="504" ht="20.100000000000001" customHeight="1" x14ac:dyDescent="0.2"/>
    <row r="505" ht="20.100000000000001" customHeight="1" x14ac:dyDescent="0.2"/>
    <row r="506" ht="20.100000000000001" customHeight="1" x14ac:dyDescent="0.2"/>
    <row r="507" ht="20.100000000000001" customHeight="1" x14ac:dyDescent="0.2"/>
    <row r="508" ht="20.100000000000001" customHeight="1" x14ac:dyDescent="0.2"/>
    <row r="509" ht="20.100000000000001" customHeight="1" x14ac:dyDescent="0.2"/>
    <row r="510" ht="20.100000000000001" customHeight="1" x14ac:dyDescent="0.2"/>
    <row r="511" ht="20.100000000000001" customHeight="1" x14ac:dyDescent="0.2"/>
    <row r="512" ht="20.100000000000001" customHeight="1" x14ac:dyDescent="0.2"/>
    <row r="513" ht="20.100000000000001" customHeight="1" x14ac:dyDescent="0.2"/>
    <row r="514" ht="20.100000000000001" customHeight="1" x14ac:dyDescent="0.2"/>
    <row r="515" ht="20.100000000000001" customHeight="1" x14ac:dyDescent="0.2"/>
    <row r="516" ht="20.100000000000001" customHeight="1" x14ac:dyDescent="0.2"/>
    <row r="517" ht="20.100000000000001" customHeight="1" x14ac:dyDescent="0.2"/>
    <row r="518" ht="20.100000000000001" customHeight="1" x14ac:dyDescent="0.2"/>
    <row r="519" ht="20.100000000000001" customHeight="1" x14ac:dyDescent="0.2"/>
    <row r="520" ht="20.100000000000001" customHeight="1" x14ac:dyDescent="0.2"/>
    <row r="521" ht="20.100000000000001" customHeight="1" x14ac:dyDescent="0.2"/>
    <row r="522" ht="20.100000000000001" customHeight="1" x14ac:dyDescent="0.2"/>
    <row r="523" ht="20.100000000000001" customHeight="1" x14ac:dyDescent="0.2"/>
    <row r="524" ht="20.100000000000001" customHeight="1" x14ac:dyDescent="0.2"/>
    <row r="525" ht="20.100000000000001" customHeight="1" x14ac:dyDescent="0.2"/>
    <row r="526" ht="20.100000000000001" customHeight="1" x14ac:dyDescent="0.2"/>
    <row r="527" ht="20.100000000000001" customHeight="1" x14ac:dyDescent="0.2"/>
    <row r="528" ht="20.100000000000001" customHeight="1" x14ac:dyDescent="0.2"/>
    <row r="529" ht="20.100000000000001" customHeight="1" x14ac:dyDescent="0.2"/>
    <row r="530" ht="20.100000000000001" customHeight="1" x14ac:dyDescent="0.2"/>
    <row r="531" ht="20.100000000000001" customHeight="1" x14ac:dyDescent="0.2"/>
    <row r="532" ht="20.100000000000001" customHeight="1" x14ac:dyDescent="0.2"/>
    <row r="533" ht="20.100000000000001" customHeight="1" x14ac:dyDescent="0.2"/>
    <row r="534" ht="20.100000000000001" customHeight="1" x14ac:dyDescent="0.2"/>
    <row r="535" ht="20.100000000000001" customHeight="1" x14ac:dyDescent="0.2"/>
    <row r="536" ht="20.100000000000001" customHeight="1" x14ac:dyDescent="0.2"/>
    <row r="537" ht="20.100000000000001" customHeight="1" x14ac:dyDescent="0.2"/>
    <row r="538" ht="20.100000000000001" customHeight="1" x14ac:dyDescent="0.2"/>
    <row r="539" ht="20.100000000000001" customHeight="1" x14ac:dyDescent="0.2"/>
    <row r="540" ht="20.100000000000001" customHeight="1" x14ac:dyDescent="0.2"/>
    <row r="541" ht="20.100000000000001" customHeight="1" x14ac:dyDescent="0.2"/>
    <row r="542" ht="20.100000000000001" customHeight="1" x14ac:dyDescent="0.2"/>
    <row r="543" ht="20.100000000000001" customHeight="1" x14ac:dyDescent="0.2"/>
    <row r="544" ht="20.100000000000001" customHeight="1" x14ac:dyDescent="0.2"/>
    <row r="545" ht="20.100000000000001" customHeight="1" x14ac:dyDescent="0.2"/>
    <row r="546" ht="20.100000000000001" customHeight="1" x14ac:dyDescent="0.2"/>
    <row r="547" ht="20.100000000000001" customHeight="1" x14ac:dyDescent="0.2"/>
    <row r="548" ht="20.100000000000001" customHeight="1" x14ac:dyDescent="0.2"/>
    <row r="549" ht="20.100000000000001" customHeight="1" x14ac:dyDescent="0.2"/>
    <row r="550" ht="20.100000000000001" customHeight="1" x14ac:dyDescent="0.2"/>
    <row r="551" ht="20.100000000000001" customHeight="1" x14ac:dyDescent="0.2"/>
    <row r="552" ht="20.100000000000001" customHeight="1" x14ac:dyDescent="0.2"/>
    <row r="553" ht="20.100000000000001" customHeight="1" x14ac:dyDescent="0.2"/>
    <row r="554" ht="20.100000000000001" customHeight="1" x14ac:dyDescent="0.2"/>
    <row r="555" ht="20.100000000000001" customHeight="1" x14ac:dyDescent="0.2"/>
    <row r="556" ht="20.100000000000001" customHeight="1" x14ac:dyDescent="0.2"/>
    <row r="557" ht="20.100000000000001" customHeight="1" x14ac:dyDescent="0.2"/>
    <row r="558" ht="20.100000000000001" customHeight="1" x14ac:dyDescent="0.2"/>
    <row r="559" ht="20.100000000000001" customHeight="1" x14ac:dyDescent="0.2"/>
    <row r="560" ht="20.100000000000001" customHeight="1" x14ac:dyDescent="0.2"/>
    <row r="561" ht="20.100000000000001" customHeight="1" x14ac:dyDescent="0.2"/>
    <row r="562" ht="20.100000000000001" customHeight="1" x14ac:dyDescent="0.2"/>
    <row r="563" ht="20.100000000000001" customHeight="1" x14ac:dyDescent="0.2"/>
    <row r="564" ht="20.100000000000001" customHeight="1" x14ac:dyDescent="0.2"/>
    <row r="565" ht="20.100000000000001" customHeight="1" x14ac:dyDescent="0.2"/>
    <row r="566" ht="20.100000000000001" customHeight="1" x14ac:dyDescent="0.2"/>
    <row r="567" ht="20.100000000000001" customHeight="1" x14ac:dyDescent="0.2"/>
    <row r="568" ht="20.100000000000001" customHeight="1" x14ac:dyDescent="0.2"/>
    <row r="569" ht="20.100000000000001" customHeight="1" x14ac:dyDescent="0.2"/>
    <row r="570" ht="20.100000000000001" customHeight="1" x14ac:dyDescent="0.2"/>
    <row r="571" ht="20.100000000000001" customHeight="1" x14ac:dyDescent="0.2"/>
    <row r="572" ht="20.100000000000001" customHeight="1" x14ac:dyDescent="0.2"/>
    <row r="573" ht="20.100000000000001" customHeight="1" x14ac:dyDescent="0.2"/>
    <row r="574" ht="20.100000000000001" customHeight="1" x14ac:dyDescent="0.2"/>
    <row r="575" ht="20.100000000000001" customHeight="1" x14ac:dyDescent="0.2"/>
    <row r="576" ht="20.100000000000001" customHeight="1" x14ac:dyDescent="0.2"/>
    <row r="577" ht="20.100000000000001" customHeight="1" x14ac:dyDescent="0.2"/>
    <row r="578" ht="20.100000000000001" customHeight="1" x14ac:dyDescent="0.2"/>
    <row r="579" ht="20.100000000000001" customHeight="1" x14ac:dyDescent="0.2"/>
    <row r="580" ht="20.100000000000001" customHeight="1" x14ac:dyDescent="0.2"/>
    <row r="581" ht="20.100000000000001" customHeight="1" x14ac:dyDescent="0.2"/>
    <row r="582" ht="20.100000000000001" customHeight="1" x14ac:dyDescent="0.2"/>
    <row r="583" ht="20.100000000000001" customHeight="1" x14ac:dyDescent="0.2"/>
    <row r="584" ht="20.100000000000001" customHeight="1" x14ac:dyDescent="0.2"/>
    <row r="585" ht="20.100000000000001" customHeight="1" x14ac:dyDescent="0.2"/>
    <row r="586" ht="20.100000000000001" customHeight="1" x14ac:dyDescent="0.2"/>
    <row r="587" ht="20.100000000000001" customHeight="1" x14ac:dyDescent="0.2"/>
    <row r="588" ht="20.100000000000001" customHeight="1" x14ac:dyDescent="0.2"/>
    <row r="589" ht="20.100000000000001" customHeight="1" x14ac:dyDescent="0.2"/>
    <row r="590" ht="20.100000000000001" customHeight="1" x14ac:dyDescent="0.2"/>
    <row r="591" ht="20.100000000000001" customHeight="1" x14ac:dyDescent="0.2"/>
    <row r="592" ht="20.100000000000001" customHeight="1" x14ac:dyDescent="0.2"/>
    <row r="593" ht="20.100000000000001" customHeight="1" x14ac:dyDescent="0.2"/>
    <row r="594" ht="20.100000000000001" customHeight="1" x14ac:dyDescent="0.2"/>
    <row r="595" ht="20.100000000000001" customHeight="1" x14ac:dyDescent="0.2"/>
    <row r="596" ht="20.100000000000001" customHeight="1" x14ac:dyDescent="0.2"/>
    <row r="597" ht="20.100000000000001" customHeight="1" x14ac:dyDescent="0.2"/>
    <row r="598" ht="20.100000000000001" customHeight="1" x14ac:dyDescent="0.2"/>
    <row r="599" ht="20.100000000000001" customHeight="1" x14ac:dyDescent="0.2"/>
    <row r="600" ht="20.100000000000001" customHeight="1" x14ac:dyDescent="0.2"/>
    <row r="601" ht="20.100000000000001" customHeight="1" x14ac:dyDescent="0.2"/>
    <row r="602" ht="20.100000000000001" customHeight="1" x14ac:dyDescent="0.2"/>
    <row r="603" ht="20.100000000000001" customHeight="1" x14ac:dyDescent="0.2"/>
    <row r="604" ht="20.100000000000001" customHeight="1" x14ac:dyDescent="0.2"/>
    <row r="605" ht="20.100000000000001" customHeight="1" x14ac:dyDescent="0.2"/>
    <row r="606" ht="20.100000000000001" customHeight="1" x14ac:dyDescent="0.2"/>
    <row r="607" ht="20.100000000000001" customHeight="1" x14ac:dyDescent="0.2"/>
    <row r="608" ht="20.100000000000001" customHeight="1" x14ac:dyDescent="0.2"/>
    <row r="609" ht="20.100000000000001" customHeight="1" x14ac:dyDescent="0.2"/>
    <row r="610" ht="20.100000000000001" customHeight="1" x14ac:dyDescent="0.2"/>
    <row r="611" ht="20.100000000000001" customHeight="1" x14ac:dyDescent="0.2"/>
    <row r="612" ht="20.100000000000001" customHeight="1" x14ac:dyDescent="0.2"/>
    <row r="613" ht="20.100000000000001" customHeight="1" x14ac:dyDescent="0.2"/>
    <row r="614" ht="20.100000000000001" customHeight="1" x14ac:dyDescent="0.2"/>
    <row r="615" ht="20.100000000000001" customHeight="1" x14ac:dyDescent="0.2"/>
    <row r="616" ht="20.100000000000001" customHeight="1" x14ac:dyDescent="0.2"/>
    <row r="617" ht="20.100000000000001" customHeight="1" x14ac:dyDescent="0.2"/>
    <row r="618" ht="20.100000000000001" customHeight="1" x14ac:dyDescent="0.2"/>
    <row r="619" ht="20.100000000000001" customHeight="1" x14ac:dyDescent="0.2"/>
    <row r="620" ht="20.100000000000001" customHeight="1" x14ac:dyDescent="0.2"/>
    <row r="621" ht="20.100000000000001" customHeight="1" x14ac:dyDescent="0.2"/>
    <row r="622" ht="20.100000000000001" customHeight="1" x14ac:dyDescent="0.2"/>
    <row r="623" ht="20.100000000000001" customHeight="1" x14ac:dyDescent="0.2"/>
    <row r="624" ht="20.100000000000001" customHeight="1" x14ac:dyDescent="0.2"/>
    <row r="625" ht="20.100000000000001" customHeight="1" x14ac:dyDescent="0.2"/>
    <row r="626" ht="20.100000000000001" customHeight="1" x14ac:dyDescent="0.2"/>
    <row r="627" ht="20.100000000000001" customHeight="1" x14ac:dyDescent="0.2"/>
    <row r="628" ht="20.100000000000001" customHeight="1" x14ac:dyDescent="0.2"/>
    <row r="629" ht="20.100000000000001" customHeight="1" x14ac:dyDescent="0.2"/>
    <row r="630" ht="20.100000000000001" customHeight="1" x14ac:dyDescent="0.2"/>
    <row r="631" ht="20.100000000000001" customHeight="1" x14ac:dyDescent="0.2"/>
    <row r="632" ht="20.100000000000001" customHeight="1" x14ac:dyDescent="0.2"/>
    <row r="633" ht="20.100000000000001" customHeight="1" x14ac:dyDescent="0.2"/>
    <row r="634" ht="20.100000000000001" customHeight="1" x14ac:dyDescent="0.2"/>
    <row r="635" ht="20.100000000000001" customHeight="1" x14ac:dyDescent="0.2"/>
    <row r="636" ht="20.100000000000001" customHeight="1" x14ac:dyDescent="0.2"/>
    <row r="637" ht="20.100000000000001" customHeight="1" x14ac:dyDescent="0.2"/>
    <row r="638" ht="20.100000000000001" customHeight="1" x14ac:dyDescent="0.2"/>
    <row r="639" ht="20.100000000000001" customHeight="1" x14ac:dyDescent="0.2"/>
    <row r="640" ht="20.100000000000001" customHeight="1" x14ac:dyDescent="0.2"/>
    <row r="641" ht="20.100000000000001" customHeight="1" x14ac:dyDescent="0.2"/>
    <row r="642" ht="20.100000000000001" customHeight="1" x14ac:dyDescent="0.2"/>
    <row r="643" ht="20.100000000000001" customHeight="1" x14ac:dyDescent="0.2"/>
    <row r="644" ht="20.100000000000001" customHeight="1" x14ac:dyDescent="0.2"/>
    <row r="645" ht="20.100000000000001" customHeight="1" x14ac:dyDescent="0.2"/>
    <row r="646" ht="20.100000000000001" customHeight="1" x14ac:dyDescent="0.2"/>
    <row r="647" ht="20.100000000000001" customHeight="1" x14ac:dyDescent="0.2"/>
    <row r="648" ht="20.100000000000001" customHeight="1" x14ac:dyDescent="0.2"/>
    <row r="649" ht="20.100000000000001" customHeight="1" x14ac:dyDescent="0.2"/>
    <row r="650" ht="20.100000000000001" customHeight="1" x14ac:dyDescent="0.2"/>
    <row r="651" ht="20.100000000000001" customHeight="1" x14ac:dyDescent="0.2"/>
    <row r="652" ht="20.100000000000001" customHeight="1" x14ac:dyDescent="0.2"/>
    <row r="653" ht="20.100000000000001" customHeight="1" x14ac:dyDescent="0.2"/>
    <row r="654" ht="20.100000000000001" customHeight="1" x14ac:dyDescent="0.2"/>
    <row r="655" ht="20.100000000000001" customHeight="1" x14ac:dyDescent="0.2"/>
    <row r="656" ht="20.100000000000001" customHeight="1" x14ac:dyDescent="0.2"/>
    <row r="657" ht="20.100000000000001" customHeight="1" x14ac:dyDescent="0.2"/>
    <row r="658" ht="20.100000000000001" customHeight="1" x14ac:dyDescent="0.2"/>
    <row r="659" ht="20.100000000000001" customHeight="1" x14ac:dyDescent="0.2"/>
    <row r="660" ht="20.100000000000001" customHeight="1" x14ac:dyDescent="0.2"/>
    <row r="661" ht="20.100000000000001" customHeight="1" x14ac:dyDescent="0.2"/>
    <row r="662" ht="20.100000000000001" customHeight="1" x14ac:dyDescent="0.2"/>
    <row r="663" ht="20.100000000000001" customHeight="1" x14ac:dyDescent="0.2"/>
    <row r="664" ht="20.100000000000001" customHeight="1" x14ac:dyDescent="0.2"/>
    <row r="665" ht="20.100000000000001" customHeight="1" x14ac:dyDescent="0.2"/>
    <row r="666" ht="20.100000000000001" customHeight="1" x14ac:dyDescent="0.2"/>
    <row r="667" ht="20.100000000000001" customHeight="1" x14ac:dyDescent="0.2"/>
    <row r="668" ht="20.100000000000001" customHeight="1" x14ac:dyDescent="0.2"/>
    <row r="669" ht="20.100000000000001" customHeight="1" x14ac:dyDescent="0.2"/>
    <row r="670" ht="20.100000000000001" customHeight="1" x14ac:dyDescent="0.2"/>
    <row r="671" ht="20.100000000000001" customHeight="1" x14ac:dyDescent="0.2"/>
    <row r="672" ht="20.100000000000001" customHeight="1" x14ac:dyDescent="0.2"/>
    <row r="673" ht="20.100000000000001" customHeight="1" x14ac:dyDescent="0.2"/>
    <row r="674" ht="20.100000000000001" customHeight="1" x14ac:dyDescent="0.2"/>
    <row r="675" ht="20.100000000000001" customHeight="1" x14ac:dyDescent="0.2"/>
    <row r="676" ht="20.100000000000001" customHeight="1" x14ac:dyDescent="0.2"/>
    <row r="677" ht="20.100000000000001" customHeight="1" x14ac:dyDescent="0.2"/>
    <row r="678" ht="20.100000000000001" customHeight="1" x14ac:dyDescent="0.2"/>
    <row r="679" ht="20.100000000000001" customHeight="1" x14ac:dyDescent="0.2"/>
    <row r="680" ht="20.100000000000001" customHeight="1" x14ac:dyDescent="0.2"/>
    <row r="681" ht="20.100000000000001" customHeight="1" x14ac:dyDescent="0.2"/>
    <row r="682" ht="20.100000000000001" customHeight="1" x14ac:dyDescent="0.2"/>
    <row r="683" ht="20.100000000000001" customHeight="1" x14ac:dyDescent="0.2"/>
    <row r="684" ht="20.100000000000001" customHeight="1" x14ac:dyDescent="0.2"/>
    <row r="685" ht="20.100000000000001" customHeight="1" x14ac:dyDescent="0.2"/>
    <row r="686" ht="20.100000000000001" customHeight="1" x14ac:dyDescent="0.2"/>
    <row r="687" ht="20.100000000000001" customHeight="1" x14ac:dyDescent="0.2"/>
    <row r="688" ht="20.100000000000001" customHeight="1" x14ac:dyDescent="0.2"/>
    <row r="689" ht="20.100000000000001" customHeight="1" x14ac:dyDescent="0.2"/>
    <row r="690" ht="20.100000000000001" customHeight="1" x14ac:dyDescent="0.2"/>
    <row r="691" ht="20.100000000000001" customHeight="1" x14ac:dyDescent="0.2"/>
    <row r="692" ht="20.100000000000001" customHeight="1" x14ac:dyDescent="0.2"/>
    <row r="693" ht="20.100000000000001" customHeight="1" x14ac:dyDescent="0.2"/>
    <row r="694" ht="20.100000000000001" customHeight="1" x14ac:dyDescent="0.2"/>
    <row r="695" ht="20.100000000000001" customHeight="1" x14ac:dyDescent="0.2"/>
    <row r="696" ht="20.100000000000001" customHeight="1" x14ac:dyDescent="0.2"/>
    <row r="697" ht="20.100000000000001" customHeight="1" x14ac:dyDescent="0.2"/>
    <row r="698" ht="20.100000000000001" customHeight="1" x14ac:dyDescent="0.2"/>
    <row r="699" ht="20.100000000000001" customHeight="1" x14ac:dyDescent="0.2"/>
    <row r="700" ht="20.100000000000001" customHeight="1" x14ac:dyDescent="0.2"/>
    <row r="701" ht="20.100000000000001" customHeight="1" x14ac:dyDescent="0.2"/>
    <row r="702" ht="20.100000000000001" customHeight="1" x14ac:dyDescent="0.2"/>
    <row r="703" ht="20.100000000000001" customHeight="1" x14ac:dyDescent="0.2"/>
    <row r="704" ht="20.100000000000001" customHeight="1" x14ac:dyDescent="0.2"/>
    <row r="705" ht="20.100000000000001" customHeight="1" x14ac:dyDescent="0.2"/>
    <row r="706" ht="20.100000000000001" customHeight="1" x14ac:dyDescent="0.2"/>
    <row r="707" ht="20.100000000000001" customHeight="1" x14ac:dyDescent="0.2"/>
    <row r="708" ht="20.100000000000001" customHeight="1" x14ac:dyDescent="0.2"/>
    <row r="709" ht="20.100000000000001" customHeight="1" x14ac:dyDescent="0.2"/>
    <row r="710" ht="20.100000000000001" customHeight="1" x14ac:dyDescent="0.2"/>
    <row r="711" ht="20.100000000000001" customHeight="1" x14ac:dyDescent="0.2"/>
    <row r="712" ht="20.100000000000001" customHeight="1" x14ac:dyDescent="0.2"/>
    <row r="713" ht="20.100000000000001" customHeight="1" x14ac:dyDescent="0.2"/>
    <row r="714" ht="20.100000000000001" customHeight="1" x14ac:dyDescent="0.2"/>
    <row r="715" ht="20.100000000000001" customHeight="1" x14ac:dyDescent="0.2"/>
    <row r="716" ht="20.100000000000001" customHeight="1" x14ac:dyDescent="0.2"/>
    <row r="717" ht="20.100000000000001" customHeight="1" x14ac:dyDescent="0.2"/>
    <row r="718" ht="20.100000000000001" customHeight="1" x14ac:dyDescent="0.2"/>
    <row r="719" ht="20.100000000000001" customHeight="1" x14ac:dyDescent="0.2"/>
    <row r="720" ht="20.100000000000001" customHeight="1" x14ac:dyDescent="0.2"/>
    <row r="721" ht="20.100000000000001" customHeight="1" x14ac:dyDescent="0.2"/>
    <row r="722" ht="20.100000000000001" customHeight="1" x14ac:dyDescent="0.2"/>
    <row r="723" ht="20.100000000000001" customHeight="1" x14ac:dyDescent="0.2"/>
    <row r="724" ht="20.100000000000001" customHeight="1" x14ac:dyDescent="0.2"/>
    <row r="725" ht="20.100000000000001" customHeight="1" x14ac:dyDescent="0.2"/>
    <row r="726" ht="20.100000000000001" customHeight="1" x14ac:dyDescent="0.2"/>
    <row r="727" ht="20.100000000000001" customHeight="1" x14ac:dyDescent="0.2"/>
    <row r="728" ht="20.100000000000001" customHeight="1" x14ac:dyDescent="0.2"/>
    <row r="729" ht="20.100000000000001" customHeight="1" x14ac:dyDescent="0.2"/>
    <row r="730" ht="20.100000000000001" customHeight="1" x14ac:dyDescent="0.2"/>
    <row r="731" ht="20.100000000000001" customHeight="1" x14ac:dyDescent="0.2"/>
    <row r="732" ht="20.100000000000001" customHeight="1" x14ac:dyDescent="0.2"/>
    <row r="733" ht="20.100000000000001" customHeight="1" x14ac:dyDescent="0.2"/>
    <row r="734" ht="20.100000000000001" customHeight="1" x14ac:dyDescent="0.2"/>
    <row r="735" ht="20.100000000000001" customHeight="1" x14ac:dyDescent="0.2"/>
    <row r="736" ht="20.100000000000001" customHeight="1" x14ac:dyDescent="0.2"/>
    <row r="737" ht="20.100000000000001" customHeight="1" x14ac:dyDescent="0.2"/>
    <row r="738" ht="20.100000000000001" customHeight="1" x14ac:dyDescent="0.2"/>
    <row r="739" ht="20.100000000000001" customHeight="1" x14ac:dyDescent="0.2"/>
    <row r="740" ht="20.100000000000001" customHeight="1" x14ac:dyDescent="0.2"/>
    <row r="741" ht="20.100000000000001" customHeight="1" x14ac:dyDescent="0.2"/>
    <row r="742" ht="20.100000000000001" customHeight="1" x14ac:dyDescent="0.2"/>
    <row r="743" ht="20.100000000000001" customHeight="1" x14ac:dyDescent="0.2"/>
    <row r="744" ht="20.100000000000001" customHeight="1" x14ac:dyDescent="0.2"/>
    <row r="745" ht="20.100000000000001" customHeight="1" x14ac:dyDescent="0.2"/>
    <row r="746" ht="20.100000000000001" customHeight="1" x14ac:dyDescent="0.2"/>
    <row r="747" ht="20.100000000000001" customHeight="1" x14ac:dyDescent="0.2"/>
    <row r="748" ht="20.100000000000001" customHeight="1" x14ac:dyDescent="0.2"/>
    <row r="749" ht="20.100000000000001" customHeight="1" x14ac:dyDescent="0.2"/>
    <row r="750" ht="20.100000000000001" customHeight="1" x14ac:dyDescent="0.2"/>
    <row r="751" ht="20.100000000000001" customHeight="1" x14ac:dyDescent="0.2"/>
    <row r="752" ht="20.100000000000001" customHeight="1" x14ac:dyDescent="0.2"/>
    <row r="753" ht="20.100000000000001" customHeight="1" x14ac:dyDescent="0.2"/>
    <row r="754" ht="20.100000000000001" customHeight="1" x14ac:dyDescent="0.2"/>
    <row r="755" ht="20.100000000000001" customHeight="1" x14ac:dyDescent="0.2"/>
    <row r="756" ht="20.100000000000001" customHeight="1" x14ac:dyDescent="0.2"/>
    <row r="757" ht="20.100000000000001" customHeight="1" x14ac:dyDescent="0.2"/>
    <row r="758" ht="20.100000000000001" customHeight="1" x14ac:dyDescent="0.2"/>
    <row r="759" ht="20.100000000000001" customHeight="1" x14ac:dyDescent="0.2"/>
    <row r="760" ht="20.100000000000001" customHeight="1" x14ac:dyDescent="0.2"/>
    <row r="761" ht="20.100000000000001" customHeight="1" x14ac:dyDescent="0.2"/>
    <row r="762" ht="20.100000000000001" customHeight="1" x14ac:dyDescent="0.2"/>
    <row r="763" ht="20.100000000000001" customHeight="1" x14ac:dyDescent="0.2"/>
    <row r="764" ht="20.100000000000001" customHeight="1" x14ac:dyDescent="0.2"/>
    <row r="765" ht="20.100000000000001" customHeight="1" x14ac:dyDescent="0.2"/>
    <row r="766" ht="20.100000000000001" customHeight="1" x14ac:dyDescent="0.2"/>
    <row r="767" ht="20.100000000000001" customHeight="1" x14ac:dyDescent="0.2"/>
    <row r="768" ht="20.100000000000001" customHeight="1" x14ac:dyDescent="0.2"/>
    <row r="769" ht="20.100000000000001" customHeight="1" x14ac:dyDescent="0.2"/>
    <row r="770" ht="20.100000000000001" customHeight="1" x14ac:dyDescent="0.2"/>
    <row r="771" ht="20.100000000000001" customHeight="1" x14ac:dyDescent="0.2"/>
    <row r="772" ht="20.100000000000001" customHeight="1" x14ac:dyDescent="0.2"/>
    <row r="773" ht="20.100000000000001" customHeight="1" x14ac:dyDescent="0.2"/>
    <row r="774" ht="20.100000000000001" customHeight="1" x14ac:dyDescent="0.2"/>
    <row r="775" ht="20.100000000000001" customHeight="1" x14ac:dyDescent="0.2"/>
    <row r="776" ht="20.100000000000001" customHeight="1" x14ac:dyDescent="0.2"/>
    <row r="777" ht="20.100000000000001" customHeight="1" x14ac:dyDescent="0.2"/>
    <row r="778" ht="20.100000000000001" customHeight="1" x14ac:dyDescent="0.2"/>
    <row r="779" ht="20.100000000000001" customHeight="1" x14ac:dyDescent="0.2"/>
    <row r="780" ht="20.100000000000001" customHeight="1" x14ac:dyDescent="0.2"/>
    <row r="781" ht="20.100000000000001" customHeight="1" x14ac:dyDescent="0.2"/>
    <row r="782" ht="20.100000000000001" customHeight="1" x14ac:dyDescent="0.2"/>
    <row r="783" ht="20.100000000000001" customHeight="1" x14ac:dyDescent="0.2"/>
    <row r="784" ht="20.100000000000001" customHeight="1" x14ac:dyDescent="0.2"/>
    <row r="785" ht="20.100000000000001" customHeight="1" x14ac:dyDescent="0.2"/>
    <row r="786" ht="20.100000000000001" customHeight="1" x14ac:dyDescent="0.2"/>
    <row r="787" ht="20.100000000000001" customHeight="1" x14ac:dyDescent="0.2"/>
    <row r="788" ht="20.100000000000001" customHeight="1" x14ac:dyDescent="0.2"/>
    <row r="789" ht="20.100000000000001" customHeight="1" x14ac:dyDescent="0.2"/>
    <row r="790" ht="20.100000000000001" customHeight="1" x14ac:dyDescent="0.2"/>
    <row r="791" ht="20.100000000000001" customHeight="1" x14ac:dyDescent="0.2"/>
    <row r="792" ht="20.100000000000001" customHeight="1" x14ac:dyDescent="0.2"/>
    <row r="793" ht="20.100000000000001" customHeight="1" x14ac:dyDescent="0.2"/>
    <row r="794" ht="20.100000000000001" customHeight="1" x14ac:dyDescent="0.2"/>
    <row r="795" ht="20.100000000000001" customHeight="1" x14ac:dyDescent="0.2"/>
    <row r="796" ht="20.100000000000001" customHeight="1" x14ac:dyDescent="0.2"/>
    <row r="797" ht="20.100000000000001" customHeight="1" x14ac:dyDescent="0.2"/>
    <row r="798" ht="20.100000000000001" customHeight="1" x14ac:dyDescent="0.2"/>
    <row r="799" ht="20.100000000000001" customHeight="1" x14ac:dyDescent="0.2"/>
    <row r="800" ht="20.100000000000001" customHeight="1" x14ac:dyDescent="0.2"/>
    <row r="801" ht="20.100000000000001" customHeight="1" x14ac:dyDescent="0.2"/>
    <row r="802" ht="20.100000000000001" customHeight="1" x14ac:dyDescent="0.2"/>
    <row r="803" ht="20.100000000000001" customHeight="1" x14ac:dyDescent="0.2"/>
    <row r="804" ht="20.100000000000001" customHeight="1" x14ac:dyDescent="0.2"/>
    <row r="805" ht="20.100000000000001" customHeight="1" x14ac:dyDescent="0.2"/>
    <row r="806" ht="20.100000000000001" customHeight="1" x14ac:dyDescent="0.2"/>
    <row r="807" ht="20.100000000000001" customHeight="1" x14ac:dyDescent="0.2"/>
    <row r="808" ht="20.100000000000001" customHeight="1" x14ac:dyDescent="0.2"/>
    <row r="809" ht="20.100000000000001" customHeight="1" x14ac:dyDescent="0.2"/>
    <row r="810" ht="20.100000000000001" customHeight="1" x14ac:dyDescent="0.2"/>
    <row r="811" ht="20.100000000000001" customHeight="1" x14ac:dyDescent="0.2"/>
    <row r="812" ht="20.100000000000001" customHeight="1" x14ac:dyDescent="0.2"/>
    <row r="813" ht="20.100000000000001" customHeight="1" x14ac:dyDescent="0.2"/>
    <row r="814" ht="20.100000000000001" customHeight="1" x14ac:dyDescent="0.2"/>
    <row r="815" ht="20.100000000000001" customHeight="1" x14ac:dyDescent="0.2"/>
    <row r="816" ht="20.100000000000001" customHeight="1" x14ac:dyDescent="0.2"/>
    <row r="817" ht="20.100000000000001" customHeight="1" x14ac:dyDescent="0.2"/>
    <row r="818" ht="20.100000000000001" customHeight="1" x14ac:dyDescent="0.2"/>
    <row r="819" ht="20.100000000000001" customHeight="1" x14ac:dyDescent="0.2"/>
    <row r="820" ht="20.100000000000001" customHeight="1" x14ac:dyDescent="0.2"/>
    <row r="821" ht="20.100000000000001" customHeight="1" x14ac:dyDescent="0.2"/>
    <row r="822" ht="20.100000000000001" customHeight="1" x14ac:dyDescent="0.2"/>
    <row r="823" ht="20.100000000000001" customHeight="1" x14ac:dyDescent="0.2"/>
    <row r="824" ht="20.100000000000001" customHeight="1" x14ac:dyDescent="0.2"/>
    <row r="825" ht="20.100000000000001" customHeight="1" x14ac:dyDescent="0.2"/>
    <row r="826" ht="20.100000000000001" customHeight="1" x14ac:dyDescent="0.2"/>
    <row r="827" ht="20.100000000000001" customHeight="1" x14ac:dyDescent="0.2"/>
    <row r="828" ht="20.100000000000001" customHeight="1" x14ac:dyDescent="0.2"/>
    <row r="829" ht="20.100000000000001" customHeight="1" x14ac:dyDescent="0.2"/>
    <row r="830" ht="20.100000000000001" customHeight="1" x14ac:dyDescent="0.2"/>
    <row r="831" ht="20.100000000000001" customHeight="1" x14ac:dyDescent="0.2"/>
    <row r="832" ht="20.100000000000001" customHeight="1" x14ac:dyDescent="0.2"/>
    <row r="833" ht="20.100000000000001" customHeight="1" x14ac:dyDescent="0.2"/>
    <row r="834" ht="20.100000000000001" customHeight="1" x14ac:dyDescent="0.2"/>
    <row r="835" ht="20.100000000000001" customHeight="1" x14ac:dyDescent="0.2"/>
    <row r="836" ht="20.100000000000001" customHeight="1" x14ac:dyDescent="0.2"/>
    <row r="837" ht="20.100000000000001" customHeight="1" x14ac:dyDescent="0.2"/>
    <row r="838" ht="20.100000000000001" customHeight="1" x14ac:dyDescent="0.2"/>
    <row r="839" ht="20.100000000000001" customHeight="1" x14ac:dyDescent="0.2"/>
    <row r="840" ht="20.100000000000001" customHeight="1" x14ac:dyDescent="0.2"/>
    <row r="841" ht="20.100000000000001" customHeight="1" x14ac:dyDescent="0.2"/>
    <row r="842" ht="20.100000000000001" customHeight="1" x14ac:dyDescent="0.2"/>
    <row r="843" ht="20.100000000000001" customHeight="1" x14ac:dyDescent="0.2"/>
    <row r="844" ht="20.100000000000001" customHeight="1" x14ac:dyDescent="0.2"/>
    <row r="845" ht="20.100000000000001" customHeight="1" x14ac:dyDescent="0.2"/>
    <row r="846" ht="20.100000000000001" customHeight="1" x14ac:dyDescent="0.2"/>
    <row r="847" ht="20.100000000000001" customHeight="1" x14ac:dyDescent="0.2"/>
    <row r="848" ht="20.100000000000001" customHeight="1" x14ac:dyDescent="0.2"/>
    <row r="849" ht="20.100000000000001" customHeight="1" x14ac:dyDescent="0.2"/>
    <row r="850" ht="20.100000000000001" customHeight="1" x14ac:dyDescent="0.2"/>
    <row r="851" ht="20.100000000000001" customHeight="1" x14ac:dyDescent="0.2"/>
    <row r="852" ht="20.100000000000001" customHeight="1" x14ac:dyDescent="0.2"/>
    <row r="853" ht="20.100000000000001" customHeight="1" x14ac:dyDescent="0.2"/>
    <row r="854" ht="20.100000000000001" customHeight="1" x14ac:dyDescent="0.2"/>
    <row r="855" ht="20.100000000000001" customHeight="1" x14ac:dyDescent="0.2"/>
    <row r="856" ht="20.100000000000001" customHeight="1" x14ac:dyDescent="0.2"/>
    <row r="857" ht="20.100000000000001" customHeight="1" x14ac:dyDescent="0.2"/>
    <row r="858" ht="20.100000000000001" customHeight="1" x14ac:dyDescent="0.2"/>
    <row r="859" ht="20.100000000000001" customHeight="1" x14ac:dyDescent="0.2"/>
    <row r="860" ht="20.100000000000001" customHeight="1" x14ac:dyDescent="0.2"/>
    <row r="861" ht="20.100000000000001" customHeight="1" x14ac:dyDescent="0.2"/>
    <row r="862" ht="20.100000000000001" customHeight="1" x14ac:dyDescent="0.2"/>
    <row r="863" ht="20.100000000000001" customHeight="1" x14ac:dyDescent="0.2"/>
    <row r="864" ht="20.100000000000001" customHeight="1" x14ac:dyDescent="0.2"/>
    <row r="865" ht="20.100000000000001" customHeight="1" x14ac:dyDescent="0.2"/>
    <row r="866" ht="20.100000000000001" customHeight="1" x14ac:dyDescent="0.2"/>
    <row r="867" ht="20.100000000000001" customHeight="1" x14ac:dyDescent="0.2"/>
    <row r="868" ht="20.100000000000001" customHeight="1" x14ac:dyDescent="0.2"/>
    <row r="869" ht="20.100000000000001" customHeight="1" x14ac:dyDescent="0.2"/>
    <row r="870" ht="20.100000000000001" customHeight="1" x14ac:dyDescent="0.2"/>
    <row r="871" ht="20.100000000000001" customHeight="1" x14ac:dyDescent="0.2"/>
    <row r="872" ht="20.100000000000001" customHeight="1" x14ac:dyDescent="0.2"/>
    <row r="873" ht="20.100000000000001" customHeight="1" x14ac:dyDescent="0.2"/>
    <row r="874" ht="20.100000000000001" customHeight="1" x14ac:dyDescent="0.2"/>
    <row r="875" ht="20.100000000000001" customHeight="1" x14ac:dyDescent="0.2"/>
    <row r="876" ht="20.100000000000001" customHeight="1" x14ac:dyDescent="0.2"/>
    <row r="877" ht="20.100000000000001" customHeight="1" x14ac:dyDescent="0.2"/>
    <row r="878" ht="20.100000000000001" customHeight="1" x14ac:dyDescent="0.2"/>
    <row r="879" ht="20.100000000000001" customHeight="1" x14ac:dyDescent="0.2"/>
    <row r="880" ht="20.100000000000001" customHeight="1" x14ac:dyDescent="0.2"/>
    <row r="881" ht="20.100000000000001" customHeight="1" x14ac:dyDescent="0.2"/>
    <row r="882" ht="20.100000000000001" customHeight="1" x14ac:dyDescent="0.2"/>
    <row r="883" ht="20.100000000000001" customHeight="1" x14ac:dyDescent="0.2"/>
    <row r="884" ht="20.100000000000001" customHeight="1" x14ac:dyDescent="0.2"/>
    <row r="885" ht="20.100000000000001" customHeight="1" x14ac:dyDescent="0.2"/>
    <row r="886" ht="20.100000000000001" customHeight="1" x14ac:dyDescent="0.2"/>
    <row r="887" ht="20.100000000000001" customHeight="1" x14ac:dyDescent="0.2"/>
    <row r="888" ht="20.100000000000001" customHeight="1" x14ac:dyDescent="0.2"/>
    <row r="889" ht="20.100000000000001" customHeight="1" x14ac:dyDescent="0.2"/>
    <row r="890" ht="20.100000000000001" customHeight="1" x14ac:dyDescent="0.2"/>
    <row r="891" ht="20.100000000000001" customHeight="1" x14ac:dyDescent="0.2"/>
    <row r="892" ht="20.100000000000001" customHeight="1" x14ac:dyDescent="0.2"/>
    <row r="893" ht="20.100000000000001" customHeight="1" x14ac:dyDescent="0.2"/>
    <row r="894" ht="20.100000000000001" customHeight="1" x14ac:dyDescent="0.2"/>
    <row r="895" ht="20.100000000000001" customHeight="1" x14ac:dyDescent="0.2"/>
    <row r="896" ht="20.100000000000001" customHeight="1" x14ac:dyDescent="0.2"/>
    <row r="897" ht="20.100000000000001" customHeight="1" x14ac:dyDescent="0.2"/>
    <row r="898" ht="20.100000000000001" customHeight="1" x14ac:dyDescent="0.2"/>
    <row r="899" ht="20.100000000000001" customHeight="1" x14ac:dyDescent="0.2"/>
    <row r="900" ht="20.100000000000001" customHeight="1" x14ac:dyDescent="0.2"/>
    <row r="901" ht="20.100000000000001" customHeight="1" x14ac:dyDescent="0.2"/>
    <row r="902" ht="20.100000000000001" customHeight="1" x14ac:dyDescent="0.2"/>
    <row r="903" ht="20.100000000000001" customHeight="1" x14ac:dyDescent="0.2"/>
    <row r="904" ht="20.100000000000001" customHeight="1" x14ac:dyDescent="0.2"/>
    <row r="905" ht="20.100000000000001" customHeight="1" x14ac:dyDescent="0.2"/>
    <row r="906" ht="20.100000000000001" customHeight="1" x14ac:dyDescent="0.2"/>
    <row r="907" ht="20.100000000000001" customHeight="1" x14ac:dyDescent="0.2"/>
    <row r="908" ht="20.100000000000001" customHeight="1" x14ac:dyDescent="0.2"/>
    <row r="909" ht="20.100000000000001" customHeight="1" x14ac:dyDescent="0.2"/>
    <row r="910" ht="20.100000000000001" customHeight="1" x14ac:dyDescent="0.2"/>
    <row r="911" ht="20.100000000000001" customHeight="1" x14ac:dyDescent="0.2"/>
    <row r="912" ht="20.100000000000001" customHeight="1" x14ac:dyDescent="0.2"/>
    <row r="913" ht="20.100000000000001" customHeight="1" x14ac:dyDescent="0.2"/>
    <row r="914" ht="20.100000000000001" customHeight="1" x14ac:dyDescent="0.2"/>
    <row r="915" ht="20.100000000000001" customHeight="1" x14ac:dyDescent="0.2"/>
    <row r="916" ht="20.100000000000001" customHeight="1" x14ac:dyDescent="0.2"/>
    <row r="917" ht="20.100000000000001" customHeight="1" x14ac:dyDescent="0.2"/>
    <row r="918" ht="20.100000000000001" customHeight="1" x14ac:dyDescent="0.2"/>
    <row r="919" ht="20.100000000000001" customHeight="1" x14ac:dyDescent="0.2"/>
    <row r="920" ht="20.100000000000001" customHeight="1" x14ac:dyDescent="0.2"/>
    <row r="921" ht="20.100000000000001" customHeight="1" x14ac:dyDescent="0.2"/>
    <row r="922" ht="20.100000000000001" customHeight="1" x14ac:dyDescent="0.2"/>
    <row r="923" ht="20.100000000000001" customHeight="1" x14ac:dyDescent="0.2"/>
    <row r="924" ht="20.100000000000001" customHeight="1" x14ac:dyDescent="0.2"/>
    <row r="925" ht="20.100000000000001" customHeight="1" x14ac:dyDescent="0.2"/>
    <row r="926" ht="20.100000000000001" customHeight="1" x14ac:dyDescent="0.2"/>
    <row r="927" ht="20.100000000000001" customHeight="1" x14ac:dyDescent="0.2"/>
    <row r="928" ht="20.100000000000001" customHeight="1" x14ac:dyDescent="0.2"/>
    <row r="929" ht="20.100000000000001" customHeight="1" x14ac:dyDescent="0.2"/>
    <row r="930" ht="20.100000000000001" customHeight="1" x14ac:dyDescent="0.2"/>
    <row r="931" ht="20.100000000000001" customHeight="1" x14ac:dyDescent="0.2"/>
    <row r="932" ht="20.100000000000001" customHeight="1" x14ac:dyDescent="0.2"/>
    <row r="933" ht="20.100000000000001" customHeight="1" x14ac:dyDescent="0.2"/>
    <row r="934" ht="20.100000000000001" customHeight="1" x14ac:dyDescent="0.2"/>
    <row r="935" ht="20.100000000000001" customHeight="1" x14ac:dyDescent="0.2"/>
    <row r="936" ht="20.100000000000001" customHeight="1" x14ac:dyDescent="0.2"/>
    <row r="937" ht="20.100000000000001" customHeight="1" x14ac:dyDescent="0.2"/>
    <row r="938" ht="20.100000000000001" customHeight="1" x14ac:dyDescent="0.2"/>
    <row r="939" ht="20.100000000000001" customHeight="1" x14ac:dyDescent="0.2"/>
    <row r="940" ht="20.100000000000001" customHeight="1" x14ac:dyDescent="0.2"/>
    <row r="941" ht="20.100000000000001" customHeight="1" x14ac:dyDescent="0.2"/>
    <row r="942" ht="20.100000000000001" customHeight="1" x14ac:dyDescent="0.2"/>
    <row r="943" ht="20.100000000000001" customHeight="1" x14ac:dyDescent="0.2"/>
    <row r="944" ht="20.100000000000001" customHeight="1" x14ac:dyDescent="0.2"/>
    <row r="945" ht="20.100000000000001" customHeight="1" x14ac:dyDescent="0.2"/>
    <row r="946" ht="20.100000000000001" customHeight="1" x14ac:dyDescent="0.2"/>
    <row r="947" ht="20.100000000000001" customHeight="1" x14ac:dyDescent="0.2"/>
    <row r="948" ht="20.100000000000001" customHeight="1" x14ac:dyDescent="0.2"/>
    <row r="949" ht="20.100000000000001" customHeight="1" x14ac:dyDescent="0.2"/>
    <row r="950" ht="20.100000000000001" customHeight="1" x14ac:dyDescent="0.2"/>
    <row r="951" ht="20.100000000000001" customHeight="1" x14ac:dyDescent="0.2"/>
    <row r="952" ht="20.100000000000001" customHeight="1" x14ac:dyDescent="0.2"/>
    <row r="953" ht="20.100000000000001" customHeight="1" x14ac:dyDescent="0.2"/>
    <row r="954" ht="20.100000000000001" customHeight="1" x14ac:dyDescent="0.2"/>
    <row r="955" ht="20.100000000000001" customHeight="1" x14ac:dyDescent="0.2"/>
    <row r="956" ht="20.100000000000001" customHeight="1" x14ac:dyDescent="0.2"/>
    <row r="957" ht="20.100000000000001" customHeight="1" x14ac:dyDescent="0.2"/>
    <row r="958" ht="20.100000000000001" customHeight="1" x14ac:dyDescent="0.2"/>
    <row r="959" ht="20.100000000000001" customHeight="1" x14ac:dyDescent="0.2"/>
    <row r="960" ht="20.100000000000001" customHeight="1" x14ac:dyDescent="0.2"/>
    <row r="961" ht="20.100000000000001" customHeight="1" x14ac:dyDescent="0.2"/>
    <row r="962" ht="20.100000000000001" customHeight="1" x14ac:dyDescent="0.2"/>
    <row r="963" ht="20.100000000000001" customHeight="1" x14ac:dyDescent="0.2"/>
    <row r="964" ht="20.100000000000001" customHeight="1" x14ac:dyDescent="0.2"/>
    <row r="965" ht="20.100000000000001" customHeight="1" x14ac:dyDescent="0.2"/>
    <row r="966" ht="20.100000000000001" customHeight="1" x14ac:dyDescent="0.2"/>
    <row r="967" ht="20.100000000000001" customHeight="1" x14ac:dyDescent="0.2"/>
    <row r="968" ht="20.100000000000001" customHeight="1" x14ac:dyDescent="0.2"/>
    <row r="969" ht="20.100000000000001" customHeight="1" x14ac:dyDescent="0.2"/>
    <row r="970" ht="20.100000000000001" customHeight="1" x14ac:dyDescent="0.2"/>
    <row r="971" ht="20.100000000000001" customHeight="1" x14ac:dyDescent="0.2"/>
    <row r="972" ht="20.100000000000001" customHeight="1" x14ac:dyDescent="0.2"/>
    <row r="973" ht="20.100000000000001" customHeight="1" x14ac:dyDescent="0.2"/>
    <row r="974" ht="20.100000000000001" customHeight="1" x14ac:dyDescent="0.2"/>
    <row r="975" ht="20.100000000000001" customHeight="1" x14ac:dyDescent="0.2"/>
    <row r="976" ht="20.100000000000001" customHeight="1" x14ac:dyDescent="0.2"/>
    <row r="977" ht="20.100000000000001" customHeight="1" x14ac:dyDescent="0.2"/>
    <row r="978" ht="20.100000000000001" customHeight="1" x14ac:dyDescent="0.2"/>
    <row r="979" ht="20.100000000000001" customHeight="1" x14ac:dyDescent="0.2"/>
    <row r="980" ht="20.100000000000001" customHeight="1" x14ac:dyDescent="0.2"/>
    <row r="981" ht="20.100000000000001" customHeight="1" x14ac:dyDescent="0.2"/>
    <row r="982" ht="20.100000000000001" customHeight="1" x14ac:dyDescent="0.2"/>
    <row r="983" ht="20.100000000000001" customHeight="1" x14ac:dyDescent="0.2"/>
    <row r="984" ht="20.100000000000001" customHeight="1" x14ac:dyDescent="0.2"/>
    <row r="985" ht="20.100000000000001" customHeight="1" x14ac:dyDescent="0.2"/>
    <row r="986" ht="20.100000000000001" customHeight="1" x14ac:dyDescent="0.2"/>
    <row r="987" ht="20.100000000000001" customHeight="1" x14ac:dyDescent="0.2"/>
    <row r="988" ht="20.100000000000001" customHeight="1" x14ac:dyDescent="0.2"/>
    <row r="989" ht="20.100000000000001" customHeight="1" x14ac:dyDescent="0.2"/>
    <row r="990" ht="20.100000000000001" customHeight="1" x14ac:dyDescent="0.2"/>
    <row r="991" ht="20.100000000000001" customHeight="1" x14ac:dyDescent="0.2"/>
    <row r="992" ht="20.100000000000001" customHeight="1" x14ac:dyDescent="0.2"/>
    <row r="993" ht="20.100000000000001" customHeight="1" x14ac:dyDescent="0.2"/>
    <row r="994" ht="20.100000000000001" customHeight="1" x14ac:dyDescent="0.2"/>
    <row r="995" ht="20.100000000000001" customHeight="1" x14ac:dyDescent="0.2"/>
    <row r="996" ht="20.100000000000001" customHeight="1" x14ac:dyDescent="0.2"/>
    <row r="997" ht="20.100000000000001" customHeight="1" x14ac:dyDescent="0.2"/>
    <row r="998" ht="20.100000000000001" customHeight="1" x14ac:dyDescent="0.2"/>
    <row r="999" ht="20.100000000000001" customHeight="1" x14ac:dyDescent="0.2"/>
    <row r="1000" ht="20.100000000000001" customHeight="1" x14ac:dyDescent="0.2"/>
    <row r="1001" ht="20.100000000000001" customHeight="1" x14ac:dyDescent="0.2"/>
    <row r="1002" ht="20.100000000000001" customHeight="1" x14ac:dyDescent="0.2"/>
    <row r="1003" ht="20.100000000000001" customHeight="1" x14ac:dyDescent="0.2"/>
    <row r="1004" ht="20.100000000000001" customHeight="1" x14ac:dyDescent="0.2"/>
    <row r="1005" ht="20.100000000000001" customHeight="1" x14ac:dyDescent="0.2"/>
    <row r="1006" ht="20.100000000000001" customHeight="1" x14ac:dyDescent="0.2"/>
    <row r="1007" ht="20.100000000000001" customHeight="1" x14ac:dyDescent="0.2"/>
    <row r="1008" ht="20.100000000000001" customHeight="1" x14ac:dyDescent="0.2"/>
    <row r="1009" ht="20.100000000000001" customHeight="1" x14ac:dyDescent="0.2"/>
    <row r="1010" ht="20.100000000000001" customHeight="1" x14ac:dyDescent="0.2"/>
    <row r="1011" ht="20.100000000000001" customHeight="1" x14ac:dyDescent="0.2"/>
    <row r="1012" ht="20.100000000000001" customHeight="1" x14ac:dyDescent="0.2"/>
    <row r="1013" ht="20.100000000000001" customHeight="1" x14ac:dyDescent="0.2"/>
    <row r="1014" ht="20.100000000000001" customHeight="1" x14ac:dyDescent="0.2"/>
    <row r="1015" ht="20.100000000000001" customHeight="1" x14ac:dyDescent="0.2"/>
    <row r="1016" ht="20.100000000000001" customHeight="1" x14ac:dyDescent="0.2"/>
    <row r="1017" ht="20.100000000000001" customHeight="1" x14ac:dyDescent="0.2"/>
    <row r="1018" ht="20.100000000000001" customHeight="1" x14ac:dyDescent="0.2"/>
    <row r="1019" ht="20.100000000000001" customHeight="1" x14ac:dyDescent="0.2"/>
    <row r="1020" ht="20.100000000000001" customHeight="1" x14ac:dyDescent="0.2"/>
    <row r="1021" ht="20.100000000000001" customHeight="1" x14ac:dyDescent="0.2"/>
    <row r="1022" ht="20.100000000000001" customHeight="1" x14ac:dyDescent="0.2"/>
    <row r="1023" ht="20.100000000000001" customHeight="1" x14ac:dyDescent="0.2"/>
    <row r="1024" ht="20.100000000000001" customHeight="1" x14ac:dyDescent="0.2"/>
    <row r="1025" ht="20.100000000000001" customHeight="1" x14ac:dyDescent="0.2"/>
    <row r="1026" ht="20.100000000000001" customHeight="1" x14ac:dyDescent="0.2"/>
    <row r="1027" ht="20.100000000000001" customHeight="1" x14ac:dyDescent="0.2"/>
    <row r="1028" ht="20.100000000000001" customHeight="1" x14ac:dyDescent="0.2"/>
    <row r="1029" ht="20.100000000000001" customHeight="1" x14ac:dyDescent="0.2"/>
    <row r="1030" ht="20.100000000000001" customHeight="1" x14ac:dyDescent="0.2"/>
    <row r="1031" ht="20.100000000000001" customHeight="1" x14ac:dyDescent="0.2"/>
    <row r="1032" ht="20.100000000000001" customHeight="1" x14ac:dyDescent="0.2"/>
    <row r="1033" ht="20.100000000000001" customHeight="1" x14ac:dyDescent="0.2"/>
    <row r="1034" ht="20.100000000000001" customHeight="1" x14ac:dyDescent="0.2"/>
    <row r="1035" ht="20.100000000000001" customHeight="1" x14ac:dyDescent="0.2"/>
    <row r="1036" ht="20.100000000000001" customHeight="1" x14ac:dyDescent="0.2"/>
    <row r="1037" ht="20.100000000000001" customHeight="1" x14ac:dyDescent="0.2"/>
    <row r="1038" ht="20.100000000000001" customHeight="1" x14ac:dyDescent="0.2"/>
    <row r="1039" ht="20.100000000000001" customHeight="1" x14ac:dyDescent="0.2"/>
    <row r="1040" ht="20.100000000000001" customHeight="1" x14ac:dyDescent="0.2"/>
    <row r="1041" ht="20.100000000000001" customHeight="1" x14ac:dyDescent="0.2"/>
    <row r="1042" ht="20.100000000000001" customHeight="1" x14ac:dyDescent="0.2"/>
    <row r="1043" ht="20.100000000000001" customHeight="1" x14ac:dyDescent="0.2"/>
    <row r="1044" ht="20.100000000000001" customHeight="1" x14ac:dyDescent="0.2"/>
    <row r="1045" ht="20.100000000000001" customHeight="1" x14ac:dyDescent="0.2"/>
    <row r="1046" ht="20.100000000000001" customHeight="1" x14ac:dyDescent="0.2"/>
    <row r="1047" ht="20.100000000000001" customHeight="1" x14ac:dyDescent="0.2"/>
    <row r="1048" ht="20.100000000000001" customHeight="1" x14ac:dyDescent="0.2"/>
    <row r="1049" ht="20.100000000000001" customHeight="1" x14ac:dyDescent="0.2"/>
    <row r="1050" ht="20.100000000000001" customHeight="1" x14ac:dyDescent="0.2"/>
    <row r="1051" ht="20.100000000000001" customHeight="1" x14ac:dyDescent="0.2"/>
    <row r="1052" ht="20.100000000000001" customHeight="1" x14ac:dyDescent="0.2"/>
    <row r="1053" ht="20.100000000000001" customHeight="1" x14ac:dyDescent="0.2"/>
    <row r="1054" ht="20.100000000000001" customHeight="1" x14ac:dyDescent="0.2"/>
    <row r="1055" ht="20.100000000000001" customHeight="1" x14ac:dyDescent="0.2"/>
    <row r="1056" ht="20.100000000000001" customHeight="1" x14ac:dyDescent="0.2"/>
    <row r="1057" ht="20.100000000000001" customHeight="1" x14ac:dyDescent="0.2"/>
    <row r="1058" ht="20.100000000000001" customHeight="1" x14ac:dyDescent="0.2"/>
    <row r="1059" ht="20.100000000000001" customHeight="1" x14ac:dyDescent="0.2"/>
    <row r="1060" ht="20.100000000000001" customHeight="1" x14ac:dyDescent="0.2"/>
    <row r="1061" ht="20.100000000000001" customHeight="1" x14ac:dyDescent="0.2"/>
    <row r="1062" ht="20.100000000000001" customHeight="1" x14ac:dyDescent="0.2"/>
    <row r="1063" ht="20.100000000000001" customHeight="1" x14ac:dyDescent="0.2"/>
    <row r="1064" ht="20.100000000000001" customHeight="1" x14ac:dyDescent="0.2"/>
    <row r="1065" ht="20.100000000000001" customHeight="1" x14ac:dyDescent="0.2"/>
    <row r="1066" ht="20.100000000000001" customHeight="1" x14ac:dyDescent="0.2"/>
    <row r="1067" ht="20.100000000000001" customHeight="1" x14ac:dyDescent="0.2"/>
    <row r="1068" ht="20.100000000000001" customHeight="1" x14ac:dyDescent="0.2"/>
    <row r="1069" ht="20.100000000000001" customHeight="1" x14ac:dyDescent="0.2"/>
    <row r="1070" ht="20.100000000000001" customHeight="1" x14ac:dyDescent="0.2"/>
    <row r="1071" ht="20.100000000000001" customHeight="1" x14ac:dyDescent="0.2"/>
    <row r="1072" ht="20.100000000000001" customHeight="1" x14ac:dyDescent="0.2"/>
    <row r="1073" ht="20.100000000000001" customHeight="1" x14ac:dyDescent="0.2"/>
    <row r="1074" ht="20.100000000000001" customHeight="1" x14ac:dyDescent="0.2"/>
    <row r="1075" ht="20.100000000000001" customHeight="1" x14ac:dyDescent="0.2"/>
    <row r="1076" ht="20.100000000000001" customHeight="1" x14ac:dyDescent="0.2"/>
    <row r="1077" ht="20.100000000000001" customHeight="1" x14ac:dyDescent="0.2"/>
    <row r="1078" ht="20.100000000000001" customHeight="1" x14ac:dyDescent="0.2"/>
    <row r="1079" ht="20.100000000000001" customHeight="1" x14ac:dyDescent="0.2"/>
    <row r="1080" ht="20.100000000000001" customHeight="1" x14ac:dyDescent="0.2"/>
    <row r="1081" ht="20.100000000000001" customHeight="1" x14ac:dyDescent="0.2"/>
    <row r="1082" ht="20.100000000000001" customHeight="1" x14ac:dyDescent="0.2"/>
    <row r="1083" ht="20.100000000000001" customHeight="1" x14ac:dyDescent="0.2"/>
    <row r="1084" ht="20.100000000000001" customHeight="1" x14ac:dyDescent="0.2"/>
    <row r="1085" ht="20.100000000000001" customHeight="1" x14ac:dyDescent="0.2"/>
    <row r="1086" ht="20.100000000000001" customHeight="1" x14ac:dyDescent="0.2"/>
    <row r="1087" ht="20.100000000000001" customHeight="1" x14ac:dyDescent="0.2"/>
    <row r="1088" ht="20.100000000000001" customHeight="1" x14ac:dyDescent="0.2"/>
    <row r="1089" ht="20.100000000000001" customHeight="1" x14ac:dyDescent="0.2"/>
    <row r="1090" ht="20.100000000000001" customHeight="1" x14ac:dyDescent="0.2"/>
    <row r="1091" ht="20.100000000000001" customHeight="1" x14ac:dyDescent="0.2"/>
    <row r="1092" ht="20.100000000000001" customHeight="1" x14ac:dyDescent="0.2"/>
    <row r="1093" ht="20.100000000000001" customHeight="1" x14ac:dyDescent="0.2"/>
    <row r="1094" ht="20.100000000000001" customHeight="1" x14ac:dyDescent="0.2"/>
    <row r="1095" ht="20.100000000000001" customHeight="1" x14ac:dyDescent="0.2"/>
    <row r="1096" ht="20.100000000000001" customHeight="1" x14ac:dyDescent="0.2"/>
    <row r="1097" ht="20.100000000000001" customHeight="1" x14ac:dyDescent="0.2"/>
    <row r="1098" ht="20.100000000000001" customHeight="1" x14ac:dyDescent="0.2"/>
    <row r="1099" ht="20.100000000000001" customHeight="1" x14ac:dyDescent="0.2"/>
    <row r="1100" ht="20.100000000000001" customHeight="1" x14ac:dyDescent="0.2"/>
    <row r="1101" ht="20.100000000000001" customHeight="1" x14ac:dyDescent="0.2"/>
    <row r="1102" ht="20.100000000000001" customHeight="1" x14ac:dyDescent="0.2"/>
    <row r="1103" ht="20.100000000000001" customHeight="1" x14ac:dyDescent="0.2"/>
    <row r="1104" ht="20.100000000000001" customHeight="1" x14ac:dyDescent="0.2"/>
    <row r="1105" ht="20.100000000000001" customHeight="1" x14ac:dyDescent="0.2"/>
    <row r="1106" ht="20.100000000000001" customHeight="1" x14ac:dyDescent="0.2"/>
    <row r="1107" ht="20.100000000000001" customHeight="1" x14ac:dyDescent="0.2"/>
    <row r="1108" ht="20.100000000000001" customHeight="1" x14ac:dyDescent="0.2"/>
    <row r="1109" ht="20.100000000000001" customHeight="1" x14ac:dyDescent="0.2"/>
    <row r="1110" ht="20.100000000000001" customHeight="1" x14ac:dyDescent="0.2"/>
    <row r="1111" ht="20.100000000000001" customHeight="1" x14ac:dyDescent="0.2"/>
    <row r="1112" ht="20.100000000000001" customHeight="1" x14ac:dyDescent="0.2"/>
    <row r="1113" ht="20.100000000000001" customHeight="1" x14ac:dyDescent="0.2"/>
    <row r="1114" ht="20.100000000000001" customHeight="1" x14ac:dyDescent="0.2"/>
    <row r="1115" ht="20.100000000000001" customHeight="1" x14ac:dyDescent="0.2"/>
    <row r="1116" ht="20.100000000000001" customHeight="1" x14ac:dyDescent="0.2"/>
    <row r="1117" ht="20.100000000000001" customHeight="1" x14ac:dyDescent="0.2"/>
    <row r="1118" ht="20.100000000000001" customHeight="1" x14ac:dyDescent="0.2"/>
    <row r="1119" ht="20.100000000000001" customHeight="1" x14ac:dyDescent="0.2"/>
    <row r="1120" ht="20.100000000000001" customHeight="1" x14ac:dyDescent="0.2"/>
    <row r="1121" ht="20.100000000000001" customHeight="1" x14ac:dyDescent="0.2"/>
    <row r="1122" ht="20.100000000000001" customHeight="1" x14ac:dyDescent="0.2"/>
    <row r="1123" ht="20.100000000000001" customHeight="1" x14ac:dyDescent="0.2"/>
    <row r="1124" ht="20.100000000000001" customHeight="1" x14ac:dyDescent="0.2"/>
    <row r="1125" ht="20.100000000000001" customHeight="1" x14ac:dyDescent="0.2"/>
    <row r="1126" ht="20.100000000000001" customHeight="1" x14ac:dyDescent="0.2"/>
    <row r="1127" ht="20.100000000000001" customHeight="1" x14ac:dyDescent="0.2"/>
    <row r="1128" ht="20.100000000000001" customHeight="1" x14ac:dyDescent="0.2"/>
    <row r="1129" ht="20.100000000000001" customHeight="1" x14ac:dyDescent="0.2"/>
    <row r="1130" ht="20.100000000000001" customHeight="1" x14ac:dyDescent="0.2"/>
    <row r="1131" ht="20.100000000000001" customHeight="1" x14ac:dyDescent="0.2"/>
    <row r="1132" ht="20.100000000000001" customHeight="1" x14ac:dyDescent="0.2"/>
    <row r="1133" ht="20.100000000000001" customHeight="1" x14ac:dyDescent="0.2"/>
    <row r="1134" ht="20.100000000000001" customHeight="1" x14ac:dyDescent="0.2"/>
    <row r="1135" ht="20.100000000000001" customHeight="1" x14ac:dyDescent="0.2"/>
    <row r="1136" ht="20.100000000000001" customHeight="1" x14ac:dyDescent="0.2"/>
    <row r="1137" ht="20.100000000000001" customHeight="1" x14ac:dyDescent="0.2"/>
    <row r="1138" ht="20.100000000000001" customHeight="1" x14ac:dyDescent="0.2"/>
    <row r="1139" ht="20.100000000000001" customHeight="1" x14ac:dyDescent="0.2"/>
    <row r="1140" ht="20.100000000000001" customHeight="1" x14ac:dyDescent="0.2"/>
    <row r="1141" ht="20.100000000000001" customHeight="1" x14ac:dyDescent="0.2"/>
    <row r="1142" ht="20.100000000000001" customHeight="1" x14ac:dyDescent="0.2"/>
    <row r="1143" ht="20.100000000000001" customHeight="1" x14ac:dyDescent="0.2"/>
    <row r="1144" ht="20.100000000000001" customHeight="1" x14ac:dyDescent="0.2"/>
    <row r="1145" ht="20.100000000000001" customHeight="1" x14ac:dyDescent="0.2"/>
    <row r="1146" ht="20.100000000000001" customHeight="1" x14ac:dyDescent="0.2"/>
    <row r="1147" ht="20.100000000000001" customHeight="1" x14ac:dyDescent="0.2"/>
    <row r="1148" ht="20.100000000000001" customHeight="1" x14ac:dyDescent="0.2"/>
    <row r="1149" ht="20.100000000000001" customHeight="1" x14ac:dyDescent="0.2"/>
    <row r="1150" ht="20.100000000000001" customHeight="1" x14ac:dyDescent="0.2"/>
    <row r="1151" ht="20.100000000000001" customHeight="1" x14ac:dyDescent="0.2"/>
    <row r="1152" ht="20.100000000000001" customHeight="1" x14ac:dyDescent="0.2"/>
    <row r="1153" ht="20.100000000000001" customHeight="1" x14ac:dyDescent="0.2"/>
    <row r="1154" ht="20.100000000000001" customHeight="1" x14ac:dyDescent="0.2"/>
    <row r="1155" ht="20.100000000000001" customHeight="1" x14ac:dyDescent="0.2"/>
    <row r="1156" ht="20.100000000000001" customHeight="1" x14ac:dyDescent="0.2"/>
    <row r="1157" ht="20.100000000000001" customHeight="1" x14ac:dyDescent="0.2"/>
    <row r="1158" ht="20.100000000000001" customHeight="1" x14ac:dyDescent="0.2"/>
    <row r="1159" ht="20.100000000000001" customHeight="1" x14ac:dyDescent="0.2"/>
    <row r="1160" ht="20.100000000000001" customHeight="1" x14ac:dyDescent="0.2"/>
    <row r="1161" ht="20.100000000000001" customHeight="1" x14ac:dyDescent="0.2"/>
    <row r="1162" ht="20.100000000000001" customHeight="1" x14ac:dyDescent="0.2"/>
    <row r="1163" ht="20.100000000000001" customHeight="1" x14ac:dyDescent="0.2"/>
    <row r="1164" ht="20.100000000000001" customHeight="1" x14ac:dyDescent="0.2"/>
    <row r="1165" ht="20.100000000000001" customHeight="1" x14ac:dyDescent="0.2"/>
    <row r="1166" ht="20.100000000000001" customHeight="1" x14ac:dyDescent="0.2"/>
    <row r="1167" ht="20.100000000000001" customHeight="1" x14ac:dyDescent="0.2"/>
    <row r="1168" ht="20.100000000000001" customHeight="1" x14ac:dyDescent="0.2"/>
    <row r="1169" ht="20.100000000000001" customHeight="1" x14ac:dyDescent="0.2"/>
    <row r="1170" ht="20.100000000000001" customHeight="1" x14ac:dyDescent="0.2"/>
    <row r="1171" ht="20.100000000000001" customHeight="1" x14ac:dyDescent="0.2"/>
    <row r="1172" ht="20.100000000000001" customHeight="1" x14ac:dyDescent="0.2"/>
    <row r="1173" ht="20.100000000000001" customHeight="1" x14ac:dyDescent="0.2"/>
    <row r="1174" ht="20.100000000000001" customHeight="1" x14ac:dyDescent="0.2"/>
    <row r="1175" ht="20.100000000000001" customHeight="1" x14ac:dyDescent="0.2"/>
    <row r="1176" ht="20.100000000000001" customHeight="1" x14ac:dyDescent="0.2"/>
    <row r="1177" ht="20.100000000000001" customHeight="1" x14ac:dyDescent="0.2"/>
    <row r="1178" ht="20.100000000000001" customHeight="1" x14ac:dyDescent="0.2"/>
    <row r="1179" ht="20.100000000000001" customHeight="1" x14ac:dyDescent="0.2"/>
    <row r="1180" ht="20.100000000000001" customHeight="1" x14ac:dyDescent="0.2"/>
    <row r="1181" ht="20.100000000000001" customHeight="1" x14ac:dyDescent="0.2"/>
    <row r="1182" ht="20.100000000000001" customHeight="1" x14ac:dyDescent="0.2"/>
    <row r="1183" ht="20.100000000000001" customHeight="1" x14ac:dyDescent="0.2"/>
    <row r="1184" ht="20.100000000000001" customHeight="1" x14ac:dyDescent="0.2"/>
    <row r="1185" ht="20.100000000000001" customHeight="1" x14ac:dyDescent="0.2"/>
    <row r="1186" ht="20.100000000000001" customHeight="1" x14ac:dyDescent="0.2"/>
    <row r="1187" ht="20.100000000000001" customHeight="1" x14ac:dyDescent="0.2"/>
    <row r="1188" ht="20.100000000000001" customHeight="1" x14ac:dyDescent="0.2"/>
    <row r="1189" ht="20.100000000000001" customHeight="1" x14ac:dyDescent="0.2"/>
    <row r="1190" ht="20.100000000000001" customHeight="1" x14ac:dyDescent="0.2"/>
    <row r="1191" ht="20.100000000000001" customHeight="1" x14ac:dyDescent="0.2"/>
    <row r="1192" ht="20.100000000000001" customHeight="1" x14ac:dyDescent="0.2"/>
  </sheetData>
  <mergeCells count="786">
    <mergeCell ref="B145:AF145"/>
    <mergeCell ref="AG145:AJ145"/>
    <mergeCell ref="Y143:Z143"/>
    <mergeCell ref="AA143:AB143"/>
    <mergeCell ref="AD143:AE143"/>
    <mergeCell ref="AG143:AJ143"/>
    <mergeCell ref="B144:J144"/>
    <mergeCell ref="K144:M144"/>
    <mergeCell ref="O144:P144"/>
    <mergeCell ref="Q144:R144"/>
    <mergeCell ref="T144:U144"/>
    <mergeCell ref="V144:W144"/>
    <mergeCell ref="B143:J143"/>
    <mergeCell ref="K143:M143"/>
    <mergeCell ref="O143:P143"/>
    <mergeCell ref="Q143:R143"/>
    <mergeCell ref="T143:U143"/>
    <mergeCell ref="V143:W143"/>
    <mergeCell ref="Y144:Z144"/>
    <mergeCell ref="AA144:AB144"/>
    <mergeCell ref="AD144:AE144"/>
    <mergeCell ref="AG144:AJ144"/>
    <mergeCell ref="Y142:Z142"/>
    <mergeCell ref="AA142:AB142"/>
    <mergeCell ref="AD142:AE142"/>
    <mergeCell ref="AG142:AJ142"/>
    <mergeCell ref="Y141:Z141"/>
    <mergeCell ref="AA141:AB141"/>
    <mergeCell ref="AD141:AE141"/>
    <mergeCell ref="AG141:AJ141"/>
    <mergeCell ref="T142:U142"/>
    <mergeCell ref="V142:W142"/>
    <mergeCell ref="B141:J141"/>
    <mergeCell ref="K141:M141"/>
    <mergeCell ref="O141:P141"/>
    <mergeCell ref="Q141:R141"/>
    <mergeCell ref="T141:U141"/>
    <mergeCell ref="V141:W141"/>
    <mergeCell ref="B137:AF137"/>
    <mergeCell ref="B139:AJ139"/>
    <mergeCell ref="B140:J140"/>
    <mergeCell ref="K140:M140"/>
    <mergeCell ref="O140:R140"/>
    <mergeCell ref="T140:W140"/>
    <mergeCell ref="Y140:AB140"/>
    <mergeCell ref="AD140:AE140"/>
    <mergeCell ref="AG140:AJ140"/>
    <mergeCell ref="B142:J142"/>
    <mergeCell ref="K142:M142"/>
    <mergeCell ref="O142:P142"/>
    <mergeCell ref="Q142:R142"/>
    <mergeCell ref="AG137:AJ137"/>
    <mergeCell ref="Y135:Z135"/>
    <mergeCell ref="AA135:AB135"/>
    <mergeCell ref="AD135:AE135"/>
    <mergeCell ref="AG135:AJ135"/>
    <mergeCell ref="B136:J136"/>
    <mergeCell ref="K136:M136"/>
    <mergeCell ref="O136:P136"/>
    <mergeCell ref="Q136:R136"/>
    <mergeCell ref="T136:U136"/>
    <mergeCell ref="V136:W136"/>
    <mergeCell ref="B135:J135"/>
    <mergeCell ref="K135:M135"/>
    <mergeCell ref="O135:P135"/>
    <mergeCell ref="Q135:R135"/>
    <mergeCell ref="T135:U135"/>
    <mergeCell ref="V135:W135"/>
    <mergeCell ref="Y136:Z136"/>
    <mergeCell ref="AA136:AB136"/>
    <mergeCell ref="AD136:AE136"/>
    <mergeCell ref="AG136:AJ136"/>
    <mergeCell ref="Y134:Z134"/>
    <mergeCell ref="AA134:AB134"/>
    <mergeCell ref="AD134:AE134"/>
    <mergeCell ref="AG134:AJ134"/>
    <mergeCell ref="Y133:Z133"/>
    <mergeCell ref="AA133:AB133"/>
    <mergeCell ref="AD133:AE133"/>
    <mergeCell ref="AG133:AJ133"/>
    <mergeCell ref="T134:U134"/>
    <mergeCell ref="V134:W134"/>
    <mergeCell ref="B133:J133"/>
    <mergeCell ref="K133:M133"/>
    <mergeCell ref="O133:P133"/>
    <mergeCell ref="Q133:R133"/>
    <mergeCell ref="T133:U133"/>
    <mergeCell ref="V133:W133"/>
    <mergeCell ref="B129:AF129"/>
    <mergeCell ref="B131:AJ131"/>
    <mergeCell ref="B132:J132"/>
    <mergeCell ref="K132:M132"/>
    <mergeCell ref="O132:R132"/>
    <mergeCell ref="T132:W132"/>
    <mergeCell ref="Y132:AB132"/>
    <mergeCell ref="AD132:AE132"/>
    <mergeCell ref="AG132:AJ132"/>
    <mergeCell ref="B134:J134"/>
    <mergeCell ref="K134:M134"/>
    <mergeCell ref="O134:P134"/>
    <mergeCell ref="Q134:R134"/>
    <mergeCell ref="AG129:AJ129"/>
    <mergeCell ref="Y127:Z127"/>
    <mergeCell ref="AA127:AB127"/>
    <mergeCell ref="AD127:AE127"/>
    <mergeCell ref="AG127:AJ127"/>
    <mergeCell ref="B128:J128"/>
    <mergeCell ref="K128:M128"/>
    <mergeCell ref="O128:P128"/>
    <mergeCell ref="Q128:R128"/>
    <mergeCell ref="T128:U128"/>
    <mergeCell ref="V128:W128"/>
    <mergeCell ref="B127:J127"/>
    <mergeCell ref="K127:M127"/>
    <mergeCell ref="O127:P127"/>
    <mergeCell ref="Q127:R127"/>
    <mergeCell ref="T127:U127"/>
    <mergeCell ref="V127:W127"/>
    <mergeCell ref="Y128:Z128"/>
    <mergeCell ref="AA128:AB128"/>
    <mergeCell ref="AD128:AE128"/>
    <mergeCell ref="AG128:AJ128"/>
    <mergeCell ref="Y126:Z126"/>
    <mergeCell ref="AA126:AB126"/>
    <mergeCell ref="AD126:AE126"/>
    <mergeCell ref="AG126:AJ126"/>
    <mergeCell ref="Y125:Z125"/>
    <mergeCell ref="AA125:AB125"/>
    <mergeCell ref="AD125:AE125"/>
    <mergeCell ref="AG125:AJ125"/>
    <mergeCell ref="T126:U126"/>
    <mergeCell ref="V126:W126"/>
    <mergeCell ref="B125:J125"/>
    <mergeCell ref="K125:M125"/>
    <mergeCell ref="O125:P125"/>
    <mergeCell ref="Q125:R125"/>
    <mergeCell ref="T125:U125"/>
    <mergeCell ref="V125:W125"/>
    <mergeCell ref="B121:AF121"/>
    <mergeCell ref="B123:AJ123"/>
    <mergeCell ref="B124:J124"/>
    <mergeCell ref="K124:M124"/>
    <mergeCell ref="O124:R124"/>
    <mergeCell ref="T124:W124"/>
    <mergeCell ref="Y124:AB124"/>
    <mergeCell ref="AD124:AE124"/>
    <mergeCell ref="AG124:AJ124"/>
    <mergeCell ref="B126:J126"/>
    <mergeCell ref="K126:M126"/>
    <mergeCell ref="O126:P126"/>
    <mergeCell ref="Q126:R126"/>
    <mergeCell ref="AG121:AJ121"/>
    <mergeCell ref="Y119:Z119"/>
    <mergeCell ref="AA119:AB119"/>
    <mergeCell ref="AD119:AE119"/>
    <mergeCell ref="AG119:AJ119"/>
    <mergeCell ref="B120:J120"/>
    <mergeCell ref="K120:M120"/>
    <mergeCell ref="O120:P120"/>
    <mergeCell ref="Q120:R120"/>
    <mergeCell ref="T120:U120"/>
    <mergeCell ref="V120:W120"/>
    <mergeCell ref="B119:J119"/>
    <mergeCell ref="K119:M119"/>
    <mergeCell ref="O119:P119"/>
    <mergeCell ref="Q119:R119"/>
    <mergeCell ref="T119:U119"/>
    <mergeCell ref="V119:W119"/>
    <mergeCell ref="Y120:Z120"/>
    <mergeCell ref="AA120:AB120"/>
    <mergeCell ref="AD120:AE120"/>
    <mergeCell ref="AG120:AJ120"/>
    <mergeCell ref="Y118:Z118"/>
    <mergeCell ref="AA118:AB118"/>
    <mergeCell ref="AD118:AE118"/>
    <mergeCell ref="AG118:AJ118"/>
    <mergeCell ref="Y117:Z117"/>
    <mergeCell ref="AA117:AB117"/>
    <mergeCell ref="AD117:AE117"/>
    <mergeCell ref="AG117:AJ117"/>
    <mergeCell ref="T118:U118"/>
    <mergeCell ref="V118:W118"/>
    <mergeCell ref="Q117:R117"/>
    <mergeCell ref="T117:U117"/>
    <mergeCell ref="V117:W117"/>
    <mergeCell ref="B113:AF113"/>
    <mergeCell ref="B115:AJ115"/>
    <mergeCell ref="B116:J116"/>
    <mergeCell ref="K116:M116"/>
    <mergeCell ref="O116:R116"/>
    <mergeCell ref="T116:W116"/>
    <mergeCell ref="Y116:AB116"/>
    <mergeCell ref="AD116:AE116"/>
    <mergeCell ref="AG116:AJ116"/>
    <mergeCell ref="B118:J118"/>
    <mergeCell ref="K118:M118"/>
    <mergeCell ref="O118:P118"/>
    <mergeCell ref="Q118:R118"/>
    <mergeCell ref="AG113:AJ113"/>
    <mergeCell ref="B117:J117"/>
    <mergeCell ref="K117:M117"/>
    <mergeCell ref="O117:P117"/>
    <mergeCell ref="Y111:Z111"/>
    <mergeCell ref="AA111:AB111"/>
    <mergeCell ref="AD111:AE111"/>
    <mergeCell ref="AG111:AJ111"/>
    <mergeCell ref="B112:J112"/>
    <mergeCell ref="K112:M112"/>
    <mergeCell ref="O112:P112"/>
    <mergeCell ref="Q112:R112"/>
    <mergeCell ref="T112:U112"/>
    <mergeCell ref="V112:W112"/>
    <mergeCell ref="B111:J111"/>
    <mergeCell ref="K111:M111"/>
    <mergeCell ref="O111:P111"/>
    <mergeCell ref="Q111:R111"/>
    <mergeCell ref="T111:U111"/>
    <mergeCell ref="V111:W111"/>
    <mergeCell ref="B107:AJ107"/>
    <mergeCell ref="B108:J108"/>
    <mergeCell ref="K108:M108"/>
    <mergeCell ref="O108:R108"/>
    <mergeCell ref="T108:W108"/>
    <mergeCell ref="Y108:AB108"/>
    <mergeCell ref="AD108:AE108"/>
    <mergeCell ref="AG108:AJ108"/>
    <mergeCell ref="Y112:Z112"/>
    <mergeCell ref="AA112:AB112"/>
    <mergeCell ref="AD112:AE112"/>
    <mergeCell ref="AG112:AJ112"/>
    <mergeCell ref="Y110:Z110"/>
    <mergeCell ref="AA110:AB110"/>
    <mergeCell ref="AD110:AE110"/>
    <mergeCell ref="AG110:AJ110"/>
    <mergeCell ref="Y109:Z109"/>
    <mergeCell ref="AA109:AB109"/>
    <mergeCell ref="AD109:AE109"/>
    <mergeCell ref="AG109:AJ109"/>
    <mergeCell ref="B110:J110"/>
    <mergeCell ref="K110:M110"/>
    <mergeCell ref="O110:P110"/>
    <mergeCell ref="Q110:R110"/>
    <mergeCell ref="T110:U110"/>
    <mergeCell ref="V110:W110"/>
    <mergeCell ref="B109:J109"/>
    <mergeCell ref="K109:M109"/>
    <mergeCell ref="O109:P109"/>
    <mergeCell ref="Q109:R109"/>
    <mergeCell ref="T109:U109"/>
    <mergeCell ref="V109:W109"/>
    <mergeCell ref="B101:AJ101"/>
    <mergeCell ref="B102:J102"/>
    <mergeCell ref="K102:M102"/>
    <mergeCell ref="O102:R102"/>
    <mergeCell ref="T102:W102"/>
    <mergeCell ref="Y102:AB102"/>
    <mergeCell ref="AD102:AE102"/>
    <mergeCell ref="AG102:AJ102"/>
    <mergeCell ref="B105:AF105"/>
    <mergeCell ref="AG105:AJ105"/>
    <mergeCell ref="Y104:Z104"/>
    <mergeCell ref="AA104:AB104"/>
    <mergeCell ref="AD104:AE104"/>
    <mergeCell ref="AG104:AJ104"/>
    <mergeCell ref="Y103:Z103"/>
    <mergeCell ref="AA103:AB103"/>
    <mergeCell ref="AD103:AE103"/>
    <mergeCell ref="AG103:AJ103"/>
    <mergeCell ref="B104:J104"/>
    <mergeCell ref="K104:M104"/>
    <mergeCell ref="O104:P104"/>
    <mergeCell ref="Q104:R104"/>
    <mergeCell ref="T104:U104"/>
    <mergeCell ref="V104:W104"/>
    <mergeCell ref="B103:J103"/>
    <mergeCell ref="K103:M103"/>
    <mergeCell ref="O103:P103"/>
    <mergeCell ref="Q103:R103"/>
    <mergeCell ref="T103:U103"/>
    <mergeCell ref="V103:W103"/>
    <mergeCell ref="B94:AJ94"/>
    <mergeCell ref="B95:J95"/>
    <mergeCell ref="K95:M95"/>
    <mergeCell ref="O95:R95"/>
    <mergeCell ref="T95:W95"/>
    <mergeCell ref="Y95:AB95"/>
    <mergeCell ref="AD95:AE95"/>
    <mergeCell ref="AG95:AJ95"/>
    <mergeCell ref="B99:AF99"/>
    <mergeCell ref="AG99:AJ99"/>
    <mergeCell ref="Y98:Z98"/>
    <mergeCell ref="AA98:AB98"/>
    <mergeCell ref="AD98:AE98"/>
    <mergeCell ref="AG98:AJ98"/>
    <mergeCell ref="Y97:Z97"/>
    <mergeCell ref="AA97:AB97"/>
    <mergeCell ref="AD97:AE97"/>
    <mergeCell ref="AG97:AJ97"/>
    <mergeCell ref="B98:J98"/>
    <mergeCell ref="K98:M98"/>
    <mergeCell ref="O98:P98"/>
    <mergeCell ref="Q98:R98"/>
    <mergeCell ref="T98:U98"/>
    <mergeCell ref="V98:W98"/>
    <mergeCell ref="Y96:Z96"/>
    <mergeCell ref="AA96:AB96"/>
    <mergeCell ref="AD96:AE96"/>
    <mergeCell ref="AG96:AJ96"/>
    <mergeCell ref="B97:J97"/>
    <mergeCell ref="K97:M97"/>
    <mergeCell ref="O97:P97"/>
    <mergeCell ref="Q97:R97"/>
    <mergeCell ref="T97:U97"/>
    <mergeCell ref="V97:W97"/>
    <mergeCell ref="B96:J96"/>
    <mergeCell ref="K96:M96"/>
    <mergeCell ref="O96:P96"/>
    <mergeCell ref="Q96:R96"/>
    <mergeCell ref="T96:U96"/>
    <mergeCell ref="V96:W96"/>
    <mergeCell ref="B88:AJ88"/>
    <mergeCell ref="B89:J89"/>
    <mergeCell ref="K89:M89"/>
    <mergeCell ref="O89:R89"/>
    <mergeCell ref="T89:W89"/>
    <mergeCell ref="Y89:AB89"/>
    <mergeCell ref="AD89:AE89"/>
    <mergeCell ref="AG89:AJ89"/>
    <mergeCell ref="B92:AF92"/>
    <mergeCell ref="AG92:AJ92"/>
    <mergeCell ref="Y91:Z91"/>
    <mergeCell ref="AA91:AB91"/>
    <mergeCell ref="AD91:AE91"/>
    <mergeCell ref="AG91:AJ91"/>
    <mergeCell ref="Y90:Z90"/>
    <mergeCell ref="AA90:AB90"/>
    <mergeCell ref="AD90:AE90"/>
    <mergeCell ref="AG90:AJ90"/>
    <mergeCell ref="B91:J91"/>
    <mergeCell ref="K91:M91"/>
    <mergeCell ref="O91:P91"/>
    <mergeCell ref="Q91:R91"/>
    <mergeCell ref="T91:U91"/>
    <mergeCell ref="V91:W91"/>
    <mergeCell ref="B90:J90"/>
    <mergeCell ref="K90:M90"/>
    <mergeCell ref="O90:P90"/>
    <mergeCell ref="Q90:R90"/>
    <mergeCell ref="T90:U90"/>
    <mergeCell ref="V90:W90"/>
    <mergeCell ref="B82:AJ82"/>
    <mergeCell ref="B83:J83"/>
    <mergeCell ref="K83:M83"/>
    <mergeCell ref="O83:R83"/>
    <mergeCell ref="T83:W83"/>
    <mergeCell ref="Y83:AB83"/>
    <mergeCell ref="AD83:AE83"/>
    <mergeCell ref="AG83:AJ83"/>
    <mergeCell ref="B86:AF86"/>
    <mergeCell ref="AG86:AJ86"/>
    <mergeCell ref="Y85:Z85"/>
    <mergeCell ref="AA85:AB85"/>
    <mergeCell ref="AD85:AE85"/>
    <mergeCell ref="AG85:AJ85"/>
    <mergeCell ref="Y84:Z84"/>
    <mergeCell ref="AA84:AB84"/>
    <mergeCell ref="AD84:AE84"/>
    <mergeCell ref="AG84:AJ84"/>
    <mergeCell ref="B85:J85"/>
    <mergeCell ref="K85:M85"/>
    <mergeCell ref="O85:P85"/>
    <mergeCell ref="Q85:R85"/>
    <mergeCell ref="T85:U85"/>
    <mergeCell ref="V85:W85"/>
    <mergeCell ref="B84:J84"/>
    <mergeCell ref="K84:M84"/>
    <mergeCell ref="O84:P84"/>
    <mergeCell ref="Q84:R84"/>
    <mergeCell ref="T84:U84"/>
    <mergeCell ref="V84:W84"/>
    <mergeCell ref="B75:AJ75"/>
    <mergeCell ref="B76:J76"/>
    <mergeCell ref="K76:M76"/>
    <mergeCell ref="O76:R76"/>
    <mergeCell ref="T76:W76"/>
    <mergeCell ref="Y76:AB76"/>
    <mergeCell ref="AD76:AE76"/>
    <mergeCell ref="AG76:AJ76"/>
    <mergeCell ref="B80:AF80"/>
    <mergeCell ref="AG80:AJ80"/>
    <mergeCell ref="Y79:Z79"/>
    <mergeCell ref="AA79:AB79"/>
    <mergeCell ref="AD79:AE79"/>
    <mergeCell ref="AG79:AJ79"/>
    <mergeCell ref="Y78:Z78"/>
    <mergeCell ref="AA78:AB78"/>
    <mergeCell ref="AD78:AE78"/>
    <mergeCell ref="AG78:AJ78"/>
    <mergeCell ref="B79:J79"/>
    <mergeCell ref="K79:M79"/>
    <mergeCell ref="O79:P79"/>
    <mergeCell ref="Q79:R79"/>
    <mergeCell ref="T79:U79"/>
    <mergeCell ref="V79:W79"/>
    <mergeCell ref="Y77:Z77"/>
    <mergeCell ref="AA77:AB77"/>
    <mergeCell ref="AD77:AE77"/>
    <mergeCell ref="AG77:AJ77"/>
    <mergeCell ref="B78:J78"/>
    <mergeCell ref="K78:M78"/>
    <mergeCell ref="O78:P78"/>
    <mergeCell ref="Q78:R78"/>
    <mergeCell ref="T78:U78"/>
    <mergeCell ref="V78:W78"/>
    <mergeCell ref="B77:J77"/>
    <mergeCell ref="K77:M77"/>
    <mergeCell ref="O77:P77"/>
    <mergeCell ref="Q77:R77"/>
    <mergeCell ref="T77:U77"/>
    <mergeCell ref="V77:W77"/>
    <mergeCell ref="B69:AJ69"/>
    <mergeCell ref="B70:J70"/>
    <mergeCell ref="K70:M70"/>
    <mergeCell ref="O70:R70"/>
    <mergeCell ref="T70:W70"/>
    <mergeCell ref="Y70:AB70"/>
    <mergeCell ref="AD70:AE70"/>
    <mergeCell ref="AG70:AJ70"/>
    <mergeCell ref="B73:AF73"/>
    <mergeCell ref="AG73:AJ73"/>
    <mergeCell ref="Y72:Z72"/>
    <mergeCell ref="AA72:AB72"/>
    <mergeCell ref="AD72:AE72"/>
    <mergeCell ref="AG72:AJ72"/>
    <mergeCell ref="Y71:Z71"/>
    <mergeCell ref="AA71:AB71"/>
    <mergeCell ref="AD71:AE71"/>
    <mergeCell ref="AG71:AJ71"/>
    <mergeCell ref="B72:J72"/>
    <mergeCell ref="K72:M72"/>
    <mergeCell ref="O72:P72"/>
    <mergeCell ref="Q72:R72"/>
    <mergeCell ref="T72:U72"/>
    <mergeCell ref="V72:W72"/>
    <mergeCell ref="B71:J71"/>
    <mergeCell ref="K71:M71"/>
    <mergeCell ref="O71:P71"/>
    <mergeCell ref="Q71:R71"/>
    <mergeCell ref="T71:U71"/>
    <mergeCell ref="V71:W71"/>
    <mergeCell ref="B63:AJ63"/>
    <mergeCell ref="B64:J64"/>
    <mergeCell ref="K64:M64"/>
    <mergeCell ref="O64:R64"/>
    <mergeCell ref="T64:W64"/>
    <mergeCell ref="Y64:AB64"/>
    <mergeCell ref="AD64:AE64"/>
    <mergeCell ref="AG64:AJ64"/>
    <mergeCell ref="B67:AF67"/>
    <mergeCell ref="AG67:AJ67"/>
    <mergeCell ref="Y66:Z66"/>
    <mergeCell ref="AA66:AB66"/>
    <mergeCell ref="AD66:AE66"/>
    <mergeCell ref="AG66:AJ66"/>
    <mergeCell ref="Y65:Z65"/>
    <mergeCell ref="AA65:AB65"/>
    <mergeCell ref="AD65:AE65"/>
    <mergeCell ref="AG65:AJ65"/>
    <mergeCell ref="B66:J66"/>
    <mergeCell ref="K66:M66"/>
    <mergeCell ref="O66:P66"/>
    <mergeCell ref="Q66:R66"/>
    <mergeCell ref="T66:U66"/>
    <mergeCell ref="V66:W66"/>
    <mergeCell ref="B65:J65"/>
    <mergeCell ref="K65:M65"/>
    <mergeCell ref="O65:P65"/>
    <mergeCell ref="Q65:R65"/>
    <mergeCell ref="T65:U65"/>
    <mergeCell ref="V65:W65"/>
    <mergeCell ref="B56:AJ56"/>
    <mergeCell ref="B57:J57"/>
    <mergeCell ref="K57:M57"/>
    <mergeCell ref="O57:R57"/>
    <mergeCell ref="T57:W57"/>
    <mergeCell ref="Y57:AB57"/>
    <mergeCell ref="AD57:AE57"/>
    <mergeCell ref="AG57:AJ57"/>
    <mergeCell ref="B61:AF61"/>
    <mergeCell ref="AG61:AJ61"/>
    <mergeCell ref="Y60:Z60"/>
    <mergeCell ref="AA60:AB60"/>
    <mergeCell ref="AD60:AE60"/>
    <mergeCell ref="AG60:AJ60"/>
    <mergeCell ref="Y59:Z59"/>
    <mergeCell ref="AA59:AB59"/>
    <mergeCell ref="AD59:AE59"/>
    <mergeCell ref="AG59:AJ59"/>
    <mergeCell ref="B60:J60"/>
    <mergeCell ref="K60:M60"/>
    <mergeCell ref="O60:P60"/>
    <mergeCell ref="Q60:R60"/>
    <mergeCell ref="T60:U60"/>
    <mergeCell ref="V60:W60"/>
    <mergeCell ref="Y58:Z58"/>
    <mergeCell ref="AA58:AB58"/>
    <mergeCell ref="AD58:AE58"/>
    <mergeCell ref="AG58:AJ58"/>
    <mergeCell ref="B59:J59"/>
    <mergeCell ref="K59:M59"/>
    <mergeCell ref="O59:P59"/>
    <mergeCell ref="Q59:R59"/>
    <mergeCell ref="T59:U59"/>
    <mergeCell ref="V59:W59"/>
    <mergeCell ref="B58:J58"/>
    <mergeCell ref="K58:M58"/>
    <mergeCell ref="O58:P58"/>
    <mergeCell ref="Q58:R58"/>
    <mergeCell ref="T58:U58"/>
    <mergeCell ref="V58:W58"/>
    <mergeCell ref="Y50:Z50"/>
    <mergeCell ref="AA50:AB50"/>
    <mergeCell ref="AD50:AE50"/>
    <mergeCell ref="AG50:AJ50"/>
    <mergeCell ref="B51:J51"/>
    <mergeCell ref="K51:M51"/>
    <mergeCell ref="O51:P51"/>
    <mergeCell ref="Q51:R51"/>
    <mergeCell ref="T51:U51"/>
    <mergeCell ref="V51:W51"/>
    <mergeCell ref="B50:J50"/>
    <mergeCell ref="K50:M50"/>
    <mergeCell ref="O50:P50"/>
    <mergeCell ref="Q50:R50"/>
    <mergeCell ref="T50:U50"/>
    <mergeCell ref="V50:W50"/>
    <mergeCell ref="Y52:Z52"/>
    <mergeCell ref="AA52:AB52"/>
    <mergeCell ref="AD52:AE52"/>
    <mergeCell ref="AG52:AJ52"/>
    <mergeCell ref="B54:AF54"/>
    <mergeCell ref="AG54:AJ54"/>
    <mergeCell ref="Y51:Z51"/>
    <mergeCell ref="AA51:AB51"/>
    <mergeCell ref="AD51:AE51"/>
    <mergeCell ref="AG51:AJ51"/>
    <mergeCell ref="B52:J52"/>
    <mergeCell ref="K52:M52"/>
    <mergeCell ref="O52:P52"/>
    <mergeCell ref="Q52:R52"/>
    <mergeCell ref="T52:U52"/>
    <mergeCell ref="V52:W52"/>
    <mergeCell ref="B53:J53"/>
    <mergeCell ref="K53:M53"/>
    <mergeCell ref="O53:P53"/>
    <mergeCell ref="Q53:R53"/>
    <mergeCell ref="T53:U53"/>
    <mergeCell ref="V53:W53"/>
    <mergeCell ref="Y53:Z53"/>
    <mergeCell ref="AA53:AB53"/>
    <mergeCell ref="B49:J49"/>
    <mergeCell ref="K49:M49"/>
    <mergeCell ref="O49:R49"/>
    <mergeCell ref="T49:W49"/>
    <mergeCell ref="Y49:AB49"/>
    <mergeCell ref="AD49:AE49"/>
    <mergeCell ref="AG49:AJ49"/>
    <mergeCell ref="B46:AF46"/>
    <mergeCell ref="AG46:AJ46"/>
    <mergeCell ref="B48:AJ48"/>
    <mergeCell ref="Y45:Z45"/>
    <mergeCell ref="AA45:AB45"/>
    <mergeCell ref="AD45:AE45"/>
    <mergeCell ref="AG45:AJ45"/>
    <mergeCell ref="Y44:Z44"/>
    <mergeCell ref="AA44:AB44"/>
    <mergeCell ref="AD44:AE44"/>
    <mergeCell ref="AG44:AJ44"/>
    <mergeCell ref="B45:J45"/>
    <mergeCell ref="K45:M45"/>
    <mergeCell ref="O45:P45"/>
    <mergeCell ref="Q45:R45"/>
    <mergeCell ref="T45:U45"/>
    <mergeCell ref="V45:W45"/>
    <mergeCell ref="B44:J44"/>
    <mergeCell ref="K44:M44"/>
    <mergeCell ref="O44:P44"/>
    <mergeCell ref="Q44:R44"/>
    <mergeCell ref="T44:U44"/>
    <mergeCell ref="V44:W44"/>
    <mergeCell ref="B40:AF40"/>
    <mergeCell ref="AG40:AJ40"/>
    <mergeCell ref="Y39:Z39"/>
    <mergeCell ref="AA39:AB39"/>
    <mergeCell ref="AD39:AE39"/>
    <mergeCell ref="AG39:AJ39"/>
    <mergeCell ref="B42:AJ42"/>
    <mergeCell ref="B43:J43"/>
    <mergeCell ref="K43:M43"/>
    <mergeCell ref="O43:R43"/>
    <mergeCell ref="T43:W43"/>
    <mergeCell ref="Y43:AB43"/>
    <mergeCell ref="AD43:AE43"/>
    <mergeCell ref="AG43:AJ43"/>
    <mergeCell ref="Y38:Z38"/>
    <mergeCell ref="AA38:AB38"/>
    <mergeCell ref="AD38:AE38"/>
    <mergeCell ref="AG38:AJ38"/>
    <mergeCell ref="B39:J39"/>
    <mergeCell ref="K39:M39"/>
    <mergeCell ref="O39:P39"/>
    <mergeCell ref="Q39:R39"/>
    <mergeCell ref="T39:U39"/>
    <mergeCell ref="V39:W39"/>
    <mergeCell ref="B38:J38"/>
    <mergeCell ref="K38:M38"/>
    <mergeCell ref="O38:P38"/>
    <mergeCell ref="Q38:R38"/>
    <mergeCell ref="T38:U38"/>
    <mergeCell ref="V38:W38"/>
    <mergeCell ref="B33:J33"/>
    <mergeCell ref="K33:M33"/>
    <mergeCell ref="O33:P33"/>
    <mergeCell ref="Q33:R33"/>
    <mergeCell ref="B36:AJ36"/>
    <mergeCell ref="B37:J37"/>
    <mergeCell ref="K37:M37"/>
    <mergeCell ref="O37:R37"/>
    <mergeCell ref="T37:W37"/>
    <mergeCell ref="Y37:AB37"/>
    <mergeCell ref="AD37:AE37"/>
    <mergeCell ref="AG37:AJ37"/>
    <mergeCell ref="B34:AF34"/>
    <mergeCell ref="AG34:AJ34"/>
    <mergeCell ref="T33:U33"/>
    <mergeCell ref="V33:W33"/>
    <mergeCell ref="Y33:Z33"/>
    <mergeCell ref="AA33:AB33"/>
    <mergeCell ref="AD33:AE33"/>
    <mergeCell ref="AG33:AJ33"/>
    <mergeCell ref="Y32:Z32"/>
    <mergeCell ref="AA32:AB32"/>
    <mergeCell ref="AD32:AE32"/>
    <mergeCell ref="AG32:AJ32"/>
    <mergeCell ref="B32:J32"/>
    <mergeCell ref="K32:M32"/>
    <mergeCell ref="O32:P32"/>
    <mergeCell ref="Q32:R32"/>
    <mergeCell ref="T32:U32"/>
    <mergeCell ref="V32:W32"/>
    <mergeCell ref="B31:J31"/>
    <mergeCell ref="K31:M31"/>
    <mergeCell ref="O31:R31"/>
    <mergeCell ref="T31:W31"/>
    <mergeCell ref="Y31:AB31"/>
    <mergeCell ref="AD31:AE31"/>
    <mergeCell ref="AG31:AJ31"/>
    <mergeCell ref="B28:AF28"/>
    <mergeCell ref="AG28:AJ28"/>
    <mergeCell ref="B24:AJ24"/>
    <mergeCell ref="B25:J25"/>
    <mergeCell ref="K25:M25"/>
    <mergeCell ref="O25:R25"/>
    <mergeCell ref="T25:W25"/>
    <mergeCell ref="Y25:AB25"/>
    <mergeCell ref="AD25:AE25"/>
    <mergeCell ref="AG25:AJ25"/>
    <mergeCell ref="B30:AJ30"/>
    <mergeCell ref="Y27:Z27"/>
    <mergeCell ref="AA27:AB27"/>
    <mergeCell ref="AD27:AE27"/>
    <mergeCell ref="AG27:AJ27"/>
    <mergeCell ref="Y26:Z26"/>
    <mergeCell ref="AA26:AB26"/>
    <mergeCell ref="AD26:AE26"/>
    <mergeCell ref="AG26:AJ26"/>
    <mergeCell ref="B27:J27"/>
    <mergeCell ref="K27:M27"/>
    <mergeCell ref="O27:P27"/>
    <mergeCell ref="Q27:R27"/>
    <mergeCell ref="T27:U27"/>
    <mergeCell ref="V27:W27"/>
    <mergeCell ref="B26:J26"/>
    <mergeCell ref="K26:M26"/>
    <mergeCell ref="O26:P26"/>
    <mergeCell ref="Q26:R26"/>
    <mergeCell ref="T26:U26"/>
    <mergeCell ref="V26:W26"/>
    <mergeCell ref="B18:AJ18"/>
    <mergeCell ref="B19:J19"/>
    <mergeCell ref="K19:M19"/>
    <mergeCell ref="O19:R19"/>
    <mergeCell ref="T19:W19"/>
    <mergeCell ref="Y19:AB19"/>
    <mergeCell ref="AD19:AE19"/>
    <mergeCell ref="AG19:AJ19"/>
    <mergeCell ref="B22:AF22"/>
    <mergeCell ref="AG22:AJ22"/>
    <mergeCell ref="Y21:Z21"/>
    <mergeCell ref="AA21:AB21"/>
    <mergeCell ref="AD21:AE21"/>
    <mergeCell ref="AG21:AJ21"/>
    <mergeCell ref="Y20:Z20"/>
    <mergeCell ref="AA20:AB20"/>
    <mergeCell ref="AD20:AE20"/>
    <mergeCell ref="AG20:AJ20"/>
    <mergeCell ref="B21:J21"/>
    <mergeCell ref="T14:U14"/>
    <mergeCell ref="V14:W14"/>
    <mergeCell ref="K21:M21"/>
    <mergeCell ref="O21:P21"/>
    <mergeCell ref="Q21:R21"/>
    <mergeCell ref="T21:U21"/>
    <mergeCell ref="V21:W21"/>
    <mergeCell ref="B20:J20"/>
    <mergeCell ref="K20:M20"/>
    <mergeCell ref="O20:P20"/>
    <mergeCell ref="Q20:R20"/>
    <mergeCell ref="T20:U20"/>
    <mergeCell ref="V20:W20"/>
    <mergeCell ref="O9:P9"/>
    <mergeCell ref="Q9:R9"/>
    <mergeCell ref="T9:U9"/>
    <mergeCell ref="V9:W9"/>
    <mergeCell ref="B16:AF16"/>
    <mergeCell ref="AG16:AJ16"/>
    <mergeCell ref="Y15:Z15"/>
    <mergeCell ref="AA15:AB15"/>
    <mergeCell ref="AD15:AE15"/>
    <mergeCell ref="AG15:AJ15"/>
    <mergeCell ref="Y14:Z14"/>
    <mergeCell ref="AA14:AB14"/>
    <mergeCell ref="AD14:AE14"/>
    <mergeCell ref="AG14:AJ14"/>
    <mergeCell ref="B15:J15"/>
    <mergeCell ref="K15:M15"/>
    <mergeCell ref="O15:P15"/>
    <mergeCell ref="Q15:R15"/>
    <mergeCell ref="T15:U15"/>
    <mergeCell ref="V15:W15"/>
    <mergeCell ref="B14:J14"/>
    <mergeCell ref="K14:M14"/>
    <mergeCell ref="O14:P14"/>
    <mergeCell ref="Q14:R14"/>
    <mergeCell ref="W1:Z1"/>
    <mergeCell ref="AI1:AJ1"/>
    <mergeCell ref="W2:Z2"/>
    <mergeCell ref="AI2:AJ2"/>
    <mergeCell ref="W3:AJ3"/>
    <mergeCell ref="W4:AJ4"/>
    <mergeCell ref="Y8:Z8"/>
    <mergeCell ref="AA8:AB8"/>
    <mergeCell ref="AD8:AE8"/>
    <mergeCell ref="AG8:AJ8"/>
    <mergeCell ref="B6:AJ6"/>
    <mergeCell ref="B7:J7"/>
    <mergeCell ref="K7:M7"/>
    <mergeCell ref="O7:R7"/>
    <mergeCell ref="T7:W7"/>
    <mergeCell ref="Y7:AB7"/>
    <mergeCell ref="AD7:AE7"/>
    <mergeCell ref="AG7:AJ7"/>
    <mergeCell ref="AD53:AE53"/>
    <mergeCell ref="B8:J8"/>
    <mergeCell ref="K8:M8"/>
    <mergeCell ref="O8:P8"/>
    <mergeCell ref="Q8:R8"/>
    <mergeCell ref="T8:U8"/>
    <mergeCell ref="V8:W8"/>
    <mergeCell ref="AG53:AJ53"/>
    <mergeCell ref="AG9:AJ9"/>
    <mergeCell ref="AG10:AJ10"/>
    <mergeCell ref="B10:AF10"/>
    <mergeCell ref="Y9:Z9"/>
    <mergeCell ref="AA9:AB9"/>
    <mergeCell ref="AD9:AE9"/>
    <mergeCell ref="B12:AJ12"/>
    <mergeCell ref="B13:J13"/>
    <mergeCell ref="K13:M13"/>
    <mergeCell ref="O13:R13"/>
    <mergeCell ref="T13:W13"/>
    <mergeCell ref="Y13:AB13"/>
    <mergeCell ref="AD13:AE13"/>
    <mergeCell ref="AG13:AJ13"/>
    <mergeCell ref="B9:J9"/>
    <mergeCell ref="K9:M9"/>
  </mergeCells>
  <printOptions horizontalCentered="1"/>
  <pageMargins left="0.18" right="0.17" top="0.16" bottom="0.42" header="0.17" footer="0.18"/>
  <pageSetup scale="52" orientation="portrait" r:id="rId1"/>
  <headerFooter alignWithMargins="0">
    <oddFooter>&amp;L&amp;Z&amp;F&amp;T&amp;C
&amp;RPage &amp;P</oddFooter>
  </headerFooter>
  <rowBreaks count="2" manualBreakCount="2">
    <brk id="55" min="1" max="35" man="1"/>
    <brk id="114" min="1" max="35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D6FAF4-A3F7-4495-B091-ECD6B5D671C8}">
  <dimension ref="A1:AL1186"/>
  <sheetViews>
    <sheetView showGridLines="0" view="pageBreakPreview" topLeftCell="A4" zoomScaleNormal="85" zoomScaleSheetLayoutView="100" workbookViewId="0">
      <selection activeCell="T21" sqref="T21:U21"/>
    </sheetView>
  </sheetViews>
  <sheetFormatPr defaultRowHeight="12.75" x14ac:dyDescent="0.2"/>
  <cols>
    <col min="1" max="1" width="10.7109375" customWidth="1"/>
    <col min="2" max="9" width="3.28515625" customWidth="1"/>
    <col min="10" max="10" width="12.140625" customWidth="1"/>
    <col min="11" max="36" width="3.28515625" customWidth="1"/>
    <col min="37" max="37" width="1.5703125" customWidth="1"/>
    <col min="38" max="38" width="9.140625" style="8" customWidth="1"/>
  </cols>
  <sheetData>
    <row r="1" spans="1:38" ht="20.100000000000001" customHeight="1" x14ac:dyDescent="0.2">
      <c r="F1" s="2"/>
      <c r="G1" s="2"/>
      <c r="H1" s="3" t="s">
        <v>7</v>
      </c>
      <c r="I1" s="3"/>
      <c r="J1" s="3"/>
      <c r="K1" s="2"/>
      <c r="L1" s="2"/>
      <c r="M1" s="2"/>
      <c r="N1" s="2"/>
      <c r="O1" s="2"/>
      <c r="P1" s="2"/>
      <c r="Q1" s="2"/>
      <c r="R1" s="2"/>
      <c r="S1" s="2"/>
      <c r="U1" s="4"/>
      <c r="V1" s="6" t="s">
        <v>3</v>
      </c>
      <c r="W1" s="80">
        <f ca="1">NOW()</f>
        <v>45720.447533796294</v>
      </c>
      <c r="X1" s="80"/>
      <c r="Y1" s="81"/>
      <c r="Z1" s="81"/>
      <c r="AA1" s="1"/>
      <c r="AD1" s="1"/>
      <c r="AH1" s="6" t="s">
        <v>6</v>
      </c>
      <c r="AI1" s="82" t="s">
        <v>21</v>
      </c>
      <c r="AJ1" s="82"/>
    </row>
    <row r="2" spans="1:38" ht="20.100000000000001" customHeight="1" x14ac:dyDescent="0.2">
      <c r="F2" s="2"/>
      <c r="H2" s="3" t="s">
        <v>5</v>
      </c>
      <c r="I2" s="3"/>
      <c r="J2" s="3"/>
      <c r="K2" s="2"/>
      <c r="L2" s="2"/>
      <c r="M2" s="2"/>
      <c r="N2" s="2"/>
      <c r="O2" s="2"/>
      <c r="P2" s="2"/>
      <c r="Q2" s="2"/>
      <c r="R2" s="2"/>
      <c r="S2" s="2"/>
      <c r="U2" s="4"/>
      <c r="V2" s="6" t="s">
        <v>8</v>
      </c>
      <c r="W2" s="83">
        <v>121867</v>
      </c>
      <c r="X2" s="83"/>
      <c r="Y2" s="83"/>
      <c r="Z2" s="83"/>
      <c r="AA2" s="1"/>
      <c r="AD2" s="1"/>
      <c r="AH2" s="6" t="s">
        <v>1</v>
      </c>
      <c r="AI2" s="83"/>
      <c r="AJ2" s="83"/>
    </row>
    <row r="3" spans="1:38" ht="20.100000000000001" customHeight="1" x14ac:dyDescent="0.2">
      <c r="H3" s="4"/>
      <c r="I3" s="5"/>
      <c r="J3" s="5"/>
      <c r="K3" s="1"/>
      <c r="L3" s="1"/>
      <c r="M3" s="1"/>
      <c r="N3" s="1"/>
      <c r="O3" s="1"/>
      <c r="P3" s="1"/>
      <c r="Q3" s="1"/>
      <c r="R3" s="1"/>
      <c r="S3" s="1"/>
      <c r="U3" s="4"/>
      <c r="V3" s="6" t="s">
        <v>2</v>
      </c>
      <c r="W3" s="82" t="s">
        <v>22</v>
      </c>
      <c r="X3" s="82"/>
      <c r="Y3" s="82"/>
      <c r="Z3" s="82"/>
      <c r="AA3" s="82"/>
      <c r="AB3" s="82"/>
      <c r="AC3" s="82"/>
      <c r="AD3" s="82"/>
      <c r="AE3" s="82"/>
      <c r="AF3" s="82"/>
      <c r="AG3" s="82"/>
      <c r="AH3" s="82"/>
      <c r="AI3" s="82"/>
      <c r="AJ3" s="82"/>
    </row>
    <row r="4" spans="1:38" ht="20.100000000000001" customHeight="1" x14ac:dyDescent="0.2">
      <c r="E4" s="2"/>
      <c r="F4" s="2"/>
      <c r="G4" s="2"/>
      <c r="H4" s="3" t="s">
        <v>0</v>
      </c>
      <c r="I4" s="3"/>
      <c r="J4" s="3"/>
      <c r="K4" s="2"/>
      <c r="L4" s="2"/>
      <c r="M4" s="2"/>
      <c r="N4" s="2"/>
      <c r="O4" s="2"/>
      <c r="P4" s="2"/>
      <c r="Q4" s="2"/>
      <c r="R4" s="2"/>
      <c r="S4" s="2"/>
      <c r="U4" s="4"/>
      <c r="V4" s="6" t="s">
        <v>4</v>
      </c>
      <c r="W4" s="84" t="s">
        <v>23</v>
      </c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</row>
    <row r="5" spans="1:38" ht="17.45" customHeight="1" thickBot="1" x14ac:dyDescent="0.25"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</row>
    <row r="6" spans="1:38" ht="20.100000000000001" customHeight="1" thickTop="1" thickBot="1" x14ac:dyDescent="0.25">
      <c r="B6" s="58" t="s">
        <v>71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60"/>
    </row>
    <row r="7" spans="1:38" ht="20.100000000000001" customHeight="1" thickBot="1" x14ac:dyDescent="0.25">
      <c r="B7" s="61" t="s">
        <v>12</v>
      </c>
      <c r="C7" s="62"/>
      <c r="D7" s="62"/>
      <c r="E7" s="62"/>
      <c r="F7" s="62"/>
      <c r="G7" s="62"/>
      <c r="H7" s="62"/>
      <c r="I7" s="62"/>
      <c r="J7" s="63"/>
      <c r="K7" s="64" t="s">
        <v>11</v>
      </c>
      <c r="L7" s="47"/>
      <c r="M7" s="47"/>
      <c r="N7" s="18"/>
      <c r="O7" s="64"/>
      <c r="P7" s="47"/>
      <c r="Q7" s="47"/>
      <c r="R7" s="47"/>
      <c r="S7" s="18"/>
      <c r="T7" s="64"/>
      <c r="U7" s="47"/>
      <c r="V7" s="47"/>
      <c r="W7" s="47"/>
      <c r="X7" s="18"/>
      <c r="Y7" s="64"/>
      <c r="Z7" s="47"/>
      <c r="AA7" s="47"/>
      <c r="AB7" s="47"/>
      <c r="AC7" s="19"/>
      <c r="AD7" s="65" t="s">
        <v>14</v>
      </c>
      <c r="AE7" s="66"/>
      <c r="AF7" s="19"/>
      <c r="AG7" s="64" t="s">
        <v>58</v>
      </c>
      <c r="AH7" s="47"/>
      <c r="AI7" s="47"/>
      <c r="AJ7" s="48"/>
    </row>
    <row r="8" spans="1:38" ht="20.100000000000001" customHeight="1" x14ac:dyDescent="0.2">
      <c r="B8" s="70" t="s">
        <v>72</v>
      </c>
      <c r="C8" s="71"/>
      <c r="D8" s="71"/>
      <c r="E8" s="71"/>
      <c r="F8" s="71"/>
      <c r="G8" s="71"/>
      <c r="H8" s="71"/>
      <c r="I8" s="71"/>
      <c r="J8" s="57"/>
      <c r="K8" s="51">
        <v>1</v>
      </c>
      <c r="L8" s="51"/>
      <c r="M8" s="51"/>
      <c r="N8" s="16" t="s">
        <v>15</v>
      </c>
      <c r="O8" s="86"/>
      <c r="P8" s="54"/>
      <c r="Q8" s="54"/>
      <c r="R8" s="55"/>
      <c r="S8" s="16" t="s">
        <v>15</v>
      </c>
      <c r="T8" s="86"/>
      <c r="U8" s="54"/>
      <c r="V8" s="54"/>
      <c r="W8" s="55"/>
      <c r="X8" s="16" t="s">
        <v>15</v>
      </c>
      <c r="Y8" s="86"/>
      <c r="Z8" s="54"/>
      <c r="AA8" s="54"/>
      <c r="AB8" s="55"/>
      <c r="AC8" s="20" t="s">
        <v>16</v>
      </c>
      <c r="AD8" s="56">
        <v>1</v>
      </c>
      <c r="AE8" s="57"/>
      <c r="AF8" s="14" t="s">
        <v>17</v>
      </c>
      <c r="AG8" s="45">
        <f t="shared" ref="AG8:AG9" si="0">IF(K8=0," ",IF(AND(0&lt;ABS($O8),0&lt;ABS($T8),0&lt;ABS($Y8)),ROUND(($K8*IF($Q8&gt;0,($O8+$Q8)/2,$O8)*IF($V8&gt;0,($T8+$V8)/2,$T8)*IF($AA8&gt;0,($Y8+$AA8)/2,$Y8))/AD8,AL8),IF(AND(0&lt;ABS($O8),0&lt;ABS($T8)),ROUND(($K8*IF($Q8&gt;0,($O8+$Q8)/2,$O8)*IF($V8&gt;0,($T8+$V8)/2,$T8))/AD8,AL8),IF(AND(0&lt;ABS($O8)),ROUND($K8*IF($Q8&gt;0,($O8+$Q8)/2,$O8)/AD8,AL8),IF(AND(0&lt;ABS($K8)),K8," ")))))</f>
        <v>1</v>
      </c>
      <c r="AH8" s="46"/>
      <c r="AI8" s="46"/>
      <c r="AJ8" s="46"/>
      <c r="AK8" s="22"/>
      <c r="AL8" s="9">
        <v>1</v>
      </c>
    </row>
    <row r="9" spans="1:38" ht="20.100000000000001" customHeight="1" thickBot="1" x14ac:dyDescent="0.25">
      <c r="B9" s="68"/>
      <c r="C9" s="69"/>
      <c r="D9" s="69"/>
      <c r="E9" s="69"/>
      <c r="F9" s="69"/>
      <c r="G9" s="69"/>
      <c r="H9" s="69"/>
      <c r="I9" s="69"/>
      <c r="J9" s="42"/>
      <c r="K9" s="36"/>
      <c r="L9" s="36"/>
      <c r="M9" s="36"/>
      <c r="N9" s="17" t="s">
        <v>15</v>
      </c>
      <c r="O9" s="85"/>
      <c r="P9" s="39"/>
      <c r="Q9" s="39"/>
      <c r="R9" s="40"/>
      <c r="S9" s="17" t="s">
        <v>15</v>
      </c>
      <c r="T9" s="85"/>
      <c r="U9" s="39"/>
      <c r="V9" s="39"/>
      <c r="W9" s="40"/>
      <c r="X9" s="17" t="s">
        <v>15</v>
      </c>
      <c r="Y9" s="85"/>
      <c r="Z9" s="39"/>
      <c r="AA9" s="39"/>
      <c r="AB9" s="40"/>
      <c r="AC9" s="21" t="s">
        <v>16</v>
      </c>
      <c r="AD9" s="41">
        <f>AD8</f>
        <v>1</v>
      </c>
      <c r="AE9" s="42"/>
      <c r="AF9" s="15" t="s">
        <v>17</v>
      </c>
      <c r="AG9" s="27" t="str">
        <f t="shared" si="0"/>
        <v xml:space="preserve"> </v>
      </c>
      <c r="AH9" s="28"/>
      <c r="AI9" s="28"/>
      <c r="AJ9" s="28"/>
      <c r="AK9" s="22"/>
      <c r="AL9" s="8">
        <f>AL8</f>
        <v>1</v>
      </c>
    </row>
    <row r="10" spans="1:38" ht="20.100000000000001" customHeight="1" thickTop="1" thickBot="1" x14ac:dyDescent="0.25">
      <c r="B10" s="29" t="s">
        <v>18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1"/>
      <c r="AG10" s="67" t="s">
        <v>59</v>
      </c>
      <c r="AH10" s="67"/>
      <c r="AI10" s="67"/>
      <c r="AJ10" s="32"/>
    </row>
    <row r="11" spans="1:38" ht="15" customHeight="1" thickTop="1" thickBot="1" x14ac:dyDescent="0.25"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2"/>
      <c r="AH11" s="12"/>
      <c r="AI11" s="12"/>
      <c r="AJ11" s="13"/>
    </row>
    <row r="12" spans="1:38" ht="20.100000000000001" customHeight="1" thickTop="1" thickBot="1" x14ac:dyDescent="0.25">
      <c r="B12" s="58" t="s">
        <v>75</v>
      </c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60"/>
    </row>
    <row r="13" spans="1:38" ht="20.100000000000001" customHeight="1" thickBot="1" x14ac:dyDescent="0.25">
      <c r="B13" s="61" t="s">
        <v>12</v>
      </c>
      <c r="C13" s="62"/>
      <c r="D13" s="62"/>
      <c r="E13" s="62"/>
      <c r="F13" s="62"/>
      <c r="G13" s="62"/>
      <c r="H13" s="62"/>
      <c r="I13" s="62"/>
      <c r="J13" s="63"/>
      <c r="K13" s="64" t="s">
        <v>11</v>
      </c>
      <c r="L13" s="47"/>
      <c r="M13" s="47"/>
      <c r="N13" s="18"/>
      <c r="O13" s="64" t="s">
        <v>9</v>
      </c>
      <c r="P13" s="47"/>
      <c r="Q13" s="47"/>
      <c r="R13" s="47"/>
      <c r="S13" s="18"/>
      <c r="T13" s="64"/>
      <c r="U13" s="47"/>
      <c r="V13" s="47"/>
      <c r="W13" s="47"/>
      <c r="X13" s="18"/>
      <c r="Y13" s="64"/>
      <c r="Z13" s="47"/>
      <c r="AA13" s="47"/>
      <c r="AB13" s="47"/>
      <c r="AC13" s="19"/>
      <c r="AD13" s="65" t="s">
        <v>14</v>
      </c>
      <c r="AE13" s="66"/>
      <c r="AF13" s="19"/>
      <c r="AG13" s="47" t="str">
        <f>IF(AND(0&lt;ABS($O14),0&lt;ABS($T14),0&lt;ABS($Y14)),"CU YD",IF(AND(0&lt;ABS($O14),0&lt;ABS($T14)),"SQ YD",IF(AND(0&lt;ABS($O14)),"FT","EACH")))</f>
        <v>FT</v>
      </c>
      <c r="AH13" s="47"/>
      <c r="AI13" s="47"/>
      <c r="AJ13" s="48"/>
    </row>
    <row r="14" spans="1:38" ht="20.100000000000001" customHeight="1" x14ac:dyDescent="0.2">
      <c r="A14" s="23"/>
      <c r="B14" s="49" t="s">
        <v>76</v>
      </c>
      <c r="C14" s="49"/>
      <c r="D14" s="49"/>
      <c r="E14" s="49"/>
      <c r="F14" s="49"/>
      <c r="G14" s="49"/>
      <c r="H14" s="49"/>
      <c r="I14" s="49"/>
      <c r="J14" s="50"/>
      <c r="K14" s="51">
        <v>1</v>
      </c>
      <c r="L14" s="51"/>
      <c r="M14" s="51"/>
      <c r="N14" s="16" t="s">
        <v>15</v>
      </c>
      <c r="O14" s="52">
        <v>47</v>
      </c>
      <c r="P14" s="53"/>
      <c r="Q14" s="54"/>
      <c r="R14" s="55"/>
      <c r="S14" s="16" t="s">
        <v>15</v>
      </c>
      <c r="T14" s="52"/>
      <c r="U14" s="53"/>
      <c r="V14" s="54"/>
      <c r="W14" s="55"/>
      <c r="X14" s="16" t="s">
        <v>15</v>
      </c>
      <c r="Y14" s="52"/>
      <c r="Z14" s="53"/>
      <c r="AA14" s="54"/>
      <c r="AB14" s="55"/>
      <c r="AC14" s="20" t="s">
        <v>16</v>
      </c>
      <c r="AD14" s="56">
        <v>1</v>
      </c>
      <c r="AE14" s="57"/>
      <c r="AF14" s="14" t="s">
        <v>17</v>
      </c>
      <c r="AG14" s="45">
        <f t="shared" ref="AG14" si="1">IF(K14=0," ",IF(AND(0&lt;ABS($O14),0&lt;ABS($T14),0&lt;ABS($Y14)),ROUND(($K14*IF($Q14&gt;0,($O14+$Q14)/2,$O14)*IF($V14&gt;0,($T14+$V14)/2,$T14)*IF($AA14&gt;0,($Y14+$AA14)/2,$Y14))/AD14,AL14),IF(AND(0&lt;ABS($O14),0&lt;ABS($T14)),ROUND(($K14*IF($Q14&gt;0,($O14+$Q14)/2,$O14)*IF($V14&gt;0,($T14+$V14)/2,$T14))/AD14,AL14),IF(AND(0&lt;ABS($O14)),ROUND($K14*IF($Q14&gt;0,($O14+$Q14)/2,$O14)/AD14,AL14),IF(AND(0&lt;ABS($K14)),K14," ")))))</f>
        <v>47</v>
      </c>
      <c r="AH14" s="46"/>
      <c r="AI14" s="46"/>
      <c r="AJ14" s="46"/>
      <c r="AK14" s="22"/>
      <c r="AL14" s="9">
        <v>1</v>
      </c>
    </row>
    <row r="15" spans="1:38" ht="20.100000000000001" customHeight="1" thickBot="1" x14ac:dyDescent="0.25">
      <c r="A15" s="23"/>
      <c r="B15" s="43"/>
      <c r="C15" s="43"/>
      <c r="D15" s="43"/>
      <c r="E15" s="43"/>
      <c r="F15" s="43"/>
      <c r="G15" s="43"/>
      <c r="H15" s="43"/>
      <c r="I15" s="43"/>
      <c r="J15" s="44"/>
      <c r="K15" s="36"/>
      <c r="L15" s="36"/>
      <c r="M15" s="36"/>
      <c r="N15" s="17" t="s">
        <v>15</v>
      </c>
      <c r="O15" s="37"/>
      <c r="P15" s="38"/>
      <c r="Q15" s="39"/>
      <c r="R15" s="40"/>
      <c r="S15" s="17" t="s">
        <v>15</v>
      </c>
      <c r="T15" s="37"/>
      <c r="U15" s="38"/>
      <c r="V15" s="39"/>
      <c r="W15" s="40"/>
      <c r="X15" s="17" t="s">
        <v>15</v>
      </c>
      <c r="Y15" s="37"/>
      <c r="Z15" s="38"/>
      <c r="AA15" s="39"/>
      <c r="AB15" s="40"/>
      <c r="AC15" s="21" t="s">
        <v>16</v>
      </c>
      <c r="AD15" s="41">
        <f>AD14</f>
        <v>1</v>
      </c>
      <c r="AE15" s="42"/>
      <c r="AF15" s="15" t="s">
        <v>17</v>
      </c>
      <c r="AG15" s="27"/>
      <c r="AH15" s="28"/>
      <c r="AI15" s="28"/>
      <c r="AJ15" s="28"/>
      <c r="AK15" s="22"/>
      <c r="AL15" s="8">
        <f>AL14</f>
        <v>1</v>
      </c>
    </row>
    <row r="16" spans="1:38" ht="20.100000000000001" customHeight="1" thickTop="1" thickBot="1" x14ac:dyDescent="0.25">
      <c r="B16" s="29" t="s">
        <v>18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1"/>
      <c r="AG16" s="67">
        <f>SUM(AG14:AJ15)</f>
        <v>47</v>
      </c>
      <c r="AH16" s="67"/>
      <c r="AI16" s="67"/>
      <c r="AJ16" s="32"/>
    </row>
    <row r="17" spans="1:38" ht="15" customHeight="1" thickTop="1" thickBot="1" x14ac:dyDescent="0.25"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2"/>
      <c r="AH17" s="12"/>
      <c r="AI17" s="12"/>
      <c r="AJ17" s="13"/>
    </row>
    <row r="18" spans="1:38" ht="20.100000000000001" customHeight="1" thickTop="1" thickBot="1" x14ac:dyDescent="0.25">
      <c r="B18" s="58" t="s">
        <v>77</v>
      </c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60"/>
    </row>
    <row r="19" spans="1:38" ht="20.100000000000001" customHeight="1" thickBot="1" x14ac:dyDescent="0.25">
      <c r="B19" s="61" t="s">
        <v>12</v>
      </c>
      <c r="C19" s="62"/>
      <c r="D19" s="62"/>
      <c r="E19" s="62"/>
      <c r="F19" s="62"/>
      <c r="G19" s="62"/>
      <c r="H19" s="62"/>
      <c r="I19" s="62"/>
      <c r="J19" s="63"/>
      <c r="K19" s="64" t="s">
        <v>11</v>
      </c>
      <c r="L19" s="47"/>
      <c r="M19" s="47"/>
      <c r="N19" s="18"/>
      <c r="O19" s="64" t="s">
        <v>10</v>
      </c>
      <c r="P19" s="47"/>
      <c r="Q19" s="47"/>
      <c r="R19" s="47"/>
      <c r="S19" s="18"/>
      <c r="T19" s="64" t="s">
        <v>24</v>
      </c>
      <c r="U19" s="47"/>
      <c r="V19" s="47"/>
      <c r="W19" s="47"/>
      <c r="X19" s="18"/>
      <c r="Y19" s="64"/>
      <c r="Z19" s="47"/>
      <c r="AA19" s="47"/>
      <c r="AB19" s="47"/>
      <c r="AC19" s="19"/>
      <c r="AD19" s="65" t="s">
        <v>14</v>
      </c>
      <c r="AE19" s="66"/>
      <c r="AF19" s="19"/>
      <c r="AG19" s="64" t="s">
        <v>26</v>
      </c>
      <c r="AH19" s="47"/>
      <c r="AI19" s="47"/>
      <c r="AJ19" s="48"/>
    </row>
    <row r="20" spans="1:38" ht="20.100000000000001" customHeight="1" x14ac:dyDescent="0.2">
      <c r="A20" s="23"/>
      <c r="B20" s="49" t="s">
        <v>79</v>
      </c>
      <c r="C20" s="49"/>
      <c r="D20" s="49"/>
      <c r="E20" s="49"/>
      <c r="F20" s="49"/>
      <c r="G20" s="49"/>
      <c r="H20" s="49"/>
      <c r="I20" s="49"/>
      <c r="J20" s="50"/>
      <c r="K20" s="74">
        <v>1</v>
      </c>
      <c r="L20" s="75"/>
      <c r="M20" s="76"/>
      <c r="N20" s="17" t="s">
        <v>15</v>
      </c>
      <c r="O20" s="77">
        <v>1</v>
      </c>
      <c r="P20" s="78"/>
      <c r="Q20" s="79"/>
      <c r="R20" s="76"/>
      <c r="S20" s="17" t="s">
        <v>15</v>
      </c>
      <c r="T20" s="77">
        <v>4</v>
      </c>
      <c r="U20" s="78"/>
      <c r="V20" s="79"/>
      <c r="W20" s="76"/>
      <c r="X20" s="17" t="s">
        <v>15</v>
      </c>
      <c r="Y20" s="77"/>
      <c r="Z20" s="78"/>
      <c r="AA20" s="79"/>
      <c r="AB20" s="76"/>
      <c r="AC20" s="21" t="s">
        <v>16</v>
      </c>
      <c r="AD20" s="41">
        <v>1</v>
      </c>
      <c r="AE20" s="42"/>
      <c r="AF20" s="15" t="s">
        <v>17</v>
      </c>
      <c r="AG20" s="27">
        <f t="shared" ref="AG20:AG21" si="2">IF(K20=0," ",IF(AND(0&lt;ABS($O20),0&lt;ABS($T20),0&lt;ABS($Y20)),ROUND(($K20*IF($Q20&gt;0,($O20+$Q20)/2,$O20)*IF($V20&gt;0,($T20+$V20)/2,$T20)*IF($AA20&gt;0,($Y20+$AA20)/2,$Y20))/AD20,AL20),IF(AND(0&lt;ABS($O20),0&lt;ABS($T20)),ROUND(($K20*IF($Q20&gt;0,($O20+$Q20)/2,$O20)*IF($V20&gt;0,($T20+$V20)/2,$T20))/AD20,AL20),IF(AND(0&lt;ABS($O20)),ROUND($K20*IF($Q20&gt;0,($O20+$Q20)/2,$O20)/AD20,AL20),IF(AND(0&lt;ABS($K20)),K20," ")))))</f>
        <v>4</v>
      </c>
      <c r="AH20" s="28"/>
      <c r="AI20" s="28"/>
      <c r="AJ20" s="28"/>
      <c r="AK20" s="22"/>
      <c r="AL20" s="9">
        <v>1</v>
      </c>
    </row>
    <row r="21" spans="1:38" ht="20.100000000000001" customHeight="1" thickBot="1" x14ac:dyDescent="0.25">
      <c r="A21" s="23"/>
      <c r="B21" s="43"/>
      <c r="C21" s="43"/>
      <c r="D21" s="43"/>
      <c r="E21" s="43"/>
      <c r="F21" s="43"/>
      <c r="G21" s="43"/>
      <c r="H21" s="43"/>
      <c r="I21" s="43"/>
      <c r="J21" s="44"/>
      <c r="K21" s="36"/>
      <c r="L21" s="36"/>
      <c r="M21" s="36"/>
      <c r="N21" s="17" t="s">
        <v>15</v>
      </c>
      <c r="O21" s="37"/>
      <c r="P21" s="38"/>
      <c r="Q21" s="39"/>
      <c r="R21" s="40"/>
      <c r="S21" s="17" t="s">
        <v>15</v>
      </c>
      <c r="T21" s="37"/>
      <c r="U21" s="38"/>
      <c r="V21" s="39"/>
      <c r="W21" s="40"/>
      <c r="X21" s="17" t="s">
        <v>15</v>
      </c>
      <c r="Y21" s="37"/>
      <c r="Z21" s="38"/>
      <c r="AA21" s="39"/>
      <c r="AB21" s="40"/>
      <c r="AC21" s="21" t="s">
        <v>16</v>
      </c>
      <c r="AD21" s="41">
        <f>AD20</f>
        <v>1</v>
      </c>
      <c r="AE21" s="42"/>
      <c r="AF21" s="15" t="s">
        <v>17</v>
      </c>
      <c r="AG21" s="27" t="str">
        <f t="shared" si="2"/>
        <v xml:space="preserve"> </v>
      </c>
      <c r="AH21" s="28"/>
      <c r="AI21" s="28"/>
      <c r="AJ21" s="28"/>
      <c r="AK21" s="22"/>
      <c r="AL21" s="8">
        <f>AL20</f>
        <v>1</v>
      </c>
    </row>
    <row r="22" spans="1:38" ht="20.100000000000001" customHeight="1" thickTop="1" thickBot="1" x14ac:dyDescent="0.25">
      <c r="B22" s="29" t="s">
        <v>18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1"/>
      <c r="AG22" s="72">
        <f>CEILING(SUM(AG20:AG21), 1)</f>
        <v>4</v>
      </c>
      <c r="AH22" s="72"/>
      <c r="AI22" s="72"/>
      <c r="AJ22" s="73"/>
    </row>
    <row r="23" spans="1:38" ht="15" customHeight="1" thickTop="1" thickBot="1" x14ac:dyDescent="0.25"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2"/>
      <c r="AH23" s="12"/>
      <c r="AI23" s="12"/>
      <c r="AJ23" s="13"/>
    </row>
    <row r="24" spans="1:38" ht="20.100000000000001" customHeight="1" thickTop="1" thickBot="1" x14ac:dyDescent="0.25">
      <c r="B24" s="58" t="s">
        <v>39</v>
      </c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60"/>
    </row>
    <row r="25" spans="1:38" ht="20.100000000000001" customHeight="1" thickBot="1" x14ac:dyDescent="0.25">
      <c r="B25" s="61" t="s">
        <v>12</v>
      </c>
      <c r="C25" s="62"/>
      <c r="D25" s="62"/>
      <c r="E25" s="62"/>
      <c r="F25" s="62"/>
      <c r="G25" s="62"/>
      <c r="H25" s="62"/>
      <c r="I25" s="62"/>
      <c r="J25" s="63"/>
      <c r="K25" s="64" t="s">
        <v>27</v>
      </c>
      <c r="L25" s="47"/>
      <c r="M25" s="47"/>
      <c r="N25" s="18"/>
      <c r="O25" s="47" t="s">
        <v>9</v>
      </c>
      <c r="P25" s="47"/>
      <c r="Q25" s="47"/>
      <c r="R25" s="47"/>
      <c r="S25" s="18"/>
      <c r="T25" s="64" t="s">
        <v>28</v>
      </c>
      <c r="U25" s="47"/>
      <c r="V25" s="47"/>
      <c r="W25" s="47"/>
      <c r="X25" s="18"/>
      <c r="Y25" s="64"/>
      <c r="Z25" s="47"/>
      <c r="AA25" s="47"/>
      <c r="AB25" s="47"/>
      <c r="AC25" s="19"/>
      <c r="AD25" s="65" t="s">
        <v>14</v>
      </c>
      <c r="AE25" s="66"/>
      <c r="AF25" s="19"/>
      <c r="AG25" s="64" t="s">
        <v>26</v>
      </c>
      <c r="AH25" s="47"/>
      <c r="AI25" s="47"/>
      <c r="AJ25" s="48"/>
    </row>
    <row r="26" spans="1:38" ht="20.100000000000001" customHeight="1" x14ac:dyDescent="0.2">
      <c r="A26" s="23"/>
      <c r="B26" s="99" t="s">
        <v>85</v>
      </c>
      <c r="C26" s="99"/>
      <c r="D26" s="99"/>
      <c r="E26" s="99"/>
      <c r="F26" s="99"/>
      <c r="G26" s="99"/>
      <c r="H26" s="99"/>
      <c r="I26" s="99"/>
      <c r="J26" s="100"/>
      <c r="K26" s="101">
        <v>0.1</v>
      </c>
      <c r="L26" s="101"/>
      <c r="M26" s="101"/>
      <c r="N26" s="24" t="s">
        <v>15</v>
      </c>
      <c r="O26" s="91">
        <v>199.83</v>
      </c>
      <c r="P26" s="92"/>
      <c r="Q26" s="93"/>
      <c r="R26" s="94"/>
      <c r="S26" s="24" t="s">
        <v>15</v>
      </c>
      <c r="T26" s="91">
        <v>4.25</v>
      </c>
      <c r="U26" s="92"/>
      <c r="V26" s="93"/>
      <c r="W26" s="94"/>
      <c r="X26" s="24" t="s">
        <v>15</v>
      </c>
      <c r="Y26" s="91"/>
      <c r="Z26" s="92"/>
      <c r="AA26" s="93"/>
      <c r="AB26" s="94"/>
      <c r="AC26" s="25" t="s">
        <v>16</v>
      </c>
      <c r="AD26" s="95">
        <v>1</v>
      </c>
      <c r="AE26" s="96"/>
      <c r="AF26" s="26" t="s">
        <v>17</v>
      </c>
      <c r="AG26" s="97">
        <f t="shared" ref="AG26:AG27" si="3">IF(K26=0," ",IF(AND(0&lt;ABS($O26),0&lt;ABS($T26),0&lt;ABS($Y26)),ROUND(($K26*IF($Q26&gt;0,($O26+$Q26)/2,$O26)*IF($V26&gt;0,($T26+$V26)/2,$T26)*IF($AA26&gt;0,($Y26+$AA26)/2,$Y26))/AD26,AL26),IF(AND(0&lt;ABS($O26),0&lt;ABS($T26)),ROUND(($K26*IF($Q26&gt;0,($O26+$Q26)/2,$O26)*IF($V26&gt;0,($T26+$V26)/2,$T26))/AD26,AL26),IF(AND(0&lt;ABS($O26)),ROUND($K26*IF($Q26&gt;0,($O26+$Q26)/2,$O26)/AD26,AL26),IF(AND(0&lt;ABS($K26)),K26," ")))))</f>
        <v>84.9</v>
      </c>
      <c r="AH26" s="98"/>
      <c r="AI26" s="98"/>
      <c r="AJ26" s="98"/>
      <c r="AK26" s="22"/>
      <c r="AL26" s="9">
        <v>1</v>
      </c>
    </row>
    <row r="27" spans="1:38" ht="20.100000000000001" customHeight="1" thickBot="1" x14ac:dyDescent="0.25">
      <c r="A27" s="23"/>
      <c r="B27" s="43"/>
      <c r="C27" s="43"/>
      <c r="D27" s="43"/>
      <c r="E27" s="43"/>
      <c r="F27" s="43"/>
      <c r="G27" s="43"/>
      <c r="H27" s="43"/>
      <c r="I27" s="43"/>
      <c r="J27" s="44"/>
      <c r="K27" s="87"/>
      <c r="L27" s="87"/>
      <c r="M27" s="87"/>
      <c r="N27" s="17" t="s">
        <v>15</v>
      </c>
      <c r="O27" s="37"/>
      <c r="P27" s="38"/>
      <c r="Q27" s="39"/>
      <c r="R27" s="40"/>
      <c r="S27" s="17" t="s">
        <v>15</v>
      </c>
      <c r="T27" s="37"/>
      <c r="U27" s="38"/>
      <c r="V27" s="39"/>
      <c r="W27" s="40"/>
      <c r="X27" s="17" t="s">
        <v>15</v>
      </c>
      <c r="Y27" s="37"/>
      <c r="Z27" s="38"/>
      <c r="AA27" s="39"/>
      <c r="AB27" s="40"/>
      <c r="AC27" s="21" t="s">
        <v>16</v>
      </c>
      <c r="AD27" s="41">
        <f>AD26</f>
        <v>1</v>
      </c>
      <c r="AE27" s="42"/>
      <c r="AF27" s="15" t="s">
        <v>17</v>
      </c>
      <c r="AG27" s="27" t="str">
        <f t="shared" si="3"/>
        <v xml:space="preserve"> </v>
      </c>
      <c r="AH27" s="28"/>
      <c r="AI27" s="28"/>
      <c r="AJ27" s="28"/>
      <c r="AK27" s="22"/>
      <c r="AL27" s="8">
        <f>AL26</f>
        <v>1</v>
      </c>
    </row>
    <row r="28" spans="1:38" ht="20.100000000000001" customHeight="1" thickTop="1" thickBot="1" x14ac:dyDescent="0.25">
      <c r="B28" s="29" t="s">
        <v>18</v>
      </c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1"/>
      <c r="AG28" s="72">
        <f>CEILING(SUM(AG26:AG27), 1)</f>
        <v>85</v>
      </c>
      <c r="AH28" s="72"/>
      <c r="AI28" s="72"/>
      <c r="AJ28" s="73"/>
    </row>
    <row r="29" spans="1:38" ht="15" customHeight="1" thickTop="1" thickBot="1" x14ac:dyDescent="0.25"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2"/>
      <c r="AH29" s="12"/>
      <c r="AI29" s="12"/>
      <c r="AJ29" s="13"/>
    </row>
    <row r="30" spans="1:38" ht="20.100000000000001" customHeight="1" thickTop="1" thickBot="1" x14ac:dyDescent="0.25">
      <c r="B30" s="58"/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60"/>
    </row>
    <row r="31" spans="1:38" ht="20.100000000000001" customHeight="1" thickBot="1" x14ac:dyDescent="0.25">
      <c r="B31" s="61" t="s">
        <v>12</v>
      </c>
      <c r="C31" s="62"/>
      <c r="D31" s="62"/>
      <c r="E31" s="62"/>
      <c r="F31" s="62"/>
      <c r="G31" s="62"/>
      <c r="H31" s="62"/>
      <c r="I31" s="62"/>
      <c r="J31" s="63"/>
      <c r="K31" s="64" t="s">
        <v>11</v>
      </c>
      <c r="L31" s="47"/>
      <c r="M31" s="47"/>
      <c r="N31" s="18"/>
      <c r="O31" s="64" t="s">
        <v>9</v>
      </c>
      <c r="P31" s="47"/>
      <c r="Q31" s="47"/>
      <c r="R31" s="47"/>
      <c r="S31" s="18"/>
      <c r="T31" s="64" t="s">
        <v>10</v>
      </c>
      <c r="U31" s="47"/>
      <c r="V31" s="47"/>
      <c r="W31" s="47"/>
      <c r="X31" s="18"/>
      <c r="Y31" s="64" t="s">
        <v>13</v>
      </c>
      <c r="Z31" s="47"/>
      <c r="AA31" s="47"/>
      <c r="AB31" s="47"/>
      <c r="AC31" s="19"/>
      <c r="AD31" s="65" t="s">
        <v>14</v>
      </c>
      <c r="AE31" s="66"/>
      <c r="AF31" s="19"/>
      <c r="AG31" s="47" t="str">
        <f>IF(AND(0&lt;ABS($O32),0&lt;ABS($T32),0&lt;ABS($Y32)),"CU YD",IF(AND(0&lt;ABS($O32),0&lt;ABS($T32)),"SQ YD",IF(AND(0&lt;ABS($O32)),"FT","EACH")))</f>
        <v>EACH</v>
      </c>
      <c r="AH31" s="47"/>
      <c r="AI31" s="47"/>
      <c r="AJ31" s="48"/>
    </row>
    <row r="32" spans="1:38" ht="20.100000000000001" customHeight="1" x14ac:dyDescent="0.2">
      <c r="A32" s="23"/>
      <c r="B32" s="49"/>
      <c r="C32" s="49"/>
      <c r="D32" s="49"/>
      <c r="E32" s="49"/>
      <c r="F32" s="49"/>
      <c r="G32" s="49"/>
      <c r="H32" s="49"/>
      <c r="I32" s="49"/>
      <c r="J32" s="50"/>
      <c r="K32" s="51"/>
      <c r="L32" s="51"/>
      <c r="M32" s="51"/>
      <c r="N32" s="16" t="s">
        <v>15</v>
      </c>
      <c r="O32" s="52"/>
      <c r="P32" s="53"/>
      <c r="Q32" s="54"/>
      <c r="R32" s="55"/>
      <c r="S32" s="16" t="s">
        <v>15</v>
      </c>
      <c r="T32" s="52"/>
      <c r="U32" s="53"/>
      <c r="V32" s="54"/>
      <c r="W32" s="55"/>
      <c r="X32" s="16" t="s">
        <v>15</v>
      </c>
      <c r="Y32" s="52"/>
      <c r="Z32" s="53"/>
      <c r="AA32" s="54"/>
      <c r="AB32" s="55"/>
      <c r="AC32" s="20" t="s">
        <v>16</v>
      </c>
      <c r="AD32" s="56">
        <v>1</v>
      </c>
      <c r="AE32" s="57"/>
      <c r="AF32" s="14" t="s">
        <v>17</v>
      </c>
      <c r="AG32" s="45" t="str">
        <f t="shared" ref="AG32:AG33" si="4">IF(K32=0," ",IF(AND(0&lt;ABS($O32),0&lt;ABS($T32),0&lt;ABS($Y32)),ROUND(($K32*IF($Q32&gt;0,($O32+$Q32)/2,$O32)*IF($V32&gt;0,($T32+$V32)/2,$T32)*IF($AA32&gt;0,($Y32+$AA32)/2,$Y32))/AD32,AL32),IF(AND(0&lt;ABS($O32),0&lt;ABS($T32)),ROUND(($K32*IF($Q32&gt;0,($O32+$Q32)/2,$O32)*IF($V32&gt;0,($T32+$V32)/2,$T32))/AD32,AL32),IF(AND(0&lt;ABS($O32)),ROUND($K32*IF($Q32&gt;0,($O32+$Q32)/2,$O32)/AD32,AL32),IF(AND(0&lt;ABS($K32)),K32," ")))))</f>
        <v xml:space="preserve"> </v>
      </c>
      <c r="AH32" s="46"/>
      <c r="AI32" s="46"/>
      <c r="AJ32" s="46"/>
      <c r="AK32" s="22"/>
      <c r="AL32" s="9">
        <v>1</v>
      </c>
    </row>
    <row r="33" spans="1:38" ht="20.100000000000001" customHeight="1" thickBot="1" x14ac:dyDescent="0.25">
      <c r="B33" s="43"/>
      <c r="C33" s="43"/>
      <c r="D33" s="43"/>
      <c r="E33" s="43"/>
      <c r="F33" s="43"/>
      <c r="G33" s="43"/>
      <c r="H33" s="43"/>
      <c r="I33" s="43"/>
      <c r="J33" s="44"/>
      <c r="K33" s="36"/>
      <c r="L33" s="36"/>
      <c r="M33" s="36"/>
      <c r="N33" s="17" t="s">
        <v>15</v>
      </c>
      <c r="O33" s="37"/>
      <c r="P33" s="38"/>
      <c r="Q33" s="39"/>
      <c r="R33" s="40"/>
      <c r="S33" s="17" t="s">
        <v>15</v>
      </c>
      <c r="T33" s="37"/>
      <c r="U33" s="38"/>
      <c r="V33" s="39"/>
      <c r="W33" s="40"/>
      <c r="X33" s="17" t="s">
        <v>15</v>
      </c>
      <c r="Y33" s="37"/>
      <c r="Z33" s="38"/>
      <c r="AA33" s="39"/>
      <c r="AB33" s="40"/>
      <c r="AC33" s="21" t="s">
        <v>16</v>
      </c>
      <c r="AD33" s="41">
        <f>AD32</f>
        <v>1</v>
      </c>
      <c r="AE33" s="42"/>
      <c r="AF33" s="15" t="s">
        <v>17</v>
      </c>
      <c r="AG33" s="27" t="str">
        <f t="shared" si="4"/>
        <v xml:space="preserve"> </v>
      </c>
      <c r="AH33" s="28"/>
      <c r="AI33" s="28"/>
      <c r="AJ33" s="28"/>
      <c r="AK33" s="22"/>
      <c r="AL33" s="8">
        <f>AL32</f>
        <v>1</v>
      </c>
    </row>
    <row r="34" spans="1:38" ht="20.100000000000001" customHeight="1" thickTop="1" thickBot="1" x14ac:dyDescent="0.25">
      <c r="B34" s="29" t="s">
        <v>18</v>
      </c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1"/>
      <c r="AG34" s="67">
        <f>SUM(AG32:AG32)</f>
        <v>0</v>
      </c>
      <c r="AH34" s="67"/>
      <c r="AI34" s="67"/>
      <c r="AJ34" s="32"/>
    </row>
    <row r="35" spans="1:38" ht="15" customHeight="1" thickTop="1" thickBot="1" x14ac:dyDescent="0.25"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2"/>
      <c r="AH35" s="12"/>
      <c r="AI35" s="12"/>
      <c r="AJ35" s="13"/>
    </row>
    <row r="36" spans="1:38" ht="20.100000000000001" customHeight="1" thickTop="1" thickBot="1" x14ac:dyDescent="0.25">
      <c r="B36" s="58"/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60"/>
    </row>
    <row r="37" spans="1:38" ht="20.100000000000001" customHeight="1" thickBot="1" x14ac:dyDescent="0.25">
      <c r="B37" s="61" t="s">
        <v>12</v>
      </c>
      <c r="C37" s="62"/>
      <c r="D37" s="62"/>
      <c r="E37" s="62"/>
      <c r="F37" s="62"/>
      <c r="G37" s="62"/>
      <c r="H37" s="62"/>
      <c r="I37" s="62"/>
      <c r="J37" s="63"/>
      <c r="K37" s="64" t="s">
        <v>11</v>
      </c>
      <c r="L37" s="47"/>
      <c r="M37" s="47"/>
      <c r="N37" s="18"/>
      <c r="O37" s="47" t="s">
        <v>9</v>
      </c>
      <c r="P37" s="47"/>
      <c r="Q37" s="47"/>
      <c r="R37" s="47"/>
      <c r="S37" s="18"/>
      <c r="T37" s="47"/>
      <c r="U37" s="47"/>
      <c r="V37" s="47"/>
      <c r="W37" s="47"/>
      <c r="X37" s="18"/>
      <c r="Y37" s="64"/>
      <c r="Z37" s="47"/>
      <c r="AA37" s="47"/>
      <c r="AB37" s="47"/>
      <c r="AC37" s="19"/>
      <c r="AD37" s="65" t="s">
        <v>14</v>
      </c>
      <c r="AE37" s="66"/>
      <c r="AF37" s="19"/>
      <c r="AG37" s="47" t="str">
        <f>IF(AND(0&lt;ABS($O38),0&lt;ABS($T38),0&lt;ABS($Y38)),"CU YD",IF(AND(0&lt;ABS($O38),0&lt;ABS($T38)),"SQ YD",IF(AND(0&lt;ABS($O38)),"FT","EACH")))</f>
        <v>EACH</v>
      </c>
      <c r="AH37" s="47"/>
      <c r="AI37" s="47"/>
      <c r="AJ37" s="48"/>
    </row>
    <row r="38" spans="1:38" ht="20.100000000000001" customHeight="1" x14ac:dyDescent="0.2">
      <c r="A38" s="23"/>
      <c r="B38" s="49"/>
      <c r="C38" s="49"/>
      <c r="D38" s="49"/>
      <c r="E38" s="49"/>
      <c r="F38" s="49"/>
      <c r="G38" s="49"/>
      <c r="H38" s="49"/>
      <c r="I38" s="49"/>
      <c r="J38" s="50"/>
      <c r="K38" s="51"/>
      <c r="L38" s="51"/>
      <c r="M38" s="51"/>
      <c r="N38" s="16" t="s">
        <v>15</v>
      </c>
      <c r="O38" s="52"/>
      <c r="P38" s="53"/>
      <c r="Q38" s="54"/>
      <c r="R38" s="55"/>
      <c r="S38" s="16" t="s">
        <v>15</v>
      </c>
      <c r="T38" s="52"/>
      <c r="U38" s="53"/>
      <c r="V38" s="54"/>
      <c r="W38" s="55"/>
      <c r="X38" s="16" t="s">
        <v>15</v>
      </c>
      <c r="Y38" s="52"/>
      <c r="Z38" s="53"/>
      <c r="AA38" s="54"/>
      <c r="AB38" s="55"/>
      <c r="AC38" s="20" t="s">
        <v>16</v>
      </c>
      <c r="AD38" s="56">
        <v>1</v>
      </c>
      <c r="AE38" s="57"/>
      <c r="AF38" s="14" t="s">
        <v>17</v>
      </c>
      <c r="AG38" s="104">
        <f>O38</f>
        <v>0</v>
      </c>
      <c r="AH38" s="105"/>
      <c r="AI38" s="105"/>
      <c r="AJ38" s="105"/>
      <c r="AK38" s="22"/>
      <c r="AL38" s="9">
        <v>1</v>
      </c>
    </row>
    <row r="39" spans="1:38" ht="20.100000000000001" customHeight="1" thickBot="1" x14ac:dyDescent="0.25">
      <c r="A39" s="23"/>
      <c r="B39" s="43"/>
      <c r="C39" s="43"/>
      <c r="D39" s="43"/>
      <c r="E39" s="43"/>
      <c r="F39" s="43"/>
      <c r="G39" s="43"/>
      <c r="H39" s="43"/>
      <c r="I39" s="43"/>
      <c r="J39" s="44"/>
      <c r="K39" s="36"/>
      <c r="L39" s="36"/>
      <c r="M39" s="36"/>
      <c r="N39" s="17" t="s">
        <v>15</v>
      </c>
      <c r="O39" s="37"/>
      <c r="P39" s="38"/>
      <c r="Q39" s="39"/>
      <c r="R39" s="40"/>
      <c r="S39" s="17" t="s">
        <v>15</v>
      </c>
      <c r="T39" s="37"/>
      <c r="U39" s="38"/>
      <c r="V39" s="39"/>
      <c r="W39" s="40"/>
      <c r="X39" s="17" t="s">
        <v>15</v>
      </c>
      <c r="Y39" s="37"/>
      <c r="Z39" s="38"/>
      <c r="AA39" s="39"/>
      <c r="AB39" s="40"/>
      <c r="AC39" s="21" t="s">
        <v>16</v>
      </c>
      <c r="AD39" s="41">
        <f>AD38</f>
        <v>1</v>
      </c>
      <c r="AE39" s="42"/>
      <c r="AF39" s="15" t="s">
        <v>17</v>
      </c>
      <c r="AG39" s="102" t="str">
        <f t="shared" ref="AG39" si="5">IF(K39=0," ",IF(AND(0&lt;ABS($O39),0&lt;ABS($T39),0&lt;ABS($Y39)),ROUND(($K39*IF($Q39&gt;0,($O39+$Q39)/2,$O39)*IF($V39&gt;0,($T39+$V39)/2,$T39)*IF($AA39&gt;0,($Y39+$AA39)/2,$Y39))/AD39,AL39),IF(AND(0&lt;ABS($O39),0&lt;ABS($T39)),ROUND(($K39*IF($Q39&gt;0,($O39+$Q39)/2,$O39)*IF($V39&gt;0,($T39+$V39)/2,$T39))/AD39,AL39),IF(AND(0&lt;ABS($O39)),ROUND($K39*IF($Q39&gt;0,($O39+$Q39)/2,$O39)/AD39,AL39),IF(AND(0&lt;ABS($K39)),K39," ")))))</f>
        <v xml:space="preserve"> </v>
      </c>
      <c r="AH39" s="103"/>
      <c r="AI39" s="103"/>
      <c r="AJ39" s="103"/>
      <c r="AK39" s="22"/>
      <c r="AL39" s="8">
        <f>AL38</f>
        <v>1</v>
      </c>
    </row>
    <row r="40" spans="1:38" ht="20.100000000000001" customHeight="1" thickTop="1" thickBot="1" x14ac:dyDescent="0.25">
      <c r="B40" s="29" t="s">
        <v>18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1"/>
      <c r="AG40" s="106">
        <f>SUM(AG38:AG39)</f>
        <v>0</v>
      </c>
      <c r="AH40" s="106"/>
      <c r="AI40" s="106"/>
      <c r="AJ40" s="107"/>
    </row>
    <row r="41" spans="1:38" ht="15" customHeight="1" thickTop="1" thickBot="1" x14ac:dyDescent="0.25">
      <c r="B41" s="10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2"/>
      <c r="AH41" s="12"/>
      <c r="AI41" s="12"/>
      <c r="AJ41" s="13"/>
    </row>
    <row r="42" spans="1:38" ht="20.100000000000001" customHeight="1" thickTop="1" thickBot="1" x14ac:dyDescent="0.25">
      <c r="B42" s="58"/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60"/>
    </row>
    <row r="43" spans="1:38" ht="20.100000000000001" customHeight="1" thickBot="1" x14ac:dyDescent="0.25">
      <c r="B43" s="61" t="s">
        <v>12</v>
      </c>
      <c r="C43" s="62"/>
      <c r="D43" s="62"/>
      <c r="E43" s="62"/>
      <c r="F43" s="62"/>
      <c r="G43" s="62"/>
      <c r="H43" s="62"/>
      <c r="I43" s="62"/>
      <c r="J43" s="63"/>
      <c r="K43" s="64" t="s">
        <v>11</v>
      </c>
      <c r="L43" s="47"/>
      <c r="M43" s="47"/>
      <c r="N43" s="18"/>
      <c r="O43" s="47" t="s">
        <v>9</v>
      </c>
      <c r="P43" s="47"/>
      <c r="Q43" s="47"/>
      <c r="R43" s="47"/>
      <c r="S43" s="18"/>
      <c r="T43" s="64" t="s">
        <v>10</v>
      </c>
      <c r="U43" s="47"/>
      <c r="V43" s="47"/>
      <c r="W43" s="47"/>
      <c r="X43" s="18"/>
      <c r="Y43" s="64" t="s">
        <v>13</v>
      </c>
      <c r="Z43" s="47"/>
      <c r="AA43" s="47"/>
      <c r="AB43" s="47"/>
      <c r="AC43" s="19"/>
      <c r="AD43" s="65" t="s">
        <v>14</v>
      </c>
      <c r="AE43" s="66"/>
      <c r="AF43" s="19"/>
      <c r="AG43" s="47" t="str">
        <f>IF(AND(0&lt;ABS($O44),0&lt;ABS($T44),0&lt;ABS($Y44)),"CU YD",IF(AND(0&lt;ABS($O44),0&lt;ABS($T44)),"SQ YD",IF(AND(0&lt;ABS($O44)),"FT","EACH")))</f>
        <v>EACH</v>
      </c>
      <c r="AH43" s="47"/>
      <c r="AI43" s="47"/>
      <c r="AJ43" s="48"/>
    </row>
    <row r="44" spans="1:38" ht="20.100000000000001" customHeight="1" x14ac:dyDescent="0.2">
      <c r="A44" s="23"/>
      <c r="B44" s="49"/>
      <c r="C44" s="49"/>
      <c r="D44" s="49"/>
      <c r="E44" s="49"/>
      <c r="F44" s="49"/>
      <c r="G44" s="49"/>
      <c r="H44" s="49"/>
      <c r="I44" s="49"/>
      <c r="J44" s="50"/>
      <c r="K44" s="51"/>
      <c r="L44" s="51"/>
      <c r="M44" s="51"/>
      <c r="N44" s="16" t="s">
        <v>15</v>
      </c>
      <c r="O44" s="52"/>
      <c r="P44" s="53"/>
      <c r="Q44" s="54"/>
      <c r="R44" s="55"/>
      <c r="S44" s="16" t="s">
        <v>15</v>
      </c>
      <c r="T44" s="52"/>
      <c r="U44" s="53"/>
      <c r="V44" s="54"/>
      <c r="W44" s="55"/>
      <c r="X44" s="16" t="s">
        <v>15</v>
      </c>
      <c r="Y44" s="52"/>
      <c r="Z44" s="53"/>
      <c r="AA44" s="54"/>
      <c r="AB44" s="55"/>
      <c r="AC44" s="20" t="s">
        <v>16</v>
      </c>
      <c r="AD44" s="56">
        <v>1</v>
      </c>
      <c r="AE44" s="57"/>
      <c r="AF44" s="14" t="s">
        <v>17</v>
      </c>
      <c r="AG44" s="45" t="str">
        <f t="shared" ref="AG44:AG47" si="6">IF(K44=0," ",IF(AND(0&lt;ABS($O44),0&lt;ABS($T44),0&lt;ABS($Y44)),ROUND(($K44*IF($Q44&gt;0,($O44+$Q44)/2,$O44)*IF($V44&gt;0,($T44+$V44)/2,$T44)*IF($AA44&gt;0,($Y44+$AA44)/2,$Y44))/AD44,AL44),IF(AND(0&lt;ABS($O44),0&lt;ABS($T44)),ROUND(($K44*IF($Q44&gt;0,($O44+$Q44)/2,$O44)*IF($V44&gt;0,($T44+$V44)/2,$T44))/AD44,AL44),IF(AND(0&lt;ABS($O44)),ROUND($K44*IF($Q44&gt;0,($O44+$Q44)/2,$O44)/AD44,AL44),IF(AND(0&lt;ABS($K44)),K44," ")))))</f>
        <v xml:space="preserve"> </v>
      </c>
      <c r="AH44" s="46"/>
      <c r="AI44" s="46"/>
      <c r="AJ44" s="46"/>
      <c r="AK44" s="22"/>
      <c r="AL44" s="9">
        <v>1</v>
      </c>
    </row>
    <row r="45" spans="1:38" ht="20.100000000000001" customHeight="1" x14ac:dyDescent="0.2">
      <c r="B45" s="43"/>
      <c r="C45" s="43"/>
      <c r="D45" s="43"/>
      <c r="E45" s="43"/>
      <c r="F45" s="43"/>
      <c r="G45" s="43"/>
      <c r="H45" s="43"/>
      <c r="I45" s="43"/>
      <c r="J45" s="44"/>
      <c r="K45" s="36"/>
      <c r="L45" s="36"/>
      <c r="M45" s="36"/>
      <c r="N45" s="17" t="s">
        <v>15</v>
      </c>
      <c r="O45" s="37"/>
      <c r="P45" s="38"/>
      <c r="Q45" s="39"/>
      <c r="R45" s="40"/>
      <c r="S45" s="17" t="s">
        <v>15</v>
      </c>
      <c r="T45" s="37"/>
      <c r="U45" s="38"/>
      <c r="V45" s="39"/>
      <c r="W45" s="40"/>
      <c r="X45" s="17" t="s">
        <v>15</v>
      </c>
      <c r="Y45" s="37"/>
      <c r="Z45" s="38"/>
      <c r="AA45" s="39"/>
      <c r="AB45" s="40"/>
      <c r="AC45" s="21" t="s">
        <v>16</v>
      </c>
      <c r="AD45" s="41">
        <f>AD44</f>
        <v>1</v>
      </c>
      <c r="AE45" s="42"/>
      <c r="AF45" s="15" t="s">
        <v>17</v>
      </c>
      <c r="AG45" s="27" t="str">
        <f t="shared" si="6"/>
        <v xml:space="preserve"> </v>
      </c>
      <c r="AH45" s="28"/>
      <c r="AI45" s="28"/>
      <c r="AJ45" s="28"/>
      <c r="AK45" s="22"/>
      <c r="AL45" s="8">
        <f>AL44</f>
        <v>1</v>
      </c>
    </row>
    <row r="46" spans="1:38" ht="20.100000000000001" customHeight="1" x14ac:dyDescent="0.2">
      <c r="B46" s="43"/>
      <c r="C46" s="43"/>
      <c r="D46" s="43"/>
      <c r="E46" s="43"/>
      <c r="F46" s="43"/>
      <c r="G46" s="43"/>
      <c r="H46" s="43"/>
      <c r="I46" s="43"/>
      <c r="J46" s="44"/>
      <c r="K46" s="36"/>
      <c r="L46" s="36"/>
      <c r="M46" s="36"/>
      <c r="N46" s="17" t="s">
        <v>15</v>
      </c>
      <c r="O46" s="37"/>
      <c r="P46" s="38"/>
      <c r="Q46" s="39"/>
      <c r="R46" s="40"/>
      <c r="S46" s="17" t="s">
        <v>15</v>
      </c>
      <c r="T46" s="37"/>
      <c r="U46" s="38"/>
      <c r="V46" s="39"/>
      <c r="W46" s="40"/>
      <c r="X46" s="17" t="s">
        <v>15</v>
      </c>
      <c r="Y46" s="37"/>
      <c r="Z46" s="38"/>
      <c r="AA46" s="39"/>
      <c r="AB46" s="40"/>
      <c r="AC46" s="21" t="s">
        <v>16</v>
      </c>
      <c r="AD46" s="41">
        <f>AD45</f>
        <v>1</v>
      </c>
      <c r="AE46" s="42"/>
      <c r="AF46" s="15" t="s">
        <v>17</v>
      </c>
      <c r="AG46" s="27" t="str">
        <f t="shared" si="6"/>
        <v xml:space="preserve"> </v>
      </c>
      <c r="AH46" s="28"/>
      <c r="AI46" s="28"/>
      <c r="AJ46" s="28"/>
      <c r="AK46" s="22"/>
      <c r="AL46" s="8">
        <f t="shared" ref="AL46:AL47" si="7">AL45</f>
        <v>1</v>
      </c>
    </row>
    <row r="47" spans="1:38" ht="20.100000000000001" customHeight="1" thickBot="1" x14ac:dyDescent="0.25">
      <c r="A47" s="23"/>
      <c r="B47" s="43"/>
      <c r="C47" s="43"/>
      <c r="D47" s="43"/>
      <c r="E47" s="43"/>
      <c r="F47" s="43"/>
      <c r="G47" s="43"/>
      <c r="H47" s="43"/>
      <c r="I47" s="43"/>
      <c r="J47" s="44"/>
      <c r="K47" s="36"/>
      <c r="L47" s="36"/>
      <c r="M47" s="36"/>
      <c r="N47" s="17" t="s">
        <v>15</v>
      </c>
      <c r="O47" s="37"/>
      <c r="P47" s="38"/>
      <c r="Q47" s="39"/>
      <c r="R47" s="40"/>
      <c r="S47" s="17" t="s">
        <v>15</v>
      </c>
      <c r="T47" s="37"/>
      <c r="U47" s="38"/>
      <c r="V47" s="39"/>
      <c r="W47" s="40"/>
      <c r="X47" s="17" t="s">
        <v>15</v>
      </c>
      <c r="Y47" s="37"/>
      <c r="Z47" s="38"/>
      <c r="AA47" s="39"/>
      <c r="AB47" s="40"/>
      <c r="AC47" s="21" t="s">
        <v>16</v>
      </c>
      <c r="AD47" s="41">
        <f>AD46</f>
        <v>1</v>
      </c>
      <c r="AE47" s="42"/>
      <c r="AF47" s="15" t="s">
        <v>17</v>
      </c>
      <c r="AG47" s="27" t="str">
        <f t="shared" si="6"/>
        <v xml:space="preserve"> </v>
      </c>
      <c r="AH47" s="28"/>
      <c r="AI47" s="28"/>
      <c r="AJ47" s="28"/>
      <c r="AK47" s="22"/>
      <c r="AL47" s="8">
        <f t="shared" si="7"/>
        <v>1</v>
      </c>
    </row>
    <row r="48" spans="1:38" ht="20.100000000000001" customHeight="1" thickTop="1" thickBot="1" x14ac:dyDescent="0.25">
      <c r="B48" s="29" t="s">
        <v>18</v>
      </c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1"/>
      <c r="AG48" s="67">
        <f>SUM(AG44:AJ46)</f>
        <v>0</v>
      </c>
      <c r="AH48" s="67"/>
      <c r="AI48" s="67"/>
      <c r="AJ48" s="32"/>
    </row>
    <row r="49" spans="1:38" ht="15" customHeight="1" thickTop="1" thickBot="1" x14ac:dyDescent="0.25">
      <c r="B49" s="10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2"/>
      <c r="AH49" s="12"/>
      <c r="AI49" s="12"/>
      <c r="AJ49" s="13"/>
    </row>
    <row r="50" spans="1:38" ht="20.100000000000001" customHeight="1" thickTop="1" thickBot="1" x14ac:dyDescent="0.25">
      <c r="B50" s="58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59"/>
      <c r="AC50" s="59"/>
      <c r="AD50" s="59"/>
      <c r="AE50" s="59"/>
      <c r="AF50" s="59"/>
      <c r="AG50" s="59"/>
      <c r="AH50" s="59"/>
      <c r="AI50" s="59"/>
      <c r="AJ50" s="60"/>
    </row>
    <row r="51" spans="1:38" ht="20.100000000000001" customHeight="1" thickBot="1" x14ac:dyDescent="0.25">
      <c r="B51" s="61" t="s">
        <v>12</v>
      </c>
      <c r="C51" s="62"/>
      <c r="D51" s="62"/>
      <c r="E51" s="62"/>
      <c r="F51" s="62"/>
      <c r="G51" s="62"/>
      <c r="H51" s="62"/>
      <c r="I51" s="62"/>
      <c r="J51" s="63"/>
      <c r="K51" s="64" t="s">
        <v>11</v>
      </c>
      <c r="L51" s="47"/>
      <c r="M51" s="47"/>
      <c r="N51" s="18"/>
      <c r="O51" s="47" t="s">
        <v>9</v>
      </c>
      <c r="P51" s="47"/>
      <c r="Q51" s="47"/>
      <c r="R51" s="47"/>
      <c r="S51" s="18"/>
      <c r="T51" s="64" t="s">
        <v>10</v>
      </c>
      <c r="U51" s="47"/>
      <c r="V51" s="47"/>
      <c r="W51" s="47"/>
      <c r="X51" s="18"/>
      <c r="Y51" s="64" t="s">
        <v>13</v>
      </c>
      <c r="Z51" s="47"/>
      <c r="AA51" s="47"/>
      <c r="AB51" s="47"/>
      <c r="AC51" s="19"/>
      <c r="AD51" s="65" t="s">
        <v>14</v>
      </c>
      <c r="AE51" s="66"/>
      <c r="AF51" s="19"/>
      <c r="AG51" s="47" t="str">
        <f>IF(AND(0&lt;ABS($O52),0&lt;ABS($T52),0&lt;ABS($Y52)),"CU YD",IF(AND(0&lt;ABS($O52),0&lt;ABS($T52)),"SQ YD",IF(AND(0&lt;ABS($O52)),"FT","EACH")))</f>
        <v>EACH</v>
      </c>
      <c r="AH51" s="47"/>
      <c r="AI51" s="47"/>
      <c r="AJ51" s="48"/>
    </row>
    <row r="52" spans="1:38" ht="20.100000000000001" customHeight="1" x14ac:dyDescent="0.2">
      <c r="A52" s="23"/>
      <c r="B52" s="49"/>
      <c r="C52" s="49"/>
      <c r="D52" s="49"/>
      <c r="E52" s="49"/>
      <c r="F52" s="49"/>
      <c r="G52" s="49"/>
      <c r="H52" s="49"/>
      <c r="I52" s="49"/>
      <c r="J52" s="50"/>
      <c r="K52" s="51"/>
      <c r="L52" s="51"/>
      <c r="M52" s="51"/>
      <c r="N52" s="16" t="s">
        <v>15</v>
      </c>
      <c r="O52" s="52"/>
      <c r="P52" s="53"/>
      <c r="Q52" s="54"/>
      <c r="R52" s="55"/>
      <c r="S52" s="16" t="s">
        <v>15</v>
      </c>
      <c r="T52" s="52"/>
      <c r="U52" s="53"/>
      <c r="V52" s="54"/>
      <c r="W52" s="55"/>
      <c r="X52" s="16" t="s">
        <v>15</v>
      </c>
      <c r="Y52" s="52"/>
      <c r="Z52" s="53"/>
      <c r="AA52" s="54"/>
      <c r="AB52" s="55"/>
      <c r="AC52" s="20" t="s">
        <v>16</v>
      </c>
      <c r="AD52" s="56">
        <v>1</v>
      </c>
      <c r="AE52" s="57"/>
      <c r="AF52" s="14" t="s">
        <v>17</v>
      </c>
      <c r="AG52" s="45" t="str">
        <f t="shared" ref="AG52:AG54" si="8">IF(K52=0," ",IF(AND(0&lt;ABS($O52),0&lt;ABS($T52),0&lt;ABS($Y52)),ROUND(($K52*IF($Q52&gt;0,($O52+$Q52)/2,$O52)*IF($V52&gt;0,($T52+$V52)/2,$T52)*IF($AA52&gt;0,($Y52+$AA52)/2,$Y52))/AD52,AL52),IF(AND(0&lt;ABS($O52),0&lt;ABS($T52)),ROUND(($K52*IF($Q52&gt;0,($O52+$Q52)/2,$O52)*IF($V52&gt;0,($T52+$V52)/2,$T52))/AD52,AL52),IF(AND(0&lt;ABS($O52)),ROUND($K52*IF($Q52&gt;0,($O52+$Q52)/2,$O52)/AD52,AL52),IF(AND(0&lt;ABS($K52)),K52," ")))))</f>
        <v xml:space="preserve"> </v>
      </c>
      <c r="AH52" s="46"/>
      <c r="AI52" s="46"/>
      <c r="AJ52" s="46"/>
      <c r="AK52" s="22"/>
      <c r="AL52" s="9">
        <v>1</v>
      </c>
    </row>
    <row r="53" spans="1:38" ht="20.100000000000001" customHeight="1" x14ac:dyDescent="0.2">
      <c r="A53" s="23"/>
      <c r="B53" s="43"/>
      <c r="C53" s="43"/>
      <c r="D53" s="43"/>
      <c r="E53" s="43"/>
      <c r="F53" s="43"/>
      <c r="G53" s="43"/>
      <c r="H53" s="43"/>
      <c r="I53" s="43"/>
      <c r="J53" s="44"/>
      <c r="K53" s="36"/>
      <c r="L53" s="36"/>
      <c r="M53" s="36"/>
      <c r="N53" s="17" t="s">
        <v>15</v>
      </c>
      <c r="O53" s="37"/>
      <c r="P53" s="38"/>
      <c r="Q53" s="39"/>
      <c r="R53" s="40"/>
      <c r="S53" s="17" t="s">
        <v>15</v>
      </c>
      <c r="T53" s="37"/>
      <c r="U53" s="38"/>
      <c r="V53" s="39"/>
      <c r="W53" s="40"/>
      <c r="X53" s="17" t="s">
        <v>15</v>
      </c>
      <c r="Y53" s="37"/>
      <c r="Z53" s="38"/>
      <c r="AA53" s="39"/>
      <c r="AB53" s="40"/>
      <c r="AC53" s="21" t="s">
        <v>16</v>
      </c>
      <c r="AD53" s="41">
        <f>AD52</f>
        <v>1</v>
      </c>
      <c r="AE53" s="42"/>
      <c r="AF53" s="15" t="s">
        <v>17</v>
      </c>
      <c r="AG53" s="27" t="str">
        <f t="shared" si="8"/>
        <v xml:space="preserve"> </v>
      </c>
      <c r="AH53" s="28"/>
      <c r="AI53" s="28"/>
      <c r="AJ53" s="28"/>
      <c r="AK53" s="22"/>
      <c r="AL53" s="8">
        <f>AL52</f>
        <v>1</v>
      </c>
    </row>
    <row r="54" spans="1:38" ht="20.100000000000001" customHeight="1" thickBot="1" x14ac:dyDescent="0.25">
      <c r="A54" s="23"/>
      <c r="B54" s="43"/>
      <c r="C54" s="43"/>
      <c r="D54" s="43"/>
      <c r="E54" s="43"/>
      <c r="F54" s="43"/>
      <c r="G54" s="43"/>
      <c r="H54" s="43"/>
      <c r="I54" s="43"/>
      <c r="J54" s="44"/>
      <c r="K54" s="36"/>
      <c r="L54" s="36"/>
      <c r="M54" s="36"/>
      <c r="N54" s="17" t="s">
        <v>15</v>
      </c>
      <c r="O54" s="37"/>
      <c r="P54" s="38"/>
      <c r="Q54" s="39"/>
      <c r="R54" s="40"/>
      <c r="S54" s="17" t="s">
        <v>15</v>
      </c>
      <c r="T54" s="37"/>
      <c r="U54" s="38"/>
      <c r="V54" s="39"/>
      <c r="W54" s="40"/>
      <c r="X54" s="17" t="s">
        <v>15</v>
      </c>
      <c r="Y54" s="37"/>
      <c r="Z54" s="38"/>
      <c r="AA54" s="39"/>
      <c r="AB54" s="40"/>
      <c r="AC54" s="21" t="s">
        <v>16</v>
      </c>
      <c r="AD54" s="41">
        <f>AD53</f>
        <v>1</v>
      </c>
      <c r="AE54" s="42"/>
      <c r="AF54" s="15" t="s">
        <v>17</v>
      </c>
      <c r="AG54" s="27" t="str">
        <f t="shared" si="8"/>
        <v xml:space="preserve"> </v>
      </c>
      <c r="AH54" s="28"/>
      <c r="AI54" s="28"/>
      <c r="AJ54" s="28"/>
      <c r="AK54" s="22"/>
      <c r="AL54" s="8">
        <f t="shared" ref="AL54" si="9">AL53</f>
        <v>1</v>
      </c>
    </row>
    <row r="55" spans="1:38" ht="19.899999999999999" customHeight="1" thickTop="1" thickBot="1" x14ac:dyDescent="0.25">
      <c r="B55" s="29" t="s">
        <v>18</v>
      </c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1"/>
      <c r="AG55" s="67">
        <f>SUM(AG52:AG54)</f>
        <v>0</v>
      </c>
      <c r="AH55" s="67"/>
      <c r="AI55" s="67"/>
      <c r="AJ55" s="32"/>
    </row>
    <row r="56" spans="1:38" ht="15" customHeight="1" thickTop="1" thickBot="1" x14ac:dyDescent="0.25">
      <c r="B56" s="10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2"/>
      <c r="AH56" s="12"/>
      <c r="AI56" s="12"/>
      <c r="AJ56" s="13"/>
    </row>
    <row r="57" spans="1:38" ht="20.100000000000001" customHeight="1" thickTop="1" thickBot="1" x14ac:dyDescent="0.25">
      <c r="B57" s="58"/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60"/>
    </row>
    <row r="58" spans="1:38" ht="20.100000000000001" customHeight="1" thickBot="1" x14ac:dyDescent="0.25">
      <c r="B58" s="61" t="s">
        <v>12</v>
      </c>
      <c r="C58" s="62"/>
      <c r="D58" s="62"/>
      <c r="E58" s="62"/>
      <c r="F58" s="62"/>
      <c r="G58" s="62"/>
      <c r="H58" s="62"/>
      <c r="I58" s="62"/>
      <c r="J58" s="63"/>
      <c r="K58" s="64" t="s">
        <v>11</v>
      </c>
      <c r="L58" s="47"/>
      <c r="M58" s="47"/>
      <c r="N58" s="18"/>
      <c r="O58" s="64" t="s">
        <v>9</v>
      </c>
      <c r="P58" s="47"/>
      <c r="Q58" s="47"/>
      <c r="R58" s="47"/>
      <c r="S58" s="18"/>
      <c r="T58" s="64" t="s">
        <v>10</v>
      </c>
      <c r="U58" s="47"/>
      <c r="V58" s="47"/>
      <c r="W58" s="47"/>
      <c r="X58" s="18"/>
      <c r="Y58" s="64" t="s">
        <v>13</v>
      </c>
      <c r="Z58" s="47"/>
      <c r="AA58" s="47"/>
      <c r="AB58" s="47"/>
      <c r="AC58" s="19"/>
      <c r="AD58" s="65" t="s">
        <v>14</v>
      </c>
      <c r="AE58" s="66"/>
      <c r="AF58" s="19"/>
      <c r="AG58" s="47" t="str">
        <f>IF(AND(0&lt;ABS($O59),0&lt;ABS($T59),0&lt;ABS($Y59)),"CU YD",IF(AND(0&lt;ABS($O59),0&lt;ABS($T59)),"SQ YD",IF(AND(0&lt;ABS($O59)),"FT","EACH")))</f>
        <v>EACH</v>
      </c>
      <c r="AH58" s="47"/>
      <c r="AI58" s="47"/>
      <c r="AJ58" s="48"/>
    </row>
    <row r="59" spans="1:38" ht="20.100000000000001" customHeight="1" x14ac:dyDescent="0.2">
      <c r="A59" s="23"/>
      <c r="B59" s="49"/>
      <c r="C59" s="49"/>
      <c r="D59" s="49"/>
      <c r="E59" s="49"/>
      <c r="F59" s="49"/>
      <c r="G59" s="49"/>
      <c r="H59" s="49"/>
      <c r="I59" s="49"/>
      <c r="J59" s="50"/>
      <c r="K59" s="51"/>
      <c r="L59" s="51"/>
      <c r="M59" s="51"/>
      <c r="N59" s="16" t="s">
        <v>15</v>
      </c>
      <c r="O59" s="52"/>
      <c r="P59" s="53"/>
      <c r="Q59" s="54"/>
      <c r="R59" s="55"/>
      <c r="S59" s="16" t="s">
        <v>15</v>
      </c>
      <c r="T59" s="52"/>
      <c r="U59" s="53"/>
      <c r="V59" s="54"/>
      <c r="W59" s="55"/>
      <c r="X59" s="16" t="s">
        <v>15</v>
      </c>
      <c r="Y59" s="52"/>
      <c r="Z59" s="53"/>
      <c r="AA59" s="54"/>
      <c r="AB59" s="55"/>
      <c r="AC59" s="20" t="s">
        <v>16</v>
      </c>
      <c r="AD59" s="56">
        <v>1</v>
      </c>
      <c r="AE59" s="57"/>
      <c r="AF59" s="14" t="s">
        <v>17</v>
      </c>
      <c r="AG59" s="45" t="str">
        <f t="shared" ref="AG59:AG60" si="10">IF(K59=0," ",IF(AND(0&lt;ABS($O59),0&lt;ABS($T59),0&lt;ABS($Y59)),ROUND(($K59*IF($Q59&gt;0,($O59+$Q59)/2,$O59)*IF($V59&gt;0,($T59+$V59)/2,$T59)*IF($AA59&gt;0,($Y59+$AA59)/2,$Y59))/AD59,AL59),IF(AND(0&lt;ABS($O59),0&lt;ABS($T59)),ROUND(($K59*IF($Q59&gt;0,($O59+$Q59)/2,$O59)*IF($V59&gt;0,($T59+$V59)/2,$T59))/AD59,AL59),IF(AND(0&lt;ABS($O59)),ROUND($K59*IF($Q59&gt;0,($O59+$Q59)/2,$O59)/AD59,AL59),IF(AND(0&lt;ABS($K59)),K59," ")))))</f>
        <v xml:space="preserve"> </v>
      </c>
      <c r="AH59" s="46"/>
      <c r="AI59" s="46"/>
      <c r="AJ59" s="46"/>
      <c r="AK59" s="22"/>
      <c r="AL59" s="9">
        <v>1</v>
      </c>
    </row>
    <row r="60" spans="1:38" ht="20.100000000000001" customHeight="1" thickBot="1" x14ac:dyDescent="0.25">
      <c r="A60" s="23"/>
      <c r="B60" s="43"/>
      <c r="C60" s="43"/>
      <c r="D60" s="43"/>
      <c r="E60" s="43"/>
      <c r="F60" s="43"/>
      <c r="G60" s="43"/>
      <c r="H60" s="43"/>
      <c r="I60" s="43"/>
      <c r="J60" s="44"/>
      <c r="K60" s="36"/>
      <c r="L60" s="36"/>
      <c r="M60" s="36"/>
      <c r="N60" s="17" t="s">
        <v>15</v>
      </c>
      <c r="O60" s="37"/>
      <c r="P60" s="38"/>
      <c r="Q60" s="39"/>
      <c r="R60" s="40"/>
      <c r="S60" s="17" t="s">
        <v>15</v>
      </c>
      <c r="T60" s="37"/>
      <c r="U60" s="38"/>
      <c r="V60" s="39"/>
      <c r="W60" s="40"/>
      <c r="X60" s="17" t="s">
        <v>15</v>
      </c>
      <c r="Y60" s="37"/>
      <c r="Z60" s="38"/>
      <c r="AA60" s="39"/>
      <c r="AB60" s="40"/>
      <c r="AC60" s="21" t="s">
        <v>16</v>
      </c>
      <c r="AD60" s="41">
        <f>AD59</f>
        <v>1</v>
      </c>
      <c r="AE60" s="42"/>
      <c r="AF60" s="15" t="s">
        <v>17</v>
      </c>
      <c r="AG60" s="27" t="str">
        <f t="shared" si="10"/>
        <v xml:space="preserve"> </v>
      </c>
      <c r="AH60" s="28"/>
      <c r="AI60" s="28"/>
      <c r="AJ60" s="28"/>
      <c r="AK60" s="22"/>
      <c r="AL60" s="8">
        <f>AL59</f>
        <v>1</v>
      </c>
    </row>
    <row r="61" spans="1:38" ht="20.100000000000001" customHeight="1" thickTop="1" thickBot="1" x14ac:dyDescent="0.25">
      <c r="B61" s="29" t="s">
        <v>18</v>
      </c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1"/>
      <c r="AG61" s="67">
        <f>SUM(AG59:AG60)</f>
        <v>0</v>
      </c>
      <c r="AH61" s="67"/>
      <c r="AI61" s="67"/>
      <c r="AJ61" s="32"/>
    </row>
    <row r="62" spans="1:38" ht="15" customHeight="1" thickTop="1" thickBot="1" x14ac:dyDescent="0.25">
      <c r="B62" s="10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2"/>
      <c r="AH62" s="12"/>
      <c r="AI62" s="12"/>
      <c r="AJ62" s="13"/>
    </row>
    <row r="63" spans="1:38" ht="20.100000000000001" customHeight="1" thickTop="1" thickBot="1" x14ac:dyDescent="0.25">
      <c r="B63" s="58"/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  <c r="AA63" s="59"/>
      <c r="AB63" s="59"/>
      <c r="AC63" s="59"/>
      <c r="AD63" s="59"/>
      <c r="AE63" s="59"/>
      <c r="AF63" s="59"/>
      <c r="AG63" s="59"/>
      <c r="AH63" s="59"/>
      <c r="AI63" s="59"/>
      <c r="AJ63" s="60"/>
    </row>
    <row r="64" spans="1:38" ht="20.100000000000001" customHeight="1" thickBot="1" x14ac:dyDescent="0.25">
      <c r="B64" s="61" t="s">
        <v>12</v>
      </c>
      <c r="C64" s="62"/>
      <c r="D64" s="62"/>
      <c r="E64" s="62"/>
      <c r="F64" s="62"/>
      <c r="G64" s="62"/>
      <c r="H64" s="62"/>
      <c r="I64" s="62"/>
      <c r="J64" s="63"/>
      <c r="K64" s="64" t="s">
        <v>11</v>
      </c>
      <c r="L64" s="47"/>
      <c r="M64" s="47"/>
      <c r="N64" s="18"/>
      <c r="O64" s="64" t="s">
        <v>9</v>
      </c>
      <c r="P64" s="47"/>
      <c r="Q64" s="47"/>
      <c r="R64" s="47"/>
      <c r="S64" s="18"/>
      <c r="T64" s="64" t="s">
        <v>10</v>
      </c>
      <c r="U64" s="47"/>
      <c r="V64" s="47"/>
      <c r="W64" s="47"/>
      <c r="X64" s="18"/>
      <c r="Y64" s="64" t="s">
        <v>13</v>
      </c>
      <c r="Z64" s="47"/>
      <c r="AA64" s="47"/>
      <c r="AB64" s="47"/>
      <c r="AC64" s="19"/>
      <c r="AD64" s="65" t="s">
        <v>14</v>
      </c>
      <c r="AE64" s="66"/>
      <c r="AF64" s="19"/>
      <c r="AG64" s="47" t="str">
        <f>IF(AND(0&lt;ABS($O65),0&lt;ABS($T65),0&lt;ABS($Y65)),"CU YD",IF(AND(0&lt;ABS($O65),0&lt;ABS($T65)),"SQ YD",IF(AND(0&lt;ABS($O65)),"FT","EACH")))</f>
        <v>EACH</v>
      </c>
      <c r="AH64" s="47"/>
      <c r="AI64" s="47"/>
      <c r="AJ64" s="48"/>
    </row>
    <row r="65" spans="1:38" ht="20.100000000000001" customHeight="1" x14ac:dyDescent="0.2">
      <c r="A65" s="23"/>
      <c r="B65" s="49"/>
      <c r="C65" s="49"/>
      <c r="D65" s="49"/>
      <c r="E65" s="49"/>
      <c r="F65" s="49"/>
      <c r="G65" s="49"/>
      <c r="H65" s="49"/>
      <c r="I65" s="49"/>
      <c r="J65" s="50"/>
      <c r="K65" s="51"/>
      <c r="L65" s="51"/>
      <c r="M65" s="51"/>
      <c r="N65" s="16" t="s">
        <v>15</v>
      </c>
      <c r="O65" s="52"/>
      <c r="P65" s="53"/>
      <c r="Q65" s="54"/>
      <c r="R65" s="55"/>
      <c r="S65" s="16" t="s">
        <v>15</v>
      </c>
      <c r="T65" s="52"/>
      <c r="U65" s="53"/>
      <c r="V65" s="54"/>
      <c r="W65" s="55"/>
      <c r="X65" s="16" t="s">
        <v>15</v>
      </c>
      <c r="Y65" s="52"/>
      <c r="Z65" s="53"/>
      <c r="AA65" s="54"/>
      <c r="AB65" s="55"/>
      <c r="AC65" s="20" t="s">
        <v>16</v>
      </c>
      <c r="AD65" s="56">
        <v>1</v>
      </c>
      <c r="AE65" s="57"/>
      <c r="AF65" s="14" t="s">
        <v>17</v>
      </c>
      <c r="AG65" s="45" t="str">
        <f t="shared" ref="AG65:AG66" si="11">IF(K65=0," ",IF(AND(0&lt;ABS($O65),0&lt;ABS($T65),0&lt;ABS($Y65)),ROUND(($K65*IF($Q65&gt;0,($O65+$Q65)/2,$O65)*IF($V65&gt;0,($T65+$V65)/2,$T65)*IF($AA65&gt;0,($Y65+$AA65)/2,$Y65))/AD65,AL65),IF(AND(0&lt;ABS($O65),0&lt;ABS($T65)),ROUND(($K65*IF($Q65&gt;0,($O65+$Q65)/2,$O65)*IF($V65&gt;0,($T65+$V65)/2,$T65))/AD65,AL65),IF(AND(0&lt;ABS($O65)),ROUND($K65*IF($Q65&gt;0,($O65+$Q65)/2,$O65)/AD65,AL65),IF(AND(0&lt;ABS($K65)),K65," ")))))</f>
        <v xml:space="preserve"> </v>
      </c>
      <c r="AH65" s="46"/>
      <c r="AI65" s="46"/>
      <c r="AJ65" s="46"/>
      <c r="AK65" s="22"/>
      <c r="AL65" s="9">
        <v>1</v>
      </c>
    </row>
    <row r="66" spans="1:38" ht="20.100000000000001" customHeight="1" thickBot="1" x14ac:dyDescent="0.25">
      <c r="A66" s="23"/>
      <c r="B66" s="43"/>
      <c r="C66" s="43"/>
      <c r="D66" s="43"/>
      <c r="E66" s="43"/>
      <c r="F66" s="43"/>
      <c r="G66" s="43"/>
      <c r="H66" s="43"/>
      <c r="I66" s="43"/>
      <c r="J66" s="44"/>
      <c r="K66" s="36"/>
      <c r="L66" s="36"/>
      <c r="M66" s="36"/>
      <c r="N66" s="17" t="s">
        <v>15</v>
      </c>
      <c r="O66" s="37"/>
      <c r="P66" s="38"/>
      <c r="Q66" s="39"/>
      <c r="R66" s="40"/>
      <c r="S66" s="17" t="s">
        <v>15</v>
      </c>
      <c r="T66" s="37"/>
      <c r="U66" s="38"/>
      <c r="V66" s="39"/>
      <c r="W66" s="40"/>
      <c r="X66" s="17" t="s">
        <v>15</v>
      </c>
      <c r="Y66" s="37"/>
      <c r="Z66" s="38"/>
      <c r="AA66" s="39"/>
      <c r="AB66" s="40"/>
      <c r="AC66" s="21" t="s">
        <v>16</v>
      </c>
      <c r="AD66" s="41">
        <f>AD65</f>
        <v>1</v>
      </c>
      <c r="AE66" s="42"/>
      <c r="AF66" s="15" t="s">
        <v>17</v>
      </c>
      <c r="AG66" s="27" t="str">
        <f t="shared" si="11"/>
        <v xml:space="preserve"> </v>
      </c>
      <c r="AH66" s="28"/>
      <c r="AI66" s="28"/>
      <c r="AJ66" s="28"/>
      <c r="AK66" s="22"/>
      <c r="AL66" s="8">
        <f>AL65</f>
        <v>1</v>
      </c>
    </row>
    <row r="67" spans="1:38" ht="20.100000000000001" customHeight="1" thickTop="1" thickBot="1" x14ac:dyDescent="0.25">
      <c r="B67" s="29" t="s">
        <v>18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1"/>
      <c r="AG67" s="32">
        <f>SUM(AG65:AG66)</f>
        <v>0</v>
      </c>
      <c r="AH67" s="33"/>
      <c r="AI67" s="33"/>
      <c r="AJ67" s="33"/>
      <c r="AK67" s="22"/>
    </row>
    <row r="68" spans="1:38" ht="15" customHeight="1" thickTop="1" thickBot="1" x14ac:dyDescent="0.25">
      <c r="B68" s="10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2"/>
      <c r="AH68" s="12"/>
      <c r="AI68" s="12"/>
      <c r="AJ68" s="13"/>
    </row>
    <row r="69" spans="1:38" ht="20.100000000000001" customHeight="1" thickTop="1" thickBot="1" x14ac:dyDescent="0.25">
      <c r="B69" s="58"/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  <c r="AA69" s="59"/>
      <c r="AB69" s="59"/>
      <c r="AC69" s="59"/>
      <c r="AD69" s="59"/>
      <c r="AE69" s="59"/>
      <c r="AF69" s="59"/>
      <c r="AG69" s="59"/>
      <c r="AH69" s="59"/>
      <c r="AI69" s="59"/>
      <c r="AJ69" s="60"/>
    </row>
    <row r="70" spans="1:38" ht="20.100000000000001" customHeight="1" thickBot="1" x14ac:dyDescent="0.25">
      <c r="B70" s="61" t="s">
        <v>12</v>
      </c>
      <c r="C70" s="62"/>
      <c r="D70" s="62"/>
      <c r="E70" s="62"/>
      <c r="F70" s="62"/>
      <c r="G70" s="62"/>
      <c r="H70" s="62"/>
      <c r="I70" s="62"/>
      <c r="J70" s="63"/>
      <c r="K70" s="64" t="s">
        <v>11</v>
      </c>
      <c r="L70" s="47"/>
      <c r="M70" s="47"/>
      <c r="N70" s="18"/>
      <c r="O70" s="47" t="s">
        <v>9</v>
      </c>
      <c r="P70" s="47"/>
      <c r="Q70" s="47"/>
      <c r="R70" s="47"/>
      <c r="S70" s="18"/>
      <c r="T70" s="64" t="s">
        <v>10</v>
      </c>
      <c r="U70" s="47"/>
      <c r="V70" s="47"/>
      <c r="W70" s="47"/>
      <c r="X70" s="18"/>
      <c r="Y70" s="64" t="s">
        <v>13</v>
      </c>
      <c r="Z70" s="47"/>
      <c r="AA70" s="47"/>
      <c r="AB70" s="47"/>
      <c r="AC70" s="19"/>
      <c r="AD70" s="65" t="s">
        <v>14</v>
      </c>
      <c r="AE70" s="66"/>
      <c r="AF70" s="19"/>
      <c r="AG70" s="64" t="s">
        <v>33</v>
      </c>
      <c r="AH70" s="47"/>
      <c r="AI70" s="47"/>
      <c r="AJ70" s="48"/>
    </row>
    <row r="71" spans="1:38" ht="20.100000000000001" customHeight="1" x14ac:dyDescent="0.2">
      <c r="A71" s="23"/>
      <c r="B71" s="49"/>
      <c r="C71" s="49"/>
      <c r="D71" s="49"/>
      <c r="E71" s="49"/>
      <c r="F71" s="49"/>
      <c r="G71" s="49"/>
      <c r="H71" s="49"/>
      <c r="I71" s="49"/>
      <c r="J71" s="50"/>
      <c r="K71" s="51"/>
      <c r="L71" s="51"/>
      <c r="M71" s="51"/>
      <c r="N71" s="16" t="s">
        <v>15</v>
      </c>
      <c r="O71" s="52"/>
      <c r="P71" s="53"/>
      <c r="Q71" s="54"/>
      <c r="R71" s="55"/>
      <c r="S71" s="16" t="s">
        <v>15</v>
      </c>
      <c r="T71" s="52"/>
      <c r="U71" s="53"/>
      <c r="V71" s="54"/>
      <c r="W71" s="55"/>
      <c r="X71" s="16" t="s">
        <v>15</v>
      </c>
      <c r="Y71" s="52"/>
      <c r="Z71" s="53"/>
      <c r="AA71" s="54"/>
      <c r="AB71" s="55"/>
      <c r="AC71" s="20" t="s">
        <v>16</v>
      </c>
      <c r="AD71" s="56">
        <v>1</v>
      </c>
      <c r="AE71" s="57"/>
      <c r="AF71" s="14" t="s">
        <v>17</v>
      </c>
      <c r="AG71" s="108">
        <f>(K71*O71)/AD71</f>
        <v>0</v>
      </c>
      <c r="AH71" s="109"/>
      <c r="AI71" s="109"/>
      <c r="AJ71" s="109"/>
      <c r="AK71" s="22"/>
      <c r="AL71" s="9">
        <v>1</v>
      </c>
    </row>
    <row r="72" spans="1:38" ht="20.100000000000001" customHeight="1" x14ac:dyDescent="0.2">
      <c r="A72" s="23"/>
      <c r="B72" s="43"/>
      <c r="C72" s="43"/>
      <c r="D72" s="43"/>
      <c r="E72" s="43"/>
      <c r="F72" s="43"/>
      <c r="G72" s="43"/>
      <c r="H72" s="43"/>
      <c r="I72" s="43"/>
      <c r="J72" s="44"/>
      <c r="K72" s="36"/>
      <c r="L72" s="36"/>
      <c r="M72" s="36"/>
      <c r="N72" s="17" t="s">
        <v>15</v>
      </c>
      <c r="O72" s="37"/>
      <c r="P72" s="38"/>
      <c r="Q72" s="39"/>
      <c r="R72" s="40"/>
      <c r="S72" s="17" t="s">
        <v>15</v>
      </c>
      <c r="T72" s="37"/>
      <c r="U72" s="38"/>
      <c r="V72" s="39"/>
      <c r="W72" s="40"/>
      <c r="X72" s="17" t="s">
        <v>15</v>
      </c>
      <c r="Y72" s="37"/>
      <c r="Z72" s="38"/>
      <c r="AA72" s="39"/>
      <c r="AB72" s="40"/>
      <c r="AC72" s="21" t="s">
        <v>16</v>
      </c>
      <c r="AD72" s="41">
        <f>AD71</f>
        <v>1</v>
      </c>
      <c r="AE72" s="42"/>
      <c r="AF72" s="15" t="s">
        <v>17</v>
      </c>
      <c r="AG72" s="102">
        <f>(K72*O72)/AD72</f>
        <v>0</v>
      </c>
      <c r="AH72" s="103"/>
      <c r="AI72" s="103"/>
      <c r="AJ72" s="103"/>
      <c r="AK72" s="22"/>
      <c r="AL72" s="8">
        <f>AL71</f>
        <v>1</v>
      </c>
    </row>
    <row r="73" spans="1:38" ht="20.100000000000001" customHeight="1" thickBot="1" x14ac:dyDescent="0.25">
      <c r="A73" s="23"/>
      <c r="B73" s="43"/>
      <c r="C73" s="43"/>
      <c r="D73" s="43"/>
      <c r="E73" s="43"/>
      <c r="F73" s="43"/>
      <c r="G73" s="43"/>
      <c r="H73" s="43"/>
      <c r="I73" s="43"/>
      <c r="J73" s="44"/>
      <c r="K73" s="36"/>
      <c r="L73" s="36"/>
      <c r="M73" s="36"/>
      <c r="N73" s="17" t="s">
        <v>15</v>
      </c>
      <c r="O73" s="37"/>
      <c r="P73" s="38"/>
      <c r="Q73" s="39"/>
      <c r="R73" s="40"/>
      <c r="S73" s="17" t="s">
        <v>15</v>
      </c>
      <c r="T73" s="37"/>
      <c r="U73" s="38"/>
      <c r="V73" s="39"/>
      <c r="W73" s="40"/>
      <c r="X73" s="17" t="s">
        <v>15</v>
      </c>
      <c r="Y73" s="37"/>
      <c r="Z73" s="38"/>
      <c r="AA73" s="39"/>
      <c r="AB73" s="40"/>
      <c r="AC73" s="21" t="s">
        <v>16</v>
      </c>
      <c r="AD73" s="41">
        <f>AD72</f>
        <v>1</v>
      </c>
      <c r="AE73" s="42"/>
      <c r="AF73" s="15" t="s">
        <v>17</v>
      </c>
      <c r="AG73" s="102" t="str">
        <f t="shared" ref="AG73" si="12">IF(K73=0," ",IF(AND(0&lt;ABS($O73),0&lt;ABS($T73),0&lt;ABS($Y73)),ROUND(($K73*IF($Q73&gt;0,($O73+$Q73)/2,$O73)*IF($V73&gt;0,($T73+$V73)/2,$T73)*IF($AA73&gt;0,($Y73+$AA73)/2,$Y73))/AD73,AL73),IF(AND(0&lt;ABS($O73),0&lt;ABS($T73)),ROUND(($K73*IF($Q73&gt;0,($O73+$Q73)/2,$O73)*IF($V73&gt;0,($T73+$V73)/2,$T73))/AD73,AL73),IF(AND(0&lt;ABS($O73)),ROUND($K73*IF($Q73&gt;0,($O73+$Q73)/2,$O73)/AD73,AL73),IF(AND(0&lt;ABS($K73)),K73," ")))))</f>
        <v xml:space="preserve"> </v>
      </c>
      <c r="AH73" s="103"/>
      <c r="AI73" s="103"/>
      <c r="AJ73" s="103"/>
      <c r="AK73" s="22"/>
      <c r="AL73" s="8">
        <f t="shared" ref="AL73" si="13">AL72</f>
        <v>1</v>
      </c>
    </row>
    <row r="74" spans="1:38" ht="20.100000000000001" customHeight="1" thickTop="1" thickBot="1" x14ac:dyDescent="0.25">
      <c r="B74" s="29" t="s">
        <v>18</v>
      </c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1"/>
      <c r="AG74" s="107">
        <f>SUM(AG71:AG73)</f>
        <v>0</v>
      </c>
      <c r="AH74" s="110"/>
      <c r="AI74" s="110"/>
      <c r="AJ74" s="110"/>
      <c r="AK74" s="22"/>
    </row>
    <row r="75" spans="1:38" ht="15" customHeight="1" thickTop="1" thickBot="1" x14ac:dyDescent="0.25">
      <c r="B75" s="10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2"/>
      <c r="AH75" s="12"/>
      <c r="AI75" s="12"/>
      <c r="AJ75" s="13"/>
    </row>
    <row r="76" spans="1:38" ht="20.100000000000001" customHeight="1" thickTop="1" thickBot="1" x14ac:dyDescent="0.25">
      <c r="B76" s="58"/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  <c r="AA76" s="59"/>
      <c r="AB76" s="59"/>
      <c r="AC76" s="59"/>
      <c r="AD76" s="59"/>
      <c r="AE76" s="59"/>
      <c r="AF76" s="59"/>
      <c r="AG76" s="59"/>
      <c r="AH76" s="59"/>
      <c r="AI76" s="59"/>
      <c r="AJ76" s="60"/>
    </row>
    <row r="77" spans="1:38" ht="20.100000000000001" customHeight="1" thickBot="1" x14ac:dyDescent="0.25">
      <c r="B77" s="61" t="s">
        <v>12</v>
      </c>
      <c r="C77" s="62"/>
      <c r="D77" s="62"/>
      <c r="E77" s="62"/>
      <c r="F77" s="62"/>
      <c r="G77" s="62"/>
      <c r="H77" s="62"/>
      <c r="I77" s="62"/>
      <c r="J77" s="63"/>
      <c r="K77" s="64" t="s">
        <v>11</v>
      </c>
      <c r="L77" s="47"/>
      <c r="M77" s="47"/>
      <c r="N77" s="18"/>
      <c r="O77" s="47" t="s">
        <v>9</v>
      </c>
      <c r="P77" s="47"/>
      <c r="Q77" s="47"/>
      <c r="R77" s="47"/>
      <c r="S77" s="18"/>
      <c r="T77" s="64" t="s">
        <v>10</v>
      </c>
      <c r="U77" s="47"/>
      <c r="V77" s="47"/>
      <c r="W77" s="47"/>
      <c r="X77" s="18"/>
      <c r="Y77" s="64" t="s">
        <v>13</v>
      </c>
      <c r="Z77" s="47"/>
      <c r="AA77" s="47"/>
      <c r="AB77" s="47"/>
      <c r="AC77" s="19"/>
      <c r="AD77" s="65" t="s">
        <v>14</v>
      </c>
      <c r="AE77" s="66"/>
      <c r="AF77" s="19"/>
      <c r="AG77" s="47" t="str">
        <f>IF(AND(0&lt;ABS($O78),0&lt;ABS($T78),0&lt;ABS($Y78)),"CU YD",IF(AND(0&lt;ABS($O78),0&lt;ABS($T78)),"SQ YD",IF(AND(0&lt;ABS($O78)),"FT","EACH")))</f>
        <v>EACH</v>
      </c>
      <c r="AH77" s="47"/>
      <c r="AI77" s="47"/>
      <c r="AJ77" s="48"/>
    </row>
    <row r="78" spans="1:38" ht="20.100000000000001" customHeight="1" x14ac:dyDescent="0.2">
      <c r="A78" s="23"/>
      <c r="B78" s="49"/>
      <c r="C78" s="49"/>
      <c r="D78" s="49"/>
      <c r="E78" s="49"/>
      <c r="F78" s="49"/>
      <c r="G78" s="49"/>
      <c r="H78" s="49"/>
      <c r="I78" s="49"/>
      <c r="J78" s="50"/>
      <c r="K78" s="51"/>
      <c r="L78" s="51"/>
      <c r="M78" s="51"/>
      <c r="N78" s="16" t="s">
        <v>15</v>
      </c>
      <c r="O78" s="52"/>
      <c r="P78" s="53"/>
      <c r="Q78" s="54"/>
      <c r="R78" s="55"/>
      <c r="S78" s="16" t="s">
        <v>15</v>
      </c>
      <c r="T78" s="52"/>
      <c r="U78" s="53"/>
      <c r="V78" s="54"/>
      <c r="W78" s="55"/>
      <c r="X78" s="16" t="s">
        <v>15</v>
      </c>
      <c r="Y78" s="52"/>
      <c r="Z78" s="53"/>
      <c r="AA78" s="54"/>
      <c r="AB78" s="55"/>
      <c r="AC78" s="20" t="s">
        <v>16</v>
      </c>
      <c r="AD78" s="56">
        <v>1</v>
      </c>
      <c r="AE78" s="57"/>
      <c r="AF78" s="14" t="s">
        <v>17</v>
      </c>
      <c r="AG78" s="45" t="str">
        <f t="shared" ref="AG78:AG79" si="14">IF(K78=0," ",IF(AND(0&lt;ABS($O78),0&lt;ABS($T78),0&lt;ABS($Y78)),ROUND(($K78*IF($Q78&gt;0,($O78+$Q78)/2,$O78)*IF($V78&gt;0,($T78+$V78)/2,$T78)*IF($AA78&gt;0,($Y78+$AA78)/2,$Y78))/AD78,AL78),IF(AND(0&lt;ABS($O78),0&lt;ABS($T78)),ROUND(($K78*IF($Q78&gt;0,($O78+$Q78)/2,$O78)*IF($V78&gt;0,($T78+$V78)/2,$T78))/AD78,AL78),IF(AND(0&lt;ABS($O78)),ROUND($K78*IF($Q78&gt;0,($O78+$Q78)/2,$O78)/AD78,AL78),IF(AND(0&lt;ABS($K78)),K78," ")))))</f>
        <v xml:space="preserve"> </v>
      </c>
      <c r="AH78" s="46"/>
      <c r="AI78" s="46"/>
      <c r="AJ78" s="46"/>
      <c r="AK78" s="22"/>
      <c r="AL78" s="9">
        <v>1</v>
      </c>
    </row>
    <row r="79" spans="1:38" ht="20.100000000000001" customHeight="1" thickBot="1" x14ac:dyDescent="0.25">
      <c r="A79" s="23"/>
      <c r="B79" s="43"/>
      <c r="C79" s="43"/>
      <c r="D79" s="43"/>
      <c r="E79" s="43"/>
      <c r="F79" s="43"/>
      <c r="G79" s="43"/>
      <c r="H79" s="43"/>
      <c r="I79" s="43"/>
      <c r="J79" s="44"/>
      <c r="K79" s="36"/>
      <c r="L79" s="36"/>
      <c r="M79" s="36"/>
      <c r="N79" s="17" t="s">
        <v>15</v>
      </c>
      <c r="O79" s="37"/>
      <c r="P79" s="38"/>
      <c r="Q79" s="39"/>
      <c r="R79" s="40"/>
      <c r="S79" s="17" t="s">
        <v>15</v>
      </c>
      <c r="T79" s="37"/>
      <c r="U79" s="38"/>
      <c r="V79" s="39"/>
      <c r="W79" s="40"/>
      <c r="X79" s="17" t="s">
        <v>15</v>
      </c>
      <c r="Y79" s="37"/>
      <c r="Z79" s="38"/>
      <c r="AA79" s="39"/>
      <c r="AB79" s="40"/>
      <c r="AC79" s="21" t="s">
        <v>16</v>
      </c>
      <c r="AD79" s="41">
        <f>AD78</f>
        <v>1</v>
      </c>
      <c r="AE79" s="42"/>
      <c r="AF79" s="15" t="s">
        <v>17</v>
      </c>
      <c r="AG79" s="27" t="str">
        <f t="shared" si="14"/>
        <v xml:space="preserve"> </v>
      </c>
      <c r="AH79" s="28"/>
      <c r="AI79" s="28"/>
      <c r="AJ79" s="28"/>
      <c r="AK79" s="22"/>
      <c r="AL79" s="8">
        <f>AL78</f>
        <v>1</v>
      </c>
    </row>
    <row r="80" spans="1:38" ht="20.100000000000001" customHeight="1" thickTop="1" thickBot="1" x14ac:dyDescent="0.25">
      <c r="B80" s="29" t="s">
        <v>18</v>
      </c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1"/>
      <c r="AG80" s="67">
        <f>CEILING(SUM(AG78:AG79), 1)</f>
        <v>0</v>
      </c>
      <c r="AH80" s="67"/>
      <c r="AI80" s="67"/>
      <c r="AJ80" s="32"/>
    </row>
    <row r="81" spans="1:38" ht="15" customHeight="1" thickTop="1" thickBot="1" x14ac:dyDescent="0.25">
      <c r="B81" s="10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2"/>
      <c r="AH81" s="12"/>
      <c r="AI81" s="12"/>
      <c r="AJ81" s="13"/>
    </row>
    <row r="82" spans="1:38" ht="20.100000000000001" customHeight="1" thickTop="1" thickBot="1" x14ac:dyDescent="0.25">
      <c r="B82" s="58"/>
      <c r="C82" s="59"/>
      <c r="D82" s="59"/>
      <c r="E82" s="59"/>
      <c r="F82" s="59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  <c r="AA82" s="59"/>
      <c r="AB82" s="59"/>
      <c r="AC82" s="59"/>
      <c r="AD82" s="59"/>
      <c r="AE82" s="59"/>
      <c r="AF82" s="59"/>
      <c r="AG82" s="59"/>
      <c r="AH82" s="59"/>
      <c r="AI82" s="59"/>
      <c r="AJ82" s="60"/>
    </row>
    <row r="83" spans="1:38" ht="20.100000000000001" customHeight="1" thickBot="1" x14ac:dyDescent="0.25">
      <c r="B83" s="61" t="s">
        <v>12</v>
      </c>
      <c r="C83" s="62"/>
      <c r="D83" s="62"/>
      <c r="E83" s="62"/>
      <c r="F83" s="62"/>
      <c r="G83" s="62"/>
      <c r="H83" s="62"/>
      <c r="I83" s="62"/>
      <c r="J83" s="63"/>
      <c r="K83" s="64" t="s">
        <v>11</v>
      </c>
      <c r="L83" s="47"/>
      <c r="M83" s="47"/>
      <c r="N83" s="18"/>
      <c r="O83" s="47" t="s">
        <v>9</v>
      </c>
      <c r="P83" s="47"/>
      <c r="Q83" s="47"/>
      <c r="R83" s="47"/>
      <c r="S83" s="18"/>
      <c r="T83" s="64" t="s">
        <v>10</v>
      </c>
      <c r="U83" s="47"/>
      <c r="V83" s="47"/>
      <c r="W83" s="47"/>
      <c r="X83" s="18"/>
      <c r="Y83" s="64" t="s">
        <v>13</v>
      </c>
      <c r="Z83" s="47"/>
      <c r="AA83" s="47"/>
      <c r="AB83" s="47"/>
      <c r="AC83" s="19"/>
      <c r="AD83" s="65" t="s">
        <v>14</v>
      </c>
      <c r="AE83" s="66"/>
      <c r="AF83" s="19"/>
      <c r="AG83" s="64" t="s">
        <v>20</v>
      </c>
      <c r="AH83" s="47"/>
      <c r="AI83" s="47"/>
      <c r="AJ83" s="48"/>
    </row>
    <row r="84" spans="1:38" ht="20.100000000000001" customHeight="1" x14ac:dyDescent="0.2">
      <c r="A84" s="23"/>
      <c r="B84" s="49"/>
      <c r="C84" s="49"/>
      <c r="D84" s="49"/>
      <c r="E84" s="49"/>
      <c r="F84" s="49"/>
      <c r="G84" s="49"/>
      <c r="H84" s="49"/>
      <c r="I84" s="49"/>
      <c r="J84" s="50"/>
      <c r="K84" s="51"/>
      <c r="L84" s="51"/>
      <c r="M84" s="51"/>
      <c r="N84" s="16" t="s">
        <v>15</v>
      </c>
      <c r="O84" s="52"/>
      <c r="P84" s="53"/>
      <c r="Q84" s="54"/>
      <c r="R84" s="55"/>
      <c r="S84" s="16" t="s">
        <v>15</v>
      </c>
      <c r="T84" s="52"/>
      <c r="U84" s="53"/>
      <c r="V84" s="54"/>
      <c r="W84" s="55"/>
      <c r="X84" s="16" t="s">
        <v>15</v>
      </c>
      <c r="Y84" s="52"/>
      <c r="Z84" s="53"/>
      <c r="AA84" s="54"/>
      <c r="AB84" s="55"/>
      <c r="AC84" s="20" t="s">
        <v>16</v>
      </c>
      <c r="AD84" s="56">
        <v>1</v>
      </c>
      <c r="AE84" s="57"/>
      <c r="AF84" s="14" t="s">
        <v>17</v>
      </c>
      <c r="AG84" s="45" t="str">
        <f t="shared" ref="AG84:AG85" si="15">IF(K84=0," ",IF(AND(0&lt;ABS($O84),0&lt;ABS($T84),0&lt;ABS($Y84)),ROUND(($K84*IF($Q84&gt;0,($O84+$Q84)/2,$O84)*IF($V84&gt;0,($T84+$V84)/2,$T84)*IF($AA84&gt;0,($Y84+$AA84)/2,$Y84))/AD84,AL84),IF(AND(0&lt;ABS($O84),0&lt;ABS($T84)),ROUND(($K84*IF($Q84&gt;0,($O84+$Q84)/2,$O84)*IF($V84&gt;0,($T84+$V84)/2,$T84))/AD84,AL84),IF(AND(0&lt;ABS($O84)),ROUND($K84*IF($Q84&gt;0,($O84+$Q84)/2,$O84)/AD84,AL84),IF(AND(0&lt;ABS($K84)),K84," ")))))</f>
        <v xml:space="preserve"> </v>
      </c>
      <c r="AH84" s="46"/>
      <c r="AI84" s="46"/>
      <c r="AJ84" s="46"/>
      <c r="AK84" s="22"/>
      <c r="AL84" s="9">
        <v>1</v>
      </c>
    </row>
    <row r="85" spans="1:38" ht="20.100000000000001" customHeight="1" thickBot="1" x14ac:dyDescent="0.25">
      <c r="A85" s="23"/>
      <c r="B85" s="43"/>
      <c r="C85" s="43"/>
      <c r="D85" s="43"/>
      <c r="E85" s="43"/>
      <c r="F85" s="43"/>
      <c r="G85" s="43"/>
      <c r="H85" s="43"/>
      <c r="I85" s="43"/>
      <c r="J85" s="44"/>
      <c r="K85" s="36"/>
      <c r="L85" s="36"/>
      <c r="M85" s="36"/>
      <c r="N85" s="17" t="s">
        <v>15</v>
      </c>
      <c r="O85" s="37"/>
      <c r="P85" s="38"/>
      <c r="Q85" s="39"/>
      <c r="R85" s="40"/>
      <c r="S85" s="17" t="s">
        <v>15</v>
      </c>
      <c r="T85" s="37"/>
      <c r="U85" s="38"/>
      <c r="V85" s="39"/>
      <c r="W85" s="40"/>
      <c r="X85" s="17" t="s">
        <v>15</v>
      </c>
      <c r="Y85" s="37"/>
      <c r="Z85" s="38"/>
      <c r="AA85" s="39"/>
      <c r="AB85" s="40"/>
      <c r="AC85" s="21" t="s">
        <v>16</v>
      </c>
      <c r="AD85" s="41">
        <f>AD84</f>
        <v>1</v>
      </c>
      <c r="AE85" s="42"/>
      <c r="AF85" s="15" t="s">
        <v>17</v>
      </c>
      <c r="AG85" s="27" t="str">
        <f t="shared" si="15"/>
        <v xml:space="preserve"> </v>
      </c>
      <c r="AH85" s="28"/>
      <c r="AI85" s="28"/>
      <c r="AJ85" s="28"/>
      <c r="AK85" s="22"/>
      <c r="AL85" s="8">
        <f>AL84</f>
        <v>1</v>
      </c>
    </row>
    <row r="86" spans="1:38" ht="20.100000000000001" customHeight="1" thickTop="1" thickBot="1" x14ac:dyDescent="0.25">
      <c r="B86" s="29" t="s">
        <v>18</v>
      </c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1"/>
      <c r="AG86" s="32">
        <f>CEILING(SUM(AG84:AG85), 1)</f>
        <v>0</v>
      </c>
      <c r="AH86" s="33"/>
      <c r="AI86" s="33"/>
      <c r="AJ86" s="33"/>
      <c r="AK86" s="22"/>
    </row>
    <row r="87" spans="1:38" ht="15" customHeight="1" thickTop="1" thickBot="1" x14ac:dyDescent="0.25">
      <c r="B87" s="10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2"/>
      <c r="AH87" s="12"/>
      <c r="AI87" s="12"/>
      <c r="AJ87" s="13"/>
    </row>
    <row r="88" spans="1:38" ht="20.100000000000001" customHeight="1" thickTop="1" thickBot="1" x14ac:dyDescent="0.25">
      <c r="B88" s="58"/>
      <c r="C88" s="59"/>
      <c r="D88" s="59"/>
      <c r="E88" s="59"/>
      <c r="F88" s="59"/>
      <c r="G88" s="59"/>
      <c r="H88" s="59"/>
      <c r="I88" s="59"/>
      <c r="J88" s="59"/>
      <c r="K88" s="59"/>
      <c r="L88" s="59"/>
      <c r="M88" s="59"/>
      <c r="N88" s="59"/>
      <c r="O88" s="59"/>
      <c r="P88" s="59"/>
      <c r="Q88" s="59"/>
      <c r="R88" s="59"/>
      <c r="S88" s="59"/>
      <c r="T88" s="59"/>
      <c r="U88" s="59"/>
      <c r="V88" s="59"/>
      <c r="W88" s="59"/>
      <c r="X88" s="59"/>
      <c r="Y88" s="59"/>
      <c r="Z88" s="59"/>
      <c r="AA88" s="59"/>
      <c r="AB88" s="59"/>
      <c r="AC88" s="59"/>
      <c r="AD88" s="59"/>
      <c r="AE88" s="59"/>
      <c r="AF88" s="59"/>
      <c r="AG88" s="59"/>
      <c r="AH88" s="59"/>
      <c r="AI88" s="59"/>
      <c r="AJ88" s="60"/>
    </row>
    <row r="89" spans="1:38" ht="20.100000000000001" customHeight="1" thickBot="1" x14ac:dyDescent="0.25">
      <c r="B89" s="61" t="s">
        <v>12</v>
      </c>
      <c r="C89" s="62"/>
      <c r="D89" s="62"/>
      <c r="E89" s="62"/>
      <c r="F89" s="62"/>
      <c r="G89" s="62"/>
      <c r="H89" s="62"/>
      <c r="I89" s="62"/>
      <c r="J89" s="63"/>
      <c r="K89" s="64" t="s">
        <v>11</v>
      </c>
      <c r="L89" s="47"/>
      <c r="M89" s="47"/>
      <c r="N89" s="18"/>
      <c r="O89" s="47" t="s">
        <v>9</v>
      </c>
      <c r="P89" s="47"/>
      <c r="Q89" s="47"/>
      <c r="R89" s="47"/>
      <c r="S89" s="18"/>
      <c r="T89" s="64" t="s">
        <v>10</v>
      </c>
      <c r="U89" s="47"/>
      <c r="V89" s="47"/>
      <c r="W89" s="47"/>
      <c r="X89" s="18"/>
      <c r="Y89" s="64" t="s">
        <v>13</v>
      </c>
      <c r="Z89" s="47"/>
      <c r="AA89" s="47"/>
      <c r="AB89" s="47"/>
      <c r="AC89" s="19"/>
      <c r="AD89" s="65" t="s">
        <v>14</v>
      </c>
      <c r="AE89" s="66"/>
      <c r="AF89" s="19"/>
      <c r="AG89" s="47" t="str">
        <f>IF(AND(0&lt;ABS($O90),0&lt;ABS($T90),0&lt;ABS($Y90)),"CU YD",IF(AND(0&lt;ABS($O90),0&lt;ABS($T90)),"SQ YD",IF(AND(0&lt;ABS($O90)),"FT","EACH")))</f>
        <v>EACH</v>
      </c>
      <c r="AH89" s="47"/>
      <c r="AI89" s="47"/>
      <c r="AJ89" s="48"/>
    </row>
    <row r="90" spans="1:38" ht="20.100000000000001" customHeight="1" x14ac:dyDescent="0.2">
      <c r="A90" s="23"/>
      <c r="B90" s="99"/>
      <c r="C90" s="99"/>
      <c r="D90" s="99"/>
      <c r="E90" s="99"/>
      <c r="F90" s="99"/>
      <c r="G90" s="99"/>
      <c r="H90" s="99"/>
      <c r="I90" s="99"/>
      <c r="J90" s="100"/>
      <c r="K90" s="51"/>
      <c r="L90" s="51"/>
      <c r="M90" s="51"/>
      <c r="N90" s="16" t="s">
        <v>15</v>
      </c>
      <c r="O90" s="52"/>
      <c r="P90" s="53"/>
      <c r="Q90" s="54"/>
      <c r="R90" s="55"/>
      <c r="S90" s="16" t="s">
        <v>15</v>
      </c>
      <c r="T90" s="52"/>
      <c r="U90" s="53"/>
      <c r="V90" s="54"/>
      <c r="W90" s="55"/>
      <c r="X90" s="16" t="s">
        <v>15</v>
      </c>
      <c r="Y90" s="52"/>
      <c r="Z90" s="53"/>
      <c r="AA90" s="54"/>
      <c r="AB90" s="55"/>
      <c r="AC90" s="20" t="s">
        <v>16</v>
      </c>
      <c r="AD90" s="56">
        <v>1</v>
      </c>
      <c r="AE90" s="57"/>
      <c r="AF90" s="14" t="s">
        <v>17</v>
      </c>
      <c r="AG90" s="104">
        <f>O90/AD90</f>
        <v>0</v>
      </c>
      <c r="AH90" s="105"/>
      <c r="AI90" s="105"/>
      <c r="AJ90" s="105"/>
      <c r="AK90" s="22"/>
      <c r="AL90" s="9">
        <v>1</v>
      </c>
    </row>
    <row r="91" spans="1:38" ht="20.100000000000001" customHeight="1" x14ac:dyDescent="0.2">
      <c r="A91" s="23"/>
      <c r="B91" s="43"/>
      <c r="C91" s="43"/>
      <c r="D91" s="43"/>
      <c r="E91" s="43"/>
      <c r="F91" s="43"/>
      <c r="G91" s="43"/>
      <c r="H91" s="43"/>
      <c r="I91" s="43"/>
      <c r="J91" s="44"/>
      <c r="K91" s="36"/>
      <c r="L91" s="36"/>
      <c r="M91" s="36"/>
      <c r="N91" s="17" t="s">
        <v>15</v>
      </c>
      <c r="O91" s="37"/>
      <c r="P91" s="38"/>
      <c r="Q91" s="39"/>
      <c r="R91" s="40"/>
      <c r="S91" s="17" t="s">
        <v>15</v>
      </c>
      <c r="T91" s="37"/>
      <c r="U91" s="38"/>
      <c r="V91" s="39"/>
      <c r="W91" s="40"/>
      <c r="X91" s="17" t="s">
        <v>15</v>
      </c>
      <c r="Y91" s="37"/>
      <c r="Z91" s="38"/>
      <c r="AA91" s="39"/>
      <c r="AB91" s="40"/>
      <c r="AC91" s="21" t="s">
        <v>16</v>
      </c>
      <c r="AD91" s="41">
        <f>AD90</f>
        <v>1</v>
      </c>
      <c r="AE91" s="42"/>
      <c r="AF91" s="15" t="s">
        <v>17</v>
      </c>
      <c r="AG91" s="102" t="str">
        <f t="shared" ref="AG91:AG92" si="16">IF(K91=0," ",IF(AND(0&lt;ABS($O91),0&lt;ABS($T91),0&lt;ABS($Y91)),ROUND(($K91*IF($Q91&gt;0,($O91+$Q91)/2,$O91)*IF($V91&gt;0,($T91+$V91)/2,$T91)*IF($AA91&gt;0,($Y91+$AA91)/2,$Y91))/AD91,AL91),IF(AND(0&lt;ABS($O91),0&lt;ABS($T91)),ROUND(($K91*IF($Q91&gt;0,($O91+$Q91)/2,$O91)*IF($V91&gt;0,($T91+$V91)/2,$T91))/AD91,AL91),IF(AND(0&lt;ABS($O91)),ROUND($K91*IF($Q91&gt;0,($O91+$Q91)/2,$O91)/AD91,AL91),IF(AND(0&lt;ABS($K91)),K91," ")))))</f>
        <v xml:space="preserve"> </v>
      </c>
      <c r="AH91" s="103"/>
      <c r="AI91" s="103"/>
      <c r="AJ91" s="103"/>
      <c r="AK91" s="22"/>
      <c r="AL91" s="8">
        <f>AL90</f>
        <v>1</v>
      </c>
    </row>
    <row r="92" spans="1:38" ht="20.100000000000001" customHeight="1" thickBot="1" x14ac:dyDescent="0.25">
      <c r="A92" s="23"/>
      <c r="B92" s="43"/>
      <c r="C92" s="43"/>
      <c r="D92" s="43"/>
      <c r="E92" s="43"/>
      <c r="F92" s="43"/>
      <c r="G92" s="43"/>
      <c r="H92" s="43"/>
      <c r="I92" s="43"/>
      <c r="J92" s="44"/>
      <c r="K92" s="36"/>
      <c r="L92" s="36"/>
      <c r="M92" s="36"/>
      <c r="N92" s="17" t="s">
        <v>15</v>
      </c>
      <c r="O92" s="37"/>
      <c r="P92" s="38"/>
      <c r="Q92" s="39"/>
      <c r="R92" s="40"/>
      <c r="S92" s="17" t="s">
        <v>15</v>
      </c>
      <c r="T92" s="37"/>
      <c r="U92" s="38"/>
      <c r="V92" s="39"/>
      <c r="W92" s="40"/>
      <c r="X92" s="17" t="s">
        <v>15</v>
      </c>
      <c r="Y92" s="37"/>
      <c r="Z92" s="38"/>
      <c r="AA92" s="39"/>
      <c r="AB92" s="40"/>
      <c r="AC92" s="21" t="s">
        <v>16</v>
      </c>
      <c r="AD92" s="41">
        <f>AD91</f>
        <v>1</v>
      </c>
      <c r="AE92" s="42"/>
      <c r="AF92" s="15" t="s">
        <v>17</v>
      </c>
      <c r="AG92" s="102" t="str">
        <f t="shared" si="16"/>
        <v xml:space="preserve"> </v>
      </c>
      <c r="AH92" s="103"/>
      <c r="AI92" s="103"/>
      <c r="AJ92" s="103"/>
      <c r="AK92" s="22"/>
      <c r="AL92" s="8">
        <f t="shared" ref="AL92" si="17">AL91</f>
        <v>1</v>
      </c>
    </row>
    <row r="93" spans="1:38" ht="20.100000000000001" customHeight="1" thickTop="1" thickBot="1" x14ac:dyDescent="0.25">
      <c r="B93" s="29" t="s">
        <v>18</v>
      </c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1"/>
      <c r="AG93" s="107">
        <f>SUM(AG90:AG92)</f>
        <v>0</v>
      </c>
      <c r="AH93" s="110"/>
      <c r="AI93" s="110"/>
      <c r="AJ93" s="110"/>
      <c r="AK93" s="22"/>
    </row>
    <row r="94" spans="1:38" ht="15" customHeight="1" thickTop="1" thickBot="1" x14ac:dyDescent="0.25">
      <c r="B94" s="10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2"/>
      <c r="AH94" s="12"/>
      <c r="AI94" s="12"/>
      <c r="AJ94" s="13"/>
    </row>
    <row r="95" spans="1:38" ht="20.100000000000001" customHeight="1" thickTop="1" thickBot="1" x14ac:dyDescent="0.25">
      <c r="B95" s="58"/>
      <c r="C95" s="59"/>
      <c r="D95" s="59"/>
      <c r="E95" s="59"/>
      <c r="F95" s="59"/>
      <c r="G95" s="59"/>
      <c r="H95" s="59"/>
      <c r="I95" s="59"/>
      <c r="J95" s="59"/>
      <c r="K95" s="59"/>
      <c r="L95" s="59"/>
      <c r="M95" s="59"/>
      <c r="N95" s="59"/>
      <c r="O95" s="59"/>
      <c r="P95" s="59"/>
      <c r="Q95" s="59"/>
      <c r="R95" s="59"/>
      <c r="S95" s="59"/>
      <c r="T95" s="59"/>
      <c r="U95" s="59"/>
      <c r="V95" s="59"/>
      <c r="W95" s="59"/>
      <c r="X95" s="59"/>
      <c r="Y95" s="59"/>
      <c r="Z95" s="59"/>
      <c r="AA95" s="59"/>
      <c r="AB95" s="59"/>
      <c r="AC95" s="59"/>
      <c r="AD95" s="59"/>
      <c r="AE95" s="59"/>
      <c r="AF95" s="59"/>
      <c r="AG95" s="59"/>
      <c r="AH95" s="59"/>
      <c r="AI95" s="59"/>
      <c r="AJ95" s="60"/>
    </row>
    <row r="96" spans="1:38" ht="20.100000000000001" customHeight="1" thickBot="1" x14ac:dyDescent="0.25">
      <c r="B96" s="61" t="s">
        <v>12</v>
      </c>
      <c r="C96" s="62"/>
      <c r="D96" s="62"/>
      <c r="E96" s="62"/>
      <c r="F96" s="62"/>
      <c r="G96" s="62"/>
      <c r="H96" s="62"/>
      <c r="I96" s="62"/>
      <c r="J96" s="63"/>
      <c r="K96" s="64" t="s">
        <v>11</v>
      </c>
      <c r="L96" s="47"/>
      <c r="M96" s="47"/>
      <c r="N96" s="18"/>
      <c r="O96" s="47" t="s">
        <v>9</v>
      </c>
      <c r="P96" s="47"/>
      <c r="Q96" s="47"/>
      <c r="R96" s="47"/>
      <c r="S96" s="18"/>
      <c r="T96" s="64" t="s">
        <v>10</v>
      </c>
      <c r="U96" s="47"/>
      <c r="V96" s="47"/>
      <c r="W96" s="47"/>
      <c r="X96" s="18"/>
      <c r="Y96" s="64" t="s">
        <v>13</v>
      </c>
      <c r="Z96" s="47"/>
      <c r="AA96" s="47"/>
      <c r="AB96" s="47"/>
      <c r="AC96" s="19"/>
      <c r="AD96" s="65" t="s">
        <v>14</v>
      </c>
      <c r="AE96" s="66"/>
      <c r="AF96" s="19"/>
      <c r="AG96" s="47" t="str">
        <f>IF(AND(0&lt;ABS($O97),0&lt;ABS($T97),0&lt;ABS($Y97)),"CU YD",IF(AND(0&lt;ABS($O97),0&lt;ABS($T97)),"SQ YD",IF(AND(0&lt;ABS($O97)),"FT","EACH")))</f>
        <v>EACH</v>
      </c>
      <c r="AH96" s="47"/>
      <c r="AI96" s="47"/>
      <c r="AJ96" s="48"/>
    </row>
    <row r="97" spans="1:38" ht="20.100000000000001" customHeight="1" x14ac:dyDescent="0.2">
      <c r="A97" s="23"/>
      <c r="B97" s="49"/>
      <c r="C97" s="49"/>
      <c r="D97" s="49"/>
      <c r="E97" s="49"/>
      <c r="F97" s="49"/>
      <c r="G97" s="49"/>
      <c r="H97" s="49"/>
      <c r="I97" s="49"/>
      <c r="J97" s="50"/>
      <c r="K97" s="51"/>
      <c r="L97" s="51"/>
      <c r="M97" s="51"/>
      <c r="N97" s="16" t="s">
        <v>15</v>
      </c>
      <c r="O97" s="52"/>
      <c r="P97" s="53"/>
      <c r="Q97" s="54"/>
      <c r="R97" s="55"/>
      <c r="S97" s="16" t="s">
        <v>15</v>
      </c>
      <c r="T97" s="52"/>
      <c r="U97" s="53"/>
      <c r="V97" s="54"/>
      <c r="W97" s="55"/>
      <c r="X97" s="16" t="s">
        <v>15</v>
      </c>
      <c r="Y97" s="52"/>
      <c r="Z97" s="53"/>
      <c r="AA97" s="54"/>
      <c r="AB97" s="55"/>
      <c r="AC97" s="20" t="s">
        <v>16</v>
      </c>
      <c r="AD97" s="56">
        <v>1</v>
      </c>
      <c r="AE97" s="57"/>
      <c r="AF97" s="14" t="s">
        <v>17</v>
      </c>
      <c r="AG97" s="104" t="str">
        <f t="shared" ref="AG97:AG98" si="18">IF(K97=0," ",IF(AND(0&lt;ABS($O97),0&lt;ABS($T97),0&lt;ABS($Y97)),ROUND(($K97*IF($Q97&gt;0,($O97+$Q97)/2,$O97)*IF($V97&gt;0,($T97+$V97)/2,$T97)*IF($AA97&gt;0,($Y97+$AA97)/2,$Y97))/AD97,AL97),IF(AND(0&lt;ABS($O97),0&lt;ABS($T97)),ROUND(($K97*IF($Q97&gt;0,($O97+$Q97)/2,$O97)*IF($V97&gt;0,($T97+$V97)/2,$T97))/AD97,AL97),IF(AND(0&lt;ABS($O97)),ROUND($K97*IF($Q97&gt;0,($O97+$Q97)/2,$O97)/AD97,AL97),IF(AND(0&lt;ABS($K97)),K97," ")))))</f>
        <v xml:space="preserve"> </v>
      </c>
      <c r="AH97" s="105"/>
      <c r="AI97" s="105"/>
      <c r="AJ97" s="105"/>
      <c r="AK97" s="22"/>
      <c r="AL97" s="9">
        <v>1</v>
      </c>
    </row>
    <row r="98" spans="1:38" ht="20.100000000000001" customHeight="1" thickBot="1" x14ac:dyDescent="0.25">
      <c r="A98" s="23"/>
      <c r="B98" s="43"/>
      <c r="C98" s="43"/>
      <c r="D98" s="43"/>
      <c r="E98" s="43"/>
      <c r="F98" s="43"/>
      <c r="G98" s="43"/>
      <c r="H98" s="43"/>
      <c r="I98" s="43"/>
      <c r="J98" s="44"/>
      <c r="K98" s="36"/>
      <c r="L98" s="36"/>
      <c r="M98" s="36"/>
      <c r="N98" s="17" t="s">
        <v>15</v>
      </c>
      <c r="O98" s="37"/>
      <c r="P98" s="38"/>
      <c r="Q98" s="39"/>
      <c r="R98" s="40"/>
      <c r="S98" s="17" t="s">
        <v>15</v>
      </c>
      <c r="T98" s="37"/>
      <c r="U98" s="38"/>
      <c r="V98" s="39"/>
      <c r="W98" s="40"/>
      <c r="X98" s="17" t="s">
        <v>15</v>
      </c>
      <c r="Y98" s="37"/>
      <c r="Z98" s="38"/>
      <c r="AA98" s="39"/>
      <c r="AB98" s="40"/>
      <c r="AC98" s="21" t="s">
        <v>16</v>
      </c>
      <c r="AD98" s="41">
        <f>AD97</f>
        <v>1</v>
      </c>
      <c r="AE98" s="42"/>
      <c r="AF98" s="15" t="s">
        <v>17</v>
      </c>
      <c r="AG98" s="102" t="str">
        <f t="shared" si="18"/>
        <v xml:space="preserve"> </v>
      </c>
      <c r="AH98" s="103"/>
      <c r="AI98" s="103"/>
      <c r="AJ98" s="103"/>
      <c r="AK98" s="22"/>
      <c r="AL98" s="8">
        <f>AL97</f>
        <v>1</v>
      </c>
    </row>
    <row r="99" spans="1:38" ht="20.100000000000001" customHeight="1" thickTop="1" thickBot="1" x14ac:dyDescent="0.25">
      <c r="B99" s="29" t="s">
        <v>18</v>
      </c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1"/>
      <c r="AG99" s="107">
        <f>SUM(AG97:AG98)</f>
        <v>0</v>
      </c>
      <c r="AH99" s="110"/>
      <c r="AI99" s="110"/>
      <c r="AJ99" s="110"/>
      <c r="AK99" s="22"/>
    </row>
    <row r="100" spans="1:38" ht="15" customHeight="1" thickTop="1" thickBot="1" x14ac:dyDescent="0.25">
      <c r="B100" s="10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2"/>
      <c r="AH100" s="12"/>
      <c r="AI100" s="12"/>
      <c r="AJ100" s="13"/>
    </row>
    <row r="101" spans="1:38" ht="20.100000000000001" customHeight="1" thickTop="1" thickBot="1" x14ac:dyDescent="0.25">
      <c r="B101" s="58"/>
      <c r="C101" s="59"/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59"/>
      <c r="X101" s="59"/>
      <c r="Y101" s="59"/>
      <c r="Z101" s="59"/>
      <c r="AA101" s="59"/>
      <c r="AB101" s="59"/>
      <c r="AC101" s="59"/>
      <c r="AD101" s="59"/>
      <c r="AE101" s="59"/>
      <c r="AF101" s="59"/>
      <c r="AG101" s="59"/>
      <c r="AH101" s="59"/>
      <c r="AI101" s="59"/>
      <c r="AJ101" s="60"/>
    </row>
    <row r="102" spans="1:38" ht="20.100000000000001" customHeight="1" thickBot="1" x14ac:dyDescent="0.25">
      <c r="B102" s="61" t="s">
        <v>12</v>
      </c>
      <c r="C102" s="62"/>
      <c r="D102" s="62"/>
      <c r="E102" s="62"/>
      <c r="F102" s="62"/>
      <c r="G102" s="62"/>
      <c r="H102" s="62"/>
      <c r="I102" s="62"/>
      <c r="J102" s="63"/>
      <c r="K102" s="64" t="s">
        <v>11</v>
      </c>
      <c r="L102" s="47"/>
      <c r="M102" s="47"/>
      <c r="N102" s="18"/>
      <c r="O102" s="47" t="s">
        <v>9</v>
      </c>
      <c r="P102" s="47"/>
      <c r="Q102" s="47"/>
      <c r="R102" s="47"/>
      <c r="S102" s="18"/>
      <c r="T102" s="47" t="s">
        <v>10</v>
      </c>
      <c r="U102" s="47"/>
      <c r="V102" s="47"/>
      <c r="W102" s="47"/>
      <c r="X102" s="18"/>
      <c r="Y102" s="64" t="s">
        <v>13</v>
      </c>
      <c r="Z102" s="47"/>
      <c r="AA102" s="47"/>
      <c r="AB102" s="47"/>
      <c r="AC102" s="19"/>
      <c r="AD102" s="65" t="s">
        <v>14</v>
      </c>
      <c r="AE102" s="66"/>
      <c r="AF102" s="19"/>
      <c r="AG102" s="47" t="str">
        <f>IF(AND(0&lt;ABS($O103),0&lt;ABS($T103),0&lt;ABS($Y103)),"CU YD",IF(AND(0&lt;ABS($O103),0&lt;ABS($T103)),"SQ YD",IF(AND(0&lt;ABS($O103)),"FT","EACH")))</f>
        <v>EACH</v>
      </c>
      <c r="AH102" s="47"/>
      <c r="AI102" s="47"/>
      <c r="AJ102" s="48"/>
    </row>
    <row r="103" spans="1:38" ht="20.100000000000001" customHeight="1" x14ac:dyDescent="0.2">
      <c r="A103" s="23"/>
      <c r="B103" s="49"/>
      <c r="C103" s="49"/>
      <c r="D103" s="49"/>
      <c r="E103" s="49"/>
      <c r="F103" s="49"/>
      <c r="G103" s="49"/>
      <c r="H103" s="49"/>
      <c r="I103" s="49"/>
      <c r="J103" s="50"/>
      <c r="K103" s="51"/>
      <c r="L103" s="51"/>
      <c r="M103" s="51"/>
      <c r="N103" s="16" t="s">
        <v>15</v>
      </c>
      <c r="O103" s="52"/>
      <c r="P103" s="53"/>
      <c r="Q103" s="54"/>
      <c r="R103" s="55"/>
      <c r="S103" s="16" t="s">
        <v>15</v>
      </c>
      <c r="T103" s="52"/>
      <c r="U103" s="53"/>
      <c r="V103" s="54"/>
      <c r="W103" s="55"/>
      <c r="X103" s="16" t="s">
        <v>15</v>
      </c>
      <c r="Y103" s="52"/>
      <c r="Z103" s="53"/>
      <c r="AA103" s="54"/>
      <c r="AB103" s="55"/>
      <c r="AC103" s="20" t="s">
        <v>16</v>
      </c>
      <c r="AD103" s="56">
        <v>1</v>
      </c>
      <c r="AE103" s="57"/>
      <c r="AF103" s="14" t="s">
        <v>17</v>
      </c>
      <c r="AG103" s="45" t="str">
        <f t="shared" ref="AG103:AG106" si="19">IF(K103=0," ",IF(AND(0&lt;ABS($O103),0&lt;ABS($T103),0&lt;ABS($Y103)),ROUND(($K103*IF($Q103&gt;0,($O103+$Q103)/2,$O103)*IF($V103&gt;0,($T103+$V103)/2,$T103)*IF($AA103&gt;0,($Y103+$AA103)/2,$Y103))/AD103,AL103),IF(AND(0&lt;ABS($O103),0&lt;ABS($T103)),ROUND(($K103*IF($Q103&gt;0,($O103+$Q103)/2,$O103)*IF($V103&gt;0,($T103+$V103)/2,$T103))/AD103,AL103),IF(AND(0&lt;ABS($O103)),ROUND($K103*IF($Q103&gt;0,($O103+$Q103)/2,$O103)/AD103,AL103),IF(AND(0&lt;ABS($K103)),K103," ")))))</f>
        <v xml:space="preserve"> </v>
      </c>
      <c r="AH103" s="46"/>
      <c r="AI103" s="46"/>
      <c r="AJ103" s="46"/>
      <c r="AK103" s="22"/>
      <c r="AL103" s="9">
        <v>1</v>
      </c>
    </row>
    <row r="104" spans="1:38" ht="20.100000000000001" customHeight="1" x14ac:dyDescent="0.2">
      <c r="A104" s="23"/>
      <c r="B104" s="43"/>
      <c r="C104" s="43"/>
      <c r="D104" s="43"/>
      <c r="E104" s="43"/>
      <c r="F104" s="43"/>
      <c r="G104" s="43"/>
      <c r="H104" s="43"/>
      <c r="I104" s="43"/>
      <c r="J104" s="44"/>
      <c r="K104" s="36"/>
      <c r="L104" s="36"/>
      <c r="M104" s="36"/>
      <c r="N104" s="17" t="s">
        <v>15</v>
      </c>
      <c r="O104" s="37"/>
      <c r="P104" s="38"/>
      <c r="Q104" s="39"/>
      <c r="R104" s="40"/>
      <c r="S104" s="17" t="s">
        <v>15</v>
      </c>
      <c r="T104" s="37"/>
      <c r="U104" s="38"/>
      <c r="V104" s="39"/>
      <c r="W104" s="40"/>
      <c r="X104" s="17" t="s">
        <v>15</v>
      </c>
      <c r="Y104" s="37"/>
      <c r="Z104" s="38"/>
      <c r="AA104" s="39"/>
      <c r="AB104" s="40"/>
      <c r="AC104" s="21" t="s">
        <v>16</v>
      </c>
      <c r="AD104" s="41">
        <f>AD103</f>
        <v>1</v>
      </c>
      <c r="AE104" s="42"/>
      <c r="AF104" s="15" t="s">
        <v>17</v>
      </c>
      <c r="AG104" s="27" t="str">
        <f t="shared" si="19"/>
        <v xml:space="preserve"> </v>
      </c>
      <c r="AH104" s="28"/>
      <c r="AI104" s="28"/>
      <c r="AJ104" s="28"/>
      <c r="AK104" s="22"/>
      <c r="AL104" s="8">
        <f>AL103</f>
        <v>1</v>
      </c>
    </row>
    <row r="105" spans="1:38" ht="20.100000000000001" customHeight="1" x14ac:dyDescent="0.2">
      <c r="A105" s="23"/>
      <c r="B105" s="43"/>
      <c r="C105" s="43"/>
      <c r="D105" s="43"/>
      <c r="E105" s="43"/>
      <c r="F105" s="43"/>
      <c r="G105" s="43"/>
      <c r="H105" s="43"/>
      <c r="I105" s="43"/>
      <c r="J105" s="44"/>
      <c r="K105" s="36"/>
      <c r="L105" s="36"/>
      <c r="M105" s="36"/>
      <c r="N105" s="17" t="s">
        <v>15</v>
      </c>
      <c r="O105" s="37"/>
      <c r="P105" s="38"/>
      <c r="Q105" s="39"/>
      <c r="R105" s="40"/>
      <c r="S105" s="17" t="s">
        <v>15</v>
      </c>
      <c r="T105" s="37"/>
      <c r="U105" s="38"/>
      <c r="V105" s="39"/>
      <c r="W105" s="40"/>
      <c r="X105" s="17" t="s">
        <v>15</v>
      </c>
      <c r="Y105" s="37"/>
      <c r="Z105" s="38"/>
      <c r="AA105" s="39"/>
      <c r="AB105" s="40"/>
      <c r="AC105" s="21" t="s">
        <v>16</v>
      </c>
      <c r="AD105" s="41">
        <f>AD104</f>
        <v>1</v>
      </c>
      <c r="AE105" s="42"/>
      <c r="AF105" s="15" t="s">
        <v>17</v>
      </c>
      <c r="AG105" s="27" t="str">
        <f t="shared" si="19"/>
        <v xml:space="preserve"> </v>
      </c>
      <c r="AH105" s="28"/>
      <c r="AI105" s="28"/>
      <c r="AJ105" s="28"/>
      <c r="AK105" s="22"/>
      <c r="AL105" s="8">
        <f t="shared" ref="AL105:AL106" si="20">AL104</f>
        <v>1</v>
      </c>
    </row>
    <row r="106" spans="1:38" ht="20.100000000000001" customHeight="1" thickBot="1" x14ac:dyDescent="0.25">
      <c r="A106" s="23"/>
      <c r="B106" s="34"/>
      <c r="C106" s="34"/>
      <c r="D106" s="34"/>
      <c r="E106" s="34"/>
      <c r="F106" s="34"/>
      <c r="G106" s="34"/>
      <c r="H106" s="34"/>
      <c r="I106" s="34"/>
      <c r="J106" s="35"/>
      <c r="K106" s="36"/>
      <c r="L106" s="36"/>
      <c r="M106" s="36"/>
      <c r="N106" s="17" t="s">
        <v>15</v>
      </c>
      <c r="O106" s="37"/>
      <c r="P106" s="38"/>
      <c r="Q106" s="39"/>
      <c r="R106" s="40"/>
      <c r="S106" s="17" t="s">
        <v>15</v>
      </c>
      <c r="T106" s="37"/>
      <c r="U106" s="38"/>
      <c r="V106" s="39"/>
      <c r="W106" s="40"/>
      <c r="X106" s="17" t="s">
        <v>15</v>
      </c>
      <c r="Y106" s="37"/>
      <c r="Z106" s="38"/>
      <c r="AA106" s="39"/>
      <c r="AB106" s="40"/>
      <c r="AC106" s="21" t="s">
        <v>16</v>
      </c>
      <c r="AD106" s="41">
        <f>AD105</f>
        <v>1</v>
      </c>
      <c r="AE106" s="42"/>
      <c r="AF106" s="15" t="s">
        <v>17</v>
      </c>
      <c r="AG106" s="27" t="str">
        <f t="shared" si="19"/>
        <v xml:space="preserve"> </v>
      </c>
      <c r="AH106" s="28"/>
      <c r="AI106" s="28"/>
      <c r="AJ106" s="28"/>
      <c r="AK106" s="22"/>
      <c r="AL106" s="8">
        <f t="shared" si="20"/>
        <v>1</v>
      </c>
    </row>
    <row r="107" spans="1:38" ht="20.100000000000001" customHeight="1" thickTop="1" thickBot="1" x14ac:dyDescent="0.25">
      <c r="B107" s="29" t="s">
        <v>18</v>
      </c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1"/>
      <c r="AG107" s="32">
        <f>SUM(AG103:AG106)</f>
        <v>0</v>
      </c>
      <c r="AH107" s="33"/>
      <c r="AI107" s="33"/>
      <c r="AJ107" s="33"/>
      <c r="AK107" s="22"/>
    </row>
    <row r="108" spans="1:38" ht="15" customHeight="1" thickTop="1" thickBot="1" x14ac:dyDescent="0.25">
      <c r="B108" s="10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2"/>
      <c r="AH108" s="12"/>
      <c r="AI108" s="12"/>
      <c r="AJ108" s="13"/>
    </row>
    <row r="109" spans="1:38" ht="20.100000000000001" customHeight="1" thickTop="1" thickBot="1" x14ac:dyDescent="0.25">
      <c r="B109" s="58"/>
      <c r="C109" s="59"/>
      <c r="D109" s="59"/>
      <c r="E109" s="59"/>
      <c r="F109" s="59"/>
      <c r="G109" s="59"/>
      <c r="H109" s="59"/>
      <c r="I109" s="59"/>
      <c r="J109" s="59"/>
      <c r="K109" s="59"/>
      <c r="L109" s="59"/>
      <c r="M109" s="59"/>
      <c r="N109" s="59"/>
      <c r="O109" s="59"/>
      <c r="P109" s="59"/>
      <c r="Q109" s="59"/>
      <c r="R109" s="59"/>
      <c r="S109" s="59"/>
      <c r="T109" s="59"/>
      <c r="U109" s="59"/>
      <c r="V109" s="59"/>
      <c r="W109" s="59"/>
      <c r="X109" s="59"/>
      <c r="Y109" s="59"/>
      <c r="Z109" s="59"/>
      <c r="AA109" s="59"/>
      <c r="AB109" s="59"/>
      <c r="AC109" s="59"/>
      <c r="AD109" s="59"/>
      <c r="AE109" s="59"/>
      <c r="AF109" s="59"/>
      <c r="AG109" s="59"/>
      <c r="AH109" s="59"/>
      <c r="AI109" s="59"/>
      <c r="AJ109" s="60"/>
    </row>
    <row r="110" spans="1:38" ht="20.100000000000001" customHeight="1" thickBot="1" x14ac:dyDescent="0.25">
      <c r="B110" s="61" t="s">
        <v>12</v>
      </c>
      <c r="C110" s="62"/>
      <c r="D110" s="62"/>
      <c r="E110" s="62"/>
      <c r="F110" s="62"/>
      <c r="G110" s="62"/>
      <c r="H110" s="62"/>
      <c r="I110" s="62"/>
      <c r="J110" s="63"/>
      <c r="K110" s="64" t="s">
        <v>11</v>
      </c>
      <c r="L110" s="47"/>
      <c r="M110" s="47"/>
      <c r="N110" s="18"/>
      <c r="O110" s="47" t="s">
        <v>9</v>
      </c>
      <c r="P110" s="47"/>
      <c r="Q110" s="47"/>
      <c r="R110" s="47"/>
      <c r="S110" s="18"/>
      <c r="T110" s="47" t="s">
        <v>10</v>
      </c>
      <c r="U110" s="47"/>
      <c r="V110" s="47"/>
      <c r="W110" s="47"/>
      <c r="X110" s="18"/>
      <c r="Y110" s="64" t="s">
        <v>13</v>
      </c>
      <c r="Z110" s="47"/>
      <c r="AA110" s="47"/>
      <c r="AB110" s="47"/>
      <c r="AC110" s="19"/>
      <c r="AD110" s="65" t="s">
        <v>14</v>
      </c>
      <c r="AE110" s="66"/>
      <c r="AF110" s="19"/>
      <c r="AG110" s="47" t="str">
        <f>IF(AND(0&lt;ABS($O111),0&lt;ABS($T111),0&lt;ABS($Y111)),"CU YD",IF(AND(0&lt;ABS($O111),0&lt;ABS($T111)),"SQ YD",IF(AND(0&lt;ABS($O111)),"FT","EACH")))</f>
        <v>EACH</v>
      </c>
      <c r="AH110" s="47"/>
      <c r="AI110" s="47"/>
      <c r="AJ110" s="48"/>
    </row>
    <row r="111" spans="1:38" ht="20.100000000000001" customHeight="1" x14ac:dyDescent="0.2">
      <c r="A111" s="23"/>
      <c r="B111" s="49"/>
      <c r="C111" s="49"/>
      <c r="D111" s="49"/>
      <c r="E111" s="49"/>
      <c r="F111" s="49"/>
      <c r="G111" s="49"/>
      <c r="H111" s="49"/>
      <c r="I111" s="49"/>
      <c r="J111" s="50"/>
      <c r="K111" s="51"/>
      <c r="L111" s="51"/>
      <c r="M111" s="51"/>
      <c r="N111" s="16" t="s">
        <v>15</v>
      </c>
      <c r="O111" s="52"/>
      <c r="P111" s="53"/>
      <c r="Q111" s="54"/>
      <c r="R111" s="55"/>
      <c r="S111" s="16" t="s">
        <v>15</v>
      </c>
      <c r="T111" s="52"/>
      <c r="U111" s="53"/>
      <c r="V111" s="54"/>
      <c r="W111" s="55"/>
      <c r="X111" s="16" t="s">
        <v>15</v>
      </c>
      <c r="Y111" s="52"/>
      <c r="Z111" s="53"/>
      <c r="AA111" s="54"/>
      <c r="AB111" s="55"/>
      <c r="AC111" s="20" t="s">
        <v>16</v>
      </c>
      <c r="AD111" s="56">
        <v>1</v>
      </c>
      <c r="AE111" s="57"/>
      <c r="AF111" s="14" t="s">
        <v>17</v>
      </c>
      <c r="AG111" s="45" t="str">
        <f t="shared" ref="AG111:AG114" si="21">IF(K111=0," ",IF(AND(0&lt;ABS($O111),0&lt;ABS($T111),0&lt;ABS($Y111)),ROUND(($K111*IF($Q111&gt;0,($O111+$Q111)/2,$O111)*IF($V111&gt;0,($T111+$V111)/2,$T111)*IF($AA111&gt;0,($Y111+$AA111)/2,$Y111))/AD111,AL111),IF(AND(0&lt;ABS($O111),0&lt;ABS($T111)),ROUND(($K111*IF($Q111&gt;0,($O111+$Q111)/2,$O111)*IF($V111&gt;0,($T111+$V111)/2,$T111))/AD111,AL111),IF(AND(0&lt;ABS($O111)),ROUND($K111*IF($Q111&gt;0,($O111+$Q111)/2,$O111)/AD111,AL111),IF(AND(0&lt;ABS($K111)),K111," ")))))</f>
        <v xml:space="preserve"> </v>
      </c>
      <c r="AH111" s="46"/>
      <c r="AI111" s="46"/>
      <c r="AJ111" s="46"/>
      <c r="AK111" s="22"/>
      <c r="AL111" s="9">
        <v>1</v>
      </c>
    </row>
    <row r="112" spans="1:38" ht="20.100000000000001" customHeight="1" x14ac:dyDescent="0.2">
      <c r="A112" s="23"/>
      <c r="B112" s="43"/>
      <c r="C112" s="43"/>
      <c r="D112" s="43"/>
      <c r="E112" s="43"/>
      <c r="F112" s="43"/>
      <c r="G112" s="43"/>
      <c r="H112" s="43"/>
      <c r="I112" s="43"/>
      <c r="J112" s="44"/>
      <c r="K112" s="36"/>
      <c r="L112" s="36"/>
      <c r="M112" s="36"/>
      <c r="N112" s="17" t="s">
        <v>15</v>
      </c>
      <c r="O112" s="37"/>
      <c r="P112" s="38"/>
      <c r="Q112" s="39"/>
      <c r="R112" s="40"/>
      <c r="S112" s="17" t="s">
        <v>15</v>
      </c>
      <c r="T112" s="37"/>
      <c r="U112" s="38"/>
      <c r="V112" s="39"/>
      <c r="W112" s="40"/>
      <c r="X112" s="17" t="s">
        <v>15</v>
      </c>
      <c r="Y112" s="37"/>
      <c r="Z112" s="38"/>
      <c r="AA112" s="39"/>
      <c r="AB112" s="40"/>
      <c r="AC112" s="21" t="s">
        <v>16</v>
      </c>
      <c r="AD112" s="41">
        <f>AD111</f>
        <v>1</v>
      </c>
      <c r="AE112" s="42"/>
      <c r="AF112" s="15" t="s">
        <v>17</v>
      </c>
      <c r="AG112" s="27" t="str">
        <f t="shared" si="21"/>
        <v xml:space="preserve"> </v>
      </c>
      <c r="AH112" s="28"/>
      <c r="AI112" s="28"/>
      <c r="AJ112" s="28"/>
      <c r="AK112" s="22"/>
      <c r="AL112" s="8">
        <f>AL111</f>
        <v>1</v>
      </c>
    </row>
    <row r="113" spans="1:38" ht="20.100000000000001" customHeight="1" x14ac:dyDescent="0.2">
      <c r="A113" s="23"/>
      <c r="B113" s="43"/>
      <c r="C113" s="43"/>
      <c r="D113" s="43"/>
      <c r="E113" s="43"/>
      <c r="F113" s="43"/>
      <c r="G113" s="43"/>
      <c r="H113" s="43"/>
      <c r="I113" s="43"/>
      <c r="J113" s="44"/>
      <c r="K113" s="36"/>
      <c r="L113" s="36"/>
      <c r="M113" s="36"/>
      <c r="N113" s="17" t="s">
        <v>15</v>
      </c>
      <c r="O113" s="37"/>
      <c r="P113" s="38"/>
      <c r="Q113" s="39"/>
      <c r="R113" s="40"/>
      <c r="S113" s="17" t="s">
        <v>15</v>
      </c>
      <c r="T113" s="37"/>
      <c r="U113" s="38"/>
      <c r="V113" s="39"/>
      <c r="W113" s="40"/>
      <c r="X113" s="17" t="s">
        <v>15</v>
      </c>
      <c r="Y113" s="37"/>
      <c r="Z113" s="38"/>
      <c r="AA113" s="39"/>
      <c r="AB113" s="40"/>
      <c r="AC113" s="21" t="s">
        <v>16</v>
      </c>
      <c r="AD113" s="41">
        <f>AD112</f>
        <v>1</v>
      </c>
      <c r="AE113" s="42"/>
      <c r="AF113" s="15" t="s">
        <v>17</v>
      </c>
      <c r="AG113" s="27" t="str">
        <f t="shared" si="21"/>
        <v xml:space="preserve"> </v>
      </c>
      <c r="AH113" s="28"/>
      <c r="AI113" s="28"/>
      <c r="AJ113" s="28"/>
      <c r="AK113" s="22"/>
      <c r="AL113" s="8">
        <f t="shared" ref="AL113:AL114" si="22">AL112</f>
        <v>1</v>
      </c>
    </row>
    <row r="114" spans="1:38" ht="20.100000000000001" customHeight="1" thickBot="1" x14ac:dyDescent="0.25">
      <c r="A114" s="23"/>
      <c r="B114" s="34"/>
      <c r="C114" s="34"/>
      <c r="D114" s="34"/>
      <c r="E114" s="34"/>
      <c r="F114" s="34"/>
      <c r="G114" s="34"/>
      <c r="H114" s="34"/>
      <c r="I114" s="34"/>
      <c r="J114" s="35"/>
      <c r="K114" s="36"/>
      <c r="L114" s="36"/>
      <c r="M114" s="36"/>
      <c r="N114" s="17" t="s">
        <v>15</v>
      </c>
      <c r="O114" s="37"/>
      <c r="P114" s="38"/>
      <c r="Q114" s="39"/>
      <c r="R114" s="40"/>
      <c r="S114" s="17" t="s">
        <v>15</v>
      </c>
      <c r="T114" s="37"/>
      <c r="U114" s="38"/>
      <c r="V114" s="39"/>
      <c r="W114" s="40"/>
      <c r="X114" s="17" t="s">
        <v>15</v>
      </c>
      <c r="Y114" s="37"/>
      <c r="Z114" s="38"/>
      <c r="AA114" s="39"/>
      <c r="AB114" s="40"/>
      <c r="AC114" s="21" t="s">
        <v>16</v>
      </c>
      <c r="AD114" s="41">
        <f>AD113</f>
        <v>1</v>
      </c>
      <c r="AE114" s="42"/>
      <c r="AF114" s="15" t="s">
        <v>17</v>
      </c>
      <c r="AG114" s="27" t="str">
        <f t="shared" si="21"/>
        <v xml:space="preserve"> </v>
      </c>
      <c r="AH114" s="28"/>
      <c r="AI114" s="28"/>
      <c r="AJ114" s="28"/>
      <c r="AK114" s="22"/>
      <c r="AL114" s="8">
        <f t="shared" si="22"/>
        <v>1</v>
      </c>
    </row>
    <row r="115" spans="1:38" ht="20.100000000000001" customHeight="1" thickTop="1" thickBot="1" x14ac:dyDescent="0.25">
      <c r="B115" s="29" t="s">
        <v>18</v>
      </c>
      <c r="C115" s="30"/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1"/>
      <c r="AG115" s="32">
        <f>SUM(AG111:AG114)</f>
        <v>0</v>
      </c>
      <c r="AH115" s="33"/>
      <c r="AI115" s="33"/>
      <c r="AJ115" s="33"/>
      <c r="AK115" s="22"/>
    </row>
    <row r="116" spans="1:38" ht="15" customHeight="1" thickTop="1" thickBot="1" x14ac:dyDescent="0.25">
      <c r="B116" s="10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2"/>
      <c r="AH116" s="12"/>
      <c r="AI116" s="12"/>
      <c r="AJ116" s="13"/>
    </row>
    <row r="117" spans="1:38" ht="20.100000000000001" customHeight="1" thickTop="1" thickBot="1" x14ac:dyDescent="0.25">
      <c r="B117" s="58"/>
      <c r="C117" s="59"/>
      <c r="D117" s="59"/>
      <c r="E117" s="59"/>
      <c r="F117" s="59"/>
      <c r="G117" s="59"/>
      <c r="H117" s="59"/>
      <c r="I117" s="59"/>
      <c r="J117" s="59"/>
      <c r="K117" s="59"/>
      <c r="L117" s="59"/>
      <c r="M117" s="59"/>
      <c r="N117" s="59"/>
      <c r="O117" s="59"/>
      <c r="P117" s="59"/>
      <c r="Q117" s="59"/>
      <c r="R117" s="59"/>
      <c r="S117" s="59"/>
      <c r="T117" s="59"/>
      <c r="U117" s="59"/>
      <c r="V117" s="59"/>
      <c r="W117" s="59"/>
      <c r="X117" s="59"/>
      <c r="Y117" s="59"/>
      <c r="Z117" s="59"/>
      <c r="AA117" s="59"/>
      <c r="AB117" s="59"/>
      <c r="AC117" s="59"/>
      <c r="AD117" s="59"/>
      <c r="AE117" s="59"/>
      <c r="AF117" s="59"/>
      <c r="AG117" s="59"/>
      <c r="AH117" s="59"/>
      <c r="AI117" s="59"/>
      <c r="AJ117" s="60"/>
    </row>
    <row r="118" spans="1:38" ht="20.100000000000001" customHeight="1" thickBot="1" x14ac:dyDescent="0.25">
      <c r="B118" s="61" t="s">
        <v>12</v>
      </c>
      <c r="C118" s="62"/>
      <c r="D118" s="62"/>
      <c r="E118" s="62"/>
      <c r="F118" s="62"/>
      <c r="G118" s="62"/>
      <c r="H118" s="62"/>
      <c r="I118" s="62"/>
      <c r="J118" s="63"/>
      <c r="K118" s="64" t="s">
        <v>11</v>
      </c>
      <c r="L118" s="47"/>
      <c r="M118" s="47"/>
      <c r="N118" s="18"/>
      <c r="O118" s="47" t="s">
        <v>9</v>
      </c>
      <c r="P118" s="47"/>
      <c r="Q118" s="47"/>
      <c r="R118" s="47"/>
      <c r="S118" s="18"/>
      <c r="T118" s="47" t="s">
        <v>10</v>
      </c>
      <c r="U118" s="47"/>
      <c r="V118" s="47"/>
      <c r="W118" s="47"/>
      <c r="X118" s="18"/>
      <c r="Y118" s="64" t="s">
        <v>13</v>
      </c>
      <c r="Z118" s="47"/>
      <c r="AA118" s="47"/>
      <c r="AB118" s="47"/>
      <c r="AC118" s="19"/>
      <c r="AD118" s="65" t="s">
        <v>14</v>
      </c>
      <c r="AE118" s="66"/>
      <c r="AF118" s="19"/>
      <c r="AG118" s="47" t="str">
        <f>IF(AND(0&lt;ABS($O119),0&lt;ABS($T119),0&lt;ABS($Y119)),"CU YD",IF(AND(0&lt;ABS($O119),0&lt;ABS($T119)),"SQ YD",IF(AND(0&lt;ABS($O119)),"FT","EACH")))</f>
        <v>EACH</v>
      </c>
      <c r="AH118" s="47"/>
      <c r="AI118" s="47"/>
      <c r="AJ118" s="48"/>
    </row>
    <row r="119" spans="1:38" ht="20.100000000000001" customHeight="1" x14ac:dyDescent="0.2">
      <c r="A119" s="23"/>
      <c r="B119" s="49"/>
      <c r="C119" s="49"/>
      <c r="D119" s="49"/>
      <c r="E119" s="49"/>
      <c r="F119" s="49"/>
      <c r="G119" s="49"/>
      <c r="H119" s="49"/>
      <c r="I119" s="49"/>
      <c r="J119" s="50"/>
      <c r="K119" s="51"/>
      <c r="L119" s="51"/>
      <c r="M119" s="51"/>
      <c r="N119" s="16" t="s">
        <v>15</v>
      </c>
      <c r="O119" s="52"/>
      <c r="P119" s="53"/>
      <c r="Q119" s="54"/>
      <c r="R119" s="55"/>
      <c r="S119" s="16" t="s">
        <v>15</v>
      </c>
      <c r="T119" s="52"/>
      <c r="U119" s="53"/>
      <c r="V119" s="54"/>
      <c r="W119" s="55"/>
      <c r="X119" s="16" t="s">
        <v>15</v>
      </c>
      <c r="Y119" s="52"/>
      <c r="Z119" s="53"/>
      <c r="AA119" s="54"/>
      <c r="AB119" s="55"/>
      <c r="AC119" s="20" t="s">
        <v>16</v>
      </c>
      <c r="AD119" s="56">
        <v>1</v>
      </c>
      <c r="AE119" s="57"/>
      <c r="AF119" s="14" t="s">
        <v>17</v>
      </c>
      <c r="AG119" s="45" t="str">
        <f t="shared" ref="AG119:AG122" si="23">IF(K119=0," ",IF(AND(0&lt;ABS($O119),0&lt;ABS($T119),0&lt;ABS($Y119)),ROUND(($K119*IF($Q119&gt;0,($O119+$Q119)/2,$O119)*IF($V119&gt;0,($T119+$V119)/2,$T119)*IF($AA119&gt;0,($Y119+$AA119)/2,$Y119))/AD119,AL119),IF(AND(0&lt;ABS($O119),0&lt;ABS($T119)),ROUND(($K119*IF($Q119&gt;0,($O119+$Q119)/2,$O119)*IF($V119&gt;0,($T119+$V119)/2,$T119))/AD119,AL119),IF(AND(0&lt;ABS($O119)),ROUND($K119*IF($Q119&gt;0,($O119+$Q119)/2,$O119)/AD119,AL119),IF(AND(0&lt;ABS($K119)),K119," ")))))</f>
        <v xml:space="preserve"> </v>
      </c>
      <c r="AH119" s="46"/>
      <c r="AI119" s="46"/>
      <c r="AJ119" s="46"/>
      <c r="AK119" s="22"/>
      <c r="AL119" s="9">
        <v>1</v>
      </c>
    </row>
    <row r="120" spans="1:38" ht="20.100000000000001" customHeight="1" x14ac:dyDescent="0.2">
      <c r="A120" s="23"/>
      <c r="B120" s="43"/>
      <c r="C120" s="43"/>
      <c r="D120" s="43"/>
      <c r="E120" s="43"/>
      <c r="F120" s="43"/>
      <c r="G120" s="43"/>
      <c r="H120" s="43"/>
      <c r="I120" s="43"/>
      <c r="J120" s="44"/>
      <c r="K120" s="36"/>
      <c r="L120" s="36"/>
      <c r="M120" s="36"/>
      <c r="N120" s="17" t="s">
        <v>15</v>
      </c>
      <c r="O120" s="37"/>
      <c r="P120" s="38"/>
      <c r="Q120" s="39"/>
      <c r="R120" s="40"/>
      <c r="S120" s="17" t="s">
        <v>15</v>
      </c>
      <c r="T120" s="37"/>
      <c r="U120" s="38"/>
      <c r="V120" s="39"/>
      <c r="W120" s="40"/>
      <c r="X120" s="17" t="s">
        <v>15</v>
      </c>
      <c r="Y120" s="37"/>
      <c r="Z120" s="38"/>
      <c r="AA120" s="39"/>
      <c r="AB120" s="40"/>
      <c r="AC120" s="21" t="s">
        <v>16</v>
      </c>
      <c r="AD120" s="41">
        <f>AD119</f>
        <v>1</v>
      </c>
      <c r="AE120" s="42"/>
      <c r="AF120" s="15" t="s">
        <v>17</v>
      </c>
      <c r="AG120" s="27" t="str">
        <f t="shared" si="23"/>
        <v xml:space="preserve"> </v>
      </c>
      <c r="AH120" s="28"/>
      <c r="AI120" s="28"/>
      <c r="AJ120" s="28"/>
      <c r="AK120" s="22"/>
      <c r="AL120" s="8">
        <f>AL119</f>
        <v>1</v>
      </c>
    </row>
    <row r="121" spans="1:38" ht="20.100000000000001" customHeight="1" x14ac:dyDescent="0.2">
      <c r="A121" s="23"/>
      <c r="B121" s="43"/>
      <c r="C121" s="43"/>
      <c r="D121" s="43"/>
      <c r="E121" s="43"/>
      <c r="F121" s="43"/>
      <c r="G121" s="43"/>
      <c r="H121" s="43"/>
      <c r="I121" s="43"/>
      <c r="J121" s="44"/>
      <c r="K121" s="36"/>
      <c r="L121" s="36"/>
      <c r="M121" s="36"/>
      <c r="N121" s="17" t="s">
        <v>15</v>
      </c>
      <c r="O121" s="37"/>
      <c r="P121" s="38"/>
      <c r="Q121" s="39"/>
      <c r="R121" s="40"/>
      <c r="S121" s="17" t="s">
        <v>15</v>
      </c>
      <c r="T121" s="37"/>
      <c r="U121" s="38"/>
      <c r="V121" s="39"/>
      <c r="W121" s="40"/>
      <c r="X121" s="17" t="s">
        <v>15</v>
      </c>
      <c r="Y121" s="37"/>
      <c r="Z121" s="38"/>
      <c r="AA121" s="39"/>
      <c r="AB121" s="40"/>
      <c r="AC121" s="21" t="s">
        <v>16</v>
      </c>
      <c r="AD121" s="41">
        <f>AD120</f>
        <v>1</v>
      </c>
      <c r="AE121" s="42"/>
      <c r="AF121" s="15" t="s">
        <v>17</v>
      </c>
      <c r="AG121" s="27" t="str">
        <f t="shared" si="23"/>
        <v xml:space="preserve"> </v>
      </c>
      <c r="AH121" s="28"/>
      <c r="AI121" s="28"/>
      <c r="AJ121" s="28"/>
      <c r="AK121" s="22"/>
      <c r="AL121" s="8">
        <f t="shared" ref="AL121:AL122" si="24">AL120</f>
        <v>1</v>
      </c>
    </row>
    <row r="122" spans="1:38" ht="20.100000000000001" customHeight="1" thickBot="1" x14ac:dyDescent="0.25">
      <c r="A122" s="23"/>
      <c r="B122" s="34"/>
      <c r="C122" s="34"/>
      <c r="D122" s="34"/>
      <c r="E122" s="34"/>
      <c r="F122" s="34"/>
      <c r="G122" s="34"/>
      <c r="H122" s="34"/>
      <c r="I122" s="34"/>
      <c r="J122" s="35"/>
      <c r="K122" s="36"/>
      <c r="L122" s="36"/>
      <c r="M122" s="36"/>
      <c r="N122" s="17" t="s">
        <v>15</v>
      </c>
      <c r="O122" s="37"/>
      <c r="P122" s="38"/>
      <c r="Q122" s="39"/>
      <c r="R122" s="40"/>
      <c r="S122" s="17" t="s">
        <v>15</v>
      </c>
      <c r="T122" s="37"/>
      <c r="U122" s="38"/>
      <c r="V122" s="39"/>
      <c r="W122" s="40"/>
      <c r="X122" s="17" t="s">
        <v>15</v>
      </c>
      <c r="Y122" s="37"/>
      <c r="Z122" s="38"/>
      <c r="AA122" s="39"/>
      <c r="AB122" s="40"/>
      <c r="AC122" s="21" t="s">
        <v>16</v>
      </c>
      <c r="AD122" s="41">
        <f>AD121</f>
        <v>1</v>
      </c>
      <c r="AE122" s="42"/>
      <c r="AF122" s="15" t="s">
        <v>17</v>
      </c>
      <c r="AG122" s="27" t="str">
        <f t="shared" si="23"/>
        <v xml:space="preserve"> </v>
      </c>
      <c r="AH122" s="28"/>
      <c r="AI122" s="28"/>
      <c r="AJ122" s="28"/>
      <c r="AK122" s="22"/>
      <c r="AL122" s="8">
        <f t="shared" si="24"/>
        <v>1</v>
      </c>
    </row>
    <row r="123" spans="1:38" ht="20.100000000000001" customHeight="1" thickTop="1" thickBot="1" x14ac:dyDescent="0.25">
      <c r="B123" s="29" t="s">
        <v>18</v>
      </c>
      <c r="C123" s="30"/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1"/>
      <c r="AG123" s="32">
        <f>SUM(AG119:AG122)</f>
        <v>0</v>
      </c>
      <c r="AH123" s="33"/>
      <c r="AI123" s="33"/>
      <c r="AJ123" s="33"/>
      <c r="AK123" s="22"/>
    </row>
    <row r="124" spans="1:38" ht="15" customHeight="1" thickTop="1" thickBot="1" x14ac:dyDescent="0.25">
      <c r="B124" s="10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2"/>
      <c r="AH124" s="12"/>
      <c r="AI124" s="12"/>
      <c r="AJ124" s="13"/>
    </row>
    <row r="125" spans="1:38" ht="20.100000000000001" customHeight="1" thickTop="1" thickBot="1" x14ac:dyDescent="0.25">
      <c r="B125" s="58"/>
      <c r="C125" s="59"/>
      <c r="D125" s="59"/>
      <c r="E125" s="59"/>
      <c r="F125" s="59"/>
      <c r="G125" s="59"/>
      <c r="H125" s="59"/>
      <c r="I125" s="59"/>
      <c r="J125" s="59"/>
      <c r="K125" s="59"/>
      <c r="L125" s="59"/>
      <c r="M125" s="59"/>
      <c r="N125" s="59"/>
      <c r="O125" s="59"/>
      <c r="P125" s="59"/>
      <c r="Q125" s="59"/>
      <c r="R125" s="59"/>
      <c r="S125" s="59"/>
      <c r="T125" s="59"/>
      <c r="U125" s="59"/>
      <c r="V125" s="59"/>
      <c r="W125" s="59"/>
      <c r="X125" s="59"/>
      <c r="Y125" s="59"/>
      <c r="Z125" s="59"/>
      <c r="AA125" s="59"/>
      <c r="AB125" s="59"/>
      <c r="AC125" s="59"/>
      <c r="AD125" s="59"/>
      <c r="AE125" s="59"/>
      <c r="AF125" s="59"/>
      <c r="AG125" s="59"/>
      <c r="AH125" s="59"/>
      <c r="AI125" s="59"/>
      <c r="AJ125" s="60"/>
    </row>
    <row r="126" spans="1:38" ht="20.100000000000001" customHeight="1" thickBot="1" x14ac:dyDescent="0.25">
      <c r="B126" s="61" t="s">
        <v>12</v>
      </c>
      <c r="C126" s="62"/>
      <c r="D126" s="62"/>
      <c r="E126" s="62"/>
      <c r="F126" s="62"/>
      <c r="G126" s="62"/>
      <c r="H126" s="62"/>
      <c r="I126" s="62"/>
      <c r="J126" s="63"/>
      <c r="K126" s="64" t="s">
        <v>11</v>
      </c>
      <c r="L126" s="47"/>
      <c r="M126" s="47"/>
      <c r="N126" s="18"/>
      <c r="O126" s="47" t="s">
        <v>9</v>
      </c>
      <c r="P126" s="47"/>
      <c r="Q126" s="47"/>
      <c r="R126" s="47"/>
      <c r="S126" s="18"/>
      <c r="T126" s="47" t="s">
        <v>10</v>
      </c>
      <c r="U126" s="47"/>
      <c r="V126" s="47"/>
      <c r="W126" s="47"/>
      <c r="X126" s="18"/>
      <c r="Y126" s="64" t="s">
        <v>13</v>
      </c>
      <c r="Z126" s="47"/>
      <c r="AA126" s="47"/>
      <c r="AB126" s="47"/>
      <c r="AC126" s="19"/>
      <c r="AD126" s="65" t="s">
        <v>14</v>
      </c>
      <c r="AE126" s="66"/>
      <c r="AF126" s="19"/>
      <c r="AG126" s="47" t="str">
        <f>IF(AND(0&lt;ABS($O127),0&lt;ABS($T127),0&lt;ABS($Y127)),"CU YD",IF(AND(0&lt;ABS($O127),0&lt;ABS($T127)),"SQ YD",IF(AND(0&lt;ABS($O127)),"FT","EACH")))</f>
        <v>EACH</v>
      </c>
      <c r="AH126" s="47"/>
      <c r="AI126" s="47"/>
      <c r="AJ126" s="48"/>
    </row>
    <row r="127" spans="1:38" ht="20.100000000000001" customHeight="1" x14ac:dyDescent="0.2">
      <c r="A127" s="23"/>
      <c r="B127" s="49"/>
      <c r="C127" s="49"/>
      <c r="D127" s="49"/>
      <c r="E127" s="49"/>
      <c r="F127" s="49"/>
      <c r="G127" s="49"/>
      <c r="H127" s="49"/>
      <c r="I127" s="49"/>
      <c r="J127" s="50"/>
      <c r="K127" s="51"/>
      <c r="L127" s="51"/>
      <c r="M127" s="51"/>
      <c r="N127" s="16" t="s">
        <v>15</v>
      </c>
      <c r="O127" s="52"/>
      <c r="P127" s="53"/>
      <c r="Q127" s="54"/>
      <c r="R127" s="55"/>
      <c r="S127" s="16" t="s">
        <v>15</v>
      </c>
      <c r="T127" s="52"/>
      <c r="U127" s="53"/>
      <c r="V127" s="54"/>
      <c r="W127" s="55"/>
      <c r="X127" s="16" t="s">
        <v>15</v>
      </c>
      <c r="Y127" s="52"/>
      <c r="Z127" s="53"/>
      <c r="AA127" s="54"/>
      <c r="AB127" s="55"/>
      <c r="AC127" s="20" t="s">
        <v>16</v>
      </c>
      <c r="AD127" s="56">
        <v>1</v>
      </c>
      <c r="AE127" s="57"/>
      <c r="AF127" s="14" t="s">
        <v>17</v>
      </c>
      <c r="AG127" s="45" t="str">
        <f t="shared" ref="AG127:AG130" si="25">IF(K127=0," ",IF(AND(0&lt;ABS($O127),0&lt;ABS($T127),0&lt;ABS($Y127)),ROUND(($K127*IF($Q127&gt;0,($O127+$Q127)/2,$O127)*IF($V127&gt;0,($T127+$V127)/2,$T127)*IF($AA127&gt;0,($Y127+$AA127)/2,$Y127))/AD127,AL127),IF(AND(0&lt;ABS($O127),0&lt;ABS($T127)),ROUND(($K127*IF($Q127&gt;0,($O127+$Q127)/2,$O127)*IF($V127&gt;0,($T127+$V127)/2,$T127))/AD127,AL127),IF(AND(0&lt;ABS($O127)),ROUND($K127*IF($Q127&gt;0,($O127+$Q127)/2,$O127)/AD127,AL127),IF(AND(0&lt;ABS($K127)),K127," ")))))</f>
        <v xml:space="preserve"> </v>
      </c>
      <c r="AH127" s="46"/>
      <c r="AI127" s="46"/>
      <c r="AJ127" s="46"/>
      <c r="AK127" s="22"/>
      <c r="AL127" s="9">
        <v>1</v>
      </c>
    </row>
    <row r="128" spans="1:38" ht="20.100000000000001" customHeight="1" x14ac:dyDescent="0.2">
      <c r="A128" s="23"/>
      <c r="B128" s="43"/>
      <c r="C128" s="43"/>
      <c r="D128" s="43"/>
      <c r="E128" s="43"/>
      <c r="F128" s="43"/>
      <c r="G128" s="43"/>
      <c r="H128" s="43"/>
      <c r="I128" s="43"/>
      <c r="J128" s="44"/>
      <c r="K128" s="36"/>
      <c r="L128" s="36"/>
      <c r="M128" s="36"/>
      <c r="N128" s="17" t="s">
        <v>15</v>
      </c>
      <c r="O128" s="37"/>
      <c r="P128" s="38"/>
      <c r="Q128" s="39"/>
      <c r="R128" s="40"/>
      <c r="S128" s="17" t="s">
        <v>15</v>
      </c>
      <c r="T128" s="37"/>
      <c r="U128" s="38"/>
      <c r="V128" s="39"/>
      <c r="W128" s="40"/>
      <c r="X128" s="17" t="s">
        <v>15</v>
      </c>
      <c r="Y128" s="37"/>
      <c r="Z128" s="38"/>
      <c r="AA128" s="39"/>
      <c r="AB128" s="40"/>
      <c r="AC128" s="21" t="s">
        <v>16</v>
      </c>
      <c r="AD128" s="41">
        <f>AD127</f>
        <v>1</v>
      </c>
      <c r="AE128" s="42"/>
      <c r="AF128" s="15" t="s">
        <v>17</v>
      </c>
      <c r="AG128" s="27" t="str">
        <f t="shared" si="25"/>
        <v xml:space="preserve"> </v>
      </c>
      <c r="AH128" s="28"/>
      <c r="AI128" s="28"/>
      <c r="AJ128" s="28"/>
      <c r="AK128" s="22"/>
      <c r="AL128" s="8">
        <f>AL127</f>
        <v>1</v>
      </c>
    </row>
    <row r="129" spans="1:38" ht="20.100000000000001" customHeight="1" x14ac:dyDescent="0.2">
      <c r="A129" s="23"/>
      <c r="B129" s="43"/>
      <c r="C129" s="43"/>
      <c r="D129" s="43"/>
      <c r="E129" s="43"/>
      <c r="F129" s="43"/>
      <c r="G129" s="43"/>
      <c r="H129" s="43"/>
      <c r="I129" s="43"/>
      <c r="J129" s="44"/>
      <c r="K129" s="36"/>
      <c r="L129" s="36"/>
      <c r="M129" s="36"/>
      <c r="N129" s="17" t="s">
        <v>15</v>
      </c>
      <c r="O129" s="37"/>
      <c r="P129" s="38"/>
      <c r="Q129" s="39"/>
      <c r="R129" s="40"/>
      <c r="S129" s="17" t="s">
        <v>15</v>
      </c>
      <c r="T129" s="37"/>
      <c r="U129" s="38"/>
      <c r="V129" s="39"/>
      <c r="W129" s="40"/>
      <c r="X129" s="17" t="s">
        <v>15</v>
      </c>
      <c r="Y129" s="37"/>
      <c r="Z129" s="38"/>
      <c r="AA129" s="39"/>
      <c r="AB129" s="40"/>
      <c r="AC129" s="21" t="s">
        <v>16</v>
      </c>
      <c r="AD129" s="41">
        <f>AD128</f>
        <v>1</v>
      </c>
      <c r="AE129" s="42"/>
      <c r="AF129" s="15" t="s">
        <v>17</v>
      </c>
      <c r="AG129" s="27" t="str">
        <f t="shared" si="25"/>
        <v xml:space="preserve"> </v>
      </c>
      <c r="AH129" s="28"/>
      <c r="AI129" s="28"/>
      <c r="AJ129" s="28"/>
      <c r="AK129" s="22"/>
      <c r="AL129" s="8">
        <f t="shared" ref="AL129:AL130" si="26">AL128</f>
        <v>1</v>
      </c>
    </row>
    <row r="130" spans="1:38" ht="20.100000000000001" customHeight="1" thickBot="1" x14ac:dyDescent="0.25">
      <c r="A130" s="23"/>
      <c r="B130" s="34"/>
      <c r="C130" s="34"/>
      <c r="D130" s="34"/>
      <c r="E130" s="34"/>
      <c r="F130" s="34"/>
      <c r="G130" s="34"/>
      <c r="H130" s="34"/>
      <c r="I130" s="34"/>
      <c r="J130" s="35"/>
      <c r="K130" s="36"/>
      <c r="L130" s="36"/>
      <c r="M130" s="36"/>
      <c r="N130" s="17" t="s">
        <v>15</v>
      </c>
      <c r="O130" s="37"/>
      <c r="P130" s="38"/>
      <c r="Q130" s="39"/>
      <c r="R130" s="40"/>
      <c r="S130" s="17" t="s">
        <v>15</v>
      </c>
      <c r="T130" s="37"/>
      <c r="U130" s="38"/>
      <c r="V130" s="39"/>
      <c r="W130" s="40"/>
      <c r="X130" s="17" t="s">
        <v>15</v>
      </c>
      <c r="Y130" s="37"/>
      <c r="Z130" s="38"/>
      <c r="AA130" s="39"/>
      <c r="AB130" s="40"/>
      <c r="AC130" s="21" t="s">
        <v>16</v>
      </c>
      <c r="AD130" s="41">
        <f>AD129</f>
        <v>1</v>
      </c>
      <c r="AE130" s="42"/>
      <c r="AF130" s="15" t="s">
        <v>17</v>
      </c>
      <c r="AG130" s="27" t="str">
        <f t="shared" si="25"/>
        <v xml:space="preserve"> </v>
      </c>
      <c r="AH130" s="28"/>
      <c r="AI130" s="28"/>
      <c r="AJ130" s="28"/>
      <c r="AK130" s="22"/>
      <c r="AL130" s="8">
        <f t="shared" si="26"/>
        <v>1</v>
      </c>
    </row>
    <row r="131" spans="1:38" ht="20.100000000000001" customHeight="1" thickTop="1" thickBot="1" x14ac:dyDescent="0.25">
      <c r="B131" s="29" t="s">
        <v>18</v>
      </c>
      <c r="C131" s="30"/>
      <c r="D131" s="30"/>
      <c r="E131" s="30"/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F131" s="31"/>
      <c r="AG131" s="32">
        <f>SUM(AG127:AG130)</f>
        <v>0</v>
      </c>
      <c r="AH131" s="33"/>
      <c r="AI131" s="33"/>
      <c r="AJ131" s="33"/>
      <c r="AK131" s="22"/>
    </row>
    <row r="132" spans="1:38" ht="15" customHeight="1" thickTop="1" thickBot="1" x14ac:dyDescent="0.25">
      <c r="B132" s="10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2"/>
      <c r="AH132" s="12"/>
      <c r="AI132" s="12"/>
      <c r="AJ132" s="13"/>
    </row>
    <row r="133" spans="1:38" ht="20.100000000000001" customHeight="1" thickTop="1" thickBot="1" x14ac:dyDescent="0.25">
      <c r="B133" s="58"/>
      <c r="C133" s="59"/>
      <c r="D133" s="59"/>
      <c r="E133" s="59"/>
      <c r="F133" s="59"/>
      <c r="G133" s="59"/>
      <c r="H133" s="59"/>
      <c r="I133" s="59"/>
      <c r="J133" s="59"/>
      <c r="K133" s="59"/>
      <c r="L133" s="59"/>
      <c r="M133" s="59"/>
      <c r="N133" s="59"/>
      <c r="O133" s="59"/>
      <c r="P133" s="59"/>
      <c r="Q133" s="59"/>
      <c r="R133" s="59"/>
      <c r="S133" s="59"/>
      <c r="T133" s="59"/>
      <c r="U133" s="59"/>
      <c r="V133" s="59"/>
      <c r="W133" s="59"/>
      <c r="X133" s="59"/>
      <c r="Y133" s="59"/>
      <c r="Z133" s="59"/>
      <c r="AA133" s="59"/>
      <c r="AB133" s="59"/>
      <c r="AC133" s="59"/>
      <c r="AD133" s="59"/>
      <c r="AE133" s="59"/>
      <c r="AF133" s="59"/>
      <c r="AG133" s="59"/>
      <c r="AH133" s="59"/>
      <c r="AI133" s="59"/>
      <c r="AJ133" s="60"/>
    </row>
    <row r="134" spans="1:38" ht="20.100000000000001" customHeight="1" thickBot="1" x14ac:dyDescent="0.25">
      <c r="B134" s="61" t="s">
        <v>12</v>
      </c>
      <c r="C134" s="62"/>
      <c r="D134" s="62"/>
      <c r="E134" s="62"/>
      <c r="F134" s="62"/>
      <c r="G134" s="62"/>
      <c r="H134" s="62"/>
      <c r="I134" s="62"/>
      <c r="J134" s="63"/>
      <c r="K134" s="64" t="s">
        <v>11</v>
      </c>
      <c r="L134" s="47"/>
      <c r="M134" s="47"/>
      <c r="N134" s="18"/>
      <c r="O134" s="47" t="s">
        <v>9</v>
      </c>
      <c r="P134" s="47"/>
      <c r="Q134" s="47"/>
      <c r="R134" s="47"/>
      <c r="S134" s="18"/>
      <c r="T134" s="47" t="s">
        <v>10</v>
      </c>
      <c r="U134" s="47"/>
      <c r="V134" s="47"/>
      <c r="W134" s="47"/>
      <c r="X134" s="18"/>
      <c r="Y134" s="64" t="s">
        <v>13</v>
      </c>
      <c r="Z134" s="47"/>
      <c r="AA134" s="47"/>
      <c r="AB134" s="47"/>
      <c r="AC134" s="19"/>
      <c r="AD134" s="65" t="s">
        <v>14</v>
      </c>
      <c r="AE134" s="66"/>
      <c r="AF134" s="19"/>
      <c r="AG134" s="47" t="str">
        <f>IF(AND(0&lt;ABS($O135),0&lt;ABS($T135),0&lt;ABS($Y135)),"CU YD",IF(AND(0&lt;ABS($O135),0&lt;ABS($T135)),"SQ YD",IF(AND(0&lt;ABS($O135)),"FT","EACH")))</f>
        <v>EACH</v>
      </c>
      <c r="AH134" s="47"/>
      <c r="AI134" s="47"/>
      <c r="AJ134" s="48"/>
    </row>
    <row r="135" spans="1:38" ht="20.100000000000001" customHeight="1" x14ac:dyDescent="0.2">
      <c r="A135" s="23"/>
      <c r="B135" s="49"/>
      <c r="C135" s="49"/>
      <c r="D135" s="49"/>
      <c r="E135" s="49"/>
      <c r="F135" s="49"/>
      <c r="G135" s="49"/>
      <c r="H135" s="49"/>
      <c r="I135" s="49"/>
      <c r="J135" s="50"/>
      <c r="K135" s="51"/>
      <c r="L135" s="51"/>
      <c r="M135" s="51"/>
      <c r="N135" s="16" t="s">
        <v>15</v>
      </c>
      <c r="O135" s="52"/>
      <c r="P135" s="53"/>
      <c r="Q135" s="54"/>
      <c r="R135" s="55"/>
      <c r="S135" s="16" t="s">
        <v>15</v>
      </c>
      <c r="T135" s="52"/>
      <c r="U135" s="53"/>
      <c r="V135" s="54"/>
      <c r="W135" s="55"/>
      <c r="X135" s="16" t="s">
        <v>15</v>
      </c>
      <c r="Y135" s="52"/>
      <c r="Z135" s="53"/>
      <c r="AA135" s="54"/>
      <c r="AB135" s="55"/>
      <c r="AC135" s="20" t="s">
        <v>16</v>
      </c>
      <c r="AD135" s="56">
        <v>1</v>
      </c>
      <c r="AE135" s="57"/>
      <c r="AF135" s="14" t="s">
        <v>17</v>
      </c>
      <c r="AG135" s="45" t="str">
        <f t="shared" ref="AG135:AG138" si="27">IF(K135=0," ",IF(AND(0&lt;ABS($O135),0&lt;ABS($T135),0&lt;ABS($Y135)),ROUND(($K135*IF($Q135&gt;0,($O135+$Q135)/2,$O135)*IF($V135&gt;0,($T135+$V135)/2,$T135)*IF($AA135&gt;0,($Y135+$AA135)/2,$Y135))/AD135,AL135),IF(AND(0&lt;ABS($O135),0&lt;ABS($T135)),ROUND(($K135*IF($Q135&gt;0,($O135+$Q135)/2,$O135)*IF($V135&gt;0,($T135+$V135)/2,$T135))/AD135,AL135),IF(AND(0&lt;ABS($O135)),ROUND($K135*IF($Q135&gt;0,($O135+$Q135)/2,$O135)/AD135,AL135),IF(AND(0&lt;ABS($K135)),K135," ")))))</f>
        <v xml:space="preserve"> </v>
      </c>
      <c r="AH135" s="46"/>
      <c r="AI135" s="46"/>
      <c r="AJ135" s="46"/>
      <c r="AK135" s="22"/>
      <c r="AL135" s="9">
        <v>1</v>
      </c>
    </row>
    <row r="136" spans="1:38" ht="20.100000000000001" customHeight="1" x14ac:dyDescent="0.2">
      <c r="A136" s="23"/>
      <c r="B136" s="43"/>
      <c r="C136" s="43"/>
      <c r="D136" s="43"/>
      <c r="E136" s="43"/>
      <c r="F136" s="43"/>
      <c r="G136" s="43"/>
      <c r="H136" s="43"/>
      <c r="I136" s="43"/>
      <c r="J136" s="44"/>
      <c r="K136" s="36"/>
      <c r="L136" s="36"/>
      <c r="M136" s="36"/>
      <c r="N136" s="17" t="s">
        <v>15</v>
      </c>
      <c r="O136" s="37"/>
      <c r="P136" s="38"/>
      <c r="Q136" s="39"/>
      <c r="R136" s="40"/>
      <c r="S136" s="17" t="s">
        <v>15</v>
      </c>
      <c r="T136" s="37"/>
      <c r="U136" s="38"/>
      <c r="V136" s="39"/>
      <c r="W136" s="40"/>
      <c r="X136" s="17" t="s">
        <v>15</v>
      </c>
      <c r="Y136" s="37"/>
      <c r="Z136" s="38"/>
      <c r="AA136" s="39"/>
      <c r="AB136" s="40"/>
      <c r="AC136" s="21" t="s">
        <v>16</v>
      </c>
      <c r="AD136" s="41">
        <f>AD135</f>
        <v>1</v>
      </c>
      <c r="AE136" s="42"/>
      <c r="AF136" s="15" t="s">
        <v>17</v>
      </c>
      <c r="AG136" s="27" t="str">
        <f t="shared" si="27"/>
        <v xml:space="preserve"> </v>
      </c>
      <c r="AH136" s="28"/>
      <c r="AI136" s="28"/>
      <c r="AJ136" s="28"/>
      <c r="AK136" s="22"/>
      <c r="AL136" s="8">
        <f>AL135</f>
        <v>1</v>
      </c>
    </row>
    <row r="137" spans="1:38" ht="20.100000000000001" customHeight="1" x14ac:dyDescent="0.2">
      <c r="A137" s="23"/>
      <c r="B137" s="43"/>
      <c r="C137" s="43"/>
      <c r="D137" s="43"/>
      <c r="E137" s="43"/>
      <c r="F137" s="43"/>
      <c r="G137" s="43"/>
      <c r="H137" s="43"/>
      <c r="I137" s="43"/>
      <c r="J137" s="44"/>
      <c r="K137" s="36"/>
      <c r="L137" s="36"/>
      <c r="M137" s="36"/>
      <c r="N137" s="17" t="s">
        <v>15</v>
      </c>
      <c r="O137" s="37"/>
      <c r="P137" s="38"/>
      <c r="Q137" s="39"/>
      <c r="R137" s="40"/>
      <c r="S137" s="17" t="s">
        <v>15</v>
      </c>
      <c r="T137" s="37"/>
      <c r="U137" s="38"/>
      <c r="V137" s="39"/>
      <c r="W137" s="40"/>
      <c r="X137" s="17" t="s">
        <v>15</v>
      </c>
      <c r="Y137" s="37"/>
      <c r="Z137" s="38"/>
      <c r="AA137" s="39"/>
      <c r="AB137" s="40"/>
      <c r="AC137" s="21" t="s">
        <v>16</v>
      </c>
      <c r="AD137" s="41">
        <f>AD136</f>
        <v>1</v>
      </c>
      <c r="AE137" s="42"/>
      <c r="AF137" s="15" t="s">
        <v>17</v>
      </c>
      <c r="AG137" s="27" t="str">
        <f t="shared" si="27"/>
        <v xml:space="preserve"> </v>
      </c>
      <c r="AH137" s="28"/>
      <c r="AI137" s="28"/>
      <c r="AJ137" s="28"/>
      <c r="AK137" s="22"/>
      <c r="AL137" s="8">
        <f t="shared" ref="AL137:AL138" si="28">AL136</f>
        <v>1</v>
      </c>
    </row>
    <row r="138" spans="1:38" ht="20.100000000000001" customHeight="1" thickBot="1" x14ac:dyDescent="0.25">
      <c r="A138" s="23"/>
      <c r="B138" s="34"/>
      <c r="C138" s="34"/>
      <c r="D138" s="34"/>
      <c r="E138" s="34"/>
      <c r="F138" s="34"/>
      <c r="G138" s="34"/>
      <c r="H138" s="34"/>
      <c r="I138" s="34"/>
      <c r="J138" s="35"/>
      <c r="K138" s="36"/>
      <c r="L138" s="36"/>
      <c r="M138" s="36"/>
      <c r="N138" s="17" t="s">
        <v>15</v>
      </c>
      <c r="O138" s="37"/>
      <c r="P138" s="38"/>
      <c r="Q138" s="39"/>
      <c r="R138" s="40"/>
      <c r="S138" s="17" t="s">
        <v>15</v>
      </c>
      <c r="T138" s="37"/>
      <c r="U138" s="38"/>
      <c r="V138" s="39"/>
      <c r="W138" s="40"/>
      <c r="X138" s="17" t="s">
        <v>15</v>
      </c>
      <c r="Y138" s="37"/>
      <c r="Z138" s="38"/>
      <c r="AA138" s="39"/>
      <c r="AB138" s="40"/>
      <c r="AC138" s="21" t="s">
        <v>16</v>
      </c>
      <c r="AD138" s="41">
        <f>AD137</f>
        <v>1</v>
      </c>
      <c r="AE138" s="42"/>
      <c r="AF138" s="15" t="s">
        <v>17</v>
      </c>
      <c r="AG138" s="27" t="str">
        <f t="shared" si="27"/>
        <v xml:space="preserve"> </v>
      </c>
      <c r="AH138" s="28"/>
      <c r="AI138" s="28"/>
      <c r="AJ138" s="28"/>
      <c r="AK138" s="22"/>
      <c r="AL138" s="8">
        <f t="shared" si="28"/>
        <v>1</v>
      </c>
    </row>
    <row r="139" spans="1:38" ht="20.100000000000001" customHeight="1" thickTop="1" thickBot="1" x14ac:dyDescent="0.25">
      <c r="B139" s="29" t="s">
        <v>18</v>
      </c>
      <c r="C139" s="30"/>
      <c r="D139" s="30"/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1"/>
      <c r="AG139" s="32">
        <f>SUM(AG135:AG138)</f>
        <v>0</v>
      </c>
      <c r="AH139" s="33"/>
      <c r="AI139" s="33"/>
      <c r="AJ139" s="33"/>
      <c r="AK139" s="22"/>
    </row>
    <row r="140" spans="1:38" ht="20.100000000000001" customHeight="1" thickTop="1" x14ac:dyDescent="0.2"/>
    <row r="141" spans="1:38" ht="20.100000000000001" customHeight="1" x14ac:dyDescent="0.2"/>
    <row r="142" spans="1:38" ht="20.100000000000001" customHeight="1" x14ac:dyDescent="0.2"/>
    <row r="143" spans="1:38" ht="20.100000000000001" customHeight="1" x14ac:dyDescent="0.2"/>
    <row r="144" spans="1:38" ht="20.100000000000001" customHeight="1" x14ac:dyDescent="0.2"/>
    <row r="145" ht="20.100000000000001" customHeight="1" x14ac:dyDescent="0.2"/>
    <row r="146" ht="20.100000000000001" customHeight="1" x14ac:dyDescent="0.2"/>
    <row r="147" ht="20.100000000000001" customHeight="1" x14ac:dyDescent="0.2"/>
    <row r="148" ht="20.100000000000001" customHeight="1" x14ac:dyDescent="0.2"/>
    <row r="149" ht="20.100000000000001" customHeight="1" x14ac:dyDescent="0.2"/>
    <row r="150" ht="20.100000000000001" customHeight="1" x14ac:dyDescent="0.2"/>
    <row r="151" ht="20.100000000000001" customHeight="1" x14ac:dyDescent="0.2"/>
    <row r="152" ht="20.100000000000001" customHeight="1" x14ac:dyDescent="0.2"/>
    <row r="153" ht="20.100000000000001" customHeight="1" x14ac:dyDescent="0.2"/>
    <row r="154" ht="20.100000000000001" customHeight="1" x14ac:dyDescent="0.2"/>
    <row r="155" ht="20.100000000000001" customHeight="1" x14ac:dyDescent="0.2"/>
    <row r="156" ht="20.100000000000001" customHeight="1" x14ac:dyDescent="0.2"/>
    <row r="157" ht="20.100000000000001" customHeight="1" x14ac:dyDescent="0.2"/>
    <row r="158" ht="20.100000000000001" customHeight="1" x14ac:dyDescent="0.2"/>
    <row r="159" ht="20.100000000000001" customHeight="1" x14ac:dyDescent="0.2"/>
    <row r="160" ht="20.100000000000001" customHeight="1" x14ac:dyDescent="0.2"/>
    <row r="161" ht="20.100000000000001" customHeight="1" x14ac:dyDescent="0.2"/>
    <row r="162" ht="20.100000000000001" customHeight="1" x14ac:dyDescent="0.2"/>
    <row r="163" ht="20.100000000000001" customHeight="1" x14ac:dyDescent="0.2"/>
    <row r="164" ht="20.100000000000001" customHeight="1" x14ac:dyDescent="0.2"/>
    <row r="165" ht="20.100000000000001" customHeight="1" x14ac:dyDescent="0.2"/>
    <row r="166" ht="20.100000000000001" customHeight="1" x14ac:dyDescent="0.2"/>
    <row r="167" ht="20.100000000000001" customHeight="1" x14ac:dyDescent="0.2"/>
    <row r="168" ht="20.100000000000001" customHeight="1" x14ac:dyDescent="0.2"/>
    <row r="169" ht="20.100000000000001" customHeight="1" x14ac:dyDescent="0.2"/>
    <row r="170" ht="20.100000000000001" customHeight="1" x14ac:dyDescent="0.2"/>
    <row r="171" ht="20.100000000000001" customHeight="1" x14ac:dyDescent="0.2"/>
    <row r="172" ht="20.100000000000001" customHeight="1" x14ac:dyDescent="0.2"/>
    <row r="173" ht="20.100000000000001" customHeight="1" x14ac:dyDescent="0.2"/>
    <row r="174" ht="20.100000000000001" customHeight="1" x14ac:dyDescent="0.2"/>
    <row r="175" ht="20.100000000000001" customHeight="1" x14ac:dyDescent="0.2"/>
    <row r="176" ht="20.100000000000001" customHeight="1" x14ac:dyDescent="0.2"/>
    <row r="177" ht="20.100000000000001" customHeight="1" x14ac:dyDescent="0.2"/>
    <row r="178" ht="20.100000000000001" customHeight="1" x14ac:dyDescent="0.2"/>
    <row r="179" ht="20.100000000000001" customHeight="1" x14ac:dyDescent="0.2"/>
    <row r="180" ht="20.100000000000001" customHeight="1" x14ac:dyDescent="0.2"/>
    <row r="181" ht="20.100000000000001" customHeight="1" x14ac:dyDescent="0.2"/>
    <row r="182" ht="20.100000000000001" customHeight="1" x14ac:dyDescent="0.2"/>
    <row r="183" ht="20.100000000000001" customHeight="1" x14ac:dyDescent="0.2"/>
    <row r="184" ht="20.100000000000001" customHeight="1" x14ac:dyDescent="0.2"/>
    <row r="185" ht="20.100000000000001" customHeight="1" x14ac:dyDescent="0.2"/>
    <row r="186" ht="20.100000000000001" customHeight="1" x14ac:dyDescent="0.2"/>
    <row r="187" ht="20.100000000000001" customHeight="1" x14ac:dyDescent="0.2"/>
    <row r="188" ht="20.100000000000001" customHeight="1" x14ac:dyDescent="0.2"/>
    <row r="189" ht="20.100000000000001" customHeight="1" x14ac:dyDescent="0.2"/>
    <row r="190" ht="20.100000000000001" customHeight="1" x14ac:dyDescent="0.2"/>
    <row r="191" ht="20.100000000000001" customHeight="1" x14ac:dyDescent="0.2"/>
    <row r="192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20.100000000000001" customHeight="1" x14ac:dyDescent="0.2"/>
    <row r="198" ht="20.100000000000001" customHeight="1" x14ac:dyDescent="0.2"/>
    <row r="199" ht="20.100000000000001" customHeight="1" x14ac:dyDescent="0.2"/>
    <row r="200" ht="20.100000000000001" customHeight="1" x14ac:dyDescent="0.2"/>
    <row r="201" ht="20.100000000000001" customHeight="1" x14ac:dyDescent="0.2"/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  <row r="206" ht="20.100000000000001" customHeight="1" x14ac:dyDescent="0.2"/>
    <row r="207" ht="20.100000000000001" customHeight="1" x14ac:dyDescent="0.2"/>
    <row r="208" ht="20.100000000000001" customHeight="1" x14ac:dyDescent="0.2"/>
    <row r="209" ht="20.100000000000001" customHeight="1" x14ac:dyDescent="0.2"/>
    <row r="210" ht="20.100000000000001" customHeight="1" x14ac:dyDescent="0.2"/>
    <row r="211" ht="20.100000000000001" customHeight="1" x14ac:dyDescent="0.2"/>
    <row r="212" ht="20.100000000000001" customHeight="1" x14ac:dyDescent="0.2"/>
    <row r="213" ht="20.100000000000001" customHeight="1" x14ac:dyDescent="0.2"/>
    <row r="214" ht="20.100000000000001" customHeight="1" x14ac:dyDescent="0.2"/>
    <row r="215" ht="20.100000000000001" customHeight="1" x14ac:dyDescent="0.2"/>
    <row r="216" ht="20.100000000000001" customHeight="1" x14ac:dyDescent="0.2"/>
    <row r="217" ht="20.100000000000001" customHeight="1" x14ac:dyDescent="0.2"/>
    <row r="218" ht="20.100000000000001" customHeight="1" x14ac:dyDescent="0.2"/>
    <row r="219" ht="20.100000000000001" customHeight="1" x14ac:dyDescent="0.2"/>
    <row r="220" ht="20.100000000000001" customHeight="1" x14ac:dyDescent="0.2"/>
    <row r="221" ht="20.100000000000001" customHeight="1" x14ac:dyDescent="0.2"/>
    <row r="222" ht="20.100000000000001" customHeight="1" x14ac:dyDescent="0.2"/>
    <row r="223" ht="20.100000000000001" customHeight="1" x14ac:dyDescent="0.2"/>
    <row r="224" ht="20.100000000000001" customHeight="1" x14ac:dyDescent="0.2"/>
    <row r="225" ht="20.100000000000001" customHeight="1" x14ac:dyDescent="0.2"/>
    <row r="226" ht="20.100000000000001" customHeight="1" x14ac:dyDescent="0.2"/>
    <row r="227" ht="20.100000000000001" customHeight="1" x14ac:dyDescent="0.2"/>
    <row r="228" ht="20.100000000000001" customHeight="1" x14ac:dyDescent="0.2"/>
    <row r="229" ht="20.100000000000001" customHeight="1" x14ac:dyDescent="0.2"/>
    <row r="230" ht="20.100000000000001" customHeight="1" x14ac:dyDescent="0.2"/>
    <row r="231" ht="20.100000000000001" customHeight="1" x14ac:dyDescent="0.2"/>
    <row r="232" ht="20.100000000000001" customHeight="1" x14ac:dyDescent="0.2"/>
    <row r="233" ht="20.100000000000001" customHeight="1" x14ac:dyDescent="0.2"/>
    <row r="234" ht="20.100000000000001" customHeight="1" x14ac:dyDescent="0.2"/>
    <row r="235" ht="20.100000000000001" customHeight="1" x14ac:dyDescent="0.2"/>
    <row r="236" ht="20.100000000000001" customHeight="1" x14ac:dyDescent="0.2"/>
    <row r="237" ht="20.100000000000001" customHeight="1" x14ac:dyDescent="0.2"/>
    <row r="238" ht="20.100000000000001" customHeight="1" x14ac:dyDescent="0.2"/>
    <row r="239" ht="20.100000000000001" customHeight="1" x14ac:dyDescent="0.2"/>
    <row r="240" ht="20.100000000000001" customHeight="1" x14ac:dyDescent="0.2"/>
    <row r="241" ht="20.100000000000001" customHeight="1" x14ac:dyDescent="0.2"/>
    <row r="242" ht="20.100000000000001" customHeight="1" x14ac:dyDescent="0.2"/>
    <row r="243" ht="20.100000000000001" customHeight="1" x14ac:dyDescent="0.2"/>
    <row r="244" ht="20.100000000000001" customHeight="1" x14ac:dyDescent="0.2"/>
    <row r="245" ht="20.100000000000001" customHeight="1" x14ac:dyDescent="0.2"/>
    <row r="246" ht="20.100000000000001" customHeight="1" x14ac:dyDescent="0.2"/>
    <row r="247" ht="20.100000000000001" customHeight="1" x14ac:dyDescent="0.2"/>
    <row r="248" ht="20.100000000000001" customHeight="1" x14ac:dyDescent="0.2"/>
    <row r="249" ht="20.100000000000001" customHeight="1" x14ac:dyDescent="0.2"/>
    <row r="250" ht="20.100000000000001" customHeight="1" x14ac:dyDescent="0.2"/>
    <row r="251" ht="20.100000000000001" customHeight="1" x14ac:dyDescent="0.2"/>
    <row r="252" ht="20.100000000000001" customHeight="1" x14ac:dyDescent="0.2"/>
    <row r="253" ht="20.100000000000001" customHeight="1" x14ac:dyDescent="0.2"/>
    <row r="254" ht="20.100000000000001" customHeight="1" x14ac:dyDescent="0.2"/>
    <row r="255" ht="20.100000000000001" customHeight="1" x14ac:dyDescent="0.2"/>
    <row r="256" ht="20.100000000000001" customHeight="1" x14ac:dyDescent="0.2"/>
    <row r="257" ht="20.100000000000001" customHeight="1" x14ac:dyDescent="0.2"/>
    <row r="258" ht="20.100000000000001" customHeight="1" x14ac:dyDescent="0.2"/>
    <row r="259" ht="20.100000000000001" customHeight="1" x14ac:dyDescent="0.2"/>
    <row r="260" ht="20.100000000000001" customHeight="1" x14ac:dyDescent="0.2"/>
    <row r="261" ht="20.100000000000001" customHeight="1" x14ac:dyDescent="0.2"/>
    <row r="262" ht="20.100000000000001" customHeight="1" x14ac:dyDescent="0.2"/>
    <row r="263" ht="20.100000000000001" customHeight="1" x14ac:dyDescent="0.2"/>
    <row r="264" ht="20.100000000000001" customHeight="1" x14ac:dyDescent="0.2"/>
    <row r="265" ht="20.100000000000001" customHeight="1" x14ac:dyDescent="0.2"/>
    <row r="266" ht="20.100000000000001" customHeight="1" x14ac:dyDescent="0.2"/>
    <row r="267" ht="20.100000000000001" customHeight="1" x14ac:dyDescent="0.2"/>
    <row r="268" ht="20.100000000000001" customHeight="1" x14ac:dyDescent="0.2"/>
    <row r="269" ht="20.100000000000001" customHeight="1" x14ac:dyDescent="0.2"/>
    <row r="270" ht="20.100000000000001" customHeight="1" x14ac:dyDescent="0.2"/>
    <row r="271" ht="20.100000000000001" customHeight="1" x14ac:dyDescent="0.2"/>
    <row r="272" ht="20.100000000000001" customHeight="1" x14ac:dyDescent="0.2"/>
    <row r="273" ht="20.100000000000001" customHeight="1" x14ac:dyDescent="0.2"/>
    <row r="274" ht="20.100000000000001" customHeight="1" x14ac:dyDescent="0.2"/>
    <row r="275" ht="20.100000000000001" customHeight="1" x14ac:dyDescent="0.2"/>
    <row r="276" ht="20.100000000000001" customHeight="1" x14ac:dyDescent="0.2"/>
    <row r="277" ht="20.100000000000001" customHeight="1" x14ac:dyDescent="0.2"/>
    <row r="278" ht="20.100000000000001" customHeight="1" x14ac:dyDescent="0.2"/>
    <row r="279" ht="20.100000000000001" customHeight="1" x14ac:dyDescent="0.2"/>
    <row r="280" ht="20.100000000000001" customHeight="1" x14ac:dyDescent="0.2"/>
    <row r="281" ht="20.100000000000001" customHeight="1" x14ac:dyDescent="0.2"/>
    <row r="282" ht="20.100000000000001" customHeight="1" x14ac:dyDescent="0.2"/>
    <row r="283" ht="20.100000000000001" customHeight="1" x14ac:dyDescent="0.2"/>
    <row r="284" ht="20.100000000000001" customHeight="1" x14ac:dyDescent="0.2"/>
    <row r="285" ht="20.100000000000001" customHeight="1" x14ac:dyDescent="0.2"/>
    <row r="286" ht="20.100000000000001" customHeight="1" x14ac:dyDescent="0.2"/>
    <row r="287" ht="20.100000000000001" customHeight="1" x14ac:dyDescent="0.2"/>
    <row r="288" ht="20.100000000000001" customHeight="1" x14ac:dyDescent="0.2"/>
    <row r="289" ht="20.100000000000001" customHeight="1" x14ac:dyDescent="0.2"/>
    <row r="290" ht="20.100000000000001" customHeight="1" x14ac:dyDescent="0.2"/>
    <row r="291" ht="20.100000000000001" customHeight="1" x14ac:dyDescent="0.2"/>
    <row r="292" ht="20.100000000000001" customHeight="1" x14ac:dyDescent="0.2"/>
    <row r="293" ht="20.100000000000001" customHeight="1" x14ac:dyDescent="0.2"/>
    <row r="294" ht="20.100000000000001" customHeight="1" x14ac:dyDescent="0.2"/>
    <row r="295" ht="20.100000000000001" customHeight="1" x14ac:dyDescent="0.2"/>
    <row r="296" ht="20.100000000000001" customHeight="1" x14ac:dyDescent="0.2"/>
    <row r="297" ht="20.100000000000001" customHeight="1" x14ac:dyDescent="0.2"/>
    <row r="298" ht="20.100000000000001" customHeight="1" x14ac:dyDescent="0.2"/>
    <row r="299" ht="20.100000000000001" customHeight="1" x14ac:dyDescent="0.2"/>
    <row r="300" ht="20.100000000000001" customHeight="1" x14ac:dyDescent="0.2"/>
    <row r="301" ht="20.100000000000001" customHeight="1" x14ac:dyDescent="0.2"/>
    <row r="302" ht="20.100000000000001" customHeight="1" x14ac:dyDescent="0.2"/>
    <row r="303" ht="20.100000000000001" customHeight="1" x14ac:dyDescent="0.2"/>
    <row r="304" ht="20.100000000000001" customHeight="1" x14ac:dyDescent="0.2"/>
    <row r="305" ht="20.100000000000001" customHeight="1" x14ac:dyDescent="0.2"/>
    <row r="306" ht="20.100000000000001" customHeight="1" x14ac:dyDescent="0.2"/>
    <row r="307" ht="20.100000000000001" customHeight="1" x14ac:dyDescent="0.2"/>
    <row r="308" ht="20.100000000000001" customHeight="1" x14ac:dyDescent="0.2"/>
    <row r="309" ht="20.100000000000001" customHeight="1" x14ac:dyDescent="0.2"/>
    <row r="310" ht="20.100000000000001" customHeight="1" x14ac:dyDescent="0.2"/>
    <row r="311" ht="20.100000000000001" customHeight="1" x14ac:dyDescent="0.2"/>
    <row r="312" ht="20.100000000000001" customHeight="1" x14ac:dyDescent="0.2"/>
    <row r="313" ht="20.100000000000001" customHeight="1" x14ac:dyDescent="0.2"/>
    <row r="314" ht="20.100000000000001" customHeight="1" x14ac:dyDescent="0.2"/>
    <row r="315" ht="20.100000000000001" customHeight="1" x14ac:dyDescent="0.2"/>
    <row r="316" ht="20.100000000000001" customHeight="1" x14ac:dyDescent="0.2"/>
    <row r="317" ht="20.100000000000001" customHeight="1" x14ac:dyDescent="0.2"/>
    <row r="318" ht="20.100000000000001" customHeight="1" x14ac:dyDescent="0.2"/>
    <row r="319" ht="20.100000000000001" customHeight="1" x14ac:dyDescent="0.2"/>
    <row r="320" ht="20.100000000000001" customHeight="1" x14ac:dyDescent="0.2"/>
    <row r="321" ht="20.100000000000001" customHeight="1" x14ac:dyDescent="0.2"/>
    <row r="322" ht="20.100000000000001" customHeight="1" x14ac:dyDescent="0.2"/>
    <row r="323" ht="20.100000000000001" customHeight="1" x14ac:dyDescent="0.2"/>
    <row r="324" ht="20.100000000000001" customHeight="1" x14ac:dyDescent="0.2"/>
    <row r="325" ht="20.100000000000001" customHeight="1" x14ac:dyDescent="0.2"/>
    <row r="326" ht="20.100000000000001" customHeight="1" x14ac:dyDescent="0.2"/>
    <row r="327" ht="20.100000000000001" customHeight="1" x14ac:dyDescent="0.2"/>
    <row r="328" ht="20.100000000000001" customHeight="1" x14ac:dyDescent="0.2"/>
    <row r="329" ht="20.100000000000001" customHeight="1" x14ac:dyDescent="0.2"/>
    <row r="330" ht="20.100000000000001" customHeight="1" x14ac:dyDescent="0.2"/>
    <row r="331" ht="20.100000000000001" customHeight="1" x14ac:dyDescent="0.2"/>
    <row r="332" ht="20.100000000000001" customHeight="1" x14ac:dyDescent="0.2"/>
    <row r="333" ht="20.100000000000001" customHeight="1" x14ac:dyDescent="0.2"/>
    <row r="334" ht="20.100000000000001" customHeight="1" x14ac:dyDescent="0.2"/>
    <row r="335" ht="20.100000000000001" customHeight="1" x14ac:dyDescent="0.2"/>
    <row r="336" ht="20.100000000000001" customHeight="1" x14ac:dyDescent="0.2"/>
    <row r="337" ht="20.100000000000001" customHeight="1" x14ac:dyDescent="0.2"/>
    <row r="338" ht="20.100000000000001" customHeight="1" x14ac:dyDescent="0.2"/>
    <row r="339" ht="20.100000000000001" customHeight="1" x14ac:dyDescent="0.2"/>
    <row r="340" ht="20.100000000000001" customHeight="1" x14ac:dyDescent="0.2"/>
    <row r="341" ht="20.100000000000001" customHeight="1" x14ac:dyDescent="0.2"/>
    <row r="342" ht="20.100000000000001" customHeight="1" x14ac:dyDescent="0.2"/>
    <row r="343" ht="20.100000000000001" customHeight="1" x14ac:dyDescent="0.2"/>
    <row r="344" ht="20.100000000000001" customHeight="1" x14ac:dyDescent="0.2"/>
    <row r="345" ht="20.100000000000001" customHeight="1" x14ac:dyDescent="0.2"/>
    <row r="346" ht="20.100000000000001" customHeight="1" x14ac:dyDescent="0.2"/>
    <row r="347" ht="20.100000000000001" customHeight="1" x14ac:dyDescent="0.2"/>
    <row r="348" ht="20.100000000000001" customHeight="1" x14ac:dyDescent="0.2"/>
    <row r="349" ht="20.100000000000001" customHeight="1" x14ac:dyDescent="0.2"/>
    <row r="350" ht="20.100000000000001" customHeight="1" x14ac:dyDescent="0.2"/>
    <row r="351" ht="20.100000000000001" customHeight="1" x14ac:dyDescent="0.2"/>
    <row r="352" ht="20.100000000000001" customHeight="1" x14ac:dyDescent="0.2"/>
    <row r="353" ht="20.100000000000001" customHeight="1" x14ac:dyDescent="0.2"/>
    <row r="354" ht="20.100000000000001" customHeight="1" x14ac:dyDescent="0.2"/>
    <row r="355" ht="20.100000000000001" customHeight="1" x14ac:dyDescent="0.2"/>
    <row r="356" ht="20.100000000000001" customHeight="1" x14ac:dyDescent="0.2"/>
    <row r="357" ht="20.100000000000001" customHeight="1" x14ac:dyDescent="0.2"/>
    <row r="358" ht="20.100000000000001" customHeight="1" x14ac:dyDescent="0.2"/>
    <row r="359" ht="20.100000000000001" customHeight="1" x14ac:dyDescent="0.2"/>
    <row r="360" ht="20.100000000000001" customHeight="1" x14ac:dyDescent="0.2"/>
    <row r="361" ht="20.100000000000001" customHeight="1" x14ac:dyDescent="0.2"/>
    <row r="362" ht="20.100000000000001" customHeight="1" x14ac:dyDescent="0.2"/>
    <row r="363" ht="20.100000000000001" customHeight="1" x14ac:dyDescent="0.2"/>
    <row r="364" ht="20.100000000000001" customHeight="1" x14ac:dyDescent="0.2"/>
    <row r="365" ht="20.100000000000001" customHeight="1" x14ac:dyDescent="0.2"/>
    <row r="366" ht="20.100000000000001" customHeight="1" x14ac:dyDescent="0.2"/>
    <row r="367" ht="20.100000000000001" customHeight="1" x14ac:dyDescent="0.2"/>
    <row r="368" ht="20.100000000000001" customHeight="1" x14ac:dyDescent="0.2"/>
    <row r="369" ht="20.100000000000001" customHeight="1" x14ac:dyDescent="0.2"/>
    <row r="370" ht="20.100000000000001" customHeight="1" x14ac:dyDescent="0.2"/>
    <row r="371" ht="20.100000000000001" customHeight="1" x14ac:dyDescent="0.2"/>
    <row r="372" ht="20.100000000000001" customHeight="1" x14ac:dyDescent="0.2"/>
    <row r="373" ht="20.100000000000001" customHeight="1" x14ac:dyDescent="0.2"/>
    <row r="374" ht="20.100000000000001" customHeight="1" x14ac:dyDescent="0.2"/>
    <row r="375" ht="20.100000000000001" customHeight="1" x14ac:dyDescent="0.2"/>
    <row r="376" ht="20.100000000000001" customHeight="1" x14ac:dyDescent="0.2"/>
    <row r="377" ht="20.100000000000001" customHeight="1" x14ac:dyDescent="0.2"/>
    <row r="378" ht="20.100000000000001" customHeight="1" x14ac:dyDescent="0.2"/>
    <row r="379" ht="20.100000000000001" customHeight="1" x14ac:dyDescent="0.2"/>
    <row r="380" ht="20.100000000000001" customHeight="1" x14ac:dyDescent="0.2"/>
    <row r="381" ht="20.100000000000001" customHeight="1" x14ac:dyDescent="0.2"/>
    <row r="382" ht="20.100000000000001" customHeight="1" x14ac:dyDescent="0.2"/>
    <row r="383" ht="20.100000000000001" customHeight="1" x14ac:dyDescent="0.2"/>
    <row r="384" ht="20.100000000000001" customHeight="1" x14ac:dyDescent="0.2"/>
    <row r="385" ht="20.100000000000001" customHeight="1" x14ac:dyDescent="0.2"/>
    <row r="386" ht="20.100000000000001" customHeight="1" x14ac:dyDescent="0.2"/>
    <row r="387" ht="20.100000000000001" customHeight="1" x14ac:dyDescent="0.2"/>
    <row r="388" ht="20.100000000000001" customHeight="1" x14ac:dyDescent="0.2"/>
    <row r="389" ht="20.100000000000001" customHeight="1" x14ac:dyDescent="0.2"/>
    <row r="390" ht="20.100000000000001" customHeight="1" x14ac:dyDescent="0.2"/>
    <row r="391" ht="20.100000000000001" customHeight="1" x14ac:dyDescent="0.2"/>
    <row r="392" ht="20.100000000000001" customHeight="1" x14ac:dyDescent="0.2"/>
    <row r="393" ht="20.100000000000001" customHeight="1" x14ac:dyDescent="0.2"/>
    <row r="394" ht="20.100000000000001" customHeight="1" x14ac:dyDescent="0.2"/>
    <row r="395" ht="20.100000000000001" customHeight="1" x14ac:dyDescent="0.2"/>
    <row r="396" ht="20.100000000000001" customHeight="1" x14ac:dyDescent="0.2"/>
    <row r="397" ht="20.100000000000001" customHeight="1" x14ac:dyDescent="0.2"/>
    <row r="398" ht="20.100000000000001" customHeight="1" x14ac:dyDescent="0.2"/>
    <row r="399" ht="20.100000000000001" customHeight="1" x14ac:dyDescent="0.2"/>
    <row r="400" ht="20.100000000000001" customHeight="1" x14ac:dyDescent="0.2"/>
    <row r="401" ht="20.100000000000001" customHeight="1" x14ac:dyDescent="0.2"/>
    <row r="402" ht="20.100000000000001" customHeight="1" x14ac:dyDescent="0.2"/>
    <row r="403" ht="20.100000000000001" customHeight="1" x14ac:dyDescent="0.2"/>
    <row r="404" ht="20.100000000000001" customHeight="1" x14ac:dyDescent="0.2"/>
    <row r="405" ht="20.100000000000001" customHeight="1" x14ac:dyDescent="0.2"/>
    <row r="406" ht="20.100000000000001" customHeight="1" x14ac:dyDescent="0.2"/>
    <row r="407" ht="20.100000000000001" customHeight="1" x14ac:dyDescent="0.2"/>
    <row r="408" ht="20.100000000000001" customHeight="1" x14ac:dyDescent="0.2"/>
    <row r="409" ht="20.100000000000001" customHeight="1" x14ac:dyDescent="0.2"/>
    <row r="410" ht="20.100000000000001" customHeight="1" x14ac:dyDescent="0.2"/>
    <row r="411" ht="20.100000000000001" customHeight="1" x14ac:dyDescent="0.2"/>
    <row r="412" ht="20.100000000000001" customHeight="1" x14ac:dyDescent="0.2"/>
    <row r="413" ht="20.100000000000001" customHeight="1" x14ac:dyDescent="0.2"/>
    <row r="414" ht="20.100000000000001" customHeight="1" x14ac:dyDescent="0.2"/>
    <row r="415" ht="20.100000000000001" customHeight="1" x14ac:dyDescent="0.2"/>
    <row r="416" ht="20.100000000000001" customHeight="1" x14ac:dyDescent="0.2"/>
    <row r="417" ht="20.100000000000001" customHeight="1" x14ac:dyDescent="0.2"/>
    <row r="418" ht="20.100000000000001" customHeight="1" x14ac:dyDescent="0.2"/>
    <row r="419" ht="20.100000000000001" customHeight="1" x14ac:dyDescent="0.2"/>
    <row r="420" ht="20.100000000000001" customHeight="1" x14ac:dyDescent="0.2"/>
    <row r="421" ht="20.100000000000001" customHeight="1" x14ac:dyDescent="0.2"/>
    <row r="422" ht="20.100000000000001" customHeight="1" x14ac:dyDescent="0.2"/>
    <row r="423" ht="20.100000000000001" customHeight="1" x14ac:dyDescent="0.2"/>
    <row r="424" ht="20.100000000000001" customHeight="1" x14ac:dyDescent="0.2"/>
    <row r="425" ht="20.100000000000001" customHeight="1" x14ac:dyDescent="0.2"/>
    <row r="426" ht="20.100000000000001" customHeight="1" x14ac:dyDescent="0.2"/>
    <row r="427" ht="20.100000000000001" customHeight="1" x14ac:dyDescent="0.2"/>
    <row r="428" ht="20.100000000000001" customHeight="1" x14ac:dyDescent="0.2"/>
    <row r="429" ht="20.100000000000001" customHeight="1" x14ac:dyDescent="0.2"/>
    <row r="430" ht="20.100000000000001" customHeight="1" x14ac:dyDescent="0.2"/>
    <row r="431" ht="20.100000000000001" customHeight="1" x14ac:dyDescent="0.2"/>
    <row r="432" ht="20.100000000000001" customHeight="1" x14ac:dyDescent="0.2"/>
    <row r="433" ht="20.100000000000001" customHeight="1" x14ac:dyDescent="0.2"/>
    <row r="434" ht="20.100000000000001" customHeight="1" x14ac:dyDescent="0.2"/>
    <row r="435" ht="20.100000000000001" customHeight="1" x14ac:dyDescent="0.2"/>
    <row r="436" ht="20.100000000000001" customHeight="1" x14ac:dyDescent="0.2"/>
    <row r="437" ht="20.100000000000001" customHeight="1" x14ac:dyDescent="0.2"/>
    <row r="438" ht="20.100000000000001" customHeight="1" x14ac:dyDescent="0.2"/>
    <row r="439" ht="20.100000000000001" customHeight="1" x14ac:dyDescent="0.2"/>
    <row r="440" ht="20.100000000000001" customHeight="1" x14ac:dyDescent="0.2"/>
    <row r="441" ht="20.100000000000001" customHeight="1" x14ac:dyDescent="0.2"/>
    <row r="442" ht="20.100000000000001" customHeight="1" x14ac:dyDescent="0.2"/>
    <row r="443" ht="20.100000000000001" customHeight="1" x14ac:dyDescent="0.2"/>
    <row r="444" ht="20.100000000000001" customHeight="1" x14ac:dyDescent="0.2"/>
    <row r="445" ht="20.100000000000001" customHeight="1" x14ac:dyDescent="0.2"/>
    <row r="446" ht="20.100000000000001" customHeight="1" x14ac:dyDescent="0.2"/>
    <row r="447" ht="20.100000000000001" customHeight="1" x14ac:dyDescent="0.2"/>
    <row r="448" ht="20.100000000000001" customHeight="1" x14ac:dyDescent="0.2"/>
    <row r="449" ht="20.100000000000001" customHeight="1" x14ac:dyDescent="0.2"/>
    <row r="450" ht="20.100000000000001" customHeight="1" x14ac:dyDescent="0.2"/>
    <row r="451" ht="20.100000000000001" customHeight="1" x14ac:dyDescent="0.2"/>
    <row r="452" ht="20.100000000000001" customHeight="1" x14ac:dyDescent="0.2"/>
    <row r="453" ht="20.100000000000001" customHeight="1" x14ac:dyDescent="0.2"/>
    <row r="454" ht="20.100000000000001" customHeight="1" x14ac:dyDescent="0.2"/>
    <row r="455" ht="20.100000000000001" customHeight="1" x14ac:dyDescent="0.2"/>
    <row r="456" ht="20.100000000000001" customHeight="1" x14ac:dyDescent="0.2"/>
    <row r="457" ht="20.100000000000001" customHeight="1" x14ac:dyDescent="0.2"/>
    <row r="458" ht="20.100000000000001" customHeight="1" x14ac:dyDescent="0.2"/>
    <row r="459" ht="20.100000000000001" customHeight="1" x14ac:dyDescent="0.2"/>
    <row r="460" ht="20.100000000000001" customHeight="1" x14ac:dyDescent="0.2"/>
    <row r="461" ht="20.100000000000001" customHeight="1" x14ac:dyDescent="0.2"/>
    <row r="462" ht="20.100000000000001" customHeight="1" x14ac:dyDescent="0.2"/>
    <row r="463" ht="20.100000000000001" customHeight="1" x14ac:dyDescent="0.2"/>
    <row r="464" ht="20.100000000000001" customHeight="1" x14ac:dyDescent="0.2"/>
    <row r="465" ht="20.100000000000001" customHeight="1" x14ac:dyDescent="0.2"/>
    <row r="466" ht="20.100000000000001" customHeight="1" x14ac:dyDescent="0.2"/>
    <row r="467" ht="20.100000000000001" customHeight="1" x14ac:dyDescent="0.2"/>
    <row r="468" ht="20.100000000000001" customHeight="1" x14ac:dyDescent="0.2"/>
    <row r="469" ht="20.100000000000001" customHeight="1" x14ac:dyDescent="0.2"/>
    <row r="470" ht="20.100000000000001" customHeight="1" x14ac:dyDescent="0.2"/>
    <row r="471" ht="20.100000000000001" customHeight="1" x14ac:dyDescent="0.2"/>
    <row r="472" ht="20.100000000000001" customHeight="1" x14ac:dyDescent="0.2"/>
    <row r="473" ht="20.100000000000001" customHeight="1" x14ac:dyDescent="0.2"/>
    <row r="474" ht="20.100000000000001" customHeight="1" x14ac:dyDescent="0.2"/>
    <row r="475" ht="20.100000000000001" customHeight="1" x14ac:dyDescent="0.2"/>
    <row r="476" ht="20.100000000000001" customHeight="1" x14ac:dyDescent="0.2"/>
    <row r="477" ht="20.100000000000001" customHeight="1" x14ac:dyDescent="0.2"/>
    <row r="478" ht="20.100000000000001" customHeight="1" x14ac:dyDescent="0.2"/>
    <row r="479" ht="20.100000000000001" customHeight="1" x14ac:dyDescent="0.2"/>
    <row r="480" ht="20.100000000000001" customHeight="1" x14ac:dyDescent="0.2"/>
    <row r="481" ht="20.100000000000001" customHeight="1" x14ac:dyDescent="0.2"/>
    <row r="482" ht="20.100000000000001" customHeight="1" x14ac:dyDescent="0.2"/>
    <row r="483" ht="20.100000000000001" customHeight="1" x14ac:dyDescent="0.2"/>
    <row r="484" ht="20.100000000000001" customHeight="1" x14ac:dyDescent="0.2"/>
    <row r="485" ht="20.100000000000001" customHeight="1" x14ac:dyDescent="0.2"/>
    <row r="486" ht="20.100000000000001" customHeight="1" x14ac:dyDescent="0.2"/>
    <row r="487" ht="20.100000000000001" customHeight="1" x14ac:dyDescent="0.2"/>
    <row r="488" ht="20.100000000000001" customHeight="1" x14ac:dyDescent="0.2"/>
    <row r="489" ht="20.100000000000001" customHeight="1" x14ac:dyDescent="0.2"/>
    <row r="490" ht="20.100000000000001" customHeight="1" x14ac:dyDescent="0.2"/>
    <row r="491" ht="20.100000000000001" customHeight="1" x14ac:dyDescent="0.2"/>
    <row r="492" ht="20.100000000000001" customHeight="1" x14ac:dyDescent="0.2"/>
    <row r="493" ht="20.100000000000001" customHeight="1" x14ac:dyDescent="0.2"/>
    <row r="494" ht="20.100000000000001" customHeight="1" x14ac:dyDescent="0.2"/>
    <row r="495" ht="20.100000000000001" customHeight="1" x14ac:dyDescent="0.2"/>
    <row r="496" ht="20.100000000000001" customHeight="1" x14ac:dyDescent="0.2"/>
    <row r="497" ht="20.100000000000001" customHeight="1" x14ac:dyDescent="0.2"/>
    <row r="498" ht="20.100000000000001" customHeight="1" x14ac:dyDescent="0.2"/>
    <row r="499" ht="20.100000000000001" customHeight="1" x14ac:dyDescent="0.2"/>
    <row r="500" ht="20.100000000000001" customHeight="1" x14ac:dyDescent="0.2"/>
    <row r="501" ht="20.100000000000001" customHeight="1" x14ac:dyDescent="0.2"/>
    <row r="502" ht="20.100000000000001" customHeight="1" x14ac:dyDescent="0.2"/>
    <row r="503" ht="20.100000000000001" customHeight="1" x14ac:dyDescent="0.2"/>
    <row r="504" ht="20.100000000000001" customHeight="1" x14ac:dyDescent="0.2"/>
    <row r="505" ht="20.100000000000001" customHeight="1" x14ac:dyDescent="0.2"/>
    <row r="506" ht="20.100000000000001" customHeight="1" x14ac:dyDescent="0.2"/>
    <row r="507" ht="20.100000000000001" customHeight="1" x14ac:dyDescent="0.2"/>
    <row r="508" ht="20.100000000000001" customHeight="1" x14ac:dyDescent="0.2"/>
    <row r="509" ht="20.100000000000001" customHeight="1" x14ac:dyDescent="0.2"/>
    <row r="510" ht="20.100000000000001" customHeight="1" x14ac:dyDescent="0.2"/>
    <row r="511" ht="20.100000000000001" customHeight="1" x14ac:dyDescent="0.2"/>
    <row r="512" ht="20.100000000000001" customHeight="1" x14ac:dyDescent="0.2"/>
    <row r="513" ht="20.100000000000001" customHeight="1" x14ac:dyDescent="0.2"/>
    <row r="514" ht="20.100000000000001" customHeight="1" x14ac:dyDescent="0.2"/>
    <row r="515" ht="20.100000000000001" customHeight="1" x14ac:dyDescent="0.2"/>
    <row r="516" ht="20.100000000000001" customHeight="1" x14ac:dyDescent="0.2"/>
    <row r="517" ht="20.100000000000001" customHeight="1" x14ac:dyDescent="0.2"/>
    <row r="518" ht="20.100000000000001" customHeight="1" x14ac:dyDescent="0.2"/>
    <row r="519" ht="20.100000000000001" customHeight="1" x14ac:dyDescent="0.2"/>
    <row r="520" ht="20.100000000000001" customHeight="1" x14ac:dyDescent="0.2"/>
    <row r="521" ht="20.100000000000001" customHeight="1" x14ac:dyDescent="0.2"/>
    <row r="522" ht="20.100000000000001" customHeight="1" x14ac:dyDescent="0.2"/>
    <row r="523" ht="20.100000000000001" customHeight="1" x14ac:dyDescent="0.2"/>
    <row r="524" ht="20.100000000000001" customHeight="1" x14ac:dyDescent="0.2"/>
    <row r="525" ht="20.100000000000001" customHeight="1" x14ac:dyDescent="0.2"/>
    <row r="526" ht="20.100000000000001" customHeight="1" x14ac:dyDescent="0.2"/>
    <row r="527" ht="20.100000000000001" customHeight="1" x14ac:dyDescent="0.2"/>
    <row r="528" ht="20.100000000000001" customHeight="1" x14ac:dyDescent="0.2"/>
    <row r="529" ht="20.100000000000001" customHeight="1" x14ac:dyDescent="0.2"/>
    <row r="530" ht="20.100000000000001" customHeight="1" x14ac:dyDescent="0.2"/>
    <row r="531" ht="20.100000000000001" customHeight="1" x14ac:dyDescent="0.2"/>
    <row r="532" ht="20.100000000000001" customHeight="1" x14ac:dyDescent="0.2"/>
    <row r="533" ht="20.100000000000001" customHeight="1" x14ac:dyDescent="0.2"/>
    <row r="534" ht="20.100000000000001" customHeight="1" x14ac:dyDescent="0.2"/>
    <row r="535" ht="20.100000000000001" customHeight="1" x14ac:dyDescent="0.2"/>
    <row r="536" ht="20.100000000000001" customHeight="1" x14ac:dyDescent="0.2"/>
    <row r="537" ht="20.100000000000001" customHeight="1" x14ac:dyDescent="0.2"/>
    <row r="538" ht="20.100000000000001" customHeight="1" x14ac:dyDescent="0.2"/>
    <row r="539" ht="20.100000000000001" customHeight="1" x14ac:dyDescent="0.2"/>
    <row r="540" ht="20.100000000000001" customHeight="1" x14ac:dyDescent="0.2"/>
    <row r="541" ht="20.100000000000001" customHeight="1" x14ac:dyDescent="0.2"/>
    <row r="542" ht="20.100000000000001" customHeight="1" x14ac:dyDescent="0.2"/>
    <row r="543" ht="20.100000000000001" customHeight="1" x14ac:dyDescent="0.2"/>
    <row r="544" ht="20.100000000000001" customHeight="1" x14ac:dyDescent="0.2"/>
    <row r="545" ht="20.100000000000001" customHeight="1" x14ac:dyDescent="0.2"/>
    <row r="546" ht="20.100000000000001" customHeight="1" x14ac:dyDescent="0.2"/>
    <row r="547" ht="20.100000000000001" customHeight="1" x14ac:dyDescent="0.2"/>
    <row r="548" ht="20.100000000000001" customHeight="1" x14ac:dyDescent="0.2"/>
    <row r="549" ht="20.100000000000001" customHeight="1" x14ac:dyDescent="0.2"/>
    <row r="550" ht="20.100000000000001" customHeight="1" x14ac:dyDescent="0.2"/>
    <row r="551" ht="20.100000000000001" customHeight="1" x14ac:dyDescent="0.2"/>
    <row r="552" ht="20.100000000000001" customHeight="1" x14ac:dyDescent="0.2"/>
    <row r="553" ht="20.100000000000001" customHeight="1" x14ac:dyDescent="0.2"/>
    <row r="554" ht="20.100000000000001" customHeight="1" x14ac:dyDescent="0.2"/>
    <row r="555" ht="20.100000000000001" customHeight="1" x14ac:dyDescent="0.2"/>
    <row r="556" ht="20.100000000000001" customHeight="1" x14ac:dyDescent="0.2"/>
    <row r="557" ht="20.100000000000001" customHeight="1" x14ac:dyDescent="0.2"/>
    <row r="558" ht="20.100000000000001" customHeight="1" x14ac:dyDescent="0.2"/>
    <row r="559" ht="20.100000000000001" customHeight="1" x14ac:dyDescent="0.2"/>
    <row r="560" ht="20.100000000000001" customHeight="1" x14ac:dyDescent="0.2"/>
    <row r="561" ht="20.100000000000001" customHeight="1" x14ac:dyDescent="0.2"/>
    <row r="562" ht="20.100000000000001" customHeight="1" x14ac:dyDescent="0.2"/>
    <row r="563" ht="20.100000000000001" customHeight="1" x14ac:dyDescent="0.2"/>
    <row r="564" ht="20.100000000000001" customHeight="1" x14ac:dyDescent="0.2"/>
    <row r="565" ht="20.100000000000001" customHeight="1" x14ac:dyDescent="0.2"/>
    <row r="566" ht="20.100000000000001" customHeight="1" x14ac:dyDescent="0.2"/>
    <row r="567" ht="20.100000000000001" customHeight="1" x14ac:dyDescent="0.2"/>
    <row r="568" ht="20.100000000000001" customHeight="1" x14ac:dyDescent="0.2"/>
    <row r="569" ht="20.100000000000001" customHeight="1" x14ac:dyDescent="0.2"/>
    <row r="570" ht="20.100000000000001" customHeight="1" x14ac:dyDescent="0.2"/>
    <row r="571" ht="20.100000000000001" customHeight="1" x14ac:dyDescent="0.2"/>
    <row r="572" ht="20.100000000000001" customHeight="1" x14ac:dyDescent="0.2"/>
    <row r="573" ht="20.100000000000001" customHeight="1" x14ac:dyDescent="0.2"/>
    <row r="574" ht="20.100000000000001" customHeight="1" x14ac:dyDescent="0.2"/>
    <row r="575" ht="20.100000000000001" customHeight="1" x14ac:dyDescent="0.2"/>
    <row r="576" ht="20.100000000000001" customHeight="1" x14ac:dyDescent="0.2"/>
    <row r="577" ht="20.100000000000001" customHeight="1" x14ac:dyDescent="0.2"/>
    <row r="578" ht="20.100000000000001" customHeight="1" x14ac:dyDescent="0.2"/>
    <row r="579" ht="20.100000000000001" customHeight="1" x14ac:dyDescent="0.2"/>
    <row r="580" ht="20.100000000000001" customHeight="1" x14ac:dyDescent="0.2"/>
    <row r="581" ht="20.100000000000001" customHeight="1" x14ac:dyDescent="0.2"/>
    <row r="582" ht="20.100000000000001" customHeight="1" x14ac:dyDescent="0.2"/>
    <row r="583" ht="20.100000000000001" customHeight="1" x14ac:dyDescent="0.2"/>
    <row r="584" ht="20.100000000000001" customHeight="1" x14ac:dyDescent="0.2"/>
    <row r="585" ht="20.100000000000001" customHeight="1" x14ac:dyDescent="0.2"/>
    <row r="586" ht="20.100000000000001" customHeight="1" x14ac:dyDescent="0.2"/>
    <row r="587" ht="20.100000000000001" customHeight="1" x14ac:dyDescent="0.2"/>
    <row r="588" ht="20.100000000000001" customHeight="1" x14ac:dyDescent="0.2"/>
    <row r="589" ht="20.100000000000001" customHeight="1" x14ac:dyDescent="0.2"/>
    <row r="590" ht="20.100000000000001" customHeight="1" x14ac:dyDescent="0.2"/>
    <row r="591" ht="20.100000000000001" customHeight="1" x14ac:dyDescent="0.2"/>
    <row r="592" ht="20.100000000000001" customHeight="1" x14ac:dyDescent="0.2"/>
    <row r="593" ht="20.100000000000001" customHeight="1" x14ac:dyDescent="0.2"/>
    <row r="594" ht="20.100000000000001" customHeight="1" x14ac:dyDescent="0.2"/>
    <row r="595" ht="20.100000000000001" customHeight="1" x14ac:dyDescent="0.2"/>
    <row r="596" ht="20.100000000000001" customHeight="1" x14ac:dyDescent="0.2"/>
    <row r="597" ht="20.100000000000001" customHeight="1" x14ac:dyDescent="0.2"/>
    <row r="598" ht="20.100000000000001" customHeight="1" x14ac:dyDescent="0.2"/>
    <row r="599" ht="20.100000000000001" customHeight="1" x14ac:dyDescent="0.2"/>
    <row r="600" ht="20.100000000000001" customHeight="1" x14ac:dyDescent="0.2"/>
    <row r="601" ht="20.100000000000001" customHeight="1" x14ac:dyDescent="0.2"/>
    <row r="602" ht="20.100000000000001" customHeight="1" x14ac:dyDescent="0.2"/>
    <row r="603" ht="20.100000000000001" customHeight="1" x14ac:dyDescent="0.2"/>
    <row r="604" ht="20.100000000000001" customHeight="1" x14ac:dyDescent="0.2"/>
    <row r="605" ht="20.100000000000001" customHeight="1" x14ac:dyDescent="0.2"/>
    <row r="606" ht="20.100000000000001" customHeight="1" x14ac:dyDescent="0.2"/>
    <row r="607" ht="20.100000000000001" customHeight="1" x14ac:dyDescent="0.2"/>
    <row r="608" ht="20.100000000000001" customHeight="1" x14ac:dyDescent="0.2"/>
    <row r="609" ht="20.100000000000001" customHeight="1" x14ac:dyDescent="0.2"/>
    <row r="610" ht="20.100000000000001" customHeight="1" x14ac:dyDescent="0.2"/>
    <row r="611" ht="20.100000000000001" customHeight="1" x14ac:dyDescent="0.2"/>
    <row r="612" ht="20.100000000000001" customHeight="1" x14ac:dyDescent="0.2"/>
    <row r="613" ht="20.100000000000001" customHeight="1" x14ac:dyDescent="0.2"/>
    <row r="614" ht="20.100000000000001" customHeight="1" x14ac:dyDescent="0.2"/>
    <row r="615" ht="20.100000000000001" customHeight="1" x14ac:dyDescent="0.2"/>
    <row r="616" ht="20.100000000000001" customHeight="1" x14ac:dyDescent="0.2"/>
    <row r="617" ht="20.100000000000001" customHeight="1" x14ac:dyDescent="0.2"/>
    <row r="618" ht="20.100000000000001" customHeight="1" x14ac:dyDescent="0.2"/>
    <row r="619" ht="20.100000000000001" customHeight="1" x14ac:dyDescent="0.2"/>
    <row r="620" ht="20.100000000000001" customHeight="1" x14ac:dyDescent="0.2"/>
    <row r="621" ht="20.100000000000001" customHeight="1" x14ac:dyDescent="0.2"/>
    <row r="622" ht="20.100000000000001" customHeight="1" x14ac:dyDescent="0.2"/>
    <row r="623" ht="20.100000000000001" customHeight="1" x14ac:dyDescent="0.2"/>
    <row r="624" ht="20.100000000000001" customHeight="1" x14ac:dyDescent="0.2"/>
    <row r="625" ht="20.100000000000001" customHeight="1" x14ac:dyDescent="0.2"/>
    <row r="626" ht="20.100000000000001" customHeight="1" x14ac:dyDescent="0.2"/>
    <row r="627" ht="20.100000000000001" customHeight="1" x14ac:dyDescent="0.2"/>
    <row r="628" ht="20.100000000000001" customHeight="1" x14ac:dyDescent="0.2"/>
    <row r="629" ht="20.100000000000001" customHeight="1" x14ac:dyDescent="0.2"/>
    <row r="630" ht="20.100000000000001" customHeight="1" x14ac:dyDescent="0.2"/>
    <row r="631" ht="20.100000000000001" customHeight="1" x14ac:dyDescent="0.2"/>
    <row r="632" ht="20.100000000000001" customHeight="1" x14ac:dyDescent="0.2"/>
    <row r="633" ht="20.100000000000001" customHeight="1" x14ac:dyDescent="0.2"/>
    <row r="634" ht="20.100000000000001" customHeight="1" x14ac:dyDescent="0.2"/>
    <row r="635" ht="20.100000000000001" customHeight="1" x14ac:dyDescent="0.2"/>
    <row r="636" ht="20.100000000000001" customHeight="1" x14ac:dyDescent="0.2"/>
    <row r="637" ht="20.100000000000001" customHeight="1" x14ac:dyDescent="0.2"/>
    <row r="638" ht="20.100000000000001" customHeight="1" x14ac:dyDescent="0.2"/>
    <row r="639" ht="20.100000000000001" customHeight="1" x14ac:dyDescent="0.2"/>
    <row r="640" ht="20.100000000000001" customHeight="1" x14ac:dyDescent="0.2"/>
    <row r="641" ht="20.100000000000001" customHeight="1" x14ac:dyDescent="0.2"/>
    <row r="642" ht="20.100000000000001" customHeight="1" x14ac:dyDescent="0.2"/>
    <row r="643" ht="20.100000000000001" customHeight="1" x14ac:dyDescent="0.2"/>
    <row r="644" ht="20.100000000000001" customHeight="1" x14ac:dyDescent="0.2"/>
    <row r="645" ht="20.100000000000001" customHeight="1" x14ac:dyDescent="0.2"/>
    <row r="646" ht="20.100000000000001" customHeight="1" x14ac:dyDescent="0.2"/>
    <row r="647" ht="20.100000000000001" customHeight="1" x14ac:dyDescent="0.2"/>
    <row r="648" ht="20.100000000000001" customHeight="1" x14ac:dyDescent="0.2"/>
    <row r="649" ht="20.100000000000001" customHeight="1" x14ac:dyDescent="0.2"/>
    <row r="650" ht="20.100000000000001" customHeight="1" x14ac:dyDescent="0.2"/>
    <row r="651" ht="20.100000000000001" customHeight="1" x14ac:dyDescent="0.2"/>
    <row r="652" ht="20.100000000000001" customHeight="1" x14ac:dyDescent="0.2"/>
    <row r="653" ht="20.100000000000001" customHeight="1" x14ac:dyDescent="0.2"/>
    <row r="654" ht="20.100000000000001" customHeight="1" x14ac:dyDescent="0.2"/>
    <row r="655" ht="20.100000000000001" customHeight="1" x14ac:dyDescent="0.2"/>
    <row r="656" ht="20.100000000000001" customHeight="1" x14ac:dyDescent="0.2"/>
    <row r="657" ht="20.100000000000001" customHeight="1" x14ac:dyDescent="0.2"/>
    <row r="658" ht="20.100000000000001" customHeight="1" x14ac:dyDescent="0.2"/>
    <row r="659" ht="20.100000000000001" customHeight="1" x14ac:dyDescent="0.2"/>
    <row r="660" ht="20.100000000000001" customHeight="1" x14ac:dyDescent="0.2"/>
    <row r="661" ht="20.100000000000001" customHeight="1" x14ac:dyDescent="0.2"/>
    <row r="662" ht="20.100000000000001" customHeight="1" x14ac:dyDescent="0.2"/>
    <row r="663" ht="20.100000000000001" customHeight="1" x14ac:dyDescent="0.2"/>
    <row r="664" ht="20.100000000000001" customHeight="1" x14ac:dyDescent="0.2"/>
    <row r="665" ht="20.100000000000001" customHeight="1" x14ac:dyDescent="0.2"/>
    <row r="666" ht="20.100000000000001" customHeight="1" x14ac:dyDescent="0.2"/>
    <row r="667" ht="20.100000000000001" customHeight="1" x14ac:dyDescent="0.2"/>
    <row r="668" ht="20.100000000000001" customHeight="1" x14ac:dyDescent="0.2"/>
    <row r="669" ht="20.100000000000001" customHeight="1" x14ac:dyDescent="0.2"/>
    <row r="670" ht="20.100000000000001" customHeight="1" x14ac:dyDescent="0.2"/>
    <row r="671" ht="20.100000000000001" customHeight="1" x14ac:dyDescent="0.2"/>
    <row r="672" ht="20.100000000000001" customHeight="1" x14ac:dyDescent="0.2"/>
    <row r="673" ht="20.100000000000001" customHeight="1" x14ac:dyDescent="0.2"/>
    <row r="674" ht="20.100000000000001" customHeight="1" x14ac:dyDescent="0.2"/>
    <row r="675" ht="20.100000000000001" customHeight="1" x14ac:dyDescent="0.2"/>
    <row r="676" ht="20.100000000000001" customHeight="1" x14ac:dyDescent="0.2"/>
    <row r="677" ht="20.100000000000001" customHeight="1" x14ac:dyDescent="0.2"/>
    <row r="678" ht="20.100000000000001" customHeight="1" x14ac:dyDescent="0.2"/>
    <row r="679" ht="20.100000000000001" customHeight="1" x14ac:dyDescent="0.2"/>
    <row r="680" ht="20.100000000000001" customHeight="1" x14ac:dyDescent="0.2"/>
    <row r="681" ht="20.100000000000001" customHeight="1" x14ac:dyDescent="0.2"/>
    <row r="682" ht="20.100000000000001" customHeight="1" x14ac:dyDescent="0.2"/>
    <row r="683" ht="20.100000000000001" customHeight="1" x14ac:dyDescent="0.2"/>
    <row r="684" ht="20.100000000000001" customHeight="1" x14ac:dyDescent="0.2"/>
    <row r="685" ht="20.100000000000001" customHeight="1" x14ac:dyDescent="0.2"/>
    <row r="686" ht="20.100000000000001" customHeight="1" x14ac:dyDescent="0.2"/>
    <row r="687" ht="20.100000000000001" customHeight="1" x14ac:dyDescent="0.2"/>
    <row r="688" ht="20.100000000000001" customHeight="1" x14ac:dyDescent="0.2"/>
    <row r="689" ht="20.100000000000001" customHeight="1" x14ac:dyDescent="0.2"/>
    <row r="690" ht="20.100000000000001" customHeight="1" x14ac:dyDescent="0.2"/>
    <row r="691" ht="20.100000000000001" customHeight="1" x14ac:dyDescent="0.2"/>
    <row r="692" ht="20.100000000000001" customHeight="1" x14ac:dyDescent="0.2"/>
    <row r="693" ht="20.100000000000001" customHeight="1" x14ac:dyDescent="0.2"/>
    <row r="694" ht="20.100000000000001" customHeight="1" x14ac:dyDescent="0.2"/>
    <row r="695" ht="20.100000000000001" customHeight="1" x14ac:dyDescent="0.2"/>
    <row r="696" ht="20.100000000000001" customHeight="1" x14ac:dyDescent="0.2"/>
    <row r="697" ht="20.100000000000001" customHeight="1" x14ac:dyDescent="0.2"/>
    <row r="698" ht="20.100000000000001" customHeight="1" x14ac:dyDescent="0.2"/>
    <row r="699" ht="20.100000000000001" customHeight="1" x14ac:dyDescent="0.2"/>
    <row r="700" ht="20.100000000000001" customHeight="1" x14ac:dyDescent="0.2"/>
    <row r="701" ht="20.100000000000001" customHeight="1" x14ac:dyDescent="0.2"/>
    <row r="702" ht="20.100000000000001" customHeight="1" x14ac:dyDescent="0.2"/>
    <row r="703" ht="20.100000000000001" customHeight="1" x14ac:dyDescent="0.2"/>
    <row r="704" ht="20.100000000000001" customHeight="1" x14ac:dyDescent="0.2"/>
    <row r="705" ht="20.100000000000001" customHeight="1" x14ac:dyDescent="0.2"/>
    <row r="706" ht="20.100000000000001" customHeight="1" x14ac:dyDescent="0.2"/>
    <row r="707" ht="20.100000000000001" customHeight="1" x14ac:dyDescent="0.2"/>
    <row r="708" ht="20.100000000000001" customHeight="1" x14ac:dyDescent="0.2"/>
    <row r="709" ht="20.100000000000001" customHeight="1" x14ac:dyDescent="0.2"/>
    <row r="710" ht="20.100000000000001" customHeight="1" x14ac:dyDescent="0.2"/>
    <row r="711" ht="20.100000000000001" customHeight="1" x14ac:dyDescent="0.2"/>
    <row r="712" ht="20.100000000000001" customHeight="1" x14ac:dyDescent="0.2"/>
    <row r="713" ht="20.100000000000001" customHeight="1" x14ac:dyDescent="0.2"/>
    <row r="714" ht="20.100000000000001" customHeight="1" x14ac:dyDescent="0.2"/>
    <row r="715" ht="20.100000000000001" customHeight="1" x14ac:dyDescent="0.2"/>
    <row r="716" ht="20.100000000000001" customHeight="1" x14ac:dyDescent="0.2"/>
    <row r="717" ht="20.100000000000001" customHeight="1" x14ac:dyDescent="0.2"/>
    <row r="718" ht="20.100000000000001" customHeight="1" x14ac:dyDescent="0.2"/>
    <row r="719" ht="20.100000000000001" customHeight="1" x14ac:dyDescent="0.2"/>
    <row r="720" ht="20.100000000000001" customHeight="1" x14ac:dyDescent="0.2"/>
    <row r="721" ht="20.100000000000001" customHeight="1" x14ac:dyDescent="0.2"/>
    <row r="722" ht="20.100000000000001" customHeight="1" x14ac:dyDescent="0.2"/>
    <row r="723" ht="20.100000000000001" customHeight="1" x14ac:dyDescent="0.2"/>
    <row r="724" ht="20.100000000000001" customHeight="1" x14ac:dyDescent="0.2"/>
    <row r="725" ht="20.100000000000001" customHeight="1" x14ac:dyDescent="0.2"/>
    <row r="726" ht="20.100000000000001" customHeight="1" x14ac:dyDescent="0.2"/>
    <row r="727" ht="20.100000000000001" customHeight="1" x14ac:dyDescent="0.2"/>
    <row r="728" ht="20.100000000000001" customHeight="1" x14ac:dyDescent="0.2"/>
    <row r="729" ht="20.100000000000001" customHeight="1" x14ac:dyDescent="0.2"/>
    <row r="730" ht="20.100000000000001" customHeight="1" x14ac:dyDescent="0.2"/>
    <row r="731" ht="20.100000000000001" customHeight="1" x14ac:dyDescent="0.2"/>
    <row r="732" ht="20.100000000000001" customHeight="1" x14ac:dyDescent="0.2"/>
    <row r="733" ht="20.100000000000001" customHeight="1" x14ac:dyDescent="0.2"/>
    <row r="734" ht="20.100000000000001" customHeight="1" x14ac:dyDescent="0.2"/>
    <row r="735" ht="20.100000000000001" customHeight="1" x14ac:dyDescent="0.2"/>
    <row r="736" ht="20.100000000000001" customHeight="1" x14ac:dyDescent="0.2"/>
    <row r="737" ht="20.100000000000001" customHeight="1" x14ac:dyDescent="0.2"/>
    <row r="738" ht="20.100000000000001" customHeight="1" x14ac:dyDescent="0.2"/>
    <row r="739" ht="20.100000000000001" customHeight="1" x14ac:dyDescent="0.2"/>
    <row r="740" ht="20.100000000000001" customHeight="1" x14ac:dyDescent="0.2"/>
    <row r="741" ht="20.100000000000001" customHeight="1" x14ac:dyDescent="0.2"/>
    <row r="742" ht="20.100000000000001" customHeight="1" x14ac:dyDescent="0.2"/>
    <row r="743" ht="20.100000000000001" customHeight="1" x14ac:dyDescent="0.2"/>
    <row r="744" ht="20.100000000000001" customHeight="1" x14ac:dyDescent="0.2"/>
    <row r="745" ht="20.100000000000001" customHeight="1" x14ac:dyDescent="0.2"/>
    <row r="746" ht="20.100000000000001" customHeight="1" x14ac:dyDescent="0.2"/>
    <row r="747" ht="20.100000000000001" customHeight="1" x14ac:dyDescent="0.2"/>
    <row r="748" ht="20.100000000000001" customHeight="1" x14ac:dyDescent="0.2"/>
    <row r="749" ht="20.100000000000001" customHeight="1" x14ac:dyDescent="0.2"/>
    <row r="750" ht="20.100000000000001" customHeight="1" x14ac:dyDescent="0.2"/>
    <row r="751" ht="20.100000000000001" customHeight="1" x14ac:dyDescent="0.2"/>
    <row r="752" ht="20.100000000000001" customHeight="1" x14ac:dyDescent="0.2"/>
    <row r="753" ht="20.100000000000001" customHeight="1" x14ac:dyDescent="0.2"/>
    <row r="754" ht="20.100000000000001" customHeight="1" x14ac:dyDescent="0.2"/>
    <row r="755" ht="20.100000000000001" customHeight="1" x14ac:dyDescent="0.2"/>
    <row r="756" ht="20.100000000000001" customHeight="1" x14ac:dyDescent="0.2"/>
    <row r="757" ht="20.100000000000001" customHeight="1" x14ac:dyDescent="0.2"/>
    <row r="758" ht="20.100000000000001" customHeight="1" x14ac:dyDescent="0.2"/>
    <row r="759" ht="20.100000000000001" customHeight="1" x14ac:dyDescent="0.2"/>
    <row r="760" ht="20.100000000000001" customHeight="1" x14ac:dyDescent="0.2"/>
    <row r="761" ht="20.100000000000001" customHeight="1" x14ac:dyDescent="0.2"/>
    <row r="762" ht="20.100000000000001" customHeight="1" x14ac:dyDescent="0.2"/>
    <row r="763" ht="20.100000000000001" customHeight="1" x14ac:dyDescent="0.2"/>
    <row r="764" ht="20.100000000000001" customHeight="1" x14ac:dyDescent="0.2"/>
    <row r="765" ht="20.100000000000001" customHeight="1" x14ac:dyDescent="0.2"/>
    <row r="766" ht="20.100000000000001" customHeight="1" x14ac:dyDescent="0.2"/>
    <row r="767" ht="20.100000000000001" customHeight="1" x14ac:dyDescent="0.2"/>
    <row r="768" ht="20.100000000000001" customHeight="1" x14ac:dyDescent="0.2"/>
    <row r="769" ht="20.100000000000001" customHeight="1" x14ac:dyDescent="0.2"/>
    <row r="770" ht="20.100000000000001" customHeight="1" x14ac:dyDescent="0.2"/>
    <row r="771" ht="20.100000000000001" customHeight="1" x14ac:dyDescent="0.2"/>
    <row r="772" ht="20.100000000000001" customHeight="1" x14ac:dyDescent="0.2"/>
    <row r="773" ht="20.100000000000001" customHeight="1" x14ac:dyDescent="0.2"/>
    <row r="774" ht="20.100000000000001" customHeight="1" x14ac:dyDescent="0.2"/>
    <row r="775" ht="20.100000000000001" customHeight="1" x14ac:dyDescent="0.2"/>
    <row r="776" ht="20.100000000000001" customHeight="1" x14ac:dyDescent="0.2"/>
    <row r="777" ht="20.100000000000001" customHeight="1" x14ac:dyDescent="0.2"/>
    <row r="778" ht="20.100000000000001" customHeight="1" x14ac:dyDescent="0.2"/>
    <row r="779" ht="20.100000000000001" customHeight="1" x14ac:dyDescent="0.2"/>
    <row r="780" ht="20.100000000000001" customHeight="1" x14ac:dyDescent="0.2"/>
    <row r="781" ht="20.100000000000001" customHeight="1" x14ac:dyDescent="0.2"/>
    <row r="782" ht="20.100000000000001" customHeight="1" x14ac:dyDescent="0.2"/>
    <row r="783" ht="20.100000000000001" customHeight="1" x14ac:dyDescent="0.2"/>
    <row r="784" ht="20.100000000000001" customHeight="1" x14ac:dyDescent="0.2"/>
    <row r="785" ht="20.100000000000001" customHeight="1" x14ac:dyDescent="0.2"/>
    <row r="786" ht="20.100000000000001" customHeight="1" x14ac:dyDescent="0.2"/>
    <row r="787" ht="20.100000000000001" customHeight="1" x14ac:dyDescent="0.2"/>
    <row r="788" ht="20.100000000000001" customHeight="1" x14ac:dyDescent="0.2"/>
    <row r="789" ht="20.100000000000001" customHeight="1" x14ac:dyDescent="0.2"/>
    <row r="790" ht="20.100000000000001" customHeight="1" x14ac:dyDescent="0.2"/>
    <row r="791" ht="20.100000000000001" customHeight="1" x14ac:dyDescent="0.2"/>
    <row r="792" ht="20.100000000000001" customHeight="1" x14ac:dyDescent="0.2"/>
    <row r="793" ht="20.100000000000001" customHeight="1" x14ac:dyDescent="0.2"/>
    <row r="794" ht="20.100000000000001" customHeight="1" x14ac:dyDescent="0.2"/>
    <row r="795" ht="20.100000000000001" customHeight="1" x14ac:dyDescent="0.2"/>
    <row r="796" ht="20.100000000000001" customHeight="1" x14ac:dyDescent="0.2"/>
    <row r="797" ht="20.100000000000001" customHeight="1" x14ac:dyDescent="0.2"/>
    <row r="798" ht="20.100000000000001" customHeight="1" x14ac:dyDescent="0.2"/>
    <row r="799" ht="20.100000000000001" customHeight="1" x14ac:dyDescent="0.2"/>
    <row r="800" ht="20.100000000000001" customHeight="1" x14ac:dyDescent="0.2"/>
    <row r="801" ht="20.100000000000001" customHeight="1" x14ac:dyDescent="0.2"/>
    <row r="802" ht="20.100000000000001" customHeight="1" x14ac:dyDescent="0.2"/>
    <row r="803" ht="20.100000000000001" customHeight="1" x14ac:dyDescent="0.2"/>
    <row r="804" ht="20.100000000000001" customHeight="1" x14ac:dyDescent="0.2"/>
    <row r="805" ht="20.100000000000001" customHeight="1" x14ac:dyDescent="0.2"/>
    <row r="806" ht="20.100000000000001" customHeight="1" x14ac:dyDescent="0.2"/>
    <row r="807" ht="20.100000000000001" customHeight="1" x14ac:dyDescent="0.2"/>
    <row r="808" ht="20.100000000000001" customHeight="1" x14ac:dyDescent="0.2"/>
    <row r="809" ht="20.100000000000001" customHeight="1" x14ac:dyDescent="0.2"/>
    <row r="810" ht="20.100000000000001" customHeight="1" x14ac:dyDescent="0.2"/>
    <row r="811" ht="20.100000000000001" customHeight="1" x14ac:dyDescent="0.2"/>
    <row r="812" ht="20.100000000000001" customHeight="1" x14ac:dyDescent="0.2"/>
    <row r="813" ht="20.100000000000001" customHeight="1" x14ac:dyDescent="0.2"/>
    <row r="814" ht="20.100000000000001" customHeight="1" x14ac:dyDescent="0.2"/>
    <row r="815" ht="20.100000000000001" customHeight="1" x14ac:dyDescent="0.2"/>
    <row r="816" ht="20.100000000000001" customHeight="1" x14ac:dyDescent="0.2"/>
    <row r="817" ht="20.100000000000001" customHeight="1" x14ac:dyDescent="0.2"/>
    <row r="818" ht="20.100000000000001" customHeight="1" x14ac:dyDescent="0.2"/>
    <row r="819" ht="20.100000000000001" customHeight="1" x14ac:dyDescent="0.2"/>
    <row r="820" ht="20.100000000000001" customHeight="1" x14ac:dyDescent="0.2"/>
    <row r="821" ht="20.100000000000001" customHeight="1" x14ac:dyDescent="0.2"/>
    <row r="822" ht="20.100000000000001" customHeight="1" x14ac:dyDescent="0.2"/>
    <row r="823" ht="20.100000000000001" customHeight="1" x14ac:dyDescent="0.2"/>
    <row r="824" ht="20.100000000000001" customHeight="1" x14ac:dyDescent="0.2"/>
    <row r="825" ht="20.100000000000001" customHeight="1" x14ac:dyDescent="0.2"/>
    <row r="826" ht="20.100000000000001" customHeight="1" x14ac:dyDescent="0.2"/>
    <row r="827" ht="20.100000000000001" customHeight="1" x14ac:dyDescent="0.2"/>
    <row r="828" ht="20.100000000000001" customHeight="1" x14ac:dyDescent="0.2"/>
    <row r="829" ht="20.100000000000001" customHeight="1" x14ac:dyDescent="0.2"/>
    <row r="830" ht="20.100000000000001" customHeight="1" x14ac:dyDescent="0.2"/>
    <row r="831" ht="20.100000000000001" customHeight="1" x14ac:dyDescent="0.2"/>
    <row r="832" ht="20.100000000000001" customHeight="1" x14ac:dyDescent="0.2"/>
    <row r="833" ht="20.100000000000001" customHeight="1" x14ac:dyDescent="0.2"/>
    <row r="834" ht="20.100000000000001" customHeight="1" x14ac:dyDescent="0.2"/>
    <row r="835" ht="20.100000000000001" customHeight="1" x14ac:dyDescent="0.2"/>
    <row r="836" ht="20.100000000000001" customHeight="1" x14ac:dyDescent="0.2"/>
    <row r="837" ht="20.100000000000001" customHeight="1" x14ac:dyDescent="0.2"/>
    <row r="838" ht="20.100000000000001" customHeight="1" x14ac:dyDescent="0.2"/>
    <row r="839" ht="20.100000000000001" customHeight="1" x14ac:dyDescent="0.2"/>
    <row r="840" ht="20.100000000000001" customHeight="1" x14ac:dyDescent="0.2"/>
    <row r="841" ht="20.100000000000001" customHeight="1" x14ac:dyDescent="0.2"/>
    <row r="842" ht="20.100000000000001" customHeight="1" x14ac:dyDescent="0.2"/>
    <row r="843" ht="20.100000000000001" customHeight="1" x14ac:dyDescent="0.2"/>
    <row r="844" ht="20.100000000000001" customHeight="1" x14ac:dyDescent="0.2"/>
    <row r="845" ht="20.100000000000001" customHeight="1" x14ac:dyDescent="0.2"/>
    <row r="846" ht="20.100000000000001" customHeight="1" x14ac:dyDescent="0.2"/>
    <row r="847" ht="20.100000000000001" customHeight="1" x14ac:dyDescent="0.2"/>
    <row r="848" ht="20.100000000000001" customHeight="1" x14ac:dyDescent="0.2"/>
    <row r="849" ht="20.100000000000001" customHeight="1" x14ac:dyDescent="0.2"/>
    <row r="850" ht="20.100000000000001" customHeight="1" x14ac:dyDescent="0.2"/>
    <row r="851" ht="20.100000000000001" customHeight="1" x14ac:dyDescent="0.2"/>
    <row r="852" ht="20.100000000000001" customHeight="1" x14ac:dyDescent="0.2"/>
    <row r="853" ht="20.100000000000001" customHeight="1" x14ac:dyDescent="0.2"/>
    <row r="854" ht="20.100000000000001" customHeight="1" x14ac:dyDescent="0.2"/>
    <row r="855" ht="20.100000000000001" customHeight="1" x14ac:dyDescent="0.2"/>
    <row r="856" ht="20.100000000000001" customHeight="1" x14ac:dyDescent="0.2"/>
    <row r="857" ht="20.100000000000001" customHeight="1" x14ac:dyDescent="0.2"/>
    <row r="858" ht="20.100000000000001" customHeight="1" x14ac:dyDescent="0.2"/>
    <row r="859" ht="20.100000000000001" customHeight="1" x14ac:dyDescent="0.2"/>
    <row r="860" ht="20.100000000000001" customHeight="1" x14ac:dyDescent="0.2"/>
    <row r="861" ht="20.100000000000001" customHeight="1" x14ac:dyDescent="0.2"/>
    <row r="862" ht="20.100000000000001" customHeight="1" x14ac:dyDescent="0.2"/>
    <row r="863" ht="20.100000000000001" customHeight="1" x14ac:dyDescent="0.2"/>
    <row r="864" ht="20.100000000000001" customHeight="1" x14ac:dyDescent="0.2"/>
    <row r="865" ht="20.100000000000001" customHeight="1" x14ac:dyDescent="0.2"/>
    <row r="866" ht="20.100000000000001" customHeight="1" x14ac:dyDescent="0.2"/>
    <row r="867" ht="20.100000000000001" customHeight="1" x14ac:dyDescent="0.2"/>
    <row r="868" ht="20.100000000000001" customHeight="1" x14ac:dyDescent="0.2"/>
    <row r="869" ht="20.100000000000001" customHeight="1" x14ac:dyDescent="0.2"/>
    <row r="870" ht="20.100000000000001" customHeight="1" x14ac:dyDescent="0.2"/>
    <row r="871" ht="20.100000000000001" customHeight="1" x14ac:dyDescent="0.2"/>
    <row r="872" ht="20.100000000000001" customHeight="1" x14ac:dyDescent="0.2"/>
    <row r="873" ht="20.100000000000001" customHeight="1" x14ac:dyDescent="0.2"/>
    <row r="874" ht="20.100000000000001" customHeight="1" x14ac:dyDescent="0.2"/>
    <row r="875" ht="20.100000000000001" customHeight="1" x14ac:dyDescent="0.2"/>
    <row r="876" ht="20.100000000000001" customHeight="1" x14ac:dyDescent="0.2"/>
    <row r="877" ht="20.100000000000001" customHeight="1" x14ac:dyDescent="0.2"/>
    <row r="878" ht="20.100000000000001" customHeight="1" x14ac:dyDescent="0.2"/>
    <row r="879" ht="20.100000000000001" customHeight="1" x14ac:dyDescent="0.2"/>
    <row r="880" ht="20.100000000000001" customHeight="1" x14ac:dyDescent="0.2"/>
    <row r="881" ht="20.100000000000001" customHeight="1" x14ac:dyDescent="0.2"/>
    <row r="882" ht="20.100000000000001" customHeight="1" x14ac:dyDescent="0.2"/>
    <row r="883" ht="20.100000000000001" customHeight="1" x14ac:dyDescent="0.2"/>
    <row r="884" ht="20.100000000000001" customHeight="1" x14ac:dyDescent="0.2"/>
    <row r="885" ht="20.100000000000001" customHeight="1" x14ac:dyDescent="0.2"/>
    <row r="886" ht="20.100000000000001" customHeight="1" x14ac:dyDescent="0.2"/>
    <row r="887" ht="20.100000000000001" customHeight="1" x14ac:dyDescent="0.2"/>
    <row r="888" ht="20.100000000000001" customHeight="1" x14ac:dyDescent="0.2"/>
    <row r="889" ht="20.100000000000001" customHeight="1" x14ac:dyDescent="0.2"/>
    <row r="890" ht="20.100000000000001" customHeight="1" x14ac:dyDescent="0.2"/>
    <row r="891" ht="20.100000000000001" customHeight="1" x14ac:dyDescent="0.2"/>
    <row r="892" ht="20.100000000000001" customHeight="1" x14ac:dyDescent="0.2"/>
    <row r="893" ht="20.100000000000001" customHeight="1" x14ac:dyDescent="0.2"/>
    <row r="894" ht="20.100000000000001" customHeight="1" x14ac:dyDescent="0.2"/>
    <row r="895" ht="20.100000000000001" customHeight="1" x14ac:dyDescent="0.2"/>
    <row r="896" ht="20.100000000000001" customHeight="1" x14ac:dyDescent="0.2"/>
    <row r="897" ht="20.100000000000001" customHeight="1" x14ac:dyDescent="0.2"/>
    <row r="898" ht="20.100000000000001" customHeight="1" x14ac:dyDescent="0.2"/>
    <row r="899" ht="20.100000000000001" customHeight="1" x14ac:dyDescent="0.2"/>
    <row r="900" ht="20.100000000000001" customHeight="1" x14ac:dyDescent="0.2"/>
    <row r="901" ht="20.100000000000001" customHeight="1" x14ac:dyDescent="0.2"/>
    <row r="902" ht="20.100000000000001" customHeight="1" x14ac:dyDescent="0.2"/>
    <row r="903" ht="20.100000000000001" customHeight="1" x14ac:dyDescent="0.2"/>
    <row r="904" ht="20.100000000000001" customHeight="1" x14ac:dyDescent="0.2"/>
    <row r="905" ht="20.100000000000001" customHeight="1" x14ac:dyDescent="0.2"/>
    <row r="906" ht="20.100000000000001" customHeight="1" x14ac:dyDescent="0.2"/>
    <row r="907" ht="20.100000000000001" customHeight="1" x14ac:dyDescent="0.2"/>
    <row r="908" ht="20.100000000000001" customHeight="1" x14ac:dyDescent="0.2"/>
    <row r="909" ht="20.100000000000001" customHeight="1" x14ac:dyDescent="0.2"/>
    <row r="910" ht="20.100000000000001" customHeight="1" x14ac:dyDescent="0.2"/>
    <row r="911" ht="20.100000000000001" customHeight="1" x14ac:dyDescent="0.2"/>
    <row r="912" ht="20.100000000000001" customHeight="1" x14ac:dyDescent="0.2"/>
    <row r="913" ht="20.100000000000001" customHeight="1" x14ac:dyDescent="0.2"/>
    <row r="914" ht="20.100000000000001" customHeight="1" x14ac:dyDescent="0.2"/>
    <row r="915" ht="20.100000000000001" customHeight="1" x14ac:dyDescent="0.2"/>
    <row r="916" ht="20.100000000000001" customHeight="1" x14ac:dyDescent="0.2"/>
    <row r="917" ht="20.100000000000001" customHeight="1" x14ac:dyDescent="0.2"/>
    <row r="918" ht="20.100000000000001" customHeight="1" x14ac:dyDescent="0.2"/>
    <row r="919" ht="20.100000000000001" customHeight="1" x14ac:dyDescent="0.2"/>
    <row r="920" ht="20.100000000000001" customHeight="1" x14ac:dyDescent="0.2"/>
    <row r="921" ht="20.100000000000001" customHeight="1" x14ac:dyDescent="0.2"/>
    <row r="922" ht="20.100000000000001" customHeight="1" x14ac:dyDescent="0.2"/>
    <row r="923" ht="20.100000000000001" customHeight="1" x14ac:dyDescent="0.2"/>
    <row r="924" ht="20.100000000000001" customHeight="1" x14ac:dyDescent="0.2"/>
    <row r="925" ht="20.100000000000001" customHeight="1" x14ac:dyDescent="0.2"/>
    <row r="926" ht="20.100000000000001" customHeight="1" x14ac:dyDescent="0.2"/>
    <row r="927" ht="20.100000000000001" customHeight="1" x14ac:dyDescent="0.2"/>
    <row r="928" ht="20.100000000000001" customHeight="1" x14ac:dyDescent="0.2"/>
    <row r="929" ht="20.100000000000001" customHeight="1" x14ac:dyDescent="0.2"/>
    <row r="930" ht="20.100000000000001" customHeight="1" x14ac:dyDescent="0.2"/>
    <row r="931" ht="20.100000000000001" customHeight="1" x14ac:dyDescent="0.2"/>
    <row r="932" ht="20.100000000000001" customHeight="1" x14ac:dyDescent="0.2"/>
    <row r="933" ht="20.100000000000001" customHeight="1" x14ac:dyDescent="0.2"/>
    <row r="934" ht="20.100000000000001" customHeight="1" x14ac:dyDescent="0.2"/>
    <row r="935" ht="20.100000000000001" customHeight="1" x14ac:dyDescent="0.2"/>
    <row r="936" ht="20.100000000000001" customHeight="1" x14ac:dyDescent="0.2"/>
    <row r="937" ht="20.100000000000001" customHeight="1" x14ac:dyDescent="0.2"/>
    <row r="938" ht="20.100000000000001" customHeight="1" x14ac:dyDescent="0.2"/>
    <row r="939" ht="20.100000000000001" customHeight="1" x14ac:dyDescent="0.2"/>
    <row r="940" ht="20.100000000000001" customHeight="1" x14ac:dyDescent="0.2"/>
    <row r="941" ht="20.100000000000001" customHeight="1" x14ac:dyDescent="0.2"/>
    <row r="942" ht="20.100000000000001" customHeight="1" x14ac:dyDescent="0.2"/>
    <row r="943" ht="20.100000000000001" customHeight="1" x14ac:dyDescent="0.2"/>
    <row r="944" ht="20.100000000000001" customHeight="1" x14ac:dyDescent="0.2"/>
    <row r="945" ht="20.100000000000001" customHeight="1" x14ac:dyDescent="0.2"/>
    <row r="946" ht="20.100000000000001" customHeight="1" x14ac:dyDescent="0.2"/>
    <row r="947" ht="20.100000000000001" customHeight="1" x14ac:dyDescent="0.2"/>
    <row r="948" ht="20.100000000000001" customHeight="1" x14ac:dyDescent="0.2"/>
    <row r="949" ht="20.100000000000001" customHeight="1" x14ac:dyDescent="0.2"/>
    <row r="950" ht="20.100000000000001" customHeight="1" x14ac:dyDescent="0.2"/>
    <row r="951" ht="20.100000000000001" customHeight="1" x14ac:dyDescent="0.2"/>
    <row r="952" ht="20.100000000000001" customHeight="1" x14ac:dyDescent="0.2"/>
    <row r="953" ht="20.100000000000001" customHeight="1" x14ac:dyDescent="0.2"/>
    <row r="954" ht="20.100000000000001" customHeight="1" x14ac:dyDescent="0.2"/>
    <row r="955" ht="20.100000000000001" customHeight="1" x14ac:dyDescent="0.2"/>
    <row r="956" ht="20.100000000000001" customHeight="1" x14ac:dyDescent="0.2"/>
    <row r="957" ht="20.100000000000001" customHeight="1" x14ac:dyDescent="0.2"/>
    <row r="958" ht="20.100000000000001" customHeight="1" x14ac:dyDescent="0.2"/>
    <row r="959" ht="20.100000000000001" customHeight="1" x14ac:dyDescent="0.2"/>
    <row r="960" ht="20.100000000000001" customHeight="1" x14ac:dyDescent="0.2"/>
    <row r="961" ht="20.100000000000001" customHeight="1" x14ac:dyDescent="0.2"/>
    <row r="962" ht="20.100000000000001" customHeight="1" x14ac:dyDescent="0.2"/>
    <row r="963" ht="20.100000000000001" customHeight="1" x14ac:dyDescent="0.2"/>
    <row r="964" ht="20.100000000000001" customHeight="1" x14ac:dyDescent="0.2"/>
    <row r="965" ht="20.100000000000001" customHeight="1" x14ac:dyDescent="0.2"/>
    <row r="966" ht="20.100000000000001" customHeight="1" x14ac:dyDescent="0.2"/>
    <row r="967" ht="20.100000000000001" customHeight="1" x14ac:dyDescent="0.2"/>
    <row r="968" ht="20.100000000000001" customHeight="1" x14ac:dyDescent="0.2"/>
    <row r="969" ht="20.100000000000001" customHeight="1" x14ac:dyDescent="0.2"/>
    <row r="970" ht="20.100000000000001" customHeight="1" x14ac:dyDescent="0.2"/>
    <row r="971" ht="20.100000000000001" customHeight="1" x14ac:dyDescent="0.2"/>
    <row r="972" ht="20.100000000000001" customHeight="1" x14ac:dyDescent="0.2"/>
    <row r="973" ht="20.100000000000001" customHeight="1" x14ac:dyDescent="0.2"/>
    <row r="974" ht="20.100000000000001" customHeight="1" x14ac:dyDescent="0.2"/>
    <row r="975" ht="20.100000000000001" customHeight="1" x14ac:dyDescent="0.2"/>
    <row r="976" ht="20.100000000000001" customHeight="1" x14ac:dyDescent="0.2"/>
    <row r="977" ht="20.100000000000001" customHeight="1" x14ac:dyDescent="0.2"/>
    <row r="978" ht="20.100000000000001" customHeight="1" x14ac:dyDescent="0.2"/>
    <row r="979" ht="20.100000000000001" customHeight="1" x14ac:dyDescent="0.2"/>
    <row r="980" ht="20.100000000000001" customHeight="1" x14ac:dyDescent="0.2"/>
    <row r="981" ht="20.100000000000001" customHeight="1" x14ac:dyDescent="0.2"/>
    <row r="982" ht="20.100000000000001" customHeight="1" x14ac:dyDescent="0.2"/>
    <row r="983" ht="20.100000000000001" customHeight="1" x14ac:dyDescent="0.2"/>
    <row r="984" ht="20.100000000000001" customHeight="1" x14ac:dyDescent="0.2"/>
    <row r="985" ht="20.100000000000001" customHeight="1" x14ac:dyDescent="0.2"/>
    <row r="986" ht="20.100000000000001" customHeight="1" x14ac:dyDescent="0.2"/>
    <row r="987" ht="20.100000000000001" customHeight="1" x14ac:dyDescent="0.2"/>
    <row r="988" ht="20.100000000000001" customHeight="1" x14ac:dyDescent="0.2"/>
    <row r="989" ht="20.100000000000001" customHeight="1" x14ac:dyDescent="0.2"/>
    <row r="990" ht="20.100000000000001" customHeight="1" x14ac:dyDescent="0.2"/>
    <row r="991" ht="20.100000000000001" customHeight="1" x14ac:dyDescent="0.2"/>
    <row r="992" ht="20.100000000000001" customHeight="1" x14ac:dyDescent="0.2"/>
    <row r="993" ht="20.100000000000001" customHeight="1" x14ac:dyDescent="0.2"/>
    <row r="994" ht="20.100000000000001" customHeight="1" x14ac:dyDescent="0.2"/>
    <row r="995" ht="20.100000000000001" customHeight="1" x14ac:dyDescent="0.2"/>
    <row r="996" ht="20.100000000000001" customHeight="1" x14ac:dyDescent="0.2"/>
    <row r="997" ht="20.100000000000001" customHeight="1" x14ac:dyDescent="0.2"/>
    <row r="998" ht="20.100000000000001" customHeight="1" x14ac:dyDescent="0.2"/>
    <row r="999" ht="20.100000000000001" customHeight="1" x14ac:dyDescent="0.2"/>
    <row r="1000" ht="20.100000000000001" customHeight="1" x14ac:dyDescent="0.2"/>
    <row r="1001" ht="20.100000000000001" customHeight="1" x14ac:dyDescent="0.2"/>
    <row r="1002" ht="20.100000000000001" customHeight="1" x14ac:dyDescent="0.2"/>
    <row r="1003" ht="20.100000000000001" customHeight="1" x14ac:dyDescent="0.2"/>
    <row r="1004" ht="20.100000000000001" customHeight="1" x14ac:dyDescent="0.2"/>
    <row r="1005" ht="20.100000000000001" customHeight="1" x14ac:dyDescent="0.2"/>
    <row r="1006" ht="20.100000000000001" customHeight="1" x14ac:dyDescent="0.2"/>
    <row r="1007" ht="20.100000000000001" customHeight="1" x14ac:dyDescent="0.2"/>
    <row r="1008" ht="20.100000000000001" customHeight="1" x14ac:dyDescent="0.2"/>
    <row r="1009" ht="20.100000000000001" customHeight="1" x14ac:dyDescent="0.2"/>
    <row r="1010" ht="20.100000000000001" customHeight="1" x14ac:dyDescent="0.2"/>
    <row r="1011" ht="20.100000000000001" customHeight="1" x14ac:dyDescent="0.2"/>
    <row r="1012" ht="20.100000000000001" customHeight="1" x14ac:dyDescent="0.2"/>
    <row r="1013" ht="20.100000000000001" customHeight="1" x14ac:dyDescent="0.2"/>
    <row r="1014" ht="20.100000000000001" customHeight="1" x14ac:dyDescent="0.2"/>
    <row r="1015" ht="20.100000000000001" customHeight="1" x14ac:dyDescent="0.2"/>
    <row r="1016" ht="20.100000000000001" customHeight="1" x14ac:dyDescent="0.2"/>
    <row r="1017" ht="20.100000000000001" customHeight="1" x14ac:dyDescent="0.2"/>
    <row r="1018" ht="20.100000000000001" customHeight="1" x14ac:dyDescent="0.2"/>
    <row r="1019" ht="20.100000000000001" customHeight="1" x14ac:dyDescent="0.2"/>
    <row r="1020" ht="20.100000000000001" customHeight="1" x14ac:dyDescent="0.2"/>
    <row r="1021" ht="20.100000000000001" customHeight="1" x14ac:dyDescent="0.2"/>
    <row r="1022" ht="20.100000000000001" customHeight="1" x14ac:dyDescent="0.2"/>
    <row r="1023" ht="20.100000000000001" customHeight="1" x14ac:dyDescent="0.2"/>
    <row r="1024" ht="20.100000000000001" customHeight="1" x14ac:dyDescent="0.2"/>
    <row r="1025" ht="20.100000000000001" customHeight="1" x14ac:dyDescent="0.2"/>
    <row r="1026" ht="20.100000000000001" customHeight="1" x14ac:dyDescent="0.2"/>
    <row r="1027" ht="20.100000000000001" customHeight="1" x14ac:dyDescent="0.2"/>
    <row r="1028" ht="20.100000000000001" customHeight="1" x14ac:dyDescent="0.2"/>
    <row r="1029" ht="20.100000000000001" customHeight="1" x14ac:dyDescent="0.2"/>
    <row r="1030" ht="20.100000000000001" customHeight="1" x14ac:dyDescent="0.2"/>
    <row r="1031" ht="20.100000000000001" customHeight="1" x14ac:dyDescent="0.2"/>
    <row r="1032" ht="20.100000000000001" customHeight="1" x14ac:dyDescent="0.2"/>
    <row r="1033" ht="20.100000000000001" customHeight="1" x14ac:dyDescent="0.2"/>
    <row r="1034" ht="20.100000000000001" customHeight="1" x14ac:dyDescent="0.2"/>
    <row r="1035" ht="20.100000000000001" customHeight="1" x14ac:dyDescent="0.2"/>
    <row r="1036" ht="20.100000000000001" customHeight="1" x14ac:dyDescent="0.2"/>
    <row r="1037" ht="20.100000000000001" customHeight="1" x14ac:dyDescent="0.2"/>
    <row r="1038" ht="20.100000000000001" customHeight="1" x14ac:dyDescent="0.2"/>
    <row r="1039" ht="20.100000000000001" customHeight="1" x14ac:dyDescent="0.2"/>
    <row r="1040" ht="20.100000000000001" customHeight="1" x14ac:dyDescent="0.2"/>
    <row r="1041" ht="20.100000000000001" customHeight="1" x14ac:dyDescent="0.2"/>
    <row r="1042" ht="20.100000000000001" customHeight="1" x14ac:dyDescent="0.2"/>
    <row r="1043" ht="20.100000000000001" customHeight="1" x14ac:dyDescent="0.2"/>
    <row r="1044" ht="20.100000000000001" customHeight="1" x14ac:dyDescent="0.2"/>
    <row r="1045" ht="20.100000000000001" customHeight="1" x14ac:dyDescent="0.2"/>
    <row r="1046" ht="20.100000000000001" customHeight="1" x14ac:dyDescent="0.2"/>
    <row r="1047" ht="20.100000000000001" customHeight="1" x14ac:dyDescent="0.2"/>
    <row r="1048" ht="20.100000000000001" customHeight="1" x14ac:dyDescent="0.2"/>
    <row r="1049" ht="20.100000000000001" customHeight="1" x14ac:dyDescent="0.2"/>
    <row r="1050" ht="20.100000000000001" customHeight="1" x14ac:dyDescent="0.2"/>
    <row r="1051" ht="20.100000000000001" customHeight="1" x14ac:dyDescent="0.2"/>
    <row r="1052" ht="20.100000000000001" customHeight="1" x14ac:dyDescent="0.2"/>
    <row r="1053" ht="20.100000000000001" customHeight="1" x14ac:dyDescent="0.2"/>
    <row r="1054" ht="20.100000000000001" customHeight="1" x14ac:dyDescent="0.2"/>
    <row r="1055" ht="20.100000000000001" customHeight="1" x14ac:dyDescent="0.2"/>
    <row r="1056" ht="20.100000000000001" customHeight="1" x14ac:dyDescent="0.2"/>
    <row r="1057" ht="20.100000000000001" customHeight="1" x14ac:dyDescent="0.2"/>
    <row r="1058" ht="20.100000000000001" customHeight="1" x14ac:dyDescent="0.2"/>
    <row r="1059" ht="20.100000000000001" customHeight="1" x14ac:dyDescent="0.2"/>
    <row r="1060" ht="20.100000000000001" customHeight="1" x14ac:dyDescent="0.2"/>
    <row r="1061" ht="20.100000000000001" customHeight="1" x14ac:dyDescent="0.2"/>
    <row r="1062" ht="20.100000000000001" customHeight="1" x14ac:dyDescent="0.2"/>
    <row r="1063" ht="20.100000000000001" customHeight="1" x14ac:dyDescent="0.2"/>
    <row r="1064" ht="20.100000000000001" customHeight="1" x14ac:dyDescent="0.2"/>
    <row r="1065" ht="20.100000000000001" customHeight="1" x14ac:dyDescent="0.2"/>
    <row r="1066" ht="20.100000000000001" customHeight="1" x14ac:dyDescent="0.2"/>
    <row r="1067" ht="20.100000000000001" customHeight="1" x14ac:dyDescent="0.2"/>
    <row r="1068" ht="20.100000000000001" customHeight="1" x14ac:dyDescent="0.2"/>
    <row r="1069" ht="20.100000000000001" customHeight="1" x14ac:dyDescent="0.2"/>
    <row r="1070" ht="20.100000000000001" customHeight="1" x14ac:dyDescent="0.2"/>
    <row r="1071" ht="20.100000000000001" customHeight="1" x14ac:dyDescent="0.2"/>
    <row r="1072" ht="20.100000000000001" customHeight="1" x14ac:dyDescent="0.2"/>
    <row r="1073" ht="20.100000000000001" customHeight="1" x14ac:dyDescent="0.2"/>
    <row r="1074" ht="20.100000000000001" customHeight="1" x14ac:dyDescent="0.2"/>
    <row r="1075" ht="20.100000000000001" customHeight="1" x14ac:dyDescent="0.2"/>
    <row r="1076" ht="20.100000000000001" customHeight="1" x14ac:dyDescent="0.2"/>
    <row r="1077" ht="20.100000000000001" customHeight="1" x14ac:dyDescent="0.2"/>
    <row r="1078" ht="20.100000000000001" customHeight="1" x14ac:dyDescent="0.2"/>
    <row r="1079" ht="20.100000000000001" customHeight="1" x14ac:dyDescent="0.2"/>
    <row r="1080" ht="20.100000000000001" customHeight="1" x14ac:dyDescent="0.2"/>
    <row r="1081" ht="20.100000000000001" customHeight="1" x14ac:dyDescent="0.2"/>
    <row r="1082" ht="20.100000000000001" customHeight="1" x14ac:dyDescent="0.2"/>
    <row r="1083" ht="20.100000000000001" customHeight="1" x14ac:dyDescent="0.2"/>
    <row r="1084" ht="20.100000000000001" customHeight="1" x14ac:dyDescent="0.2"/>
    <row r="1085" ht="20.100000000000001" customHeight="1" x14ac:dyDescent="0.2"/>
    <row r="1086" ht="20.100000000000001" customHeight="1" x14ac:dyDescent="0.2"/>
    <row r="1087" ht="20.100000000000001" customHeight="1" x14ac:dyDescent="0.2"/>
    <row r="1088" ht="20.100000000000001" customHeight="1" x14ac:dyDescent="0.2"/>
    <row r="1089" ht="20.100000000000001" customHeight="1" x14ac:dyDescent="0.2"/>
    <row r="1090" ht="20.100000000000001" customHeight="1" x14ac:dyDescent="0.2"/>
    <row r="1091" ht="20.100000000000001" customHeight="1" x14ac:dyDescent="0.2"/>
    <row r="1092" ht="20.100000000000001" customHeight="1" x14ac:dyDescent="0.2"/>
    <row r="1093" ht="20.100000000000001" customHeight="1" x14ac:dyDescent="0.2"/>
    <row r="1094" ht="20.100000000000001" customHeight="1" x14ac:dyDescent="0.2"/>
    <row r="1095" ht="20.100000000000001" customHeight="1" x14ac:dyDescent="0.2"/>
    <row r="1096" ht="20.100000000000001" customHeight="1" x14ac:dyDescent="0.2"/>
    <row r="1097" ht="20.100000000000001" customHeight="1" x14ac:dyDescent="0.2"/>
    <row r="1098" ht="20.100000000000001" customHeight="1" x14ac:dyDescent="0.2"/>
    <row r="1099" ht="20.100000000000001" customHeight="1" x14ac:dyDescent="0.2"/>
    <row r="1100" ht="20.100000000000001" customHeight="1" x14ac:dyDescent="0.2"/>
    <row r="1101" ht="20.100000000000001" customHeight="1" x14ac:dyDescent="0.2"/>
    <row r="1102" ht="20.100000000000001" customHeight="1" x14ac:dyDescent="0.2"/>
    <row r="1103" ht="20.100000000000001" customHeight="1" x14ac:dyDescent="0.2"/>
    <row r="1104" ht="20.100000000000001" customHeight="1" x14ac:dyDescent="0.2"/>
    <row r="1105" ht="20.100000000000001" customHeight="1" x14ac:dyDescent="0.2"/>
    <row r="1106" ht="20.100000000000001" customHeight="1" x14ac:dyDescent="0.2"/>
    <row r="1107" ht="20.100000000000001" customHeight="1" x14ac:dyDescent="0.2"/>
    <row r="1108" ht="20.100000000000001" customHeight="1" x14ac:dyDescent="0.2"/>
    <row r="1109" ht="20.100000000000001" customHeight="1" x14ac:dyDescent="0.2"/>
    <row r="1110" ht="20.100000000000001" customHeight="1" x14ac:dyDescent="0.2"/>
    <row r="1111" ht="20.100000000000001" customHeight="1" x14ac:dyDescent="0.2"/>
    <row r="1112" ht="20.100000000000001" customHeight="1" x14ac:dyDescent="0.2"/>
    <row r="1113" ht="20.100000000000001" customHeight="1" x14ac:dyDescent="0.2"/>
    <row r="1114" ht="20.100000000000001" customHeight="1" x14ac:dyDescent="0.2"/>
    <row r="1115" ht="20.100000000000001" customHeight="1" x14ac:dyDescent="0.2"/>
    <row r="1116" ht="20.100000000000001" customHeight="1" x14ac:dyDescent="0.2"/>
    <row r="1117" ht="20.100000000000001" customHeight="1" x14ac:dyDescent="0.2"/>
    <row r="1118" ht="20.100000000000001" customHeight="1" x14ac:dyDescent="0.2"/>
    <row r="1119" ht="20.100000000000001" customHeight="1" x14ac:dyDescent="0.2"/>
    <row r="1120" ht="20.100000000000001" customHeight="1" x14ac:dyDescent="0.2"/>
    <row r="1121" ht="20.100000000000001" customHeight="1" x14ac:dyDescent="0.2"/>
    <row r="1122" ht="20.100000000000001" customHeight="1" x14ac:dyDescent="0.2"/>
    <row r="1123" ht="20.100000000000001" customHeight="1" x14ac:dyDescent="0.2"/>
    <row r="1124" ht="20.100000000000001" customHeight="1" x14ac:dyDescent="0.2"/>
    <row r="1125" ht="20.100000000000001" customHeight="1" x14ac:dyDescent="0.2"/>
    <row r="1126" ht="20.100000000000001" customHeight="1" x14ac:dyDescent="0.2"/>
    <row r="1127" ht="20.100000000000001" customHeight="1" x14ac:dyDescent="0.2"/>
    <row r="1128" ht="20.100000000000001" customHeight="1" x14ac:dyDescent="0.2"/>
    <row r="1129" ht="20.100000000000001" customHeight="1" x14ac:dyDescent="0.2"/>
    <row r="1130" ht="20.100000000000001" customHeight="1" x14ac:dyDescent="0.2"/>
    <row r="1131" ht="20.100000000000001" customHeight="1" x14ac:dyDescent="0.2"/>
    <row r="1132" ht="20.100000000000001" customHeight="1" x14ac:dyDescent="0.2"/>
    <row r="1133" ht="20.100000000000001" customHeight="1" x14ac:dyDescent="0.2"/>
    <row r="1134" ht="20.100000000000001" customHeight="1" x14ac:dyDescent="0.2"/>
    <row r="1135" ht="20.100000000000001" customHeight="1" x14ac:dyDescent="0.2"/>
    <row r="1136" ht="20.100000000000001" customHeight="1" x14ac:dyDescent="0.2"/>
    <row r="1137" ht="20.100000000000001" customHeight="1" x14ac:dyDescent="0.2"/>
    <row r="1138" ht="20.100000000000001" customHeight="1" x14ac:dyDescent="0.2"/>
    <row r="1139" ht="20.100000000000001" customHeight="1" x14ac:dyDescent="0.2"/>
    <row r="1140" ht="20.100000000000001" customHeight="1" x14ac:dyDescent="0.2"/>
    <row r="1141" ht="20.100000000000001" customHeight="1" x14ac:dyDescent="0.2"/>
    <row r="1142" ht="20.100000000000001" customHeight="1" x14ac:dyDescent="0.2"/>
    <row r="1143" ht="20.100000000000001" customHeight="1" x14ac:dyDescent="0.2"/>
    <row r="1144" ht="20.100000000000001" customHeight="1" x14ac:dyDescent="0.2"/>
    <row r="1145" ht="20.100000000000001" customHeight="1" x14ac:dyDescent="0.2"/>
    <row r="1146" ht="20.100000000000001" customHeight="1" x14ac:dyDescent="0.2"/>
    <row r="1147" ht="20.100000000000001" customHeight="1" x14ac:dyDescent="0.2"/>
    <row r="1148" ht="20.100000000000001" customHeight="1" x14ac:dyDescent="0.2"/>
    <row r="1149" ht="20.100000000000001" customHeight="1" x14ac:dyDescent="0.2"/>
    <row r="1150" ht="20.100000000000001" customHeight="1" x14ac:dyDescent="0.2"/>
    <row r="1151" ht="20.100000000000001" customHeight="1" x14ac:dyDescent="0.2"/>
    <row r="1152" ht="20.100000000000001" customHeight="1" x14ac:dyDescent="0.2"/>
    <row r="1153" ht="20.100000000000001" customHeight="1" x14ac:dyDescent="0.2"/>
    <row r="1154" ht="20.100000000000001" customHeight="1" x14ac:dyDescent="0.2"/>
    <row r="1155" ht="20.100000000000001" customHeight="1" x14ac:dyDescent="0.2"/>
    <row r="1156" ht="20.100000000000001" customHeight="1" x14ac:dyDescent="0.2"/>
    <row r="1157" ht="20.100000000000001" customHeight="1" x14ac:dyDescent="0.2"/>
    <row r="1158" ht="20.100000000000001" customHeight="1" x14ac:dyDescent="0.2"/>
    <row r="1159" ht="20.100000000000001" customHeight="1" x14ac:dyDescent="0.2"/>
    <row r="1160" ht="20.100000000000001" customHeight="1" x14ac:dyDescent="0.2"/>
    <row r="1161" ht="20.100000000000001" customHeight="1" x14ac:dyDescent="0.2"/>
    <row r="1162" ht="20.100000000000001" customHeight="1" x14ac:dyDescent="0.2"/>
    <row r="1163" ht="20.100000000000001" customHeight="1" x14ac:dyDescent="0.2"/>
    <row r="1164" ht="20.100000000000001" customHeight="1" x14ac:dyDescent="0.2"/>
    <row r="1165" ht="20.100000000000001" customHeight="1" x14ac:dyDescent="0.2"/>
    <row r="1166" ht="20.100000000000001" customHeight="1" x14ac:dyDescent="0.2"/>
    <row r="1167" ht="20.100000000000001" customHeight="1" x14ac:dyDescent="0.2"/>
    <row r="1168" ht="20.100000000000001" customHeight="1" x14ac:dyDescent="0.2"/>
    <row r="1169" ht="20.100000000000001" customHeight="1" x14ac:dyDescent="0.2"/>
    <row r="1170" ht="20.100000000000001" customHeight="1" x14ac:dyDescent="0.2"/>
    <row r="1171" ht="20.100000000000001" customHeight="1" x14ac:dyDescent="0.2"/>
    <row r="1172" ht="20.100000000000001" customHeight="1" x14ac:dyDescent="0.2"/>
    <row r="1173" ht="20.100000000000001" customHeight="1" x14ac:dyDescent="0.2"/>
    <row r="1174" ht="20.100000000000001" customHeight="1" x14ac:dyDescent="0.2"/>
    <row r="1175" ht="20.100000000000001" customHeight="1" x14ac:dyDescent="0.2"/>
    <row r="1176" ht="20.100000000000001" customHeight="1" x14ac:dyDescent="0.2"/>
    <row r="1177" ht="20.100000000000001" customHeight="1" x14ac:dyDescent="0.2"/>
    <row r="1178" ht="20.100000000000001" customHeight="1" x14ac:dyDescent="0.2"/>
    <row r="1179" ht="20.100000000000001" customHeight="1" x14ac:dyDescent="0.2"/>
    <row r="1180" ht="20.100000000000001" customHeight="1" x14ac:dyDescent="0.2"/>
    <row r="1181" ht="20.100000000000001" customHeight="1" x14ac:dyDescent="0.2"/>
    <row r="1182" ht="20.100000000000001" customHeight="1" x14ac:dyDescent="0.2"/>
    <row r="1183" ht="20.100000000000001" customHeight="1" x14ac:dyDescent="0.2"/>
    <row r="1184" ht="20.100000000000001" customHeight="1" x14ac:dyDescent="0.2"/>
    <row r="1185" ht="20.100000000000001" customHeight="1" x14ac:dyDescent="0.2"/>
    <row r="1186" ht="20.100000000000001" customHeight="1" x14ac:dyDescent="0.2"/>
  </sheetData>
  <mergeCells count="756">
    <mergeCell ref="AG138:AJ138"/>
    <mergeCell ref="B139:AF139"/>
    <mergeCell ref="AG139:AJ139"/>
    <mergeCell ref="Y137:Z137"/>
    <mergeCell ref="AA137:AB137"/>
    <mergeCell ref="AD137:AE137"/>
    <mergeCell ref="AG137:AJ137"/>
    <mergeCell ref="B138:J138"/>
    <mergeCell ref="K138:M138"/>
    <mergeCell ref="O138:P138"/>
    <mergeCell ref="Q138:R138"/>
    <mergeCell ref="T138:U138"/>
    <mergeCell ref="V138:W138"/>
    <mergeCell ref="B137:J137"/>
    <mergeCell ref="K137:M137"/>
    <mergeCell ref="O137:P137"/>
    <mergeCell ref="Q137:R137"/>
    <mergeCell ref="T137:U137"/>
    <mergeCell ref="V137:W137"/>
    <mergeCell ref="Y138:Z138"/>
    <mergeCell ref="AA138:AB138"/>
    <mergeCell ref="AD138:AE138"/>
    <mergeCell ref="Y135:Z135"/>
    <mergeCell ref="AA135:AB135"/>
    <mergeCell ref="AD135:AE135"/>
    <mergeCell ref="AG135:AJ135"/>
    <mergeCell ref="B136:J136"/>
    <mergeCell ref="K136:M136"/>
    <mergeCell ref="O136:P136"/>
    <mergeCell ref="Q136:R136"/>
    <mergeCell ref="T136:U136"/>
    <mergeCell ref="V136:W136"/>
    <mergeCell ref="B135:J135"/>
    <mergeCell ref="K135:M135"/>
    <mergeCell ref="O135:P135"/>
    <mergeCell ref="Q135:R135"/>
    <mergeCell ref="T135:U135"/>
    <mergeCell ref="V135:W135"/>
    <mergeCell ref="Y136:Z136"/>
    <mergeCell ref="AA136:AB136"/>
    <mergeCell ref="AD136:AE136"/>
    <mergeCell ref="AG136:AJ136"/>
    <mergeCell ref="AG129:AJ129"/>
    <mergeCell ref="B130:J130"/>
    <mergeCell ref="K130:M130"/>
    <mergeCell ref="O130:P130"/>
    <mergeCell ref="Q130:R130"/>
    <mergeCell ref="T130:U130"/>
    <mergeCell ref="V130:W130"/>
    <mergeCell ref="B133:AJ133"/>
    <mergeCell ref="B134:J134"/>
    <mergeCell ref="K134:M134"/>
    <mergeCell ref="O134:R134"/>
    <mergeCell ref="T134:W134"/>
    <mergeCell ref="Y134:AB134"/>
    <mergeCell ref="AD134:AE134"/>
    <mergeCell ref="AG134:AJ134"/>
    <mergeCell ref="Y130:Z130"/>
    <mergeCell ref="AA130:AB130"/>
    <mergeCell ref="AD130:AE130"/>
    <mergeCell ref="AG130:AJ130"/>
    <mergeCell ref="B131:AF131"/>
    <mergeCell ref="AG131:AJ131"/>
    <mergeCell ref="B129:J129"/>
    <mergeCell ref="K129:M129"/>
    <mergeCell ref="O129:P129"/>
    <mergeCell ref="Q129:R129"/>
    <mergeCell ref="T129:U129"/>
    <mergeCell ref="V129:W129"/>
    <mergeCell ref="Y129:Z129"/>
    <mergeCell ref="AA129:AB129"/>
    <mergeCell ref="AD129:AE129"/>
    <mergeCell ref="Y127:Z127"/>
    <mergeCell ref="AA127:AB127"/>
    <mergeCell ref="AD127:AE127"/>
    <mergeCell ref="AG127:AJ127"/>
    <mergeCell ref="B128:J128"/>
    <mergeCell ref="K128:M128"/>
    <mergeCell ref="O128:P128"/>
    <mergeCell ref="Q128:R128"/>
    <mergeCell ref="T128:U128"/>
    <mergeCell ref="V128:W128"/>
    <mergeCell ref="B127:J127"/>
    <mergeCell ref="K127:M127"/>
    <mergeCell ref="O127:P127"/>
    <mergeCell ref="Q127:R127"/>
    <mergeCell ref="T127:U127"/>
    <mergeCell ref="V127:W127"/>
    <mergeCell ref="Y128:Z128"/>
    <mergeCell ref="AA128:AB128"/>
    <mergeCell ref="AD128:AE128"/>
    <mergeCell ref="AG128:AJ128"/>
    <mergeCell ref="AG121:AJ121"/>
    <mergeCell ref="B122:J122"/>
    <mergeCell ref="K122:M122"/>
    <mergeCell ref="O122:P122"/>
    <mergeCell ref="Q122:R122"/>
    <mergeCell ref="T122:U122"/>
    <mergeCell ref="V122:W122"/>
    <mergeCell ref="B125:AJ125"/>
    <mergeCell ref="B126:J126"/>
    <mergeCell ref="K126:M126"/>
    <mergeCell ref="O126:R126"/>
    <mergeCell ref="T126:W126"/>
    <mergeCell ref="Y126:AB126"/>
    <mergeCell ref="AD126:AE126"/>
    <mergeCell ref="AG126:AJ126"/>
    <mergeCell ref="Y122:Z122"/>
    <mergeCell ref="AA122:AB122"/>
    <mergeCell ref="AD122:AE122"/>
    <mergeCell ref="AG122:AJ122"/>
    <mergeCell ref="B123:AF123"/>
    <mergeCell ref="AG123:AJ123"/>
    <mergeCell ref="B121:J121"/>
    <mergeCell ref="K121:M121"/>
    <mergeCell ref="O121:P121"/>
    <mergeCell ref="Q121:R121"/>
    <mergeCell ref="T121:U121"/>
    <mergeCell ref="V121:W121"/>
    <mergeCell ref="Y121:Z121"/>
    <mergeCell ref="AA121:AB121"/>
    <mergeCell ref="AD121:AE121"/>
    <mergeCell ref="Y119:Z119"/>
    <mergeCell ref="AA119:AB119"/>
    <mergeCell ref="AD119:AE119"/>
    <mergeCell ref="AG119:AJ119"/>
    <mergeCell ref="B120:J120"/>
    <mergeCell ref="K120:M120"/>
    <mergeCell ref="O120:P120"/>
    <mergeCell ref="Q120:R120"/>
    <mergeCell ref="T120:U120"/>
    <mergeCell ref="V120:W120"/>
    <mergeCell ref="B119:J119"/>
    <mergeCell ref="K119:M119"/>
    <mergeCell ref="O119:P119"/>
    <mergeCell ref="Q119:R119"/>
    <mergeCell ref="T119:U119"/>
    <mergeCell ref="V119:W119"/>
    <mergeCell ref="Y120:Z120"/>
    <mergeCell ref="AA120:AB120"/>
    <mergeCell ref="AD120:AE120"/>
    <mergeCell ref="AG120:AJ120"/>
    <mergeCell ref="AG113:AJ113"/>
    <mergeCell ref="B114:J114"/>
    <mergeCell ref="K114:M114"/>
    <mergeCell ref="O114:P114"/>
    <mergeCell ref="Q114:R114"/>
    <mergeCell ref="T114:U114"/>
    <mergeCell ref="V114:W114"/>
    <mergeCell ref="B117:AJ117"/>
    <mergeCell ref="B118:J118"/>
    <mergeCell ref="K118:M118"/>
    <mergeCell ref="O118:R118"/>
    <mergeCell ref="T118:W118"/>
    <mergeCell ref="Y118:AB118"/>
    <mergeCell ref="AD118:AE118"/>
    <mergeCell ref="AG118:AJ118"/>
    <mergeCell ref="Y114:Z114"/>
    <mergeCell ref="AA114:AB114"/>
    <mergeCell ref="AD114:AE114"/>
    <mergeCell ref="AG114:AJ114"/>
    <mergeCell ref="B115:AF115"/>
    <mergeCell ref="AG115:AJ115"/>
    <mergeCell ref="B113:J113"/>
    <mergeCell ref="K113:M113"/>
    <mergeCell ref="O113:P113"/>
    <mergeCell ref="Q113:R113"/>
    <mergeCell ref="T113:U113"/>
    <mergeCell ref="V113:W113"/>
    <mergeCell ref="Y113:Z113"/>
    <mergeCell ref="AA113:AB113"/>
    <mergeCell ref="AD113:AE113"/>
    <mergeCell ref="Y111:Z111"/>
    <mergeCell ref="AA111:AB111"/>
    <mergeCell ref="AD111:AE111"/>
    <mergeCell ref="AG111:AJ111"/>
    <mergeCell ref="B112:J112"/>
    <mergeCell ref="K112:M112"/>
    <mergeCell ref="O112:P112"/>
    <mergeCell ref="Q112:R112"/>
    <mergeCell ref="T112:U112"/>
    <mergeCell ref="V112:W112"/>
    <mergeCell ref="B111:J111"/>
    <mergeCell ref="K111:M111"/>
    <mergeCell ref="O111:P111"/>
    <mergeCell ref="Q111:R111"/>
    <mergeCell ref="T111:U111"/>
    <mergeCell ref="V111:W111"/>
    <mergeCell ref="Y112:Z112"/>
    <mergeCell ref="AA112:AB112"/>
    <mergeCell ref="AD112:AE112"/>
    <mergeCell ref="AG112:AJ112"/>
    <mergeCell ref="AG105:AJ105"/>
    <mergeCell ref="B106:J106"/>
    <mergeCell ref="K106:M106"/>
    <mergeCell ref="O106:P106"/>
    <mergeCell ref="Q106:R106"/>
    <mergeCell ref="T106:U106"/>
    <mergeCell ref="V106:W106"/>
    <mergeCell ref="B109:AJ109"/>
    <mergeCell ref="B110:J110"/>
    <mergeCell ref="K110:M110"/>
    <mergeCell ref="O110:R110"/>
    <mergeCell ref="T110:W110"/>
    <mergeCell ref="Y110:AB110"/>
    <mergeCell ref="AD110:AE110"/>
    <mergeCell ref="AG110:AJ110"/>
    <mergeCell ref="Y106:Z106"/>
    <mergeCell ref="AA106:AB106"/>
    <mergeCell ref="AD106:AE106"/>
    <mergeCell ref="AG106:AJ106"/>
    <mergeCell ref="B107:AF107"/>
    <mergeCell ref="AG107:AJ107"/>
    <mergeCell ref="B105:J105"/>
    <mergeCell ref="K105:M105"/>
    <mergeCell ref="O105:P105"/>
    <mergeCell ref="Q105:R105"/>
    <mergeCell ref="T105:U105"/>
    <mergeCell ref="V105:W105"/>
    <mergeCell ref="Y105:Z105"/>
    <mergeCell ref="AA105:AB105"/>
    <mergeCell ref="AD105:AE105"/>
    <mergeCell ref="Y103:Z103"/>
    <mergeCell ref="AA103:AB103"/>
    <mergeCell ref="AD103:AE103"/>
    <mergeCell ref="AG103:AJ103"/>
    <mergeCell ref="B104:J104"/>
    <mergeCell ref="K104:M104"/>
    <mergeCell ref="O104:P104"/>
    <mergeCell ref="Q104:R104"/>
    <mergeCell ref="T104:U104"/>
    <mergeCell ref="V104:W104"/>
    <mergeCell ref="B103:J103"/>
    <mergeCell ref="K103:M103"/>
    <mergeCell ref="O103:P103"/>
    <mergeCell ref="Q103:R103"/>
    <mergeCell ref="T103:U103"/>
    <mergeCell ref="V103:W103"/>
    <mergeCell ref="Y104:Z104"/>
    <mergeCell ref="AA104:AB104"/>
    <mergeCell ref="AD104:AE104"/>
    <mergeCell ref="AG104:AJ104"/>
    <mergeCell ref="B101:AJ101"/>
    <mergeCell ref="B102:J102"/>
    <mergeCell ref="K102:M102"/>
    <mergeCell ref="O102:R102"/>
    <mergeCell ref="T102:W102"/>
    <mergeCell ref="Y102:AB102"/>
    <mergeCell ref="AD102:AE102"/>
    <mergeCell ref="AG102:AJ102"/>
    <mergeCell ref="Y98:Z98"/>
    <mergeCell ref="AA98:AB98"/>
    <mergeCell ref="AD98:AE98"/>
    <mergeCell ref="AG98:AJ98"/>
    <mergeCell ref="B99:AF99"/>
    <mergeCell ref="AG99:AJ99"/>
    <mergeCell ref="Y97:Z97"/>
    <mergeCell ref="AA97:AB97"/>
    <mergeCell ref="AD97:AE97"/>
    <mergeCell ref="AG97:AJ97"/>
    <mergeCell ref="B98:J98"/>
    <mergeCell ref="K98:M98"/>
    <mergeCell ref="O98:P98"/>
    <mergeCell ref="Q98:R98"/>
    <mergeCell ref="T98:U98"/>
    <mergeCell ref="V98:W98"/>
    <mergeCell ref="B97:J97"/>
    <mergeCell ref="K97:M97"/>
    <mergeCell ref="O97:P97"/>
    <mergeCell ref="Q97:R97"/>
    <mergeCell ref="T97:U97"/>
    <mergeCell ref="V97:W97"/>
    <mergeCell ref="B92:J92"/>
    <mergeCell ref="K92:M92"/>
    <mergeCell ref="O92:P92"/>
    <mergeCell ref="Q92:R92"/>
    <mergeCell ref="T92:U92"/>
    <mergeCell ref="V92:W92"/>
    <mergeCell ref="B95:AJ95"/>
    <mergeCell ref="B96:J96"/>
    <mergeCell ref="K96:M96"/>
    <mergeCell ref="O96:R96"/>
    <mergeCell ref="T96:W96"/>
    <mergeCell ref="Y96:AB96"/>
    <mergeCell ref="AD96:AE96"/>
    <mergeCell ref="AG96:AJ96"/>
    <mergeCell ref="Y92:Z92"/>
    <mergeCell ref="AA92:AB92"/>
    <mergeCell ref="AD92:AE92"/>
    <mergeCell ref="AG92:AJ92"/>
    <mergeCell ref="B93:AF93"/>
    <mergeCell ref="AG93:AJ93"/>
    <mergeCell ref="Y90:Z90"/>
    <mergeCell ref="AA90:AB90"/>
    <mergeCell ref="AD90:AE90"/>
    <mergeCell ref="AG90:AJ90"/>
    <mergeCell ref="B91:J91"/>
    <mergeCell ref="K91:M91"/>
    <mergeCell ref="O91:P91"/>
    <mergeCell ref="Q91:R91"/>
    <mergeCell ref="T91:U91"/>
    <mergeCell ref="V91:W91"/>
    <mergeCell ref="B90:J90"/>
    <mergeCell ref="K90:M90"/>
    <mergeCell ref="O90:P90"/>
    <mergeCell ref="Q90:R90"/>
    <mergeCell ref="T90:U90"/>
    <mergeCell ref="V90:W90"/>
    <mergeCell ref="Y91:Z91"/>
    <mergeCell ref="AA91:AB91"/>
    <mergeCell ref="AD91:AE91"/>
    <mergeCell ref="AG91:AJ91"/>
    <mergeCell ref="B88:AJ88"/>
    <mergeCell ref="B89:J89"/>
    <mergeCell ref="K89:M89"/>
    <mergeCell ref="O89:R89"/>
    <mergeCell ref="T89:W89"/>
    <mergeCell ref="Y89:AB89"/>
    <mergeCell ref="AD89:AE89"/>
    <mergeCell ref="AG89:AJ89"/>
    <mergeCell ref="Y85:Z85"/>
    <mergeCell ref="AA85:AB85"/>
    <mergeCell ref="AD85:AE85"/>
    <mergeCell ref="AG85:AJ85"/>
    <mergeCell ref="B86:AF86"/>
    <mergeCell ref="AG86:AJ86"/>
    <mergeCell ref="Y84:Z84"/>
    <mergeCell ref="AA84:AB84"/>
    <mergeCell ref="AD84:AE84"/>
    <mergeCell ref="AG84:AJ84"/>
    <mergeCell ref="B85:J85"/>
    <mergeCell ref="K85:M85"/>
    <mergeCell ref="O85:P85"/>
    <mergeCell ref="Q85:R85"/>
    <mergeCell ref="T85:U85"/>
    <mergeCell ref="V85:W85"/>
    <mergeCell ref="B84:J84"/>
    <mergeCell ref="K84:M84"/>
    <mergeCell ref="O84:P84"/>
    <mergeCell ref="Q84:R84"/>
    <mergeCell ref="T84:U84"/>
    <mergeCell ref="V84:W84"/>
    <mergeCell ref="B82:AJ82"/>
    <mergeCell ref="B83:J83"/>
    <mergeCell ref="K83:M83"/>
    <mergeCell ref="O83:R83"/>
    <mergeCell ref="T83:W83"/>
    <mergeCell ref="Y83:AB83"/>
    <mergeCell ref="AD83:AE83"/>
    <mergeCell ref="AG83:AJ83"/>
    <mergeCell ref="Y79:Z79"/>
    <mergeCell ref="AA79:AB79"/>
    <mergeCell ref="AD79:AE79"/>
    <mergeCell ref="AG79:AJ79"/>
    <mergeCell ref="B80:AF80"/>
    <mergeCell ref="AG80:AJ80"/>
    <mergeCell ref="Y78:Z78"/>
    <mergeCell ref="AA78:AB78"/>
    <mergeCell ref="AD78:AE78"/>
    <mergeCell ref="AG78:AJ78"/>
    <mergeCell ref="B79:J79"/>
    <mergeCell ref="K79:M79"/>
    <mergeCell ref="O79:P79"/>
    <mergeCell ref="Q79:R79"/>
    <mergeCell ref="T79:U79"/>
    <mergeCell ref="V79:W79"/>
    <mergeCell ref="B78:J78"/>
    <mergeCell ref="K78:M78"/>
    <mergeCell ref="O78:P78"/>
    <mergeCell ref="Q78:R78"/>
    <mergeCell ref="T78:U78"/>
    <mergeCell ref="V78:W78"/>
    <mergeCell ref="B73:J73"/>
    <mergeCell ref="K73:M73"/>
    <mergeCell ref="O73:P73"/>
    <mergeCell ref="Q73:R73"/>
    <mergeCell ref="T73:U73"/>
    <mergeCell ref="V73:W73"/>
    <mergeCell ref="B76:AJ76"/>
    <mergeCell ref="B77:J77"/>
    <mergeCell ref="K77:M77"/>
    <mergeCell ref="O77:R77"/>
    <mergeCell ref="T77:W77"/>
    <mergeCell ref="Y77:AB77"/>
    <mergeCell ref="AD77:AE77"/>
    <mergeCell ref="AG77:AJ77"/>
    <mergeCell ref="Y73:Z73"/>
    <mergeCell ref="AA73:AB73"/>
    <mergeCell ref="AD73:AE73"/>
    <mergeCell ref="AG73:AJ73"/>
    <mergeCell ref="B74:AF74"/>
    <mergeCell ref="AG74:AJ74"/>
    <mergeCell ref="Y71:Z71"/>
    <mergeCell ref="AA71:AB71"/>
    <mergeCell ref="AD71:AE71"/>
    <mergeCell ref="AG71:AJ71"/>
    <mergeCell ref="B72:J72"/>
    <mergeCell ref="K72:M72"/>
    <mergeCell ref="O72:P72"/>
    <mergeCell ref="Q72:R72"/>
    <mergeCell ref="T72:U72"/>
    <mergeCell ref="V72:W72"/>
    <mergeCell ref="B71:J71"/>
    <mergeCell ref="K71:M71"/>
    <mergeCell ref="O71:P71"/>
    <mergeCell ref="Q71:R71"/>
    <mergeCell ref="T71:U71"/>
    <mergeCell ref="V71:W71"/>
    <mergeCell ref="Y72:Z72"/>
    <mergeCell ref="AA72:AB72"/>
    <mergeCell ref="AD72:AE72"/>
    <mergeCell ref="AG72:AJ72"/>
    <mergeCell ref="B69:AJ69"/>
    <mergeCell ref="B70:J70"/>
    <mergeCell ref="K70:M70"/>
    <mergeCell ref="O70:R70"/>
    <mergeCell ref="T70:W70"/>
    <mergeCell ref="Y70:AB70"/>
    <mergeCell ref="AD70:AE70"/>
    <mergeCell ref="AG70:AJ70"/>
    <mergeCell ref="Y66:Z66"/>
    <mergeCell ref="AA66:AB66"/>
    <mergeCell ref="AD66:AE66"/>
    <mergeCell ref="AG66:AJ66"/>
    <mergeCell ref="B67:AF67"/>
    <mergeCell ref="AG67:AJ67"/>
    <mergeCell ref="Y65:Z65"/>
    <mergeCell ref="AA65:AB65"/>
    <mergeCell ref="AD65:AE65"/>
    <mergeCell ref="AG65:AJ65"/>
    <mergeCell ref="B66:J66"/>
    <mergeCell ref="K66:M66"/>
    <mergeCell ref="O66:P66"/>
    <mergeCell ref="Q66:R66"/>
    <mergeCell ref="T66:U66"/>
    <mergeCell ref="V66:W66"/>
    <mergeCell ref="B65:J65"/>
    <mergeCell ref="K65:M65"/>
    <mergeCell ref="O65:P65"/>
    <mergeCell ref="Q65:R65"/>
    <mergeCell ref="T65:U65"/>
    <mergeCell ref="V65:W65"/>
    <mergeCell ref="B63:AJ63"/>
    <mergeCell ref="B64:J64"/>
    <mergeCell ref="K64:M64"/>
    <mergeCell ref="O64:R64"/>
    <mergeCell ref="T64:W64"/>
    <mergeCell ref="Y64:AB64"/>
    <mergeCell ref="AD64:AE64"/>
    <mergeCell ref="AG64:AJ64"/>
    <mergeCell ref="Y60:Z60"/>
    <mergeCell ref="AA60:AB60"/>
    <mergeCell ref="AD60:AE60"/>
    <mergeCell ref="AG60:AJ60"/>
    <mergeCell ref="B61:AF61"/>
    <mergeCell ref="AG61:AJ61"/>
    <mergeCell ref="Y59:Z59"/>
    <mergeCell ref="AA59:AB59"/>
    <mergeCell ref="AD59:AE59"/>
    <mergeCell ref="AG59:AJ59"/>
    <mergeCell ref="B60:J60"/>
    <mergeCell ref="K60:M60"/>
    <mergeCell ref="O60:P60"/>
    <mergeCell ref="Q60:R60"/>
    <mergeCell ref="T60:U60"/>
    <mergeCell ref="V60:W60"/>
    <mergeCell ref="B59:J59"/>
    <mergeCell ref="K59:M59"/>
    <mergeCell ref="O59:P59"/>
    <mergeCell ref="Q59:R59"/>
    <mergeCell ref="T59:U59"/>
    <mergeCell ref="V59:W59"/>
    <mergeCell ref="B54:J54"/>
    <mergeCell ref="K54:M54"/>
    <mergeCell ref="O54:P54"/>
    <mergeCell ref="Q54:R54"/>
    <mergeCell ref="T54:U54"/>
    <mergeCell ref="V54:W54"/>
    <mergeCell ref="B57:AJ57"/>
    <mergeCell ref="B58:J58"/>
    <mergeCell ref="K58:M58"/>
    <mergeCell ref="O58:R58"/>
    <mergeCell ref="T58:W58"/>
    <mergeCell ref="Y58:AB58"/>
    <mergeCell ref="AD58:AE58"/>
    <mergeCell ref="AG58:AJ58"/>
    <mergeCell ref="Y54:Z54"/>
    <mergeCell ref="AA54:AB54"/>
    <mergeCell ref="AD54:AE54"/>
    <mergeCell ref="AG54:AJ54"/>
    <mergeCell ref="B55:AF55"/>
    <mergeCell ref="AG55:AJ55"/>
    <mergeCell ref="Y52:Z52"/>
    <mergeCell ref="AA52:AB52"/>
    <mergeCell ref="AD52:AE52"/>
    <mergeCell ref="AG52:AJ52"/>
    <mergeCell ref="B53:J53"/>
    <mergeCell ref="K53:M53"/>
    <mergeCell ref="O53:P53"/>
    <mergeCell ref="Q53:R53"/>
    <mergeCell ref="T53:U53"/>
    <mergeCell ref="V53:W53"/>
    <mergeCell ref="B52:J52"/>
    <mergeCell ref="K52:M52"/>
    <mergeCell ref="O52:P52"/>
    <mergeCell ref="Q52:R52"/>
    <mergeCell ref="T52:U52"/>
    <mergeCell ref="V52:W52"/>
    <mergeCell ref="Y53:Z53"/>
    <mergeCell ref="AA53:AB53"/>
    <mergeCell ref="AD53:AE53"/>
    <mergeCell ref="AG53:AJ53"/>
    <mergeCell ref="AG46:AJ46"/>
    <mergeCell ref="B47:J47"/>
    <mergeCell ref="K47:M47"/>
    <mergeCell ref="O47:P47"/>
    <mergeCell ref="Q47:R47"/>
    <mergeCell ref="T47:U47"/>
    <mergeCell ref="V47:W47"/>
    <mergeCell ref="B50:AJ50"/>
    <mergeCell ref="B51:J51"/>
    <mergeCell ref="K51:M51"/>
    <mergeCell ref="O51:R51"/>
    <mergeCell ref="T51:W51"/>
    <mergeCell ref="Y51:AB51"/>
    <mergeCell ref="AD51:AE51"/>
    <mergeCell ref="AG51:AJ51"/>
    <mergeCell ref="Y47:Z47"/>
    <mergeCell ref="AA47:AB47"/>
    <mergeCell ref="AD47:AE47"/>
    <mergeCell ref="AG47:AJ47"/>
    <mergeCell ref="B48:AF48"/>
    <mergeCell ref="AG48:AJ48"/>
    <mergeCell ref="B46:J46"/>
    <mergeCell ref="K46:M46"/>
    <mergeCell ref="O46:P46"/>
    <mergeCell ref="Q46:R46"/>
    <mergeCell ref="T46:U46"/>
    <mergeCell ref="V46:W46"/>
    <mergeCell ref="Y46:Z46"/>
    <mergeCell ref="AA46:AB46"/>
    <mergeCell ref="AD46:AE46"/>
    <mergeCell ref="Y44:Z44"/>
    <mergeCell ref="AA44:AB44"/>
    <mergeCell ref="AD44:AE44"/>
    <mergeCell ref="AG44:AJ44"/>
    <mergeCell ref="B45:J45"/>
    <mergeCell ref="K45:M45"/>
    <mergeCell ref="O45:P45"/>
    <mergeCell ref="Q45:R45"/>
    <mergeCell ref="T45:U45"/>
    <mergeCell ref="V45:W45"/>
    <mergeCell ref="B44:J44"/>
    <mergeCell ref="K44:M44"/>
    <mergeCell ref="O44:P44"/>
    <mergeCell ref="Q44:R44"/>
    <mergeCell ref="T44:U44"/>
    <mergeCell ref="V44:W44"/>
    <mergeCell ref="Y45:Z45"/>
    <mergeCell ref="AA45:AB45"/>
    <mergeCell ref="AD45:AE45"/>
    <mergeCell ref="AG45:AJ45"/>
    <mergeCell ref="B42:AJ42"/>
    <mergeCell ref="B43:J43"/>
    <mergeCell ref="K43:M43"/>
    <mergeCell ref="O43:R43"/>
    <mergeCell ref="T43:W43"/>
    <mergeCell ref="Y43:AB43"/>
    <mergeCell ref="AD43:AE43"/>
    <mergeCell ref="AG43:AJ43"/>
    <mergeCell ref="Y39:Z39"/>
    <mergeCell ref="AA39:AB39"/>
    <mergeCell ref="AD39:AE39"/>
    <mergeCell ref="AG39:AJ39"/>
    <mergeCell ref="B40:AF40"/>
    <mergeCell ref="AG40:AJ40"/>
    <mergeCell ref="Y38:Z38"/>
    <mergeCell ref="AA38:AB38"/>
    <mergeCell ref="AD38:AE38"/>
    <mergeCell ref="AG38:AJ38"/>
    <mergeCell ref="B39:J39"/>
    <mergeCell ref="K39:M39"/>
    <mergeCell ref="O39:P39"/>
    <mergeCell ref="Q39:R39"/>
    <mergeCell ref="T39:U39"/>
    <mergeCell ref="V39:W39"/>
    <mergeCell ref="B38:J38"/>
    <mergeCell ref="K38:M38"/>
    <mergeCell ref="O38:P38"/>
    <mergeCell ref="Q38:R38"/>
    <mergeCell ref="T38:U38"/>
    <mergeCell ref="V38:W38"/>
    <mergeCell ref="B36:AJ36"/>
    <mergeCell ref="B37:J37"/>
    <mergeCell ref="K37:M37"/>
    <mergeCell ref="O37:R37"/>
    <mergeCell ref="T37:W37"/>
    <mergeCell ref="Y37:AB37"/>
    <mergeCell ref="AD37:AE37"/>
    <mergeCell ref="AG37:AJ37"/>
    <mergeCell ref="Y33:Z33"/>
    <mergeCell ref="AA33:AB33"/>
    <mergeCell ref="AD33:AE33"/>
    <mergeCell ref="AG33:AJ33"/>
    <mergeCell ref="B34:AF34"/>
    <mergeCell ref="AG34:AJ34"/>
    <mergeCell ref="Y32:Z32"/>
    <mergeCell ref="AA32:AB32"/>
    <mergeCell ref="AD32:AE32"/>
    <mergeCell ref="AG32:AJ32"/>
    <mergeCell ref="B33:J33"/>
    <mergeCell ref="K33:M33"/>
    <mergeCell ref="O33:P33"/>
    <mergeCell ref="Q33:R33"/>
    <mergeCell ref="T33:U33"/>
    <mergeCell ref="V33:W33"/>
    <mergeCell ref="B32:J32"/>
    <mergeCell ref="K32:M32"/>
    <mergeCell ref="O32:P32"/>
    <mergeCell ref="Q32:R32"/>
    <mergeCell ref="T32:U32"/>
    <mergeCell ref="V32:W32"/>
    <mergeCell ref="B30:AJ30"/>
    <mergeCell ref="B31:J31"/>
    <mergeCell ref="K31:M31"/>
    <mergeCell ref="O31:R31"/>
    <mergeCell ref="T31:W31"/>
    <mergeCell ref="Y31:AB31"/>
    <mergeCell ref="AD31:AE31"/>
    <mergeCell ref="AG31:AJ31"/>
    <mergeCell ref="B28:AF28"/>
    <mergeCell ref="AG28:AJ28"/>
    <mergeCell ref="Y26:Z26"/>
    <mergeCell ref="AA26:AB26"/>
    <mergeCell ref="AD26:AE26"/>
    <mergeCell ref="AG26:AJ26"/>
    <mergeCell ref="B27:J27"/>
    <mergeCell ref="K27:M27"/>
    <mergeCell ref="O27:P27"/>
    <mergeCell ref="Q27:R27"/>
    <mergeCell ref="T27:U27"/>
    <mergeCell ref="V27:W27"/>
    <mergeCell ref="B26:J26"/>
    <mergeCell ref="K26:M26"/>
    <mergeCell ref="O26:P26"/>
    <mergeCell ref="Q26:R26"/>
    <mergeCell ref="T26:U26"/>
    <mergeCell ref="V26:W26"/>
    <mergeCell ref="Y27:Z27"/>
    <mergeCell ref="AA27:AB27"/>
    <mergeCell ref="AD27:AE27"/>
    <mergeCell ref="AG27:AJ27"/>
    <mergeCell ref="B24:AJ24"/>
    <mergeCell ref="B25:J25"/>
    <mergeCell ref="K25:M25"/>
    <mergeCell ref="O25:R25"/>
    <mergeCell ref="T25:W25"/>
    <mergeCell ref="Y25:AB25"/>
    <mergeCell ref="AD25:AE25"/>
    <mergeCell ref="AG25:AJ25"/>
    <mergeCell ref="Y21:Z21"/>
    <mergeCell ref="AA21:AB21"/>
    <mergeCell ref="AD21:AE21"/>
    <mergeCell ref="AG21:AJ21"/>
    <mergeCell ref="B22:AF22"/>
    <mergeCell ref="AG22:AJ22"/>
    <mergeCell ref="Y20:Z20"/>
    <mergeCell ref="AA20:AB20"/>
    <mergeCell ref="AD20:AE20"/>
    <mergeCell ref="AG20:AJ20"/>
    <mergeCell ref="B21:J21"/>
    <mergeCell ref="K21:M21"/>
    <mergeCell ref="O21:P21"/>
    <mergeCell ref="Q21:R21"/>
    <mergeCell ref="T21:U21"/>
    <mergeCell ref="V21:W21"/>
    <mergeCell ref="B20:J20"/>
    <mergeCell ref="K20:M20"/>
    <mergeCell ref="O20:P20"/>
    <mergeCell ref="Q20:R20"/>
    <mergeCell ref="T20:U20"/>
    <mergeCell ref="V20:W20"/>
    <mergeCell ref="B18:AJ18"/>
    <mergeCell ref="B19:J19"/>
    <mergeCell ref="K19:M19"/>
    <mergeCell ref="O19:R19"/>
    <mergeCell ref="T19:W19"/>
    <mergeCell ref="Y19:AB19"/>
    <mergeCell ref="AD19:AE19"/>
    <mergeCell ref="AG19:AJ19"/>
    <mergeCell ref="Y15:Z15"/>
    <mergeCell ref="AA15:AB15"/>
    <mergeCell ref="AD15:AE15"/>
    <mergeCell ref="AG15:AJ15"/>
    <mergeCell ref="B16:AF16"/>
    <mergeCell ref="AG16:AJ16"/>
    <mergeCell ref="Y14:Z14"/>
    <mergeCell ref="AA14:AB14"/>
    <mergeCell ref="AD14:AE14"/>
    <mergeCell ref="AG14:AJ14"/>
    <mergeCell ref="B15:J15"/>
    <mergeCell ref="K15:M15"/>
    <mergeCell ref="O15:P15"/>
    <mergeCell ref="Q15:R15"/>
    <mergeCell ref="T15:U15"/>
    <mergeCell ref="V15:W15"/>
    <mergeCell ref="B14:J14"/>
    <mergeCell ref="K14:M14"/>
    <mergeCell ref="O14:P14"/>
    <mergeCell ref="Q14:R14"/>
    <mergeCell ref="T14:U14"/>
    <mergeCell ref="V14:W14"/>
    <mergeCell ref="B12:AJ12"/>
    <mergeCell ref="B13:J13"/>
    <mergeCell ref="K13:M13"/>
    <mergeCell ref="O13:R13"/>
    <mergeCell ref="T13:W13"/>
    <mergeCell ref="Y13:AB13"/>
    <mergeCell ref="AD13:AE13"/>
    <mergeCell ref="AG13:AJ13"/>
    <mergeCell ref="Y9:Z9"/>
    <mergeCell ref="AA9:AB9"/>
    <mergeCell ref="AD9:AE9"/>
    <mergeCell ref="AG9:AJ9"/>
    <mergeCell ref="B10:AF10"/>
    <mergeCell ref="AG10:AJ10"/>
    <mergeCell ref="Y8:Z8"/>
    <mergeCell ref="AA8:AB8"/>
    <mergeCell ref="AD8:AE8"/>
    <mergeCell ref="AG8:AJ8"/>
    <mergeCell ref="B9:J9"/>
    <mergeCell ref="K9:M9"/>
    <mergeCell ref="O9:P9"/>
    <mergeCell ref="Q9:R9"/>
    <mergeCell ref="T9:U9"/>
    <mergeCell ref="V9:W9"/>
    <mergeCell ref="B8:J8"/>
    <mergeCell ref="K8:M8"/>
    <mergeCell ref="O8:P8"/>
    <mergeCell ref="Q8:R8"/>
    <mergeCell ref="T8:U8"/>
    <mergeCell ref="V8:W8"/>
    <mergeCell ref="B6:AJ6"/>
    <mergeCell ref="B7:J7"/>
    <mergeCell ref="K7:M7"/>
    <mergeCell ref="O7:R7"/>
    <mergeCell ref="T7:W7"/>
    <mergeCell ref="Y7:AB7"/>
    <mergeCell ref="AD7:AE7"/>
    <mergeCell ref="AG7:AJ7"/>
    <mergeCell ref="W1:Z1"/>
    <mergeCell ref="AI1:AJ1"/>
    <mergeCell ref="W2:Z2"/>
    <mergeCell ref="AI2:AJ2"/>
    <mergeCell ref="W3:AJ3"/>
    <mergeCell ref="W4:AJ4"/>
  </mergeCells>
  <printOptions horizontalCentered="1"/>
  <pageMargins left="0.18" right="0.17" top="0.16" bottom="0.42" header="0.17" footer="0.18"/>
  <pageSetup scale="52" orientation="portrait" r:id="rId1"/>
  <headerFooter alignWithMargins="0">
    <oddFooter>&amp;L&amp;Z&amp;F&amp;T&amp;C
&amp;RPage &amp;P</oddFooter>
  </headerFooter>
  <rowBreaks count="2" manualBreakCount="2">
    <brk id="49" min="1" max="35" man="1"/>
    <brk id="108" min="1" max="35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BD0717-6425-4A18-93B7-87908393B4A1}">
  <dimension ref="A1:AL1193"/>
  <sheetViews>
    <sheetView showGridLines="0" view="pageBreakPreview" zoomScaleNormal="85" zoomScaleSheetLayoutView="100" workbookViewId="0">
      <selection activeCell="B22" sqref="B22:AF22"/>
    </sheetView>
  </sheetViews>
  <sheetFormatPr defaultRowHeight="12.75" x14ac:dyDescent="0.2"/>
  <cols>
    <col min="1" max="1" width="10.7109375" customWidth="1"/>
    <col min="2" max="9" width="3.28515625" customWidth="1"/>
    <col min="10" max="10" width="12.140625" customWidth="1"/>
    <col min="11" max="36" width="3.28515625" customWidth="1"/>
    <col min="37" max="37" width="1.5703125" customWidth="1"/>
    <col min="38" max="38" width="9.140625" style="8" customWidth="1"/>
  </cols>
  <sheetData>
    <row r="1" spans="1:38" ht="20.100000000000001" customHeight="1" x14ac:dyDescent="0.2">
      <c r="F1" s="2"/>
      <c r="G1" s="2"/>
      <c r="H1" s="3" t="s">
        <v>7</v>
      </c>
      <c r="I1" s="3"/>
      <c r="J1" s="3"/>
      <c r="K1" s="2"/>
      <c r="L1" s="2"/>
      <c r="M1" s="2"/>
      <c r="N1" s="2"/>
      <c r="O1" s="2"/>
      <c r="P1" s="2"/>
      <c r="Q1" s="2"/>
      <c r="R1" s="2"/>
      <c r="S1" s="2"/>
      <c r="U1" s="4"/>
      <c r="V1" s="6" t="s">
        <v>3</v>
      </c>
      <c r="W1" s="80">
        <f ca="1">NOW()</f>
        <v>45720.447533796294</v>
      </c>
      <c r="X1" s="80"/>
      <c r="Y1" s="81"/>
      <c r="Z1" s="81"/>
      <c r="AA1" s="1"/>
      <c r="AD1" s="1"/>
      <c r="AH1" s="6" t="s">
        <v>6</v>
      </c>
      <c r="AI1" s="82" t="s">
        <v>21</v>
      </c>
      <c r="AJ1" s="82"/>
    </row>
    <row r="2" spans="1:38" ht="20.100000000000001" customHeight="1" x14ac:dyDescent="0.2">
      <c r="F2" s="2"/>
      <c r="H2" s="3" t="s">
        <v>5</v>
      </c>
      <c r="I2" s="3"/>
      <c r="J2" s="3"/>
      <c r="K2" s="2"/>
      <c r="L2" s="2"/>
      <c r="M2" s="2"/>
      <c r="N2" s="2"/>
      <c r="O2" s="2"/>
      <c r="P2" s="2"/>
      <c r="Q2" s="2"/>
      <c r="R2" s="2"/>
      <c r="S2" s="2"/>
      <c r="U2" s="4"/>
      <c r="V2" s="6" t="s">
        <v>8</v>
      </c>
      <c r="W2" s="83">
        <v>121867</v>
      </c>
      <c r="X2" s="83"/>
      <c r="Y2" s="83"/>
      <c r="Z2" s="83"/>
      <c r="AA2" s="1"/>
      <c r="AD2" s="1"/>
      <c r="AH2" s="6" t="s">
        <v>1</v>
      </c>
      <c r="AI2" s="83"/>
      <c r="AJ2" s="83"/>
    </row>
    <row r="3" spans="1:38" ht="20.100000000000001" customHeight="1" x14ac:dyDescent="0.2">
      <c r="H3" s="4"/>
      <c r="I3" s="5"/>
      <c r="J3" s="5"/>
      <c r="K3" s="1"/>
      <c r="L3" s="1"/>
      <c r="M3" s="1"/>
      <c r="N3" s="1"/>
      <c r="O3" s="1"/>
      <c r="P3" s="1"/>
      <c r="Q3" s="1"/>
      <c r="R3" s="1"/>
      <c r="S3" s="1"/>
      <c r="U3" s="4"/>
      <c r="V3" s="6" t="s">
        <v>2</v>
      </c>
      <c r="W3" s="82" t="s">
        <v>22</v>
      </c>
      <c r="X3" s="82"/>
      <c r="Y3" s="82"/>
      <c r="Z3" s="82"/>
      <c r="AA3" s="82"/>
      <c r="AB3" s="82"/>
      <c r="AC3" s="82"/>
      <c r="AD3" s="82"/>
      <c r="AE3" s="82"/>
      <c r="AF3" s="82"/>
      <c r="AG3" s="82"/>
      <c r="AH3" s="82"/>
      <c r="AI3" s="82"/>
      <c r="AJ3" s="82"/>
    </row>
    <row r="4" spans="1:38" ht="20.100000000000001" customHeight="1" x14ac:dyDescent="0.2">
      <c r="E4" s="2"/>
      <c r="F4" s="2"/>
      <c r="G4" s="2"/>
      <c r="H4" s="3" t="s">
        <v>0</v>
      </c>
      <c r="I4" s="3"/>
      <c r="J4" s="3"/>
      <c r="K4" s="2"/>
      <c r="L4" s="2"/>
      <c r="M4" s="2"/>
      <c r="N4" s="2"/>
      <c r="O4" s="2"/>
      <c r="P4" s="2"/>
      <c r="Q4" s="2"/>
      <c r="R4" s="2"/>
      <c r="S4" s="2"/>
      <c r="U4" s="4"/>
      <c r="V4" s="6" t="s">
        <v>4</v>
      </c>
      <c r="W4" s="84" t="s">
        <v>23</v>
      </c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</row>
    <row r="5" spans="1:38" ht="17.45" customHeight="1" thickBot="1" x14ac:dyDescent="0.25"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</row>
    <row r="6" spans="1:38" ht="20.100000000000001" customHeight="1" thickTop="1" thickBot="1" x14ac:dyDescent="0.25">
      <c r="B6" s="58" t="s">
        <v>71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60"/>
    </row>
    <row r="7" spans="1:38" ht="20.100000000000001" customHeight="1" thickBot="1" x14ac:dyDescent="0.25">
      <c r="B7" s="61" t="s">
        <v>12</v>
      </c>
      <c r="C7" s="62"/>
      <c r="D7" s="62"/>
      <c r="E7" s="62"/>
      <c r="F7" s="62"/>
      <c r="G7" s="62"/>
      <c r="H7" s="62"/>
      <c r="I7" s="62"/>
      <c r="J7" s="63"/>
      <c r="K7" s="64" t="s">
        <v>11</v>
      </c>
      <c r="L7" s="47"/>
      <c r="M7" s="47"/>
      <c r="N7" s="18"/>
      <c r="O7" s="64"/>
      <c r="P7" s="47"/>
      <c r="Q7" s="47"/>
      <c r="R7" s="47"/>
      <c r="S7" s="18"/>
      <c r="T7" s="64"/>
      <c r="U7" s="47"/>
      <c r="V7" s="47"/>
      <c r="W7" s="47"/>
      <c r="X7" s="18"/>
      <c r="Y7" s="64"/>
      <c r="Z7" s="47"/>
      <c r="AA7" s="47"/>
      <c r="AB7" s="47"/>
      <c r="AC7" s="19"/>
      <c r="AD7" s="65" t="s">
        <v>14</v>
      </c>
      <c r="AE7" s="66"/>
      <c r="AF7" s="19"/>
      <c r="AG7" s="64" t="s">
        <v>58</v>
      </c>
      <c r="AH7" s="47"/>
      <c r="AI7" s="47"/>
      <c r="AJ7" s="48"/>
    </row>
    <row r="8" spans="1:38" ht="20.100000000000001" customHeight="1" x14ac:dyDescent="0.2">
      <c r="B8" s="70" t="s">
        <v>72</v>
      </c>
      <c r="C8" s="71"/>
      <c r="D8" s="71"/>
      <c r="E8" s="71"/>
      <c r="F8" s="71"/>
      <c r="G8" s="71"/>
      <c r="H8" s="71"/>
      <c r="I8" s="71"/>
      <c r="J8" s="57"/>
      <c r="K8" s="51">
        <v>1</v>
      </c>
      <c r="L8" s="51"/>
      <c r="M8" s="51"/>
      <c r="N8" s="16" t="s">
        <v>15</v>
      </c>
      <c r="O8" s="86"/>
      <c r="P8" s="54"/>
      <c r="Q8" s="54"/>
      <c r="R8" s="55"/>
      <c r="S8" s="16" t="s">
        <v>15</v>
      </c>
      <c r="T8" s="86"/>
      <c r="U8" s="54"/>
      <c r="V8" s="54"/>
      <c r="W8" s="55"/>
      <c r="X8" s="16" t="s">
        <v>15</v>
      </c>
      <c r="Y8" s="86"/>
      <c r="Z8" s="54"/>
      <c r="AA8" s="54"/>
      <c r="AB8" s="55"/>
      <c r="AC8" s="20" t="s">
        <v>16</v>
      </c>
      <c r="AD8" s="56">
        <v>1</v>
      </c>
      <c r="AE8" s="57"/>
      <c r="AF8" s="14" t="s">
        <v>17</v>
      </c>
      <c r="AG8" s="45">
        <f t="shared" ref="AG8:AG9" si="0">IF(K8=0," ",IF(AND(0&lt;ABS($O8),0&lt;ABS($T8),0&lt;ABS($Y8)),ROUND(($K8*IF($Q8&gt;0,($O8+$Q8)/2,$O8)*IF($V8&gt;0,($T8+$V8)/2,$T8)*IF($AA8&gt;0,($Y8+$AA8)/2,$Y8))/AD8,AL8),IF(AND(0&lt;ABS($O8),0&lt;ABS($T8)),ROUND(($K8*IF($Q8&gt;0,($O8+$Q8)/2,$O8)*IF($V8&gt;0,($T8+$V8)/2,$T8))/AD8,AL8),IF(AND(0&lt;ABS($O8)),ROUND($K8*IF($Q8&gt;0,($O8+$Q8)/2,$O8)/AD8,AL8),IF(AND(0&lt;ABS($K8)),K8," ")))))</f>
        <v>1</v>
      </c>
      <c r="AH8" s="46"/>
      <c r="AI8" s="46"/>
      <c r="AJ8" s="46"/>
      <c r="AK8" s="22"/>
      <c r="AL8" s="9">
        <v>1</v>
      </c>
    </row>
    <row r="9" spans="1:38" ht="20.100000000000001" customHeight="1" thickBot="1" x14ac:dyDescent="0.25">
      <c r="B9" s="68"/>
      <c r="C9" s="69"/>
      <c r="D9" s="69"/>
      <c r="E9" s="69"/>
      <c r="F9" s="69"/>
      <c r="G9" s="69"/>
      <c r="H9" s="69"/>
      <c r="I9" s="69"/>
      <c r="J9" s="42"/>
      <c r="K9" s="36"/>
      <c r="L9" s="36"/>
      <c r="M9" s="36"/>
      <c r="N9" s="17" t="s">
        <v>15</v>
      </c>
      <c r="O9" s="85"/>
      <c r="P9" s="39"/>
      <c r="Q9" s="39"/>
      <c r="R9" s="40"/>
      <c r="S9" s="17" t="s">
        <v>15</v>
      </c>
      <c r="T9" s="85"/>
      <c r="U9" s="39"/>
      <c r="V9" s="39"/>
      <c r="W9" s="40"/>
      <c r="X9" s="17" t="s">
        <v>15</v>
      </c>
      <c r="Y9" s="85"/>
      <c r="Z9" s="39"/>
      <c r="AA9" s="39"/>
      <c r="AB9" s="40"/>
      <c r="AC9" s="21" t="s">
        <v>16</v>
      </c>
      <c r="AD9" s="41">
        <f>AD8</f>
        <v>1</v>
      </c>
      <c r="AE9" s="42"/>
      <c r="AF9" s="15" t="s">
        <v>17</v>
      </c>
      <c r="AG9" s="27" t="str">
        <f t="shared" si="0"/>
        <v xml:space="preserve"> </v>
      </c>
      <c r="AH9" s="28"/>
      <c r="AI9" s="28"/>
      <c r="AJ9" s="28"/>
      <c r="AK9" s="22"/>
      <c r="AL9" s="8">
        <f>AL8</f>
        <v>1</v>
      </c>
    </row>
    <row r="10" spans="1:38" ht="20.100000000000001" customHeight="1" thickTop="1" thickBot="1" x14ac:dyDescent="0.25">
      <c r="B10" s="29" t="s">
        <v>18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1"/>
      <c r="AG10" s="67" t="s">
        <v>59</v>
      </c>
      <c r="AH10" s="67"/>
      <c r="AI10" s="67"/>
      <c r="AJ10" s="32"/>
    </row>
    <row r="11" spans="1:38" ht="15" customHeight="1" thickTop="1" thickBot="1" x14ac:dyDescent="0.25"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2"/>
      <c r="AH11" s="12"/>
      <c r="AI11" s="12"/>
      <c r="AJ11" s="13"/>
    </row>
    <row r="12" spans="1:38" ht="20.100000000000001" customHeight="1" thickTop="1" thickBot="1" x14ac:dyDescent="0.25">
      <c r="B12" s="58" t="s">
        <v>80</v>
      </c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60"/>
    </row>
    <row r="13" spans="1:38" ht="20.100000000000001" customHeight="1" thickBot="1" x14ac:dyDescent="0.25">
      <c r="B13" s="61" t="s">
        <v>12</v>
      </c>
      <c r="C13" s="62"/>
      <c r="D13" s="62"/>
      <c r="E13" s="62"/>
      <c r="F13" s="62"/>
      <c r="G13" s="62"/>
      <c r="H13" s="62"/>
      <c r="I13" s="62"/>
      <c r="J13" s="63"/>
      <c r="K13" s="64" t="s">
        <v>11</v>
      </c>
      <c r="L13" s="47"/>
      <c r="M13" s="47"/>
      <c r="N13" s="18"/>
      <c r="O13" s="64"/>
      <c r="P13" s="47"/>
      <c r="Q13" s="47"/>
      <c r="R13" s="47"/>
      <c r="S13" s="18"/>
      <c r="T13" s="64"/>
      <c r="U13" s="47"/>
      <c r="V13" s="47"/>
      <c r="W13" s="47"/>
      <c r="X13" s="18"/>
      <c r="Y13" s="64"/>
      <c r="Z13" s="47"/>
      <c r="AA13" s="47"/>
      <c r="AB13" s="47"/>
      <c r="AC13" s="19"/>
      <c r="AD13" s="65" t="s">
        <v>14</v>
      </c>
      <c r="AE13" s="66"/>
      <c r="AF13" s="19"/>
      <c r="AG13" s="47" t="str">
        <f>IF(AND(0&lt;ABS($O14),0&lt;ABS($T14),0&lt;ABS($Y14)),"CU YD",IF(AND(0&lt;ABS($O14),0&lt;ABS($T14)),"SQ YD",IF(AND(0&lt;ABS($O14)),"FT","EACH")))</f>
        <v>EACH</v>
      </c>
      <c r="AH13" s="47"/>
      <c r="AI13" s="47"/>
      <c r="AJ13" s="48"/>
    </row>
    <row r="14" spans="1:38" ht="20.100000000000001" customHeight="1" x14ac:dyDescent="0.2">
      <c r="A14" s="23"/>
      <c r="B14" s="49" t="s">
        <v>81</v>
      </c>
      <c r="C14" s="49"/>
      <c r="D14" s="49"/>
      <c r="E14" s="49"/>
      <c r="F14" s="49"/>
      <c r="G14" s="49"/>
      <c r="H14" s="49"/>
      <c r="I14" s="49"/>
      <c r="J14" s="50"/>
      <c r="K14" s="90">
        <v>1</v>
      </c>
      <c r="L14" s="90"/>
      <c r="M14" s="90"/>
      <c r="N14" s="16" t="s">
        <v>15</v>
      </c>
      <c r="O14" s="52"/>
      <c r="P14" s="53"/>
      <c r="Q14" s="54"/>
      <c r="R14" s="55"/>
      <c r="S14" s="16" t="s">
        <v>15</v>
      </c>
      <c r="T14" s="52"/>
      <c r="U14" s="53"/>
      <c r="V14" s="54"/>
      <c r="W14" s="55"/>
      <c r="X14" s="16" t="s">
        <v>15</v>
      </c>
      <c r="Y14" s="52"/>
      <c r="Z14" s="53"/>
      <c r="AA14" s="54"/>
      <c r="AB14" s="55"/>
      <c r="AC14" s="20" t="s">
        <v>16</v>
      </c>
      <c r="AD14" s="56">
        <v>1</v>
      </c>
      <c r="AE14" s="57"/>
      <c r="AF14" s="14" t="s">
        <v>17</v>
      </c>
      <c r="AG14" s="45">
        <f t="shared" ref="AG14:AG15" si="1">IF(K14=0," ",IF(AND(0&lt;ABS($O14),0&lt;ABS($T14),0&lt;ABS($Y14)),ROUND(($K14*IF($Q14&gt;0,($O14+$Q14)/2,$O14)*IF($V14&gt;0,($T14+$V14)/2,$T14)*IF($AA14&gt;0,($Y14+$AA14)/2,$Y14))/AD14,AL14),IF(AND(0&lt;ABS($O14),0&lt;ABS($T14)),ROUND(($K14*IF($Q14&gt;0,($O14+$Q14)/2,$O14)*IF($V14&gt;0,($T14+$V14)/2,$T14))/AD14,AL14),IF(AND(0&lt;ABS($O14)),ROUND($K14*IF($Q14&gt;0,($O14+$Q14)/2,$O14)/AD14,AL14),IF(AND(0&lt;ABS($K14)),K14," ")))))</f>
        <v>1</v>
      </c>
      <c r="AH14" s="46"/>
      <c r="AI14" s="46"/>
      <c r="AJ14" s="46"/>
      <c r="AK14" s="22"/>
      <c r="AL14" s="9">
        <v>1</v>
      </c>
    </row>
    <row r="15" spans="1:38" ht="20.100000000000001" customHeight="1" thickBot="1" x14ac:dyDescent="0.25">
      <c r="A15" s="23"/>
      <c r="B15" s="43"/>
      <c r="C15" s="43"/>
      <c r="D15" s="43"/>
      <c r="E15" s="43"/>
      <c r="F15" s="43"/>
      <c r="G15" s="43"/>
      <c r="H15" s="43"/>
      <c r="I15" s="43"/>
      <c r="J15" s="44"/>
      <c r="K15" s="89"/>
      <c r="L15" s="89"/>
      <c r="M15" s="89"/>
      <c r="N15" s="17" t="s">
        <v>15</v>
      </c>
      <c r="O15" s="37"/>
      <c r="P15" s="38"/>
      <c r="Q15" s="39"/>
      <c r="R15" s="40"/>
      <c r="S15" s="17" t="s">
        <v>15</v>
      </c>
      <c r="T15" s="37"/>
      <c r="U15" s="38"/>
      <c r="V15" s="39"/>
      <c r="W15" s="40"/>
      <c r="X15" s="17" t="s">
        <v>15</v>
      </c>
      <c r="Y15" s="37"/>
      <c r="Z15" s="38"/>
      <c r="AA15" s="39"/>
      <c r="AB15" s="40"/>
      <c r="AC15" s="21" t="s">
        <v>16</v>
      </c>
      <c r="AD15" s="41">
        <f>AD14</f>
        <v>1</v>
      </c>
      <c r="AE15" s="42"/>
      <c r="AF15" s="15" t="s">
        <v>17</v>
      </c>
      <c r="AG15" s="27" t="str">
        <f t="shared" si="1"/>
        <v xml:space="preserve"> </v>
      </c>
      <c r="AH15" s="28"/>
      <c r="AI15" s="28"/>
      <c r="AJ15" s="28"/>
      <c r="AK15" s="22"/>
      <c r="AL15" s="8">
        <f>AL14</f>
        <v>1</v>
      </c>
    </row>
    <row r="16" spans="1:38" ht="20.100000000000001" customHeight="1" thickTop="1" thickBot="1" x14ac:dyDescent="0.25">
      <c r="B16" s="29" t="s">
        <v>18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1"/>
      <c r="AG16" s="67">
        <f>SUM(AG14:AG15)</f>
        <v>1</v>
      </c>
      <c r="AH16" s="67"/>
      <c r="AI16" s="67"/>
      <c r="AJ16" s="32"/>
    </row>
    <row r="17" spans="1:38" ht="15" customHeight="1" thickTop="1" thickBot="1" x14ac:dyDescent="0.25"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2"/>
      <c r="AH17" s="12"/>
      <c r="AI17" s="12"/>
      <c r="AJ17" s="13"/>
    </row>
    <row r="18" spans="1:38" ht="20.100000000000001" customHeight="1" thickTop="1" thickBot="1" x14ac:dyDescent="0.25">
      <c r="B18" s="58" t="s">
        <v>75</v>
      </c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60"/>
    </row>
    <row r="19" spans="1:38" ht="20.100000000000001" customHeight="1" thickBot="1" x14ac:dyDescent="0.25">
      <c r="B19" s="61" t="s">
        <v>12</v>
      </c>
      <c r="C19" s="62"/>
      <c r="D19" s="62"/>
      <c r="E19" s="62"/>
      <c r="F19" s="62"/>
      <c r="G19" s="62"/>
      <c r="H19" s="62"/>
      <c r="I19" s="62"/>
      <c r="J19" s="63"/>
      <c r="K19" s="64" t="s">
        <v>11</v>
      </c>
      <c r="L19" s="47"/>
      <c r="M19" s="47"/>
      <c r="N19" s="18"/>
      <c r="O19" s="64" t="s">
        <v>9</v>
      </c>
      <c r="P19" s="47"/>
      <c r="Q19" s="47"/>
      <c r="R19" s="47"/>
      <c r="S19" s="18"/>
      <c r="T19" s="64"/>
      <c r="U19" s="47"/>
      <c r="V19" s="47"/>
      <c r="W19" s="47"/>
      <c r="X19" s="18"/>
      <c r="Y19" s="64"/>
      <c r="Z19" s="47"/>
      <c r="AA19" s="47"/>
      <c r="AB19" s="47"/>
      <c r="AC19" s="19"/>
      <c r="AD19" s="65" t="s">
        <v>14</v>
      </c>
      <c r="AE19" s="66"/>
      <c r="AF19" s="19"/>
      <c r="AG19" s="47" t="str">
        <f>IF(AND(0&lt;ABS($O20),0&lt;ABS($T20),0&lt;ABS($Y20)),"CU YD",IF(AND(0&lt;ABS($O20),0&lt;ABS($T20)),"SQ YD",IF(AND(0&lt;ABS($O20)),"FT","EACH")))</f>
        <v>FT</v>
      </c>
      <c r="AH19" s="47"/>
      <c r="AI19" s="47"/>
      <c r="AJ19" s="48"/>
    </row>
    <row r="20" spans="1:38" ht="20.100000000000001" customHeight="1" x14ac:dyDescent="0.2">
      <c r="A20" s="23"/>
      <c r="B20" s="49" t="s">
        <v>76</v>
      </c>
      <c r="C20" s="49"/>
      <c r="D20" s="49"/>
      <c r="E20" s="49"/>
      <c r="F20" s="49"/>
      <c r="G20" s="49"/>
      <c r="H20" s="49"/>
      <c r="I20" s="49"/>
      <c r="J20" s="50"/>
      <c r="K20" s="51">
        <v>1</v>
      </c>
      <c r="L20" s="51"/>
      <c r="M20" s="51"/>
      <c r="N20" s="16" t="s">
        <v>15</v>
      </c>
      <c r="O20" s="52">
        <v>45</v>
      </c>
      <c r="P20" s="53"/>
      <c r="Q20" s="54"/>
      <c r="R20" s="55"/>
      <c r="S20" s="16" t="s">
        <v>15</v>
      </c>
      <c r="T20" s="52"/>
      <c r="U20" s="53"/>
      <c r="V20" s="54"/>
      <c r="W20" s="55"/>
      <c r="X20" s="16" t="s">
        <v>15</v>
      </c>
      <c r="Y20" s="52"/>
      <c r="Z20" s="53"/>
      <c r="AA20" s="54"/>
      <c r="AB20" s="55"/>
      <c r="AC20" s="20" t="s">
        <v>16</v>
      </c>
      <c r="AD20" s="56">
        <v>1</v>
      </c>
      <c r="AE20" s="57"/>
      <c r="AF20" s="14" t="s">
        <v>17</v>
      </c>
      <c r="AG20" s="45">
        <f t="shared" ref="AG20" si="2">IF(K20=0," ",IF(AND(0&lt;ABS($O20),0&lt;ABS($T20),0&lt;ABS($Y20)),ROUND(($K20*IF($Q20&gt;0,($O20+$Q20)/2,$O20)*IF($V20&gt;0,($T20+$V20)/2,$T20)*IF($AA20&gt;0,($Y20+$AA20)/2,$Y20))/AD20,AL20),IF(AND(0&lt;ABS($O20),0&lt;ABS($T20)),ROUND(($K20*IF($Q20&gt;0,($O20+$Q20)/2,$O20)*IF($V20&gt;0,($T20+$V20)/2,$T20))/AD20,AL20),IF(AND(0&lt;ABS($O20)),ROUND($K20*IF($Q20&gt;0,($O20+$Q20)/2,$O20)/AD20,AL20),IF(AND(0&lt;ABS($K20)),K20," ")))))</f>
        <v>45</v>
      </c>
      <c r="AH20" s="46"/>
      <c r="AI20" s="46"/>
      <c r="AJ20" s="46"/>
      <c r="AK20" s="22"/>
      <c r="AL20" s="9">
        <v>1</v>
      </c>
    </row>
    <row r="21" spans="1:38" ht="20.100000000000001" customHeight="1" thickBot="1" x14ac:dyDescent="0.25">
      <c r="A21" s="23"/>
      <c r="B21" s="43"/>
      <c r="C21" s="43"/>
      <c r="D21" s="43"/>
      <c r="E21" s="43"/>
      <c r="F21" s="43"/>
      <c r="G21" s="43"/>
      <c r="H21" s="43"/>
      <c r="I21" s="43"/>
      <c r="J21" s="44"/>
      <c r="K21" s="36"/>
      <c r="L21" s="36"/>
      <c r="M21" s="36"/>
      <c r="N21" s="17" t="s">
        <v>15</v>
      </c>
      <c r="O21" s="37"/>
      <c r="P21" s="38"/>
      <c r="Q21" s="39"/>
      <c r="R21" s="40"/>
      <c r="S21" s="17" t="s">
        <v>15</v>
      </c>
      <c r="T21" s="37"/>
      <c r="U21" s="38"/>
      <c r="V21" s="39"/>
      <c r="W21" s="40"/>
      <c r="X21" s="17" t="s">
        <v>15</v>
      </c>
      <c r="Y21" s="37"/>
      <c r="Z21" s="38"/>
      <c r="AA21" s="39"/>
      <c r="AB21" s="40"/>
      <c r="AC21" s="21" t="s">
        <v>16</v>
      </c>
      <c r="AD21" s="41">
        <f>AD20</f>
        <v>1</v>
      </c>
      <c r="AE21" s="42"/>
      <c r="AF21" s="15" t="s">
        <v>17</v>
      </c>
      <c r="AG21" s="27"/>
      <c r="AH21" s="28"/>
      <c r="AI21" s="28"/>
      <c r="AJ21" s="28"/>
      <c r="AK21" s="22"/>
      <c r="AL21" s="8">
        <f>AL20</f>
        <v>1</v>
      </c>
    </row>
    <row r="22" spans="1:38" ht="20.100000000000001" customHeight="1" thickTop="1" thickBot="1" x14ac:dyDescent="0.25">
      <c r="B22" s="29" t="s">
        <v>18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1"/>
      <c r="AG22" s="67">
        <f>SUM(AG20:AJ21)</f>
        <v>45</v>
      </c>
      <c r="AH22" s="67"/>
      <c r="AI22" s="67"/>
      <c r="AJ22" s="32"/>
    </row>
    <row r="23" spans="1:38" ht="15" customHeight="1" thickTop="1" thickBot="1" x14ac:dyDescent="0.25"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2"/>
      <c r="AH23" s="12"/>
      <c r="AI23" s="12"/>
      <c r="AJ23" s="13"/>
    </row>
    <row r="24" spans="1:38" ht="20.100000000000001" customHeight="1" thickTop="1" thickBot="1" x14ac:dyDescent="0.25">
      <c r="B24" s="58" t="s">
        <v>82</v>
      </c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60"/>
    </row>
    <row r="25" spans="1:38" ht="20.100000000000001" customHeight="1" thickBot="1" x14ac:dyDescent="0.25">
      <c r="B25" s="61" t="s">
        <v>12</v>
      </c>
      <c r="C25" s="62"/>
      <c r="D25" s="62"/>
      <c r="E25" s="62"/>
      <c r="F25" s="62"/>
      <c r="G25" s="62"/>
      <c r="H25" s="62"/>
      <c r="I25" s="62"/>
      <c r="J25" s="63"/>
      <c r="K25" s="64" t="s">
        <v>11</v>
      </c>
      <c r="L25" s="47"/>
      <c r="M25" s="47"/>
      <c r="N25" s="18"/>
      <c r="O25" s="64" t="s">
        <v>10</v>
      </c>
      <c r="P25" s="47"/>
      <c r="Q25" s="47"/>
      <c r="R25" s="47"/>
      <c r="S25" s="18"/>
      <c r="T25" s="64" t="s">
        <v>24</v>
      </c>
      <c r="U25" s="47"/>
      <c r="V25" s="47"/>
      <c r="W25" s="47"/>
      <c r="X25" s="18"/>
      <c r="Y25" s="64"/>
      <c r="Z25" s="47"/>
      <c r="AA25" s="47"/>
      <c r="AB25" s="47"/>
      <c r="AC25" s="19"/>
      <c r="AD25" s="65" t="s">
        <v>14</v>
      </c>
      <c r="AE25" s="66"/>
      <c r="AF25" s="19"/>
      <c r="AG25" s="64" t="s">
        <v>26</v>
      </c>
      <c r="AH25" s="47"/>
      <c r="AI25" s="47"/>
      <c r="AJ25" s="48"/>
    </row>
    <row r="26" spans="1:38" ht="20.100000000000001" customHeight="1" x14ac:dyDescent="0.2">
      <c r="A26" s="23"/>
      <c r="B26" s="49" t="s">
        <v>83</v>
      </c>
      <c r="C26" s="49"/>
      <c r="D26" s="49"/>
      <c r="E26" s="49"/>
      <c r="F26" s="49"/>
      <c r="G26" s="49"/>
      <c r="H26" s="49"/>
      <c r="I26" s="49"/>
      <c r="J26" s="50"/>
      <c r="K26" s="74">
        <v>1</v>
      </c>
      <c r="L26" s="75"/>
      <c r="M26" s="76"/>
      <c r="N26" s="17" t="s">
        <v>15</v>
      </c>
      <c r="O26" s="77">
        <v>4</v>
      </c>
      <c r="P26" s="78"/>
      <c r="Q26" s="79"/>
      <c r="R26" s="76"/>
      <c r="S26" s="17" t="s">
        <v>15</v>
      </c>
      <c r="T26" s="77">
        <v>4</v>
      </c>
      <c r="U26" s="78"/>
      <c r="V26" s="79"/>
      <c r="W26" s="76"/>
      <c r="X26" s="17" t="s">
        <v>15</v>
      </c>
      <c r="Y26" s="77"/>
      <c r="Z26" s="78"/>
      <c r="AA26" s="79"/>
      <c r="AB26" s="76"/>
      <c r="AC26" s="21" t="s">
        <v>16</v>
      </c>
      <c r="AD26" s="41">
        <v>1</v>
      </c>
      <c r="AE26" s="42"/>
      <c r="AF26" s="15" t="s">
        <v>17</v>
      </c>
      <c r="AG26" s="27">
        <f t="shared" ref="AG26:AG27" si="3">IF(K26=0," ",IF(AND(0&lt;ABS($O26),0&lt;ABS($T26),0&lt;ABS($Y26)),ROUND(($K26*IF($Q26&gt;0,($O26+$Q26)/2,$O26)*IF($V26&gt;0,($T26+$V26)/2,$T26)*IF($AA26&gt;0,($Y26+$AA26)/2,$Y26))/AD26,AL26),IF(AND(0&lt;ABS($O26),0&lt;ABS($T26)),ROUND(($K26*IF($Q26&gt;0,($O26+$Q26)/2,$O26)*IF($V26&gt;0,($T26+$V26)/2,$T26))/AD26,AL26),IF(AND(0&lt;ABS($O26)),ROUND($K26*IF($Q26&gt;0,($O26+$Q26)/2,$O26)/AD26,AL26),IF(AND(0&lt;ABS($K26)),K26," ")))))</f>
        <v>16</v>
      </c>
      <c r="AH26" s="28"/>
      <c r="AI26" s="28"/>
      <c r="AJ26" s="28"/>
      <c r="AK26" s="22"/>
      <c r="AL26" s="9">
        <v>1</v>
      </c>
    </row>
    <row r="27" spans="1:38" ht="20.100000000000001" customHeight="1" thickBot="1" x14ac:dyDescent="0.25">
      <c r="A27" s="23"/>
      <c r="B27" s="43"/>
      <c r="C27" s="43"/>
      <c r="D27" s="43"/>
      <c r="E27" s="43"/>
      <c r="F27" s="43"/>
      <c r="G27" s="43"/>
      <c r="H27" s="43"/>
      <c r="I27" s="43"/>
      <c r="J27" s="44"/>
      <c r="K27" s="36"/>
      <c r="L27" s="36"/>
      <c r="M27" s="36"/>
      <c r="N27" s="17" t="s">
        <v>15</v>
      </c>
      <c r="O27" s="37"/>
      <c r="P27" s="38"/>
      <c r="Q27" s="39"/>
      <c r="R27" s="40"/>
      <c r="S27" s="17" t="s">
        <v>15</v>
      </c>
      <c r="T27" s="37"/>
      <c r="U27" s="38"/>
      <c r="V27" s="39"/>
      <c r="W27" s="40"/>
      <c r="X27" s="17" t="s">
        <v>15</v>
      </c>
      <c r="Y27" s="37"/>
      <c r="Z27" s="38"/>
      <c r="AA27" s="39"/>
      <c r="AB27" s="40"/>
      <c r="AC27" s="21" t="s">
        <v>16</v>
      </c>
      <c r="AD27" s="41">
        <f>AD26</f>
        <v>1</v>
      </c>
      <c r="AE27" s="42"/>
      <c r="AF27" s="15" t="s">
        <v>17</v>
      </c>
      <c r="AG27" s="27" t="str">
        <f t="shared" si="3"/>
        <v xml:space="preserve"> </v>
      </c>
      <c r="AH27" s="28"/>
      <c r="AI27" s="28"/>
      <c r="AJ27" s="28"/>
      <c r="AK27" s="22"/>
      <c r="AL27" s="8">
        <f>AL26</f>
        <v>1</v>
      </c>
    </row>
    <row r="28" spans="1:38" ht="20.100000000000001" customHeight="1" thickTop="1" thickBot="1" x14ac:dyDescent="0.25">
      <c r="B28" s="29" t="s">
        <v>18</v>
      </c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1"/>
      <c r="AG28" s="72">
        <f>CEILING(SUM(AG26:AG27), 1)</f>
        <v>16</v>
      </c>
      <c r="AH28" s="72"/>
      <c r="AI28" s="72"/>
      <c r="AJ28" s="73"/>
    </row>
    <row r="29" spans="1:38" ht="15" customHeight="1" thickTop="1" thickBot="1" x14ac:dyDescent="0.25"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2"/>
      <c r="AH29" s="12"/>
      <c r="AI29" s="12"/>
      <c r="AJ29" s="13"/>
    </row>
    <row r="30" spans="1:38" ht="20.100000000000001" customHeight="1" thickTop="1" thickBot="1" x14ac:dyDescent="0.25">
      <c r="B30" s="58"/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60"/>
    </row>
    <row r="31" spans="1:38" ht="20.100000000000001" customHeight="1" thickBot="1" x14ac:dyDescent="0.25">
      <c r="B31" s="61" t="s">
        <v>12</v>
      </c>
      <c r="C31" s="62"/>
      <c r="D31" s="62"/>
      <c r="E31" s="62"/>
      <c r="F31" s="62"/>
      <c r="G31" s="62"/>
      <c r="H31" s="62"/>
      <c r="I31" s="62"/>
      <c r="J31" s="63"/>
      <c r="K31" s="64" t="s">
        <v>11</v>
      </c>
      <c r="L31" s="47"/>
      <c r="M31" s="47"/>
      <c r="N31" s="18"/>
      <c r="O31" s="47" t="s">
        <v>9</v>
      </c>
      <c r="P31" s="47"/>
      <c r="Q31" s="47"/>
      <c r="R31" s="47"/>
      <c r="S31" s="18"/>
      <c r="T31" s="64" t="s">
        <v>10</v>
      </c>
      <c r="U31" s="47"/>
      <c r="V31" s="47"/>
      <c r="W31" s="47"/>
      <c r="X31" s="18"/>
      <c r="Y31" s="64" t="s">
        <v>13</v>
      </c>
      <c r="Z31" s="47"/>
      <c r="AA31" s="47"/>
      <c r="AB31" s="47"/>
      <c r="AC31" s="19"/>
      <c r="AD31" s="65" t="s">
        <v>14</v>
      </c>
      <c r="AE31" s="66"/>
      <c r="AF31" s="19"/>
      <c r="AG31" s="47" t="str">
        <f>IF(AND(0&lt;ABS($O32),0&lt;ABS($T32),0&lt;ABS($Y32)),"CU YD",IF(AND(0&lt;ABS($O32),0&lt;ABS($T32)),"SQ YD",IF(AND(0&lt;ABS($O32)),"FT","EACH")))</f>
        <v>EACH</v>
      </c>
      <c r="AH31" s="47"/>
      <c r="AI31" s="47"/>
      <c r="AJ31" s="48"/>
    </row>
    <row r="32" spans="1:38" ht="20.100000000000001" customHeight="1" x14ac:dyDescent="0.2">
      <c r="A32" s="23"/>
      <c r="B32" s="99"/>
      <c r="C32" s="99"/>
      <c r="D32" s="99"/>
      <c r="E32" s="99"/>
      <c r="F32" s="99"/>
      <c r="G32" s="99"/>
      <c r="H32" s="99"/>
      <c r="I32" s="99"/>
      <c r="J32" s="100"/>
      <c r="K32" s="111"/>
      <c r="L32" s="111"/>
      <c r="M32" s="111"/>
      <c r="N32" s="24" t="s">
        <v>15</v>
      </c>
      <c r="O32" s="91"/>
      <c r="P32" s="92"/>
      <c r="Q32" s="93"/>
      <c r="R32" s="94"/>
      <c r="S32" s="24" t="s">
        <v>15</v>
      </c>
      <c r="T32" s="91"/>
      <c r="U32" s="92"/>
      <c r="V32" s="93"/>
      <c r="W32" s="94"/>
      <c r="X32" s="24" t="s">
        <v>15</v>
      </c>
      <c r="Y32" s="91"/>
      <c r="Z32" s="92"/>
      <c r="AA32" s="93"/>
      <c r="AB32" s="94"/>
      <c r="AC32" s="25" t="s">
        <v>16</v>
      </c>
      <c r="AD32" s="95">
        <v>1</v>
      </c>
      <c r="AE32" s="96"/>
      <c r="AF32" s="26" t="s">
        <v>17</v>
      </c>
      <c r="AG32" s="97" t="str">
        <f t="shared" ref="AG32:AG34" si="4">IF(K32=0," ",IF(AND(0&lt;ABS($O32),0&lt;ABS($T32),0&lt;ABS($Y32)),ROUND(($K32*IF($Q32&gt;0,($O32+$Q32)/2,$O32)*IF($V32&gt;0,($T32+$V32)/2,$T32)*IF($AA32&gt;0,($Y32+$AA32)/2,$Y32))/AD32,AL32),IF(AND(0&lt;ABS($O32),0&lt;ABS($T32)),ROUND(($K32*IF($Q32&gt;0,($O32+$Q32)/2,$O32)*IF($V32&gt;0,($T32+$V32)/2,$T32))/AD32,AL32),IF(AND(0&lt;ABS($O32)),ROUND($K32*IF($Q32&gt;0,($O32+$Q32)/2,$O32)/AD32,AL32),IF(AND(0&lt;ABS($K32)),K32," ")))))</f>
        <v xml:space="preserve"> </v>
      </c>
      <c r="AH32" s="98"/>
      <c r="AI32" s="98"/>
      <c r="AJ32" s="98"/>
      <c r="AK32" s="22"/>
      <c r="AL32" s="9">
        <v>1</v>
      </c>
    </row>
    <row r="33" spans="1:38" ht="20.100000000000001" customHeight="1" x14ac:dyDescent="0.2">
      <c r="A33" s="23"/>
      <c r="B33" s="43"/>
      <c r="C33" s="43"/>
      <c r="D33" s="43"/>
      <c r="E33" s="43"/>
      <c r="F33" s="43"/>
      <c r="G33" s="43"/>
      <c r="H33" s="43"/>
      <c r="I33" s="43"/>
      <c r="J33" s="44"/>
      <c r="K33" s="36"/>
      <c r="L33" s="36"/>
      <c r="M33" s="36"/>
      <c r="N33" s="17" t="s">
        <v>15</v>
      </c>
      <c r="O33" s="37"/>
      <c r="P33" s="38"/>
      <c r="Q33" s="39"/>
      <c r="R33" s="40"/>
      <c r="S33" s="17" t="s">
        <v>15</v>
      </c>
      <c r="T33" s="37"/>
      <c r="U33" s="38"/>
      <c r="V33" s="39"/>
      <c r="W33" s="40"/>
      <c r="X33" s="17" t="s">
        <v>15</v>
      </c>
      <c r="Y33" s="37"/>
      <c r="Z33" s="38"/>
      <c r="AA33" s="39"/>
      <c r="AB33" s="40"/>
      <c r="AC33" s="21" t="s">
        <v>16</v>
      </c>
      <c r="AD33" s="41">
        <f>AD32</f>
        <v>1</v>
      </c>
      <c r="AE33" s="42"/>
      <c r="AF33" s="15" t="s">
        <v>17</v>
      </c>
      <c r="AG33" s="27" t="str">
        <f t="shared" si="4"/>
        <v xml:space="preserve"> </v>
      </c>
      <c r="AH33" s="28"/>
      <c r="AI33" s="28"/>
      <c r="AJ33" s="28"/>
      <c r="AK33" s="22"/>
      <c r="AL33" s="8">
        <f>AL32</f>
        <v>1</v>
      </c>
    </row>
    <row r="34" spans="1:38" ht="20.100000000000001" customHeight="1" thickBot="1" x14ac:dyDescent="0.25">
      <c r="A34" s="23"/>
      <c r="B34" s="43"/>
      <c r="C34" s="43"/>
      <c r="D34" s="43"/>
      <c r="E34" s="43"/>
      <c r="F34" s="43"/>
      <c r="G34" s="43"/>
      <c r="H34" s="43"/>
      <c r="I34" s="43"/>
      <c r="J34" s="44"/>
      <c r="K34" s="36"/>
      <c r="L34" s="36"/>
      <c r="M34" s="36"/>
      <c r="N34" s="17" t="s">
        <v>15</v>
      </c>
      <c r="O34" s="37"/>
      <c r="P34" s="38"/>
      <c r="Q34" s="39"/>
      <c r="R34" s="40"/>
      <c r="S34" s="17" t="s">
        <v>15</v>
      </c>
      <c r="T34" s="37"/>
      <c r="U34" s="38"/>
      <c r="V34" s="39"/>
      <c r="W34" s="40"/>
      <c r="X34" s="17" t="s">
        <v>15</v>
      </c>
      <c r="Y34" s="37"/>
      <c r="Z34" s="38"/>
      <c r="AA34" s="39"/>
      <c r="AB34" s="40"/>
      <c r="AC34" s="21" t="s">
        <v>16</v>
      </c>
      <c r="AD34" s="41">
        <f>AD32</f>
        <v>1</v>
      </c>
      <c r="AE34" s="42"/>
      <c r="AF34" s="15" t="s">
        <v>17</v>
      </c>
      <c r="AG34" s="27" t="str">
        <f t="shared" si="4"/>
        <v xml:space="preserve"> </v>
      </c>
      <c r="AH34" s="28"/>
      <c r="AI34" s="28"/>
      <c r="AJ34" s="28"/>
      <c r="AK34" s="22"/>
      <c r="AL34" s="8">
        <f>AL32</f>
        <v>1</v>
      </c>
    </row>
    <row r="35" spans="1:38" ht="20.100000000000001" customHeight="1" thickTop="1" thickBot="1" x14ac:dyDescent="0.25">
      <c r="B35" s="29" t="s">
        <v>18</v>
      </c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1"/>
      <c r="AG35" s="72">
        <f>SUM(AG32:AG34)</f>
        <v>0</v>
      </c>
      <c r="AH35" s="72"/>
      <c r="AI35" s="72"/>
      <c r="AJ35" s="73"/>
    </row>
    <row r="36" spans="1:38" ht="15" customHeight="1" thickTop="1" thickBot="1" x14ac:dyDescent="0.25"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2"/>
      <c r="AH36" s="12"/>
      <c r="AI36" s="12"/>
      <c r="AJ36" s="13"/>
    </row>
    <row r="37" spans="1:38" ht="20.100000000000001" customHeight="1" thickTop="1" thickBot="1" x14ac:dyDescent="0.25">
      <c r="B37" s="58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60"/>
    </row>
    <row r="38" spans="1:38" ht="20.100000000000001" customHeight="1" thickBot="1" x14ac:dyDescent="0.25">
      <c r="B38" s="61" t="s">
        <v>12</v>
      </c>
      <c r="C38" s="62"/>
      <c r="D38" s="62"/>
      <c r="E38" s="62"/>
      <c r="F38" s="62"/>
      <c r="G38" s="62"/>
      <c r="H38" s="62"/>
      <c r="I38" s="62"/>
      <c r="J38" s="63"/>
      <c r="K38" s="64" t="s">
        <v>11</v>
      </c>
      <c r="L38" s="47"/>
      <c r="M38" s="47"/>
      <c r="N38" s="18"/>
      <c r="O38" s="64" t="s">
        <v>9</v>
      </c>
      <c r="P38" s="47"/>
      <c r="Q38" s="47"/>
      <c r="R38" s="47"/>
      <c r="S38" s="18"/>
      <c r="T38" s="64" t="s">
        <v>10</v>
      </c>
      <c r="U38" s="47"/>
      <c r="V38" s="47"/>
      <c r="W38" s="47"/>
      <c r="X38" s="18"/>
      <c r="Y38" s="64" t="s">
        <v>13</v>
      </c>
      <c r="Z38" s="47"/>
      <c r="AA38" s="47"/>
      <c r="AB38" s="47"/>
      <c r="AC38" s="19"/>
      <c r="AD38" s="65" t="s">
        <v>14</v>
      </c>
      <c r="AE38" s="66"/>
      <c r="AF38" s="19"/>
      <c r="AG38" s="47" t="str">
        <f>IF(AND(0&lt;ABS($O39),0&lt;ABS($T39),0&lt;ABS($Y39)),"CU YD",IF(AND(0&lt;ABS($O39),0&lt;ABS($T39)),"SQ YD",IF(AND(0&lt;ABS($O39)),"FT","EACH")))</f>
        <v>EACH</v>
      </c>
      <c r="AH38" s="47"/>
      <c r="AI38" s="47"/>
      <c r="AJ38" s="48"/>
    </row>
    <row r="39" spans="1:38" ht="20.100000000000001" customHeight="1" x14ac:dyDescent="0.2">
      <c r="A39" s="23"/>
      <c r="B39" s="49"/>
      <c r="C39" s="49"/>
      <c r="D39" s="49"/>
      <c r="E39" s="49"/>
      <c r="F39" s="49"/>
      <c r="G39" s="49"/>
      <c r="H39" s="49"/>
      <c r="I39" s="49"/>
      <c r="J39" s="50"/>
      <c r="K39" s="51"/>
      <c r="L39" s="51"/>
      <c r="M39" s="51"/>
      <c r="N39" s="16" t="s">
        <v>15</v>
      </c>
      <c r="O39" s="52"/>
      <c r="P39" s="53"/>
      <c r="Q39" s="54"/>
      <c r="R39" s="55"/>
      <c r="S39" s="16" t="s">
        <v>15</v>
      </c>
      <c r="T39" s="52"/>
      <c r="U39" s="53"/>
      <c r="V39" s="54"/>
      <c r="W39" s="55"/>
      <c r="X39" s="16" t="s">
        <v>15</v>
      </c>
      <c r="Y39" s="52"/>
      <c r="Z39" s="53"/>
      <c r="AA39" s="54"/>
      <c r="AB39" s="55"/>
      <c r="AC39" s="20" t="s">
        <v>16</v>
      </c>
      <c r="AD39" s="56">
        <v>1</v>
      </c>
      <c r="AE39" s="57"/>
      <c r="AF39" s="14" t="s">
        <v>17</v>
      </c>
      <c r="AG39" s="45" t="str">
        <f t="shared" ref="AG39:AG40" si="5">IF(K39=0," ",IF(AND(0&lt;ABS($O39),0&lt;ABS($T39),0&lt;ABS($Y39)),ROUND(($K39*IF($Q39&gt;0,($O39+$Q39)/2,$O39)*IF($V39&gt;0,($T39+$V39)/2,$T39)*IF($AA39&gt;0,($Y39+$AA39)/2,$Y39))/AD39,AL39),IF(AND(0&lt;ABS($O39),0&lt;ABS($T39)),ROUND(($K39*IF($Q39&gt;0,($O39+$Q39)/2,$O39)*IF($V39&gt;0,($T39+$V39)/2,$T39))/AD39,AL39),IF(AND(0&lt;ABS($O39)),ROUND($K39*IF($Q39&gt;0,($O39+$Q39)/2,$O39)/AD39,AL39),IF(AND(0&lt;ABS($K39)),K39," ")))))</f>
        <v xml:space="preserve"> </v>
      </c>
      <c r="AH39" s="46"/>
      <c r="AI39" s="46"/>
      <c r="AJ39" s="46"/>
      <c r="AK39" s="22"/>
      <c r="AL39" s="9">
        <v>1</v>
      </c>
    </row>
    <row r="40" spans="1:38" ht="20.100000000000001" customHeight="1" thickBot="1" x14ac:dyDescent="0.25">
      <c r="B40" s="43"/>
      <c r="C40" s="43"/>
      <c r="D40" s="43"/>
      <c r="E40" s="43"/>
      <c r="F40" s="43"/>
      <c r="G40" s="43"/>
      <c r="H40" s="43"/>
      <c r="I40" s="43"/>
      <c r="J40" s="44"/>
      <c r="K40" s="36"/>
      <c r="L40" s="36"/>
      <c r="M40" s="36"/>
      <c r="N40" s="17" t="s">
        <v>15</v>
      </c>
      <c r="O40" s="37"/>
      <c r="P40" s="38"/>
      <c r="Q40" s="39"/>
      <c r="R40" s="40"/>
      <c r="S40" s="17" t="s">
        <v>15</v>
      </c>
      <c r="T40" s="37"/>
      <c r="U40" s="38"/>
      <c r="V40" s="39"/>
      <c r="W40" s="40"/>
      <c r="X40" s="17" t="s">
        <v>15</v>
      </c>
      <c r="Y40" s="37"/>
      <c r="Z40" s="38"/>
      <c r="AA40" s="39"/>
      <c r="AB40" s="40"/>
      <c r="AC40" s="21" t="s">
        <v>16</v>
      </c>
      <c r="AD40" s="41">
        <f>AD39</f>
        <v>1</v>
      </c>
      <c r="AE40" s="42"/>
      <c r="AF40" s="15" t="s">
        <v>17</v>
      </c>
      <c r="AG40" s="27" t="str">
        <f t="shared" si="5"/>
        <v xml:space="preserve"> </v>
      </c>
      <c r="AH40" s="28"/>
      <c r="AI40" s="28"/>
      <c r="AJ40" s="28"/>
      <c r="AK40" s="22"/>
      <c r="AL40" s="8">
        <f>AL39</f>
        <v>1</v>
      </c>
    </row>
    <row r="41" spans="1:38" ht="20.100000000000001" customHeight="1" thickTop="1" thickBot="1" x14ac:dyDescent="0.25">
      <c r="B41" s="29" t="s">
        <v>18</v>
      </c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1"/>
      <c r="AG41" s="67">
        <f>SUM(AG39:AG39)</f>
        <v>0</v>
      </c>
      <c r="AH41" s="67"/>
      <c r="AI41" s="67"/>
      <c r="AJ41" s="32"/>
    </row>
    <row r="42" spans="1:38" ht="15" customHeight="1" thickTop="1" thickBot="1" x14ac:dyDescent="0.25">
      <c r="B42" s="10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2"/>
      <c r="AH42" s="12"/>
      <c r="AI42" s="12"/>
      <c r="AJ42" s="13"/>
    </row>
    <row r="43" spans="1:38" ht="20.100000000000001" customHeight="1" thickTop="1" thickBot="1" x14ac:dyDescent="0.25">
      <c r="B43" s="58"/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60"/>
    </row>
    <row r="44" spans="1:38" ht="20.100000000000001" customHeight="1" thickBot="1" x14ac:dyDescent="0.25">
      <c r="B44" s="61" t="s">
        <v>12</v>
      </c>
      <c r="C44" s="62"/>
      <c r="D44" s="62"/>
      <c r="E44" s="62"/>
      <c r="F44" s="62"/>
      <c r="G44" s="62"/>
      <c r="H44" s="62"/>
      <c r="I44" s="62"/>
      <c r="J44" s="63"/>
      <c r="K44" s="64" t="s">
        <v>11</v>
      </c>
      <c r="L44" s="47"/>
      <c r="M44" s="47"/>
      <c r="N44" s="18"/>
      <c r="O44" s="47" t="s">
        <v>9</v>
      </c>
      <c r="P44" s="47"/>
      <c r="Q44" s="47"/>
      <c r="R44" s="47"/>
      <c r="S44" s="18"/>
      <c r="T44" s="47"/>
      <c r="U44" s="47"/>
      <c r="V44" s="47"/>
      <c r="W44" s="47"/>
      <c r="X44" s="18"/>
      <c r="Y44" s="64"/>
      <c r="Z44" s="47"/>
      <c r="AA44" s="47"/>
      <c r="AB44" s="47"/>
      <c r="AC44" s="19"/>
      <c r="AD44" s="65" t="s">
        <v>14</v>
      </c>
      <c r="AE44" s="66"/>
      <c r="AF44" s="19"/>
      <c r="AG44" s="47" t="str">
        <f>IF(AND(0&lt;ABS($O45),0&lt;ABS($T45),0&lt;ABS($Y45)),"CU YD",IF(AND(0&lt;ABS($O45),0&lt;ABS($T45)),"SQ YD",IF(AND(0&lt;ABS($O45)),"FT","EACH")))</f>
        <v>EACH</v>
      </c>
      <c r="AH44" s="47"/>
      <c r="AI44" s="47"/>
      <c r="AJ44" s="48"/>
    </row>
    <row r="45" spans="1:38" ht="20.100000000000001" customHeight="1" x14ac:dyDescent="0.2">
      <c r="A45" s="23"/>
      <c r="B45" s="49"/>
      <c r="C45" s="49"/>
      <c r="D45" s="49"/>
      <c r="E45" s="49"/>
      <c r="F45" s="49"/>
      <c r="G45" s="49"/>
      <c r="H45" s="49"/>
      <c r="I45" s="49"/>
      <c r="J45" s="50"/>
      <c r="K45" s="51"/>
      <c r="L45" s="51"/>
      <c r="M45" s="51"/>
      <c r="N45" s="16" t="s">
        <v>15</v>
      </c>
      <c r="O45" s="52"/>
      <c r="P45" s="53"/>
      <c r="Q45" s="54"/>
      <c r="R45" s="55"/>
      <c r="S45" s="16" t="s">
        <v>15</v>
      </c>
      <c r="T45" s="52"/>
      <c r="U45" s="53"/>
      <c r="V45" s="54"/>
      <c r="W45" s="55"/>
      <c r="X45" s="16" t="s">
        <v>15</v>
      </c>
      <c r="Y45" s="52"/>
      <c r="Z45" s="53"/>
      <c r="AA45" s="54"/>
      <c r="AB45" s="55"/>
      <c r="AC45" s="20" t="s">
        <v>16</v>
      </c>
      <c r="AD45" s="56">
        <v>1</v>
      </c>
      <c r="AE45" s="57"/>
      <c r="AF45" s="14" t="s">
        <v>17</v>
      </c>
      <c r="AG45" s="104">
        <f>O45</f>
        <v>0</v>
      </c>
      <c r="AH45" s="105"/>
      <c r="AI45" s="105"/>
      <c r="AJ45" s="105"/>
      <c r="AK45" s="22"/>
      <c r="AL45" s="9">
        <v>1</v>
      </c>
    </row>
    <row r="46" spans="1:38" ht="20.100000000000001" customHeight="1" thickBot="1" x14ac:dyDescent="0.25">
      <c r="A46" s="23"/>
      <c r="B46" s="43"/>
      <c r="C46" s="43"/>
      <c r="D46" s="43"/>
      <c r="E46" s="43"/>
      <c r="F46" s="43"/>
      <c r="G46" s="43"/>
      <c r="H46" s="43"/>
      <c r="I46" s="43"/>
      <c r="J46" s="44"/>
      <c r="K46" s="36"/>
      <c r="L46" s="36"/>
      <c r="M46" s="36"/>
      <c r="N46" s="17" t="s">
        <v>15</v>
      </c>
      <c r="O46" s="37"/>
      <c r="P46" s="38"/>
      <c r="Q46" s="39"/>
      <c r="R46" s="40"/>
      <c r="S46" s="17" t="s">
        <v>15</v>
      </c>
      <c r="T46" s="37"/>
      <c r="U46" s="38"/>
      <c r="V46" s="39"/>
      <c r="W46" s="40"/>
      <c r="X46" s="17" t="s">
        <v>15</v>
      </c>
      <c r="Y46" s="37"/>
      <c r="Z46" s="38"/>
      <c r="AA46" s="39"/>
      <c r="AB46" s="40"/>
      <c r="AC46" s="21" t="s">
        <v>16</v>
      </c>
      <c r="AD46" s="41">
        <f>AD45</f>
        <v>1</v>
      </c>
      <c r="AE46" s="42"/>
      <c r="AF46" s="15" t="s">
        <v>17</v>
      </c>
      <c r="AG46" s="102" t="str">
        <f t="shared" ref="AG46" si="6">IF(K46=0," ",IF(AND(0&lt;ABS($O46),0&lt;ABS($T46),0&lt;ABS($Y46)),ROUND(($K46*IF($Q46&gt;0,($O46+$Q46)/2,$O46)*IF($V46&gt;0,($T46+$V46)/2,$T46)*IF($AA46&gt;0,($Y46+$AA46)/2,$Y46))/AD46,AL46),IF(AND(0&lt;ABS($O46),0&lt;ABS($T46)),ROUND(($K46*IF($Q46&gt;0,($O46+$Q46)/2,$O46)*IF($V46&gt;0,($T46+$V46)/2,$T46))/AD46,AL46),IF(AND(0&lt;ABS($O46)),ROUND($K46*IF($Q46&gt;0,($O46+$Q46)/2,$O46)/AD46,AL46),IF(AND(0&lt;ABS($K46)),K46," ")))))</f>
        <v xml:space="preserve"> </v>
      </c>
      <c r="AH46" s="103"/>
      <c r="AI46" s="103"/>
      <c r="AJ46" s="103"/>
      <c r="AK46" s="22"/>
      <c r="AL46" s="8">
        <f>AL45</f>
        <v>1</v>
      </c>
    </row>
    <row r="47" spans="1:38" ht="20.100000000000001" customHeight="1" thickTop="1" thickBot="1" x14ac:dyDescent="0.25">
      <c r="B47" s="29" t="s">
        <v>18</v>
      </c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1"/>
      <c r="AG47" s="106">
        <f>SUM(AG45:AG46)</f>
        <v>0</v>
      </c>
      <c r="AH47" s="106"/>
      <c r="AI47" s="106"/>
      <c r="AJ47" s="107"/>
    </row>
    <row r="48" spans="1:38" ht="15" customHeight="1" thickTop="1" thickBot="1" x14ac:dyDescent="0.25">
      <c r="B48" s="10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2"/>
      <c r="AH48" s="12"/>
      <c r="AI48" s="12"/>
      <c r="AJ48" s="13"/>
    </row>
    <row r="49" spans="1:38" ht="20.100000000000001" customHeight="1" thickTop="1" thickBot="1" x14ac:dyDescent="0.25">
      <c r="B49" s="58"/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/>
      <c r="AE49" s="59"/>
      <c r="AF49" s="59"/>
      <c r="AG49" s="59"/>
      <c r="AH49" s="59"/>
      <c r="AI49" s="59"/>
      <c r="AJ49" s="60"/>
    </row>
    <row r="50" spans="1:38" ht="20.100000000000001" customHeight="1" thickBot="1" x14ac:dyDescent="0.25">
      <c r="B50" s="61" t="s">
        <v>12</v>
      </c>
      <c r="C50" s="62"/>
      <c r="D50" s="62"/>
      <c r="E50" s="62"/>
      <c r="F50" s="62"/>
      <c r="G50" s="62"/>
      <c r="H50" s="62"/>
      <c r="I50" s="62"/>
      <c r="J50" s="63"/>
      <c r="K50" s="64" t="s">
        <v>11</v>
      </c>
      <c r="L50" s="47"/>
      <c r="M50" s="47"/>
      <c r="N50" s="18"/>
      <c r="O50" s="47" t="s">
        <v>9</v>
      </c>
      <c r="P50" s="47"/>
      <c r="Q50" s="47"/>
      <c r="R50" s="47"/>
      <c r="S50" s="18"/>
      <c r="T50" s="64" t="s">
        <v>10</v>
      </c>
      <c r="U50" s="47"/>
      <c r="V50" s="47"/>
      <c r="W50" s="47"/>
      <c r="X50" s="18"/>
      <c r="Y50" s="64" t="s">
        <v>13</v>
      </c>
      <c r="Z50" s="47"/>
      <c r="AA50" s="47"/>
      <c r="AB50" s="47"/>
      <c r="AC50" s="19"/>
      <c r="AD50" s="65" t="s">
        <v>14</v>
      </c>
      <c r="AE50" s="66"/>
      <c r="AF50" s="19"/>
      <c r="AG50" s="47" t="str">
        <f>IF(AND(0&lt;ABS($O51),0&lt;ABS($T51),0&lt;ABS($Y51)),"CU YD",IF(AND(0&lt;ABS($O51),0&lt;ABS($T51)),"SQ YD",IF(AND(0&lt;ABS($O51)),"FT","EACH")))</f>
        <v>EACH</v>
      </c>
      <c r="AH50" s="47"/>
      <c r="AI50" s="47"/>
      <c r="AJ50" s="48"/>
    </row>
    <row r="51" spans="1:38" ht="20.100000000000001" customHeight="1" x14ac:dyDescent="0.2">
      <c r="A51" s="23"/>
      <c r="B51" s="49"/>
      <c r="C51" s="49"/>
      <c r="D51" s="49"/>
      <c r="E51" s="49"/>
      <c r="F51" s="49"/>
      <c r="G51" s="49"/>
      <c r="H51" s="49"/>
      <c r="I51" s="49"/>
      <c r="J51" s="50"/>
      <c r="K51" s="51"/>
      <c r="L51" s="51"/>
      <c r="M51" s="51"/>
      <c r="N51" s="16" t="s">
        <v>15</v>
      </c>
      <c r="O51" s="52"/>
      <c r="P51" s="53"/>
      <c r="Q51" s="54"/>
      <c r="R51" s="55"/>
      <c r="S51" s="16" t="s">
        <v>15</v>
      </c>
      <c r="T51" s="52"/>
      <c r="U51" s="53"/>
      <c r="V51" s="54"/>
      <c r="W51" s="55"/>
      <c r="X51" s="16" t="s">
        <v>15</v>
      </c>
      <c r="Y51" s="52"/>
      <c r="Z51" s="53"/>
      <c r="AA51" s="54"/>
      <c r="AB51" s="55"/>
      <c r="AC51" s="20" t="s">
        <v>16</v>
      </c>
      <c r="AD51" s="56">
        <v>1</v>
      </c>
      <c r="AE51" s="57"/>
      <c r="AF51" s="14" t="s">
        <v>17</v>
      </c>
      <c r="AG51" s="45" t="str">
        <f t="shared" ref="AG51:AG54" si="7">IF(K51=0," ",IF(AND(0&lt;ABS($O51),0&lt;ABS($T51),0&lt;ABS($Y51)),ROUND(($K51*IF($Q51&gt;0,($O51+$Q51)/2,$O51)*IF($V51&gt;0,($T51+$V51)/2,$T51)*IF($AA51&gt;0,($Y51+$AA51)/2,$Y51))/AD51,AL51),IF(AND(0&lt;ABS($O51),0&lt;ABS($T51)),ROUND(($K51*IF($Q51&gt;0,($O51+$Q51)/2,$O51)*IF($V51&gt;0,($T51+$V51)/2,$T51))/AD51,AL51),IF(AND(0&lt;ABS($O51)),ROUND($K51*IF($Q51&gt;0,($O51+$Q51)/2,$O51)/AD51,AL51),IF(AND(0&lt;ABS($K51)),K51," ")))))</f>
        <v xml:space="preserve"> </v>
      </c>
      <c r="AH51" s="46"/>
      <c r="AI51" s="46"/>
      <c r="AJ51" s="46"/>
      <c r="AK51" s="22"/>
      <c r="AL51" s="9">
        <v>1</v>
      </c>
    </row>
    <row r="52" spans="1:38" ht="20.100000000000001" customHeight="1" x14ac:dyDescent="0.2">
      <c r="B52" s="43"/>
      <c r="C52" s="43"/>
      <c r="D52" s="43"/>
      <c r="E52" s="43"/>
      <c r="F52" s="43"/>
      <c r="G52" s="43"/>
      <c r="H52" s="43"/>
      <c r="I52" s="43"/>
      <c r="J52" s="44"/>
      <c r="K52" s="36"/>
      <c r="L52" s="36"/>
      <c r="M52" s="36"/>
      <c r="N52" s="17" t="s">
        <v>15</v>
      </c>
      <c r="O52" s="37"/>
      <c r="P52" s="38"/>
      <c r="Q52" s="39"/>
      <c r="R52" s="40"/>
      <c r="S52" s="17" t="s">
        <v>15</v>
      </c>
      <c r="T52" s="37"/>
      <c r="U52" s="38"/>
      <c r="V52" s="39"/>
      <c r="W52" s="40"/>
      <c r="X52" s="17" t="s">
        <v>15</v>
      </c>
      <c r="Y52" s="37"/>
      <c r="Z52" s="38"/>
      <c r="AA52" s="39"/>
      <c r="AB52" s="40"/>
      <c r="AC52" s="21" t="s">
        <v>16</v>
      </c>
      <c r="AD52" s="41">
        <f>AD51</f>
        <v>1</v>
      </c>
      <c r="AE52" s="42"/>
      <c r="AF52" s="15" t="s">
        <v>17</v>
      </c>
      <c r="AG52" s="27" t="str">
        <f t="shared" si="7"/>
        <v xml:space="preserve"> </v>
      </c>
      <c r="AH52" s="28"/>
      <c r="AI52" s="28"/>
      <c r="AJ52" s="28"/>
      <c r="AK52" s="22"/>
      <c r="AL52" s="8">
        <f>AL51</f>
        <v>1</v>
      </c>
    </row>
    <row r="53" spans="1:38" ht="20.100000000000001" customHeight="1" x14ac:dyDescent="0.2">
      <c r="B53" s="43"/>
      <c r="C53" s="43"/>
      <c r="D53" s="43"/>
      <c r="E53" s="43"/>
      <c r="F53" s="43"/>
      <c r="G53" s="43"/>
      <c r="H53" s="43"/>
      <c r="I53" s="43"/>
      <c r="J53" s="44"/>
      <c r="K53" s="36"/>
      <c r="L53" s="36"/>
      <c r="M53" s="36"/>
      <c r="N53" s="17" t="s">
        <v>15</v>
      </c>
      <c r="O53" s="37"/>
      <c r="P53" s="38"/>
      <c r="Q53" s="39"/>
      <c r="R53" s="40"/>
      <c r="S53" s="17" t="s">
        <v>15</v>
      </c>
      <c r="T53" s="37"/>
      <c r="U53" s="38"/>
      <c r="V53" s="39"/>
      <c r="W53" s="40"/>
      <c r="X53" s="17" t="s">
        <v>15</v>
      </c>
      <c r="Y53" s="37"/>
      <c r="Z53" s="38"/>
      <c r="AA53" s="39"/>
      <c r="AB53" s="40"/>
      <c r="AC53" s="21" t="s">
        <v>16</v>
      </c>
      <c r="AD53" s="41">
        <f>AD52</f>
        <v>1</v>
      </c>
      <c r="AE53" s="42"/>
      <c r="AF53" s="15" t="s">
        <v>17</v>
      </c>
      <c r="AG53" s="27" t="str">
        <f t="shared" si="7"/>
        <v xml:space="preserve"> </v>
      </c>
      <c r="AH53" s="28"/>
      <c r="AI53" s="28"/>
      <c r="AJ53" s="28"/>
      <c r="AK53" s="22"/>
      <c r="AL53" s="8">
        <f t="shared" ref="AL53:AL54" si="8">AL52</f>
        <v>1</v>
      </c>
    </row>
    <row r="54" spans="1:38" ht="20.100000000000001" customHeight="1" thickBot="1" x14ac:dyDescent="0.25">
      <c r="A54" s="23"/>
      <c r="B54" s="43"/>
      <c r="C54" s="43"/>
      <c r="D54" s="43"/>
      <c r="E54" s="43"/>
      <c r="F54" s="43"/>
      <c r="G54" s="43"/>
      <c r="H54" s="43"/>
      <c r="I54" s="43"/>
      <c r="J54" s="44"/>
      <c r="K54" s="36"/>
      <c r="L54" s="36"/>
      <c r="M54" s="36"/>
      <c r="N54" s="17" t="s">
        <v>15</v>
      </c>
      <c r="O54" s="37"/>
      <c r="P54" s="38"/>
      <c r="Q54" s="39"/>
      <c r="R54" s="40"/>
      <c r="S54" s="17" t="s">
        <v>15</v>
      </c>
      <c r="T54" s="37"/>
      <c r="U54" s="38"/>
      <c r="V54" s="39"/>
      <c r="W54" s="40"/>
      <c r="X54" s="17" t="s">
        <v>15</v>
      </c>
      <c r="Y54" s="37"/>
      <c r="Z54" s="38"/>
      <c r="AA54" s="39"/>
      <c r="AB54" s="40"/>
      <c r="AC54" s="21" t="s">
        <v>16</v>
      </c>
      <c r="AD54" s="41">
        <f>AD53</f>
        <v>1</v>
      </c>
      <c r="AE54" s="42"/>
      <c r="AF54" s="15" t="s">
        <v>17</v>
      </c>
      <c r="AG54" s="27" t="str">
        <f t="shared" si="7"/>
        <v xml:space="preserve"> </v>
      </c>
      <c r="AH54" s="28"/>
      <c r="AI54" s="28"/>
      <c r="AJ54" s="28"/>
      <c r="AK54" s="22"/>
      <c r="AL54" s="8">
        <f t="shared" si="8"/>
        <v>1</v>
      </c>
    </row>
    <row r="55" spans="1:38" ht="20.100000000000001" customHeight="1" thickTop="1" thickBot="1" x14ac:dyDescent="0.25">
      <c r="B55" s="29" t="s">
        <v>18</v>
      </c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1"/>
      <c r="AG55" s="67">
        <f>SUM(AG51:AJ53)</f>
        <v>0</v>
      </c>
      <c r="AH55" s="67"/>
      <c r="AI55" s="67"/>
      <c r="AJ55" s="32"/>
    </row>
    <row r="56" spans="1:38" ht="15" customHeight="1" thickTop="1" thickBot="1" x14ac:dyDescent="0.25">
      <c r="B56" s="10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2"/>
      <c r="AH56" s="12"/>
      <c r="AI56" s="12"/>
      <c r="AJ56" s="13"/>
    </row>
    <row r="57" spans="1:38" ht="20.100000000000001" customHeight="1" thickTop="1" thickBot="1" x14ac:dyDescent="0.25">
      <c r="B57" s="58"/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60"/>
    </row>
    <row r="58" spans="1:38" ht="20.100000000000001" customHeight="1" thickBot="1" x14ac:dyDescent="0.25">
      <c r="B58" s="61" t="s">
        <v>12</v>
      </c>
      <c r="C58" s="62"/>
      <c r="D58" s="62"/>
      <c r="E58" s="62"/>
      <c r="F58" s="62"/>
      <c r="G58" s="62"/>
      <c r="H58" s="62"/>
      <c r="I58" s="62"/>
      <c r="J58" s="63"/>
      <c r="K58" s="64" t="s">
        <v>11</v>
      </c>
      <c r="L58" s="47"/>
      <c r="M58" s="47"/>
      <c r="N58" s="18"/>
      <c r="O58" s="47" t="s">
        <v>9</v>
      </c>
      <c r="P58" s="47"/>
      <c r="Q58" s="47"/>
      <c r="R58" s="47"/>
      <c r="S58" s="18"/>
      <c r="T58" s="64" t="s">
        <v>10</v>
      </c>
      <c r="U58" s="47"/>
      <c r="V58" s="47"/>
      <c r="W58" s="47"/>
      <c r="X58" s="18"/>
      <c r="Y58" s="64" t="s">
        <v>13</v>
      </c>
      <c r="Z58" s="47"/>
      <c r="AA58" s="47"/>
      <c r="AB58" s="47"/>
      <c r="AC58" s="19"/>
      <c r="AD58" s="65" t="s">
        <v>14</v>
      </c>
      <c r="AE58" s="66"/>
      <c r="AF58" s="19"/>
      <c r="AG58" s="47" t="str">
        <f>IF(AND(0&lt;ABS($O59),0&lt;ABS($T59),0&lt;ABS($Y59)),"CU YD",IF(AND(0&lt;ABS($O59),0&lt;ABS($T59)),"SQ YD",IF(AND(0&lt;ABS($O59)),"FT","EACH")))</f>
        <v>EACH</v>
      </c>
      <c r="AH58" s="47"/>
      <c r="AI58" s="47"/>
      <c r="AJ58" s="48"/>
    </row>
    <row r="59" spans="1:38" ht="20.100000000000001" customHeight="1" x14ac:dyDescent="0.2">
      <c r="A59" s="23"/>
      <c r="B59" s="49"/>
      <c r="C59" s="49"/>
      <c r="D59" s="49"/>
      <c r="E59" s="49"/>
      <c r="F59" s="49"/>
      <c r="G59" s="49"/>
      <c r="H59" s="49"/>
      <c r="I59" s="49"/>
      <c r="J59" s="50"/>
      <c r="K59" s="51"/>
      <c r="L59" s="51"/>
      <c r="M59" s="51"/>
      <c r="N59" s="16" t="s">
        <v>15</v>
      </c>
      <c r="O59" s="52"/>
      <c r="P59" s="53"/>
      <c r="Q59" s="54"/>
      <c r="R59" s="55"/>
      <c r="S59" s="16" t="s">
        <v>15</v>
      </c>
      <c r="T59" s="52"/>
      <c r="U59" s="53"/>
      <c r="V59" s="54"/>
      <c r="W59" s="55"/>
      <c r="X59" s="16" t="s">
        <v>15</v>
      </c>
      <c r="Y59" s="52"/>
      <c r="Z59" s="53"/>
      <c r="AA59" s="54"/>
      <c r="AB59" s="55"/>
      <c r="AC59" s="20" t="s">
        <v>16</v>
      </c>
      <c r="AD59" s="56">
        <v>1</v>
      </c>
      <c r="AE59" s="57"/>
      <c r="AF59" s="14" t="s">
        <v>17</v>
      </c>
      <c r="AG59" s="45" t="str">
        <f t="shared" ref="AG59:AG61" si="9">IF(K59=0," ",IF(AND(0&lt;ABS($O59),0&lt;ABS($T59),0&lt;ABS($Y59)),ROUND(($K59*IF($Q59&gt;0,($O59+$Q59)/2,$O59)*IF($V59&gt;0,($T59+$V59)/2,$T59)*IF($AA59&gt;0,($Y59+$AA59)/2,$Y59))/AD59,AL59),IF(AND(0&lt;ABS($O59),0&lt;ABS($T59)),ROUND(($K59*IF($Q59&gt;0,($O59+$Q59)/2,$O59)*IF($V59&gt;0,($T59+$V59)/2,$T59))/AD59,AL59),IF(AND(0&lt;ABS($O59)),ROUND($K59*IF($Q59&gt;0,($O59+$Q59)/2,$O59)/AD59,AL59),IF(AND(0&lt;ABS($K59)),K59," ")))))</f>
        <v xml:space="preserve"> </v>
      </c>
      <c r="AH59" s="46"/>
      <c r="AI59" s="46"/>
      <c r="AJ59" s="46"/>
      <c r="AK59" s="22"/>
      <c r="AL59" s="9">
        <v>1</v>
      </c>
    </row>
    <row r="60" spans="1:38" ht="20.100000000000001" customHeight="1" x14ac:dyDescent="0.2">
      <c r="A60" s="23"/>
      <c r="B60" s="43"/>
      <c r="C60" s="43"/>
      <c r="D60" s="43"/>
      <c r="E60" s="43"/>
      <c r="F60" s="43"/>
      <c r="G60" s="43"/>
      <c r="H60" s="43"/>
      <c r="I60" s="43"/>
      <c r="J60" s="44"/>
      <c r="K60" s="36"/>
      <c r="L60" s="36"/>
      <c r="M60" s="36"/>
      <c r="N60" s="17" t="s">
        <v>15</v>
      </c>
      <c r="O60" s="37"/>
      <c r="P60" s="38"/>
      <c r="Q60" s="39"/>
      <c r="R60" s="40"/>
      <c r="S60" s="17" t="s">
        <v>15</v>
      </c>
      <c r="T60" s="37"/>
      <c r="U60" s="38"/>
      <c r="V60" s="39"/>
      <c r="W60" s="40"/>
      <c r="X60" s="17" t="s">
        <v>15</v>
      </c>
      <c r="Y60" s="37"/>
      <c r="Z60" s="38"/>
      <c r="AA60" s="39"/>
      <c r="AB60" s="40"/>
      <c r="AC60" s="21" t="s">
        <v>16</v>
      </c>
      <c r="AD60" s="41">
        <f>AD59</f>
        <v>1</v>
      </c>
      <c r="AE60" s="42"/>
      <c r="AF60" s="15" t="s">
        <v>17</v>
      </c>
      <c r="AG60" s="27" t="str">
        <f t="shared" si="9"/>
        <v xml:space="preserve"> </v>
      </c>
      <c r="AH60" s="28"/>
      <c r="AI60" s="28"/>
      <c r="AJ60" s="28"/>
      <c r="AK60" s="22"/>
      <c r="AL60" s="8">
        <f>AL59</f>
        <v>1</v>
      </c>
    </row>
    <row r="61" spans="1:38" ht="20.100000000000001" customHeight="1" thickBot="1" x14ac:dyDescent="0.25">
      <c r="A61" s="23"/>
      <c r="B61" s="43"/>
      <c r="C61" s="43"/>
      <c r="D61" s="43"/>
      <c r="E61" s="43"/>
      <c r="F61" s="43"/>
      <c r="G61" s="43"/>
      <c r="H61" s="43"/>
      <c r="I61" s="43"/>
      <c r="J61" s="44"/>
      <c r="K61" s="36"/>
      <c r="L61" s="36"/>
      <c r="M61" s="36"/>
      <c r="N61" s="17" t="s">
        <v>15</v>
      </c>
      <c r="O61" s="37"/>
      <c r="P61" s="38"/>
      <c r="Q61" s="39"/>
      <c r="R61" s="40"/>
      <c r="S61" s="17" t="s">
        <v>15</v>
      </c>
      <c r="T61" s="37"/>
      <c r="U61" s="38"/>
      <c r="V61" s="39"/>
      <c r="W61" s="40"/>
      <c r="X61" s="17" t="s">
        <v>15</v>
      </c>
      <c r="Y61" s="37"/>
      <c r="Z61" s="38"/>
      <c r="AA61" s="39"/>
      <c r="AB61" s="40"/>
      <c r="AC61" s="21" t="s">
        <v>16</v>
      </c>
      <c r="AD61" s="41">
        <f>AD60</f>
        <v>1</v>
      </c>
      <c r="AE61" s="42"/>
      <c r="AF61" s="15" t="s">
        <v>17</v>
      </c>
      <c r="AG61" s="27" t="str">
        <f t="shared" si="9"/>
        <v xml:space="preserve"> </v>
      </c>
      <c r="AH61" s="28"/>
      <c r="AI61" s="28"/>
      <c r="AJ61" s="28"/>
      <c r="AK61" s="22"/>
      <c r="AL61" s="8">
        <f t="shared" ref="AL61" si="10">AL60</f>
        <v>1</v>
      </c>
    </row>
    <row r="62" spans="1:38" ht="19.899999999999999" customHeight="1" thickTop="1" thickBot="1" x14ac:dyDescent="0.25">
      <c r="B62" s="29" t="s">
        <v>18</v>
      </c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1"/>
      <c r="AG62" s="67">
        <f>SUM(AG59:AG61)</f>
        <v>0</v>
      </c>
      <c r="AH62" s="67"/>
      <c r="AI62" s="67"/>
      <c r="AJ62" s="32"/>
    </row>
    <row r="63" spans="1:38" ht="15" customHeight="1" thickTop="1" thickBot="1" x14ac:dyDescent="0.25">
      <c r="B63" s="10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2"/>
      <c r="AH63" s="12"/>
      <c r="AI63" s="12"/>
      <c r="AJ63" s="13"/>
    </row>
    <row r="64" spans="1:38" ht="20.100000000000001" customHeight="1" thickTop="1" thickBot="1" x14ac:dyDescent="0.25">
      <c r="B64" s="58"/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  <c r="AB64" s="59"/>
      <c r="AC64" s="59"/>
      <c r="AD64" s="59"/>
      <c r="AE64" s="59"/>
      <c r="AF64" s="59"/>
      <c r="AG64" s="59"/>
      <c r="AH64" s="59"/>
      <c r="AI64" s="59"/>
      <c r="AJ64" s="60"/>
    </row>
    <row r="65" spans="1:38" ht="20.100000000000001" customHeight="1" thickBot="1" x14ac:dyDescent="0.25">
      <c r="B65" s="61" t="s">
        <v>12</v>
      </c>
      <c r="C65" s="62"/>
      <c r="D65" s="62"/>
      <c r="E65" s="62"/>
      <c r="F65" s="62"/>
      <c r="G65" s="62"/>
      <c r="H65" s="62"/>
      <c r="I65" s="62"/>
      <c r="J65" s="63"/>
      <c r="K65" s="64" t="s">
        <v>11</v>
      </c>
      <c r="L65" s="47"/>
      <c r="M65" s="47"/>
      <c r="N65" s="18"/>
      <c r="O65" s="64" t="s">
        <v>9</v>
      </c>
      <c r="P65" s="47"/>
      <c r="Q65" s="47"/>
      <c r="R65" s="47"/>
      <c r="S65" s="18"/>
      <c r="T65" s="64" t="s">
        <v>10</v>
      </c>
      <c r="U65" s="47"/>
      <c r="V65" s="47"/>
      <c r="W65" s="47"/>
      <c r="X65" s="18"/>
      <c r="Y65" s="64" t="s">
        <v>13</v>
      </c>
      <c r="Z65" s="47"/>
      <c r="AA65" s="47"/>
      <c r="AB65" s="47"/>
      <c r="AC65" s="19"/>
      <c r="AD65" s="65" t="s">
        <v>14</v>
      </c>
      <c r="AE65" s="66"/>
      <c r="AF65" s="19"/>
      <c r="AG65" s="47" t="str">
        <f>IF(AND(0&lt;ABS($O66),0&lt;ABS($T66),0&lt;ABS($Y66)),"CU YD",IF(AND(0&lt;ABS($O66),0&lt;ABS($T66)),"SQ YD",IF(AND(0&lt;ABS($O66)),"FT","EACH")))</f>
        <v>EACH</v>
      </c>
      <c r="AH65" s="47"/>
      <c r="AI65" s="47"/>
      <c r="AJ65" s="48"/>
    </row>
    <row r="66" spans="1:38" ht="20.100000000000001" customHeight="1" x14ac:dyDescent="0.2">
      <c r="A66" s="23"/>
      <c r="B66" s="49"/>
      <c r="C66" s="49"/>
      <c r="D66" s="49"/>
      <c r="E66" s="49"/>
      <c r="F66" s="49"/>
      <c r="G66" s="49"/>
      <c r="H66" s="49"/>
      <c r="I66" s="49"/>
      <c r="J66" s="50"/>
      <c r="K66" s="51"/>
      <c r="L66" s="51"/>
      <c r="M66" s="51"/>
      <c r="N66" s="16" t="s">
        <v>15</v>
      </c>
      <c r="O66" s="52"/>
      <c r="P66" s="53"/>
      <c r="Q66" s="54"/>
      <c r="R66" s="55"/>
      <c r="S66" s="16" t="s">
        <v>15</v>
      </c>
      <c r="T66" s="52"/>
      <c r="U66" s="53"/>
      <c r="V66" s="54"/>
      <c r="W66" s="55"/>
      <c r="X66" s="16" t="s">
        <v>15</v>
      </c>
      <c r="Y66" s="52"/>
      <c r="Z66" s="53"/>
      <c r="AA66" s="54"/>
      <c r="AB66" s="55"/>
      <c r="AC66" s="20" t="s">
        <v>16</v>
      </c>
      <c r="AD66" s="56">
        <v>1</v>
      </c>
      <c r="AE66" s="57"/>
      <c r="AF66" s="14" t="s">
        <v>17</v>
      </c>
      <c r="AG66" s="45" t="str">
        <f t="shared" ref="AG66:AG67" si="11">IF(K66=0," ",IF(AND(0&lt;ABS($O66),0&lt;ABS($T66),0&lt;ABS($Y66)),ROUND(($K66*IF($Q66&gt;0,($O66+$Q66)/2,$O66)*IF($V66&gt;0,($T66+$V66)/2,$T66)*IF($AA66&gt;0,($Y66+$AA66)/2,$Y66))/AD66,AL66),IF(AND(0&lt;ABS($O66),0&lt;ABS($T66)),ROUND(($K66*IF($Q66&gt;0,($O66+$Q66)/2,$O66)*IF($V66&gt;0,($T66+$V66)/2,$T66))/AD66,AL66),IF(AND(0&lt;ABS($O66)),ROUND($K66*IF($Q66&gt;0,($O66+$Q66)/2,$O66)/AD66,AL66),IF(AND(0&lt;ABS($K66)),K66," ")))))</f>
        <v xml:space="preserve"> </v>
      </c>
      <c r="AH66" s="46"/>
      <c r="AI66" s="46"/>
      <c r="AJ66" s="46"/>
      <c r="AK66" s="22"/>
      <c r="AL66" s="9">
        <v>1</v>
      </c>
    </row>
    <row r="67" spans="1:38" ht="20.100000000000001" customHeight="1" thickBot="1" x14ac:dyDescent="0.25">
      <c r="A67" s="23"/>
      <c r="B67" s="43"/>
      <c r="C67" s="43"/>
      <c r="D67" s="43"/>
      <c r="E67" s="43"/>
      <c r="F67" s="43"/>
      <c r="G67" s="43"/>
      <c r="H67" s="43"/>
      <c r="I67" s="43"/>
      <c r="J67" s="44"/>
      <c r="K67" s="36"/>
      <c r="L67" s="36"/>
      <c r="M67" s="36"/>
      <c r="N67" s="17" t="s">
        <v>15</v>
      </c>
      <c r="O67" s="37"/>
      <c r="P67" s="38"/>
      <c r="Q67" s="39"/>
      <c r="R67" s="40"/>
      <c r="S67" s="17" t="s">
        <v>15</v>
      </c>
      <c r="T67" s="37"/>
      <c r="U67" s="38"/>
      <c r="V67" s="39"/>
      <c r="W67" s="40"/>
      <c r="X67" s="17" t="s">
        <v>15</v>
      </c>
      <c r="Y67" s="37"/>
      <c r="Z67" s="38"/>
      <c r="AA67" s="39"/>
      <c r="AB67" s="40"/>
      <c r="AC67" s="21" t="s">
        <v>16</v>
      </c>
      <c r="AD67" s="41">
        <f>AD66</f>
        <v>1</v>
      </c>
      <c r="AE67" s="42"/>
      <c r="AF67" s="15" t="s">
        <v>17</v>
      </c>
      <c r="AG67" s="27" t="str">
        <f t="shared" si="11"/>
        <v xml:space="preserve"> </v>
      </c>
      <c r="AH67" s="28"/>
      <c r="AI67" s="28"/>
      <c r="AJ67" s="28"/>
      <c r="AK67" s="22"/>
      <c r="AL67" s="8">
        <f>AL66</f>
        <v>1</v>
      </c>
    </row>
    <row r="68" spans="1:38" ht="20.100000000000001" customHeight="1" thickTop="1" thickBot="1" x14ac:dyDescent="0.25">
      <c r="B68" s="29" t="s">
        <v>18</v>
      </c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1"/>
      <c r="AG68" s="67">
        <f>SUM(AG66:AG67)</f>
        <v>0</v>
      </c>
      <c r="AH68" s="67"/>
      <c r="AI68" s="67"/>
      <c r="AJ68" s="32"/>
    </row>
    <row r="69" spans="1:38" ht="15" customHeight="1" thickTop="1" thickBot="1" x14ac:dyDescent="0.25">
      <c r="B69" s="10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2"/>
      <c r="AH69" s="12"/>
      <c r="AI69" s="12"/>
      <c r="AJ69" s="13"/>
    </row>
    <row r="70" spans="1:38" ht="20.100000000000001" customHeight="1" thickTop="1" thickBot="1" x14ac:dyDescent="0.25">
      <c r="B70" s="58"/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  <c r="AA70" s="59"/>
      <c r="AB70" s="59"/>
      <c r="AC70" s="59"/>
      <c r="AD70" s="59"/>
      <c r="AE70" s="59"/>
      <c r="AF70" s="59"/>
      <c r="AG70" s="59"/>
      <c r="AH70" s="59"/>
      <c r="AI70" s="59"/>
      <c r="AJ70" s="60"/>
    </row>
    <row r="71" spans="1:38" ht="20.100000000000001" customHeight="1" thickBot="1" x14ac:dyDescent="0.25">
      <c r="B71" s="61" t="s">
        <v>12</v>
      </c>
      <c r="C71" s="62"/>
      <c r="D71" s="62"/>
      <c r="E71" s="62"/>
      <c r="F71" s="62"/>
      <c r="G71" s="62"/>
      <c r="H71" s="62"/>
      <c r="I71" s="62"/>
      <c r="J71" s="63"/>
      <c r="K71" s="64" t="s">
        <v>11</v>
      </c>
      <c r="L71" s="47"/>
      <c r="M71" s="47"/>
      <c r="N71" s="18"/>
      <c r="O71" s="64" t="s">
        <v>9</v>
      </c>
      <c r="P71" s="47"/>
      <c r="Q71" s="47"/>
      <c r="R71" s="47"/>
      <c r="S71" s="18"/>
      <c r="T71" s="64" t="s">
        <v>10</v>
      </c>
      <c r="U71" s="47"/>
      <c r="V71" s="47"/>
      <c r="W71" s="47"/>
      <c r="X71" s="18"/>
      <c r="Y71" s="64" t="s">
        <v>13</v>
      </c>
      <c r="Z71" s="47"/>
      <c r="AA71" s="47"/>
      <c r="AB71" s="47"/>
      <c r="AC71" s="19"/>
      <c r="AD71" s="65" t="s">
        <v>14</v>
      </c>
      <c r="AE71" s="66"/>
      <c r="AF71" s="19"/>
      <c r="AG71" s="47" t="str">
        <f>IF(AND(0&lt;ABS($O72),0&lt;ABS($T72),0&lt;ABS($Y72)),"CU YD",IF(AND(0&lt;ABS($O72),0&lt;ABS($T72)),"SQ YD",IF(AND(0&lt;ABS($O72)),"FT","EACH")))</f>
        <v>EACH</v>
      </c>
      <c r="AH71" s="47"/>
      <c r="AI71" s="47"/>
      <c r="AJ71" s="48"/>
    </row>
    <row r="72" spans="1:38" ht="20.100000000000001" customHeight="1" x14ac:dyDescent="0.2">
      <c r="A72" s="23"/>
      <c r="B72" s="49"/>
      <c r="C72" s="49"/>
      <c r="D72" s="49"/>
      <c r="E72" s="49"/>
      <c r="F72" s="49"/>
      <c r="G72" s="49"/>
      <c r="H72" s="49"/>
      <c r="I72" s="49"/>
      <c r="J72" s="50"/>
      <c r="K72" s="51"/>
      <c r="L72" s="51"/>
      <c r="M72" s="51"/>
      <c r="N72" s="16" t="s">
        <v>15</v>
      </c>
      <c r="O72" s="52"/>
      <c r="P72" s="53"/>
      <c r="Q72" s="54"/>
      <c r="R72" s="55"/>
      <c r="S72" s="16" t="s">
        <v>15</v>
      </c>
      <c r="T72" s="52"/>
      <c r="U72" s="53"/>
      <c r="V72" s="54"/>
      <c r="W72" s="55"/>
      <c r="X72" s="16" t="s">
        <v>15</v>
      </c>
      <c r="Y72" s="52"/>
      <c r="Z72" s="53"/>
      <c r="AA72" s="54"/>
      <c r="AB72" s="55"/>
      <c r="AC72" s="20" t="s">
        <v>16</v>
      </c>
      <c r="AD72" s="56">
        <v>1</v>
      </c>
      <c r="AE72" s="57"/>
      <c r="AF72" s="14" t="s">
        <v>17</v>
      </c>
      <c r="AG72" s="45" t="str">
        <f t="shared" ref="AG72:AG73" si="12">IF(K72=0," ",IF(AND(0&lt;ABS($O72),0&lt;ABS($T72),0&lt;ABS($Y72)),ROUND(($K72*IF($Q72&gt;0,($O72+$Q72)/2,$O72)*IF($V72&gt;0,($T72+$V72)/2,$T72)*IF($AA72&gt;0,($Y72+$AA72)/2,$Y72))/AD72,AL72),IF(AND(0&lt;ABS($O72),0&lt;ABS($T72)),ROUND(($K72*IF($Q72&gt;0,($O72+$Q72)/2,$O72)*IF($V72&gt;0,($T72+$V72)/2,$T72))/AD72,AL72),IF(AND(0&lt;ABS($O72)),ROUND($K72*IF($Q72&gt;0,($O72+$Q72)/2,$O72)/AD72,AL72),IF(AND(0&lt;ABS($K72)),K72," ")))))</f>
        <v xml:space="preserve"> </v>
      </c>
      <c r="AH72" s="46"/>
      <c r="AI72" s="46"/>
      <c r="AJ72" s="46"/>
      <c r="AK72" s="22"/>
      <c r="AL72" s="9">
        <v>1</v>
      </c>
    </row>
    <row r="73" spans="1:38" ht="20.100000000000001" customHeight="1" thickBot="1" x14ac:dyDescent="0.25">
      <c r="A73" s="23"/>
      <c r="B73" s="43"/>
      <c r="C73" s="43"/>
      <c r="D73" s="43"/>
      <c r="E73" s="43"/>
      <c r="F73" s="43"/>
      <c r="G73" s="43"/>
      <c r="H73" s="43"/>
      <c r="I73" s="43"/>
      <c r="J73" s="44"/>
      <c r="K73" s="36"/>
      <c r="L73" s="36"/>
      <c r="M73" s="36"/>
      <c r="N73" s="17" t="s">
        <v>15</v>
      </c>
      <c r="O73" s="37"/>
      <c r="P73" s="38"/>
      <c r="Q73" s="39"/>
      <c r="R73" s="40"/>
      <c r="S73" s="17" t="s">
        <v>15</v>
      </c>
      <c r="T73" s="37"/>
      <c r="U73" s="38"/>
      <c r="V73" s="39"/>
      <c r="W73" s="40"/>
      <c r="X73" s="17" t="s">
        <v>15</v>
      </c>
      <c r="Y73" s="37"/>
      <c r="Z73" s="38"/>
      <c r="AA73" s="39"/>
      <c r="AB73" s="40"/>
      <c r="AC73" s="21" t="s">
        <v>16</v>
      </c>
      <c r="AD73" s="41">
        <f>AD72</f>
        <v>1</v>
      </c>
      <c r="AE73" s="42"/>
      <c r="AF73" s="15" t="s">
        <v>17</v>
      </c>
      <c r="AG73" s="27" t="str">
        <f t="shared" si="12"/>
        <v xml:space="preserve"> </v>
      </c>
      <c r="AH73" s="28"/>
      <c r="AI73" s="28"/>
      <c r="AJ73" s="28"/>
      <c r="AK73" s="22"/>
      <c r="AL73" s="8">
        <f>AL72</f>
        <v>1</v>
      </c>
    </row>
    <row r="74" spans="1:38" ht="20.100000000000001" customHeight="1" thickTop="1" thickBot="1" x14ac:dyDescent="0.25">
      <c r="B74" s="29" t="s">
        <v>18</v>
      </c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1"/>
      <c r="AG74" s="32">
        <f>SUM(AG72:AG73)</f>
        <v>0</v>
      </c>
      <c r="AH74" s="33"/>
      <c r="AI74" s="33"/>
      <c r="AJ74" s="33"/>
      <c r="AK74" s="22"/>
    </row>
    <row r="75" spans="1:38" ht="15" customHeight="1" thickTop="1" thickBot="1" x14ac:dyDescent="0.25">
      <c r="B75" s="10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2"/>
      <c r="AH75" s="12"/>
      <c r="AI75" s="12"/>
      <c r="AJ75" s="13"/>
    </row>
    <row r="76" spans="1:38" ht="20.100000000000001" customHeight="1" thickTop="1" thickBot="1" x14ac:dyDescent="0.25">
      <c r="B76" s="58"/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  <c r="AA76" s="59"/>
      <c r="AB76" s="59"/>
      <c r="AC76" s="59"/>
      <c r="AD76" s="59"/>
      <c r="AE76" s="59"/>
      <c r="AF76" s="59"/>
      <c r="AG76" s="59"/>
      <c r="AH76" s="59"/>
      <c r="AI76" s="59"/>
      <c r="AJ76" s="60"/>
    </row>
    <row r="77" spans="1:38" ht="20.100000000000001" customHeight="1" thickBot="1" x14ac:dyDescent="0.25">
      <c r="B77" s="61" t="s">
        <v>12</v>
      </c>
      <c r="C77" s="62"/>
      <c r="D77" s="62"/>
      <c r="E77" s="62"/>
      <c r="F77" s="62"/>
      <c r="G77" s="62"/>
      <c r="H77" s="62"/>
      <c r="I77" s="62"/>
      <c r="J77" s="63"/>
      <c r="K77" s="64" t="s">
        <v>11</v>
      </c>
      <c r="L77" s="47"/>
      <c r="M77" s="47"/>
      <c r="N77" s="18"/>
      <c r="O77" s="47" t="s">
        <v>9</v>
      </c>
      <c r="P77" s="47"/>
      <c r="Q77" s="47"/>
      <c r="R77" s="47"/>
      <c r="S77" s="18"/>
      <c r="T77" s="64" t="s">
        <v>10</v>
      </c>
      <c r="U77" s="47"/>
      <c r="V77" s="47"/>
      <c r="W77" s="47"/>
      <c r="X77" s="18"/>
      <c r="Y77" s="64" t="s">
        <v>13</v>
      </c>
      <c r="Z77" s="47"/>
      <c r="AA77" s="47"/>
      <c r="AB77" s="47"/>
      <c r="AC77" s="19"/>
      <c r="AD77" s="65" t="s">
        <v>14</v>
      </c>
      <c r="AE77" s="66"/>
      <c r="AF77" s="19"/>
      <c r="AG77" s="64" t="s">
        <v>33</v>
      </c>
      <c r="AH77" s="47"/>
      <c r="AI77" s="47"/>
      <c r="AJ77" s="48"/>
    </row>
    <row r="78" spans="1:38" ht="20.100000000000001" customHeight="1" x14ac:dyDescent="0.2">
      <c r="A78" s="23"/>
      <c r="B78" s="49"/>
      <c r="C78" s="49"/>
      <c r="D78" s="49"/>
      <c r="E78" s="49"/>
      <c r="F78" s="49"/>
      <c r="G78" s="49"/>
      <c r="H78" s="49"/>
      <c r="I78" s="49"/>
      <c r="J78" s="50"/>
      <c r="K78" s="51"/>
      <c r="L78" s="51"/>
      <c r="M78" s="51"/>
      <c r="N78" s="16" t="s">
        <v>15</v>
      </c>
      <c r="O78" s="52"/>
      <c r="P78" s="53"/>
      <c r="Q78" s="54"/>
      <c r="R78" s="55"/>
      <c r="S78" s="16" t="s">
        <v>15</v>
      </c>
      <c r="T78" s="52"/>
      <c r="U78" s="53"/>
      <c r="V78" s="54"/>
      <c r="W78" s="55"/>
      <c r="X78" s="16" t="s">
        <v>15</v>
      </c>
      <c r="Y78" s="52"/>
      <c r="Z78" s="53"/>
      <c r="AA78" s="54"/>
      <c r="AB78" s="55"/>
      <c r="AC78" s="20" t="s">
        <v>16</v>
      </c>
      <c r="AD78" s="56">
        <v>1</v>
      </c>
      <c r="AE78" s="57"/>
      <c r="AF78" s="14" t="s">
        <v>17</v>
      </c>
      <c r="AG78" s="108">
        <f>(K78*O78)/AD78</f>
        <v>0</v>
      </c>
      <c r="AH78" s="109"/>
      <c r="AI78" s="109"/>
      <c r="AJ78" s="109"/>
      <c r="AK78" s="22"/>
      <c r="AL78" s="9">
        <v>1</v>
      </c>
    </row>
    <row r="79" spans="1:38" ht="20.100000000000001" customHeight="1" x14ac:dyDescent="0.2">
      <c r="A79" s="23"/>
      <c r="B79" s="43"/>
      <c r="C79" s="43"/>
      <c r="D79" s="43"/>
      <c r="E79" s="43"/>
      <c r="F79" s="43"/>
      <c r="G79" s="43"/>
      <c r="H79" s="43"/>
      <c r="I79" s="43"/>
      <c r="J79" s="44"/>
      <c r="K79" s="36"/>
      <c r="L79" s="36"/>
      <c r="M79" s="36"/>
      <c r="N79" s="17" t="s">
        <v>15</v>
      </c>
      <c r="O79" s="37"/>
      <c r="P79" s="38"/>
      <c r="Q79" s="39"/>
      <c r="R79" s="40"/>
      <c r="S79" s="17" t="s">
        <v>15</v>
      </c>
      <c r="T79" s="37"/>
      <c r="U79" s="38"/>
      <c r="V79" s="39"/>
      <c r="W79" s="40"/>
      <c r="X79" s="17" t="s">
        <v>15</v>
      </c>
      <c r="Y79" s="37"/>
      <c r="Z79" s="38"/>
      <c r="AA79" s="39"/>
      <c r="AB79" s="40"/>
      <c r="AC79" s="21" t="s">
        <v>16</v>
      </c>
      <c r="AD79" s="41">
        <f>AD78</f>
        <v>1</v>
      </c>
      <c r="AE79" s="42"/>
      <c r="AF79" s="15" t="s">
        <v>17</v>
      </c>
      <c r="AG79" s="102">
        <f>(K79*O79)/AD79</f>
        <v>0</v>
      </c>
      <c r="AH79" s="103"/>
      <c r="AI79" s="103"/>
      <c r="AJ79" s="103"/>
      <c r="AK79" s="22"/>
      <c r="AL79" s="8">
        <f>AL78</f>
        <v>1</v>
      </c>
    </row>
    <row r="80" spans="1:38" ht="20.100000000000001" customHeight="1" thickBot="1" x14ac:dyDescent="0.25">
      <c r="A80" s="23"/>
      <c r="B80" s="43"/>
      <c r="C80" s="43"/>
      <c r="D80" s="43"/>
      <c r="E80" s="43"/>
      <c r="F80" s="43"/>
      <c r="G80" s="43"/>
      <c r="H80" s="43"/>
      <c r="I80" s="43"/>
      <c r="J80" s="44"/>
      <c r="K80" s="36"/>
      <c r="L80" s="36"/>
      <c r="M80" s="36"/>
      <c r="N80" s="17" t="s">
        <v>15</v>
      </c>
      <c r="O80" s="37"/>
      <c r="P80" s="38"/>
      <c r="Q80" s="39"/>
      <c r="R80" s="40"/>
      <c r="S80" s="17" t="s">
        <v>15</v>
      </c>
      <c r="T80" s="37"/>
      <c r="U80" s="38"/>
      <c r="V80" s="39"/>
      <c r="W80" s="40"/>
      <c r="X80" s="17" t="s">
        <v>15</v>
      </c>
      <c r="Y80" s="37"/>
      <c r="Z80" s="38"/>
      <c r="AA80" s="39"/>
      <c r="AB80" s="40"/>
      <c r="AC80" s="21" t="s">
        <v>16</v>
      </c>
      <c r="AD80" s="41">
        <f>AD79</f>
        <v>1</v>
      </c>
      <c r="AE80" s="42"/>
      <c r="AF80" s="15" t="s">
        <v>17</v>
      </c>
      <c r="AG80" s="102" t="str">
        <f t="shared" ref="AG80" si="13">IF(K80=0," ",IF(AND(0&lt;ABS($O80),0&lt;ABS($T80),0&lt;ABS($Y80)),ROUND(($K80*IF($Q80&gt;0,($O80+$Q80)/2,$O80)*IF($V80&gt;0,($T80+$V80)/2,$T80)*IF($AA80&gt;0,($Y80+$AA80)/2,$Y80))/AD80,AL80),IF(AND(0&lt;ABS($O80),0&lt;ABS($T80)),ROUND(($K80*IF($Q80&gt;0,($O80+$Q80)/2,$O80)*IF($V80&gt;0,($T80+$V80)/2,$T80))/AD80,AL80),IF(AND(0&lt;ABS($O80)),ROUND($K80*IF($Q80&gt;0,($O80+$Q80)/2,$O80)/AD80,AL80),IF(AND(0&lt;ABS($K80)),K80," ")))))</f>
        <v xml:space="preserve"> </v>
      </c>
      <c r="AH80" s="103"/>
      <c r="AI80" s="103"/>
      <c r="AJ80" s="103"/>
      <c r="AK80" s="22"/>
      <c r="AL80" s="8">
        <f t="shared" ref="AL80" si="14">AL79</f>
        <v>1</v>
      </c>
    </row>
    <row r="81" spans="1:38" ht="20.100000000000001" customHeight="1" thickTop="1" thickBot="1" x14ac:dyDescent="0.25">
      <c r="B81" s="29" t="s">
        <v>18</v>
      </c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1"/>
      <c r="AG81" s="107">
        <f>SUM(AG78:AG80)</f>
        <v>0</v>
      </c>
      <c r="AH81" s="110"/>
      <c r="AI81" s="110"/>
      <c r="AJ81" s="110"/>
      <c r="AK81" s="22"/>
    </row>
    <row r="82" spans="1:38" ht="15" customHeight="1" thickTop="1" thickBot="1" x14ac:dyDescent="0.25">
      <c r="B82" s="10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2"/>
      <c r="AH82" s="12"/>
      <c r="AI82" s="12"/>
      <c r="AJ82" s="13"/>
    </row>
    <row r="83" spans="1:38" ht="20.100000000000001" customHeight="1" thickTop="1" thickBot="1" x14ac:dyDescent="0.25">
      <c r="B83" s="58"/>
      <c r="C83" s="59"/>
      <c r="D83" s="59"/>
      <c r="E83" s="59"/>
      <c r="F83" s="59"/>
      <c r="G83" s="59"/>
      <c r="H83" s="59"/>
      <c r="I83" s="59"/>
      <c r="J83" s="59"/>
      <c r="K83" s="59"/>
      <c r="L83" s="59"/>
      <c r="M83" s="59"/>
      <c r="N83" s="59"/>
      <c r="O83" s="59"/>
      <c r="P83" s="59"/>
      <c r="Q83" s="59"/>
      <c r="R83" s="59"/>
      <c r="S83" s="59"/>
      <c r="T83" s="59"/>
      <c r="U83" s="59"/>
      <c r="V83" s="59"/>
      <c r="W83" s="59"/>
      <c r="X83" s="59"/>
      <c r="Y83" s="59"/>
      <c r="Z83" s="59"/>
      <c r="AA83" s="59"/>
      <c r="AB83" s="59"/>
      <c r="AC83" s="59"/>
      <c r="AD83" s="59"/>
      <c r="AE83" s="59"/>
      <c r="AF83" s="59"/>
      <c r="AG83" s="59"/>
      <c r="AH83" s="59"/>
      <c r="AI83" s="59"/>
      <c r="AJ83" s="60"/>
    </row>
    <row r="84" spans="1:38" ht="20.100000000000001" customHeight="1" thickBot="1" x14ac:dyDescent="0.25">
      <c r="B84" s="61" t="s">
        <v>12</v>
      </c>
      <c r="C84" s="62"/>
      <c r="D84" s="62"/>
      <c r="E84" s="62"/>
      <c r="F84" s="62"/>
      <c r="G84" s="62"/>
      <c r="H84" s="62"/>
      <c r="I84" s="62"/>
      <c r="J84" s="63"/>
      <c r="K84" s="64" t="s">
        <v>11</v>
      </c>
      <c r="L84" s="47"/>
      <c r="M84" s="47"/>
      <c r="N84" s="18"/>
      <c r="O84" s="47" t="s">
        <v>9</v>
      </c>
      <c r="P84" s="47"/>
      <c r="Q84" s="47"/>
      <c r="R84" s="47"/>
      <c r="S84" s="18"/>
      <c r="T84" s="64" t="s">
        <v>10</v>
      </c>
      <c r="U84" s="47"/>
      <c r="V84" s="47"/>
      <c r="W84" s="47"/>
      <c r="X84" s="18"/>
      <c r="Y84" s="64" t="s">
        <v>13</v>
      </c>
      <c r="Z84" s="47"/>
      <c r="AA84" s="47"/>
      <c r="AB84" s="47"/>
      <c r="AC84" s="19"/>
      <c r="AD84" s="65" t="s">
        <v>14</v>
      </c>
      <c r="AE84" s="66"/>
      <c r="AF84" s="19"/>
      <c r="AG84" s="47" t="str">
        <f>IF(AND(0&lt;ABS($O85),0&lt;ABS($T85),0&lt;ABS($Y85)),"CU YD",IF(AND(0&lt;ABS($O85),0&lt;ABS($T85)),"SQ YD",IF(AND(0&lt;ABS($O85)),"FT","EACH")))</f>
        <v>EACH</v>
      </c>
      <c r="AH84" s="47"/>
      <c r="AI84" s="47"/>
      <c r="AJ84" s="48"/>
    </row>
    <row r="85" spans="1:38" ht="20.100000000000001" customHeight="1" x14ac:dyDescent="0.2">
      <c r="A85" s="23"/>
      <c r="B85" s="49"/>
      <c r="C85" s="49"/>
      <c r="D85" s="49"/>
      <c r="E85" s="49"/>
      <c r="F85" s="49"/>
      <c r="G85" s="49"/>
      <c r="H85" s="49"/>
      <c r="I85" s="49"/>
      <c r="J85" s="50"/>
      <c r="K85" s="51"/>
      <c r="L85" s="51"/>
      <c r="M85" s="51"/>
      <c r="N85" s="16" t="s">
        <v>15</v>
      </c>
      <c r="O85" s="52"/>
      <c r="P85" s="53"/>
      <c r="Q85" s="54"/>
      <c r="R85" s="55"/>
      <c r="S85" s="16" t="s">
        <v>15</v>
      </c>
      <c r="T85" s="52"/>
      <c r="U85" s="53"/>
      <c r="V85" s="54"/>
      <c r="W85" s="55"/>
      <c r="X85" s="16" t="s">
        <v>15</v>
      </c>
      <c r="Y85" s="52"/>
      <c r="Z85" s="53"/>
      <c r="AA85" s="54"/>
      <c r="AB85" s="55"/>
      <c r="AC85" s="20" t="s">
        <v>16</v>
      </c>
      <c r="AD85" s="56">
        <v>1</v>
      </c>
      <c r="AE85" s="57"/>
      <c r="AF85" s="14" t="s">
        <v>17</v>
      </c>
      <c r="AG85" s="45" t="str">
        <f t="shared" ref="AG85:AG86" si="15">IF(K85=0," ",IF(AND(0&lt;ABS($O85),0&lt;ABS($T85),0&lt;ABS($Y85)),ROUND(($K85*IF($Q85&gt;0,($O85+$Q85)/2,$O85)*IF($V85&gt;0,($T85+$V85)/2,$T85)*IF($AA85&gt;0,($Y85+$AA85)/2,$Y85))/AD85,AL85),IF(AND(0&lt;ABS($O85),0&lt;ABS($T85)),ROUND(($K85*IF($Q85&gt;0,($O85+$Q85)/2,$O85)*IF($V85&gt;0,($T85+$V85)/2,$T85))/AD85,AL85),IF(AND(0&lt;ABS($O85)),ROUND($K85*IF($Q85&gt;0,($O85+$Q85)/2,$O85)/AD85,AL85),IF(AND(0&lt;ABS($K85)),K85," ")))))</f>
        <v xml:space="preserve"> </v>
      </c>
      <c r="AH85" s="46"/>
      <c r="AI85" s="46"/>
      <c r="AJ85" s="46"/>
      <c r="AK85" s="22"/>
      <c r="AL85" s="9">
        <v>1</v>
      </c>
    </row>
    <row r="86" spans="1:38" ht="20.100000000000001" customHeight="1" thickBot="1" x14ac:dyDescent="0.25">
      <c r="A86" s="23"/>
      <c r="B86" s="43"/>
      <c r="C86" s="43"/>
      <c r="D86" s="43"/>
      <c r="E86" s="43"/>
      <c r="F86" s="43"/>
      <c r="G86" s="43"/>
      <c r="H86" s="43"/>
      <c r="I86" s="43"/>
      <c r="J86" s="44"/>
      <c r="K86" s="36"/>
      <c r="L86" s="36"/>
      <c r="M86" s="36"/>
      <c r="N86" s="17" t="s">
        <v>15</v>
      </c>
      <c r="O86" s="37"/>
      <c r="P86" s="38"/>
      <c r="Q86" s="39"/>
      <c r="R86" s="40"/>
      <c r="S86" s="17" t="s">
        <v>15</v>
      </c>
      <c r="T86" s="37"/>
      <c r="U86" s="38"/>
      <c r="V86" s="39"/>
      <c r="W86" s="40"/>
      <c r="X86" s="17" t="s">
        <v>15</v>
      </c>
      <c r="Y86" s="37"/>
      <c r="Z86" s="38"/>
      <c r="AA86" s="39"/>
      <c r="AB86" s="40"/>
      <c r="AC86" s="21" t="s">
        <v>16</v>
      </c>
      <c r="AD86" s="41">
        <f>AD85</f>
        <v>1</v>
      </c>
      <c r="AE86" s="42"/>
      <c r="AF86" s="15" t="s">
        <v>17</v>
      </c>
      <c r="AG86" s="27" t="str">
        <f t="shared" si="15"/>
        <v xml:space="preserve"> </v>
      </c>
      <c r="AH86" s="28"/>
      <c r="AI86" s="28"/>
      <c r="AJ86" s="28"/>
      <c r="AK86" s="22"/>
      <c r="AL86" s="8">
        <f>AL85</f>
        <v>1</v>
      </c>
    </row>
    <row r="87" spans="1:38" ht="20.100000000000001" customHeight="1" thickTop="1" thickBot="1" x14ac:dyDescent="0.25">
      <c r="B87" s="29" t="s">
        <v>18</v>
      </c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1"/>
      <c r="AG87" s="67">
        <f>CEILING(SUM(AG85:AG86), 1)</f>
        <v>0</v>
      </c>
      <c r="AH87" s="67"/>
      <c r="AI87" s="67"/>
      <c r="AJ87" s="32"/>
    </row>
    <row r="88" spans="1:38" ht="15" customHeight="1" thickTop="1" thickBot="1" x14ac:dyDescent="0.25">
      <c r="B88" s="10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2"/>
      <c r="AH88" s="12"/>
      <c r="AI88" s="12"/>
      <c r="AJ88" s="13"/>
    </row>
    <row r="89" spans="1:38" ht="20.100000000000001" customHeight="1" thickTop="1" thickBot="1" x14ac:dyDescent="0.25">
      <c r="B89" s="58"/>
      <c r="C89" s="59"/>
      <c r="D89" s="59"/>
      <c r="E89" s="59"/>
      <c r="F89" s="59"/>
      <c r="G89" s="59"/>
      <c r="H89" s="59"/>
      <c r="I89" s="59"/>
      <c r="J89" s="59"/>
      <c r="K89" s="59"/>
      <c r="L89" s="59"/>
      <c r="M89" s="59"/>
      <c r="N89" s="59"/>
      <c r="O89" s="59"/>
      <c r="P89" s="59"/>
      <c r="Q89" s="59"/>
      <c r="R89" s="59"/>
      <c r="S89" s="59"/>
      <c r="T89" s="59"/>
      <c r="U89" s="59"/>
      <c r="V89" s="59"/>
      <c r="W89" s="59"/>
      <c r="X89" s="59"/>
      <c r="Y89" s="59"/>
      <c r="Z89" s="59"/>
      <c r="AA89" s="59"/>
      <c r="AB89" s="59"/>
      <c r="AC89" s="59"/>
      <c r="AD89" s="59"/>
      <c r="AE89" s="59"/>
      <c r="AF89" s="59"/>
      <c r="AG89" s="59"/>
      <c r="AH89" s="59"/>
      <c r="AI89" s="59"/>
      <c r="AJ89" s="60"/>
    </row>
    <row r="90" spans="1:38" ht="20.100000000000001" customHeight="1" thickBot="1" x14ac:dyDescent="0.25">
      <c r="B90" s="61" t="s">
        <v>12</v>
      </c>
      <c r="C90" s="62"/>
      <c r="D90" s="62"/>
      <c r="E90" s="62"/>
      <c r="F90" s="62"/>
      <c r="G90" s="62"/>
      <c r="H90" s="62"/>
      <c r="I90" s="62"/>
      <c r="J90" s="63"/>
      <c r="K90" s="64" t="s">
        <v>11</v>
      </c>
      <c r="L90" s="47"/>
      <c r="M90" s="47"/>
      <c r="N90" s="18"/>
      <c r="O90" s="47" t="s">
        <v>9</v>
      </c>
      <c r="P90" s="47"/>
      <c r="Q90" s="47"/>
      <c r="R90" s="47"/>
      <c r="S90" s="18"/>
      <c r="T90" s="64" t="s">
        <v>10</v>
      </c>
      <c r="U90" s="47"/>
      <c r="V90" s="47"/>
      <c r="W90" s="47"/>
      <c r="X90" s="18"/>
      <c r="Y90" s="64" t="s">
        <v>13</v>
      </c>
      <c r="Z90" s="47"/>
      <c r="AA90" s="47"/>
      <c r="AB90" s="47"/>
      <c r="AC90" s="19"/>
      <c r="AD90" s="65" t="s">
        <v>14</v>
      </c>
      <c r="AE90" s="66"/>
      <c r="AF90" s="19"/>
      <c r="AG90" s="64" t="s">
        <v>20</v>
      </c>
      <c r="AH90" s="47"/>
      <c r="AI90" s="47"/>
      <c r="AJ90" s="48"/>
    </row>
    <row r="91" spans="1:38" ht="20.100000000000001" customHeight="1" x14ac:dyDescent="0.2">
      <c r="A91" s="23"/>
      <c r="B91" s="49"/>
      <c r="C91" s="49"/>
      <c r="D91" s="49"/>
      <c r="E91" s="49"/>
      <c r="F91" s="49"/>
      <c r="G91" s="49"/>
      <c r="H91" s="49"/>
      <c r="I91" s="49"/>
      <c r="J91" s="50"/>
      <c r="K91" s="51"/>
      <c r="L91" s="51"/>
      <c r="M91" s="51"/>
      <c r="N91" s="16" t="s">
        <v>15</v>
      </c>
      <c r="O91" s="52"/>
      <c r="P91" s="53"/>
      <c r="Q91" s="54"/>
      <c r="R91" s="55"/>
      <c r="S91" s="16" t="s">
        <v>15</v>
      </c>
      <c r="T91" s="52"/>
      <c r="U91" s="53"/>
      <c r="V91" s="54"/>
      <c r="W91" s="55"/>
      <c r="X91" s="16" t="s">
        <v>15</v>
      </c>
      <c r="Y91" s="52"/>
      <c r="Z91" s="53"/>
      <c r="AA91" s="54"/>
      <c r="AB91" s="55"/>
      <c r="AC91" s="20" t="s">
        <v>16</v>
      </c>
      <c r="AD91" s="56">
        <v>1</v>
      </c>
      <c r="AE91" s="57"/>
      <c r="AF91" s="14" t="s">
        <v>17</v>
      </c>
      <c r="AG91" s="45" t="str">
        <f t="shared" ref="AG91:AG92" si="16">IF(K91=0," ",IF(AND(0&lt;ABS($O91),0&lt;ABS($T91),0&lt;ABS($Y91)),ROUND(($K91*IF($Q91&gt;0,($O91+$Q91)/2,$O91)*IF($V91&gt;0,($T91+$V91)/2,$T91)*IF($AA91&gt;0,($Y91+$AA91)/2,$Y91))/AD91,AL91),IF(AND(0&lt;ABS($O91),0&lt;ABS($T91)),ROUND(($K91*IF($Q91&gt;0,($O91+$Q91)/2,$O91)*IF($V91&gt;0,($T91+$V91)/2,$T91))/AD91,AL91),IF(AND(0&lt;ABS($O91)),ROUND($K91*IF($Q91&gt;0,($O91+$Q91)/2,$O91)/AD91,AL91),IF(AND(0&lt;ABS($K91)),K91," ")))))</f>
        <v xml:space="preserve"> </v>
      </c>
      <c r="AH91" s="46"/>
      <c r="AI91" s="46"/>
      <c r="AJ91" s="46"/>
      <c r="AK91" s="22"/>
      <c r="AL91" s="9">
        <v>1</v>
      </c>
    </row>
    <row r="92" spans="1:38" ht="20.100000000000001" customHeight="1" thickBot="1" x14ac:dyDescent="0.25">
      <c r="A92" s="23"/>
      <c r="B92" s="43"/>
      <c r="C92" s="43"/>
      <c r="D92" s="43"/>
      <c r="E92" s="43"/>
      <c r="F92" s="43"/>
      <c r="G92" s="43"/>
      <c r="H92" s="43"/>
      <c r="I92" s="43"/>
      <c r="J92" s="44"/>
      <c r="K92" s="36"/>
      <c r="L92" s="36"/>
      <c r="M92" s="36"/>
      <c r="N92" s="17" t="s">
        <v>15</v>
      </c>
      <c r="O92" s="37"/>
      <c r="P92" s="38"/>
      <c r="Q92" s="39"/>
      <c r="R92" s="40"/>
      <c r="S92" s="17" t="s">
        <v>15</v>
      </c>
      <c r="T92" s="37"/>
      <c r="U92" s="38"/>
      <c r="V92" s="39"/>
      <c r="W92" s="40"/>
      <c r="X92" s="17" t="s">
        <v>15</v>
      </c>
      <c r="Y92" s="37"/>
      <c r="Z92" s="38"/>
      <c r="AA92" s="39"/>
      <c r="AB92" s="40"/>
      <c r="AC92" s="21" t="s">
        <v>16</v>
      </c>
      <c r="AD92" s="41">
        <f>AD91</f>
        <v>1</v>
      </c>
      <c r="AE92" s="42"/>
      <c r="AF92" s="15" t="s">
        <v>17</v>
      </c>
      <c r="AG92" s="27" t="str">
        <f t="shared" si="16"/>
        <v xml:space="preserve"> </v>
      </c>
      <c r="AH92" s="28"/>
      <c r="AI92" s="28"/>
      <c r="AJ92" s="28"/>
      <c r="AK92" s="22"/>
      <c r="AL92" s="8">
        <f>AL91</f>
        <v>1</v>
      </c>
    </row>
    <row r="93" spans="1:38" ht="20.100000000000001" customHeight="1" thickTop="1" thickBot="1" x14ac:dyDescent="0.25">
      <c r="B93" s="29" t="s">
        <v>18</v>
      </c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1"/>
      <c r="AG93" s="32">
        <f>CEILING(SUM(AG91:AG92), 1)</f>
        <v>0</v>
      </c>
      <c r="AH93" s="33"/>
      <c r="AI93" s="33"/>
      <c r="AJ93" s="33"/>
      <c r="AK93" s="22"/>
    </row>
    <row r="94" spans="1:38" ht="15" customHeight="1" thickTop="1" thickBot="1" x14ac:dyDescent="0.25">
      <c r="B94" s="10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2"/>
      <c r="AH94" s="12"/>
      <c r="AI94" s="12"/>
      <c r="AJ94" s="13"/>
    </row>
    <row r="95" spans="1:38" ht="20.100000000000001" customHeight="1" thickTop="1" thickBot="1" x14ac:dyDescent="0.25">
      <c r="B95" s="58"/>
      <c r="C95" s="59"/>
      <c r="D95" s="59"/>
      <c r="E95" s="59"/>
      <c r="F95" s="59"/>
      <c r="G95" s="59"/>
      <c r="H95" s="59"/>
      <c r="I95" s="59"/>
      <c r="J95" s="59"/>
      <c r="K95" s="59"/>
      <c r="L95" s="59"/>
      <c r="M95" s="59"/>
      <c r="N95" s="59"/>
      <c r="O95" s="59"/>
      <c r="P95" s="59"/>
      <c r="Q95" s="59"/>
      <c r="R95" s="59"/>
      <c r="S95" s="59"/>
      <c r="T95" s="59"/>
      <c r="U95" s="59"/>
      <c r="V95" s="59"/>
      <c r="W95" s="59"/>
      <c r="X95" s="59"/>
      <c r="Y95" s="59"/>
      <c r="Z95" s="59"/>
      <c r="AA95" s="59"/>
      <c r="AB95" s="59"/>
      <c r="AC95" s="59"/>
      <c r="AD95" s="59"/>
      <c r="AE95" s="59"/>
      <c r="AF95" s="59"/>
      <c r="AG95" s="59"/>
      <c r="AH95" s="59"/>
      <c r="AI95" s="59"/>
      <c r="AJ95" s="60"/>
    </row>
    <row r="96" spans="1:38" ht="20.100000000000001" customHeight="1" thickBot="1" x14ac:dyDescent="0.25">
      <c r="B96" s="61" t="s">
        <v>12</v>
      </c>
      <c r="C96" s="62"/>
      <c r="D96" s="62"/>
      <c r="E96" s="62"/>
      <c r="F96" s="62"/>
      <c r="G96" s="62"/>
      <c r="H96" s="62"/>
      <c r="I96" s="62"/>
      <c r="J96" s="63"/>
      <c r="K96" s="64" t="s">
        <v>11</v>
      </c>
      <c r="L96" s="47"/>
      <c r="M96" s="47"/>
      <c r="N96" s="18"/>
      <c r="O96" s="47" t="s">
        <v>9</v>
      </c>
      <c r="P96" s="47"/>
      <c r="Q96" s="47"/>
      <c r="R96" s="47"/>
      <c r="S96" s="18"/>
      <c r="T96" s="64" t="s">
        <v>10</v>
      </c>
      <c r="U96" s="47"/>
      <c r="V96" s="47"/>
      <c r="W96" s="47"/>
      <c r="X96" s="18"/>
      <c r="Y96" s="64" t="s">
        <v>13</v>
      </c>
      <c r="Z96" s="47"/>
      <c r="AA96" s="47"/>
      <c r="AB96" s="47"/>
      <c r="AC96" s="19"/>
      <c r="AD96" s="65" t="s">
        <v>14</v>
      </c>
      <c r="AE96" s="66"/>
      <c r="AF96" s="19"/>
      <c r="AG96" s="47" t="str">
        <f>IF(AND(0&lt;ABS($O97),0&lt;ABS($T97),0&lt;ABS($Y97)),"CU YD",IF(AND(0&lt;ABS($O97),0&lt;ABS($T97)),"SQ YD",IF(AND(0&lt;ABS($O97)),"FT","EACH")))</f>
        <v>EACH</v>
      </c>
      <c r="AH96" s="47"/>
      <c r="AI96" s="47"/>
      <c r="AJ96" s="48"/>
    </row>
    <row r="97" spans="1:38" ht="20.100000000000001" customHeight="1" x14ac:dyDescent="0.2">
      <c r="A97" s="23"/>
      <c r="B97" s="99"/>
      <c r="C97" s="99"/>
      <c r="D97" s="99"/>
      <c r="E97" s="99"/>
      <c r="F97" s="99"/>
      <c r="G97" s="99"/>
      <c r="H97" s="99"/>
      <c r="I97" s="99"/>
      <c r="J97" s="100"/>
      <c r="K97" s="51"/>
      <c r="L97" s="51"/>
      <c r="M97" s="51"/>
      <c r="N97" s="16" t="s">
        <v>15</v>
      </c>
      <c r="O97" s="52"/>
      <c r="P97" s="53"/>
      <c r="Q97" s="54"/>
      <c r="R97" s="55"/>
      <c r="S97" s="16" t="s">
        <v>15</v>
      </c>
      <c r="T97" s="52"/>
      <c r="U97" s="53"/>
      <c r="V97" s="54"/>
      <c r="W97" s="55"/>
      <c r="X97" s="16" t="s">
        <v>15</v>
      </c>
      <c r="Y97" s="52"/>
      <c r="Z97" s="53"/>
      <c r="AA97" s="54"/>
      <c r="AB97" s="55"/>
      <c r="AC97" s="20" t="s">
        <v>16</v>
      </c>
      <c r="AD97" s="56">
        <v>1</v>
      </c>
      <c r="AE97" s="57"/>
      <c r="AF97" s="14" t="s">
        <v>17</v>
      </c>
      <c r="AG97" s="104">
        <f>O97/AD97</f>
        <v>0</v>
      </c>
      <c r="AH97" s="105"/>
      <c r="AI97" s="105"/>
      <c r="AJ97" s="105"/>
      <c r="AK97" s="22"/>
      <c r="AL97" s="9">
        <v>1</v>
      </c>
    </row>
    <row r="98" spans="1:38" ht="20.100000000000001" customHeight="1" x14ac:dyDescent="0.2">
      <c r="A98" s="23"/>
      <c r="B98" s="43"/>
      <c r="C98" s="43"/>
      <c r="D98" s="43"/>
      <c r="E98" s="43"/>
      <c r="F98" s="43"/>
      <c r="G98" s="43"/>
      <c r="H98" s="43"/>
      <c r="I98" s="43"/>
      <c r="J98" s="44"/>
      <c r="K98" s="36"/>
      <c r="L98" s="36"/>
      <c r="M98" s="36"/>
      <c r="N98" s="17" t="s">
        <v>15</v>
      </c>
      <c r="O98" s="37"/>
      <c r="P98" s="38"/>
      <c r="Q98" s="39"/>
      <c r="R98" s="40"/>
      <c r="S98" s="17" t="s">
        <v>15</v>
      </c>
      <c r="T98" s="37"/>
      <c r="U98" s="38"/>
      <c r="V98" s="39"/>
      <c r="W98" s="40"/>
      <c r="X98" s="17" t="s">
        <v>15</v>
      </c>
      <c r="Y98" s="37"/>
      <c r="Z98" s="38"/>
      <c r="AA98" s="39"/>
      <c r="AB98" s="40"/>
      <c r="AC98" s="21" t="s">
        <v>16</v>
      </c>
      <c r="AD98" s="41">
        <f>AD97</f>
        <v>1</v>
      </c>
      <c r="AE98" s="42"/>
      <c r="AF98" s="15" t="s">
        <v>17</v>
      </c>
      <c r="AG98" s="102" t="str">
        <f t="shared" ref="AG98:AG99" si="17">IF(K98=0," ",IF(AND(0&lt;ABS($O98),0&lt;ABS($T98),0&lt;ABS($Y98)),ROUND(($K98*IF($Q98&gt;0,($O98+$Q98)/2,$O98)*IF($V98&gt;0,($T98+$V98)/2,$T98)*IF($AA98&gt;0,($Y98+$AA98)/2,$Y98))/AD98,AL98),IF(AND(0&lt;ABS($O98),0&lt;ABS($T98)),ROUND(($K98*IF($Q98&gt;0,($O98+$Q98)/2,$O98)*IF($V98&gt;0,($T98+$V98)/2,$T98))/AD98,AL98),IF(AND(0&lt;ABS($O98)),ROUND($K98*IF($Q98&gt;0,($O98+$Q98)/2,$O98)/AD98,AL98),IF(AND(0&lt;ABS($K98)),K98," ")))))</f>
        <v xml:space="preserve"> </v>
      </c>
      <c r="AH98" s="103"/>
      <c r="AI98" s="103"/>
      <c r="AJ98" s="103"/>
      <c r="AK98" s="22"/>
      <c r="AL98" s="8">
        <f>AL97</f>
        <v>1</v>
      </c>
    </row>
    <row r="99" spans="1:38" ht="20.100000000000001" customHeight="1" thickBot="1" x14ac:dyDescent="0.25">
      <c r="A99" s="23"/>
      <c r="B99" s="43"/>
      <c r="C99" s="43"/>
      <c r="D99" s="43"/>
      <c r="E99" s="43"/>
      <c r="F99" s="43"/>
      <c r="G99" s="43"/>
      <c r="H99" s="43"/>
      <c r="I99" s="43"/>
      <c r="J99" s="44"/>
      <c r="K99" s="36"/>
      <c r="L99" s="36"/>
      <c r="M99" s="36"/>
      <c r="N99" s="17" t="s">
        <v>15</v>
      </c>
      <c r="O99" s="37"/>
      <c r="P99" s="38"/>
      <c r="Q99" s="39"/>
      <c r="R99" s="40"/>
      <c r="S99" s="17" t="s">
        <v>15</v>
      </c>
      <c r="T99" s="37"/>
      <c r="U99" s="38"/>
      <c r="V99" s="39"/>
      <c r="W99" s="40"/>
      <c r="X99" s="17" t="s">
        <v>15</v>
      </c>
      <c r="Y99" s="37"/>
      <c r="Z99" s="38"/>
      <c r="AA99" s="39"/>
      <c r="AB99" s="40"/>
      <c r="AC99" s="21" t="s">
        <v>16</v>
      </c>
      <c r="AD99" s="41">
        <f>AD98</f>
        <v>1</v>
      </c>
      <c r="AE99" s="42"/>
      <c r="AF99" s="15" t="s">
        <v>17</v>
      </c>
      <c r="AG99" s="102" t="str">
        <f t="shared" si="17"/>
        <v xml:space="preserve"> </v>
      </c>
      <c r="AH99" s="103"/>
      <c r="AI99" s="103"/>
      <c r="AJ99" s="103"/>
      <c r="AK99" s="22"/>
      <c r="AL99" s="8">
        <f t="shared" ref="AL99" si="18">AL98</f>
        <v>1</v>
      </c>
    </row>
    <row r="100" spans="1:38" ht="20.100000000000001" customHeight="1" thickTop="1" thickBot="1" x14ac:dyDescent="0.25">
      <c r="B100" s="29" t="s">
        <v>18</v>
      </c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1"/>
      <c r="AG100" s="107">
        <f>SUM(AG97:AG99)</f>
        <v>0</v>
      </c>
      <c r="AH100" s="110"/>
      <c r="AI100" s="110"/>
      <c r="AJ100" s="110"/>
      <c r="AK100" s="22"/>
    </row>
    <row r="101" spans="1:38" ht="15" customHeight="1" thickTop="1" thickBot="1" x14ac:dyDescent="0.25">
      <c r="B101" s="10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2"/>
      <c r="AH101" s="12"/>
      <c r="AI101" s="12"/>
      <c r="AJ101" s="13"/>
    </row>
    <row r="102" spans="1:38" ht="20.100000000000001" customHeight="1" thickTop="1" thickBot="1" x14ac:dyDescent="0.25">
      <c r="B102" s="58"/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59"/>
      <c r="S102" s="59"/>
      <c r="T102" s="59"/>
      <c r="U102" s="59"/>
      <c r="V102" s="59"/>
      <c r="W102" s="59"/>
      <c r="X102" s="59"/>
      <c r="Y102" s="59"/>
      <c r="Z102" s="59"/>
      <c r="AA102" s="59"/>
      <c r="AB102" s="59"/>
      <c r="AC102" s="59"/>
      <c r="AD102" s="59"/>
      <c r="AE102" s="59"/>
      <c r="AF102" s="59"/>
      <c r="AG102" s="59"/>
      <c r="AH102" s="59"/>
      <c r="AI102" s="59"/>
      <c r="AJ102" s="60"/>
    </row>
    <row r="103" spans="1:38" ht="20.100000000000001" customHeight="1" thickBot="1" x14ac:dyDescent="0.25">
      <c r="B103" s="61" t="s">
        <v>12</v>
      </c>
      <c r="C103" s="62"/>
      <c r="D103" s="62"/>
      <c r="E103" s="62"/>
      <c r="F103" s="62"/>
      <c r="G103" s="62"/>
      <c r="H103" s="62"/>
      <c r="I103" s="62"/>
      <c r="J103" s="63"/>
      <c r="K103" s="64" t="s">
        <v>11</v>
      </c>
      <c r="L103" s="47"/>
      <c r="M103" s="47"/>
      <c r="N103" s="18"/>
      <c r="O103" s="47" t="s">
        <v>9</v>
      </c>
      <c r="P103" s="47"/>
      <c r="Q103" s="47"/>
      <c r="R103" s="47"/>
      <c r="S103" s="18"/>
      <c r="T103" s="64" t="s">
        <v>10</v>
      </c>
      <c r="U103" s="47"/>
      <c r="V103" s="47"/>
      <c r="W103" s="47"/>
      <c r="X103" s="18"/>
      <c r="Y103" s="64" t="s">
        <v>13</v>
      </c>
      <c r="Z103" s="47"/>
      <c r="AA103" s="47"/>
      <c r="AB103" s="47"/>
      <c r="AC103" s="19"/>
      <c r="AD103" s="65" t="s">
        <v>14</v>
      </c>
      <c r="AE103" s="66"/>
      <c r="AF103" s="19"/>
      <c r="AG103" s="47" t="str">
        <f>IF(AND(0&lt;ABS($O104),0&lt;ABS($T104),0&lt;ABS($Y104)),"CU YD",IF(AND(0&lt;ABS($O104),0&lt;ABS($T104)),"SQ YD",IF(AND(0&lt;ABS($O104)),"FT","EACH")))</f>
        <v>EACH</v>
      </c>
      <c r="AH103" s="47"/>
      <c r="AI103" s="47"/>
      <c r="AJ103" s="48"/>
    </row>
    <row r="104" spans="1:38" ht="20.100000000000001" customHeight="1" x14ac:dyDescent="0.2">
      <c r="A104" s="23"/>
      <c r="B104" s="49"/>
      <c r="C104" s="49"/>
      <c r="D104" s="49"/>
      <c r="E104" s="49"/>
      <c r="F104" s="49"/>
      <c r="G104" s="49"/>
      <c r="H104" s="49"/>
      <c r="I104" s="49"/>
      <c r="J104" s="50"/>
      <c r="K104" s="51"/>
      <c r="L104" s="51"/>
      <c r="M104" s="51"/>
      <c r="N104" s="16" t="s">
        <v>15</v>
      </c>
      <c r="O104" s="52"/>
      <c r="P104" s="53"/>
      <c r="Q104" s="54"/>
      <c r="R104" s="55"/>
      <c r="S104" s="16" t="s">
        <v>15</v>
      </c>
      <c r="T104" s="52"/>
      <c r="U104" s="53"/>
      <c r="V104" s="54"/>
      <c r="W104" s="55"/>
      <c r="X104" s="16" t="s">
        <v>15</v>
      </c>
      <c r="Y104" s="52"/>
      <c r="Z104" s="53"/>
      <c r="AA104" s="54"/>
      <c r="AB104" s="55"/>
      <c r="AC104" s="20" t="s">
        <v>16</v>
      </c>
      <c r="AD104" s="56">
        <v>1</v>
      </c>
      <c r="AE104" s="57"/>
      <c r="AF104" s="14" t="s">
        <v>17</v>
      </c>
      <c r="AG104" s="104" t="str">
        <f t="shared" ref="AG104:AG105" si="19">IF(K104=0," ",IF(AND(0&lt;ABS($O104),0&lt;ABS($T104),0&lt;ABS($Y104)),ROUND(($K104*IF($Q104&gt;0,($O104+$Q104)/2,$O104)*IF($V104&gt;0,($T104+$V104)/2,$T104)*IF($AA104&gt;0,($Y104+$AA104)/2,$Y104))/AD104,AL104),IF(AND(0&lt;ABS($O104),0&lt;ABS($T104)),ROUND(($K104*IF($Q104&gt;0,($O104+$Q104)/2,$O104)*IF($V104&gt;0,($T104+$V104)/2,$T104))/AD104,AL104),IF(AND(0&lt;ABS($O104)),ROUND($K104*IF($Q104&gt;0,($O104+$Q104)/2,$O104)/AD104,AL104),IF(AND(0&lt;ABS($K104)),K104," ")))))</f>
        <v xml:space="preserve"> </v>
      </c>
      <c r="AH104" s="105"/>
      <c r="AI104" s="105"/>
      <c r="AJ104" s="105"/>
      <c r="AK104" s="22"/>
      <c r="AL104" s="9">
        <v>1</v>
      </c>
    </row>
    <row r="105" spans="1:38" ht="20.100000000000001" customHeight="1" thickBot="1" x14ac:dyDescent="0.25">
      <c r="A105" s="23"/>
      <c r="B105" s="43"/>
      <c r="C105" s="43"/>
      <c r="D105" s="43"/>
      <c r="E105" s="43"/>
      <c r="F105" s="43"/>
      <c r="G105" s="43"/>
      <c r="H105" s="43"/>
      <c r="I105" s="43"/>
      <c r="J105" s="44"/>
      <c r="K105" s="36"/>
      <c r="L105" s="36"/>
      <c r="M105" s="36"/>
      <c r="N105" s="17" t="s">
        <v>15</v>
      </c>
      <c r="O105" s="37"/>
      <c r="P105" s="38"/>
      <c r="Q105" s="39"/>
      <c r="R105" s="40"/>
      <c r="S105" s="17" t="s">
        <v>15</v>
      </c>
      <c r="T105" s="37"/>
      <c r="U105" s="38"/>
      <c r="V105" s="39"/>
      <c r="W105" s="40"/>
      <c r="X105" s="17" t="s">
        <v>15</v>
      </c>
      <c r="Y105" s="37"/>
      <c r="Z105" s="38"/>
      <c r="AA105" s="39"/>
      <c r="AB105" s="40"/>
      <c r="AC105" s="21" t="s">
        <v>16</v>
      </c>
      <c r="AD105" s="41">
        <f>AD104</f>
        <v>1</v>
      </c>
      <c r="AE105" s="42"/>
      <c r="AF105" s="15" t="s">
        <v>17</v>
      </c>
      <c r="AG105" s="102" t="str">
        <f t="shared" si="19"/>
        <v xml:space="preserve"> </v>
      </c>
      <c r="AH105" s="103"/>
      <c r="AI105" s="103"/>
      <c r="AJ105" s="103"/>
      <c r="AK105" s="22"/>
      <c r="AL105" s="8">
        <f>AL104</f>
        <v>1</v>
      </c>
    </row>
    <row r="106" spans="1:38" ht="20.100000000000001" customHeight="1" thickTop="1" thickBot="1" x14ac:dyDescent="0.25">
      <c r="B106" s="29" t="s">
        <v>18</v>
      </c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1"/>
      <c r="AG106" s="107">
        <f>SUM(AG104:AG105)</f>
        <v>0</v>
      </c>
      <c r="AH106" s="110"/>
      <c r="AI106" s="110"/>
      <c r="AJ106" s="110"/>
      <c r="AK106" s="22"/>
    </row>
    <row r="107" spans="1:38" ht="15" customHeight="1" thickTop="1" thickBot="1" x14ac:dyDescent="0.25">
      <c r="B107" s="10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2"/>
      <c r="AH107" s="12"/>
      <c r="AI107" s="12"/>
      <c r="AJ107" s="13"/>
    </row>
    <row r="108" spans="1:38" ht="20.100000000000001" customHeight="1" thickTop="1" thickBot="1" x14ac:dyDescent="0.25">
      <c r="B108" s="58"/>
      <c r="C108" s="59"/>
      <c r="D108" s="59"/>
      <c r="E108" s="59"/>
      <c r="F108" s="59"/>
      <c r="G108" s="59"/>
      <c r="H108" s="59"/>
      <c r="I108" s="59"/>
      <c r="J108" s="59"/>
      <c r="K108" s="59"/>
      <c r="L108" s="59"/>
      <c r="M108" s="59"/>
      <c r="N108" s="59"/>
      <c r="O108" s="59"/>
      <c r="P108" s="59"/>
      <c r="Q108" s="59"/>
      <c r="R108" s="59"/>
      <c r="S108" s="59"/>
      <c r="T108" s="59"/>
      <c r="U108" s="59"/>
      <c r="V108" s="59"/>
      <c r="W108" s="59"/>
      <c r="X108" s="59"/>
      <c r="Y108" s="59"/>
      <c r="Z108" s="59"/>
      <c r="AA108" s="59"/>
      <c r="AB108" s="59"/>
      <c r="AC108" s="59"/>
      <c r="AD108" s="59"/>
      <c r="AE108" s="59"/>
      <c r="AF108" s="59"/>
      <c r="AG108" s="59"/>
      <c r="AH108" s="59"/>
      <c r="AI108" s="59"/>
      <c r="AJ108" s="60"/>
    </row>
    <row r="109" spans="1:38" ht="20.100000000000001" customHeight="1" thickBot="1" x14ac:dyDescent="0.25">
      <c r="B109" s="61" t="s">
        <v>12</v>
      </c>
      <c r="C109" s="62"/>
      <c r="D109" s="62"/>
      <c r="E109" s="62"/>
      <c r="F109" s="62"/>
      <c r="G109" s="62"/>
      <c r="H109" s="62"/>
      <c r="I109" s="62"/>
      <c r="J109" s="63"/>
      <c r="K109" s="64" t="s">
        <v>11</v>
      </c>
      <c r="L109" s="47"/>
      <c r="M109" s="47"/>
      <c r="N109" s="18"/>
      <c r="O109" s="47" t="s">
        <v>9</v>
      </c>
      <c r="P109" s="47"/>
      <c r="Q109" s="47"/>
      <c r="R109" s="47"/>
      <c r="S109" s="18"/>
      <c r="T109" s="47" t="s">
        <v>10</v>
      </c>
      <c r="U109" s="47"/>
      <c r="V109" s="47"/>
      <c r="W109" s="47"/>
      <c r="X109" s="18"/>
      <c r="Y109" s="64" t="s">
        <v>13</v>
      </c>
      <c r="Z109" s="47"/>
      <c r="AA109" s="47"/>
      <c r="AB109" s="47"/>
      <c r="AC109" s="19"/>
      <c r="AD109" s="65" t="s">
        <v>14</v>
      </c>
      <c r="AE109" s="66"/>
      <c r="AF109" s="19"/>
      <c r="AG109" s="47" t="str">
        <f>IF(AND(0&lt;ABS($O110),0&lt;ABS($T110),0&lt;ABS($Y110)),"CU YD",IF(AND(0&lt;ABS($O110),0&lt;ABS($T110)),"SQ YD",IF(AND(0&lt;ABS($O110)),"FT","EACH")))</f>
        <v>EACH</v>
      </c>
      <c r="AH109" s="47"/>
      <c r="AI109" s="47"/>
      <c r="AJ109" s="48"/>
    </row>
    <row r="110" spans="1:38" ht="20.100000000000001" customHeight="1" x14ac:dyDescent="0.2">
      <c r="A110" s="23"/>
      <c r="B110" s="49"/>
      <c r="C110" s="49"/>
      <c r="D110" s="49"/>
      <c r="E110" s="49"/>
      <c r="F110" s="49"/>
      <c r="G110" s="49"/>
      <c r="H110" s="49"/>
      <c r="I110" s="49"/>
      <c r="J110" s="50"/>
      <c r="K110" s="51"/>
      <c r="L110" s="51"/>
      <c r="M110" s="51"/>
      <c r="N110" s="16" t="s">
        <v>15</v>
      </c>
      <c r="O110" s="52"/>
      <c r="P110" s="53"/>
      <c r="Q110" s="54"/>
      <c r="R110" s="55"/>
      <c r="S110" s="16" t="s">
        <v>15</v>
      </c>
      <c r="T110" s="52"/>
      <c r="U110" s="53"/>
      <c r="V110" s="54"/>
      <c r="W110" s="55"/>
      <c r="X110" s="16" t="s">
        <v>15</v>
      </c>
      <c r="Y110" s="52"/>
      <c r="Z110" s="53"/>
      <c r="AA110" s="54"/>
      <c r="AB110" s="55"/>
      <c r="AC110" s="20" t="s">
        <v>16</v>
      </c>
      <c r="AD110" s="56">
        <v>1</v>
      </c>
      <c r="AE110" s="57"/>
      <c r="AF110" s="14" t="s">
        <v>17</v>
      </c>
      <c r="AG110" s="45" t="str">
        <f t="shared" ref="AG110:AG113" si="20">IF(K110=0," ",IF(AND(0&lt;ABS($O110),0&lt;ABS($T110),0&lt;ABS($Y110)),ROUND(($K110*IF($Q110&gt;0,($O110+$Q110)/2,$O110)*IF($V110&gt;0,($T110+$V110)/2,$T110)*IF($AA110&gt;0,($Y110+$AA110)/2,$Y110))/AD110,AL110),IF(AND(0&lt;ABS($O110),0&lt;ABS($T110)),ROUND(($K110*IF($Q110&gt;0,($O110+$Q110)/2,$O110)*IF($V110&gt;0,($T110+$V110)/2,$T110))/AD110,AL110),IF(AND(0&lt;ABS($O110)),ROUND($K110*IF($Q110&gt;0,($O110+$Q110)/2,$O110)/AD110,AL110),IF(AND(0&lt;ABS($K110)),K110," ")))))</f>
        <v xml:space="preserve"> </v>
      </c>
      <c r="AH110" s="46"/>
      <c r="AI110" s="46"/>
      <c r="AJ110" s="46"/>
      <c r="AK110" s="22"/>
      <c r="AL110" s="9">
        <v>1</v>
      </c>
    </row>
    <row r="111" spans="1:38" ht="20.100000000000001" customHeight="1" x14ac:dyDescent="0.2">
      <c r="A111" s="23"/>
      <c r="B111" s="43"/>
      <c r="C111" s="43"/>
      <c r="D111" s="43"/>
      <c r="E111" s="43"/>
      <c r="F111" s="43"/>
      <c r="G111" s="43"/>
      <c r="H111" s="43"/>
      <c r="I111" s="43"/>
      <c r="J111" s="44"/>
      <c r="K111" s="36"/>
      <c r="L111" s="36"/>
      <c r="M111" s="36"/>
      <c r="N111" s="17" t="s">
        <v>15</v>
      </c>
      <c r="O111" s="37"/>
      <c r="P111" s="38"/>
      <c r="Q111" s="39"/>
      <c r="R111" s="40"/>
      <c r="S111" s="17" t="s">
        <v>15</v>
      </c>
      <c r="T111" s="37"/>
      <c r="U111" s="38"/>
      <c r="V111" s="39"/>
      <c r="W111" s="40"/>
      <c r="X111" s="17" t="s">
        <v>15</v>
      </c>
      <c r="Y111" s="37"/>
      <c r="Z111" s="38"/>
      <c r="AA111" s="39"/>
      <c r="AB111" s="40"/>
      <c r="AC111" s="21" t="s">
        <v>16</v>
      </c>
      <c r="AD111" s="41">
        <f>AD110</f>
        <v>1</v>
      </c>
      <c r="AE111" s="42"/>
      <c r="AF111" s="15" t="s">
        <v>17</v>
      </c>
      <c r="AG111" s="27" t="str">
        <f t="shared" si="20"/>
        <v xml:space="preserve"> </v>
      </c>
      <c r="AH111" s="28"/>
      <c r="AI111" s="28"/>
      <c r="AJ111" s="28"/>
      <c r="AK111" s="22"/>
      <c r="AL111" s="8">
        <f>AL110</f>
        <v>1</v>
      </c>
    </row>
    <row r="112" spans="1:38" ht="20.100000000000001" customHeight="1" x14ac:dyDescent="0.2">
      <c r="A112" s="23"/>
      <c r="B112" s="43"/>
      <c r="C112" s="43"/>
      <c r="D112" s="43"/>
      <c r="E112" s="43"/>
      <c r="F112" s="43"/>
      <c r="G112" s="43"/>
      <c r="H112" s="43"/>
      <c r="I112" s="43"/>
      <c r="J112" s="44"/>
      <c r="K112" s="36"/>
      <c r="L112" s="36"/>
      <c r="M112" s="36"/>
      <c r="N112" s="17" t="s">
        <v>15</v>
      </c>
      <c r="O112" s="37"/>
      <c r="P112" s="38"/>
      <c r="Q112" s="39"/>
      <c r="R112" s="40"/>
      <c r="S112" s="17" t="s">
        <v>15</v>
      </c>
      <c r="T112" s="37"/>
      <c r="U112" s="38"/>
      <c r="V112" s="39"/>
      <c r="W112" s="40"/>
      <c r="X112" s="17" t="s">
        <v>15</v>
      </c>
      <c r="Y112" s="37"/>
      <c r="Z112" s="38"/>
      <c r="AA112" s="39"/>
      <c r="AB112" s="40"/>
      <c r="AC112" s="21" t="s">
        <v>16</v>
      </c>
      <c r="AD112" s="41">
        <f>AD111</f>
        <v>1</v>
      </c>
      <c r="AE112" s="42"/>
      <c r="AF112" s="15" t="s">
        <v>17</v>
      </c>
      <c r="AG112" s="27" t="str">
        <f t="shared" si="20"/>
        <v xml:space="preserve"> </v>
      </c>
      <c r="AH112" s="28"/>
      <c r="AI112" s="28"/>
      <c r="AJ112" s="28"/>
      <c r="AK112" s="22"/>
      <c r="AL112" s="8">
        <f t="shared" ref="AL112:AL113" si="21">AL111</f>
        <v>1</v>
      </c>
    </row>
    <row r="113" spans="1:38" ht="20.100000000000001" customHeight="1" thickBot="1" x14ac:dyDescent="0.25">
      <c r="A113" s="23"/>
      <c r="B113" s="34"/>
      <c r="C113" s="34"/>
      <c r="D113" s="34"/>
      <c r="E113" s="34"/>
      <c r="F113" s="34"/>
      <c r="G113" s="34"/>
      <c r="H113" s="34"/>
      <c r="I113" s="34"/>
      <c r="J113" s="35"/>
      <c r="K113" s="36"/>
      <c r="L113" s="36"/>
      <c r="M113" s="36"/>
      <c r="N113" s="17" t="s">
        <v>15</v>
      </c>
      <c r="O113" s="37"/>
      <c r="P113" s="38"/>
      <c r="Q113" s="39"/>
      <c r="R113" s="40"/>
      <c r="S113" s="17" t="s">
        <v>15</v>
      </c>
      <c r="T113" s="37"/>
      <c r="U113" s="38"/>
      <c r="V113" s="39"/>
      <c r="W113" s="40"/>
      <c r="X113" s="17" t="s">
        <v>15</v>
      </c>
      <c r="Y113" s="37"/>
      <c r="Z113" s="38"/>
      <c r="AA113" s="39"/>
      <c r="AB113" s="40"/>
      <c r="AC113" s="21" t="s">
        <v>16</v>
      </c>
      <c r="AD113" s="41">
        <f>AD112</f>
        <v>1</v>
      </c>
      <c r="AE113" s="42"/>
      <c r="AF113" s="15" t="s">
        <v>17</v>
      </c>
      <c r="AG113" s="27" t="str">
        <f t="shared" si="20"/>
        <v xml:space="preserve"> </v>
      </c>
      <c r="AH113" s="28"/>
      <c r="AI113" s="28"/>
      <c r="AJ113" s="28"/>
      <c r="AK113" s="22"/>
      <c r="AL113" s="8">
        <f t="shared" si="21"/>
        <v>1</v>
      </c>
    </row>
    <row r="114" spans="1:38" ht="20.100000000000001" customHeight="1" thickTop="1" thickBot="1" x14ac:dyDescent="0.25">
      <c r="B114" s="29" t="s">
        <v>18</v>
      </c>
      <c r="C114" s="30"/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1"/>
      <c r="AG114" s="32">
        <f>SUM(AG110:AG113)</f>
        <v>0</v>
      </c>
      <c r="AH114" s="33"/>
      <c r="AI114" s="33"/>
      <c r="AJ114" s="33"/>
      <c r="AK114" s="22"/>
    </row>
    <row r="115" spans="1:38" ht="15" customHeight="1" thickTop="1" thickBot="1" x14ac:dyDescent="0.25">
      <c r="B115" s="10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2"/>
      <c r="AH115" s="12"/>
      <c r="AI115" s="12"/>
      <c r="AJ115" s="13"/>
    </row>
    <row r="116" spans="1:38" ht="20.100000000000001" customHeight="1" thickTop="1" thickBot="1" x14ac:dyDescent="0.25">
      <c r="B116" s="58"/>
      <c r="C116" s="59"/>
      <c r="D116" s="59"/>
      <c r="E116" s="59"/>
      <c r="F116" s="59"/>
      <c r="G116" s="59"/>
      <c r="H116" s="59"/>
      <c r="I116" s="59"/>
      <c r="J116" s="59"/>
      <c r="K116" s="59"/>
      <c r="L116" s="59"/>
      <c r="M116" s="59"/>
      <c r="N116" s="59"/>
      <c r="O116" s="59"/>
      <c r="P116" s="59"/>
      <c r="Q116" s="59"/>
      <c r="R116" s="59"/>
      <c r="S116" s="59"/>
      <c r="T116" s="59"/>
      <c r="U116" s="59"/>
      <c r="V116" s="59"/>
      <c r="W116" s="59"/>
      <c r="X116" s="59"/>
      <c r="Y116" s="59"/>
      <c r="Z116" s="59"/>
      <c r="AA116" s="59"/>
      <c r="AB116" s="59"/>
      <c r="AC116" s="59"/>
      <c r="AD116" s="59"/>
      <c r="AE116" s="59"/>
      <c r="AF116" s="59"/>
      <c r="AG116" s="59"/>
      <c r="AH116" s="59"/>
      <c r="AI116" s="59"/>
      <c r="AJ116" s="60"/>
    </row>
    <row r="117" spans="1:38" ht="20.100000000000001" customHeight="1" thickBot="1" x14ac:dyDescent="0.25">
      <c r="B117" s="61" t="s">
        <v>12</v>
      </c>
      <c r="C117" s="62"/>
      <c r="D117" s="62"/>
      <c r="E117" s="62"/>
      <c r="F117" s="62"/>
      <c r="G117" s="62"/>
      <c r="H117" s="62"/>
      <c r="I117" s="62"/>
      <c r="J117" s="63"/>
      <c r="K117" s="64" t="s">
        <v>11</v>
      </c>
      <c r="L117" s="47"/>
      <c r="M117" s="47"/>
      <c r="N117" s="18"/>
      <c r="O117" s="47" t="s">
        <v>9</v>
      </c>
      <c r="P117" s="47"/>
      <c r="Q117" s="47"/>
      <c r="R117" s="47"/>
      <c r="S117" s="18"/>
      <c r="T117" s="47" t="s">
        <v>10</v>
      </c>
      <c r="U117" s="47"/>
      <c r="V117" s="47"/>
      <c r="W117" s="47"/>
      <c r="X117" s="18"/>
      <c r="Y117" s="64" t="s">
        <v>13</v>
      </c>
      <c r="Z117" s="47"/>
      <c r="AA117" s="47"/>
      <c r="AB117" s="47"/>
      <c r="AC117" s="19"/>
      <c r="AD117" s="65" t="s">
        <v>14</v>
      </c>
      <c r="AE117" s="66"/>
      <c r="AF117" s="19"/>
      <c r="AG117" s="47" t="str">
        <f>IF(AND(0&lt;ABS($O118),0&lt;ABS($T118),0&lt;ABS($Y118)),"CU YD",IF(AND(0&lt;ABS($O118),0&lt;ABS($T118)),"SQ YD",IF(AND(0&lt;ABS($O118)),"FT","EACH")))</f>
        <v>EACH</v>
      </c>
      <c r="AH117" s="47"/>
      <c r="AI117" s="47"/>
      <c r="AJ117" s="48"/>
    </row>
    <row r="118" spans="1:38" ht="20.100000000000001" customHeight="1" x14ac:dyDescent="0.2">
      <c r="A118" s="23"/>
      <c r="B118" s="49"/>
      <c r="C118" s="49"/>
      <c r="D118" s="49"/>
      <c r="E118" s="49"/>
      <c r="F118" s="49"/>
      <c r="G118" s="49"/>
      <c r="H118" s="49"/>
      <c r="I118" s="49"/>
      <c r="J118" s="50"/>
      <c r="K118" s="51"/>
      <c r="L118" s="51"/>
      <c r="M118" s="51"/>
      <c r="N118" s="16" t="s">
        <v>15</v>
      </c>
      <c r="O118" s="52"/>
      <c r="P118" s="53"/>
      <c r="Q118" s="54"/>
      <c r="R118" s="55"/>
      <c r="S118" s="16" t="s">
        <v>15</v>
      </c>
      <c r="T118" s="52"/>
      <c r="U118" s="53"/>
      <c r="V118" s="54"/>
      <c r="W118" s="55"/>
      <c r="X118" s="16" t="s">
        <v>15</v>
      </c>
      <c r="Y118" s="52"/>
      <c r="Z118" s="53"/>
      <c r="AA118" s="54"/>
      <c r="AB118" s="55"/>
      <c r="AC118" s="20" t="s">
        <v>16</v>
      </c>
      <c r="AD118" s="56">
        <v>1</v>
      </c>
      <c r="AE118" s="57"/>
      <c r="AF118" s="14" t="s">
        <v>17</v>
      </c>
      <c r="AG118" s="45" t="str">
        <f t="shared" ref="AG118:AG121" si="22">IF(K118=0," ",IF(AND(0&lt;ABS($O118),0&lt;ABS($T118),0&lt;ABS($Y118)),ROUND(($K118*IF($Q118&gt;0,($O118+$Q118)/2,$O118)*IF($V118&gt;0,($T118+$V118)/2,$T118)*IF($AA118&gt;0,($Y118+$AA118)/2,$Y118))/AD118,AL118),IF(AND(0&lt;ABS($O118),0&lt;ABS($T118)),ROUND(($K118*IF($Q118&gt;0,($O118+$Q118)/2,$O118)*IF($V118&gt;0,($T118+$V118)/2,$T118))/AD118,AL118),IF(AND(0&lt;ABS($O118)),ROUND($K118*IF($Q118&gt;0,($O118+$Q118)/2,$O118)/AD118,AL118),IF(AND(0&lt;ABS($K118)),K118," ")))))</f>
        <v xml:space="preserve"> </v>
      </c>
      <c r="AH118" s="46"/>
      <c r="AI118" s="46"/>
      <c r="AJ118" s="46"/>
      <c r="AK118" s="22"/>
      <c r="AL118" s="9">
        <v>1</v>
      </c>
    </row>
    <row r="119" spans="1:38" ht="20.100000000000001" customHeight="1" x14ac:dyDescent="0.2">
      <c r="A119" s="23"/>
      <c r="B119" s="43"/>
      <c r="C119" s="43"/>
      <c r="D119" s="43"/>
      <c r="E119" s="43"/>
      <c r="F119" s="43"/>
      <c r="G119" s="43"/>
      <c r="H119" s="43"/>
      <c r="I119" s="43"/>
      <c r="J119" s="44"/>
      <c r="K119" s="36"/>
      <c r="L119" s="36"/>
      <c r="M119" s="36"/>
      <c r="N119" s="17" t="s">
        <v>15</v>
      </c>
      <c r="O119" s="37"/>
      <c r="P119" s="38"/>
      <c r="Q119" s="39"/>
      <c r="R119" s="40"/>
      <c r="S119" s="17" t="s">
        <v>15</v>
      </c>
      <c r="T119" s="37"/>
      <c r="U119" s="38"/>
      <c r="V119" s="39"/>
      <c r="W119" s="40"/>
      <c r="X119" s="17" t="s">
        <v>15</v>
      </c>
      <c r="Y119" s="37"/>
      <c r="Z119" s="38"/>
      <c r="AA119" s="39"/>
      <c r="AB119" s="40"/>
      <c r="AC119" s="21" t="s">
        <v>16</v>
      </c>
      <c r="AD119" s="41">
        <f>AD118</f>
        <v>1</v>
      </c>
      <c r="AE119" s="42"/>
      <c r="AF119" s="15" t="s">
        <v>17</v>
      </c>
      <c r="AG119" s="27" t="str">
        <f t="shared" si="22"/>
        <v xml:space="preserve"> </v>
      </c>
      <c r="AH119" s="28"/>
      <c r="AI119" s="28"/>
      <c r="AJ119" s="28"/>
      <c r="AK119" s="22"/>
      <c r="AL119" s="8">
        <f>AL118</f>
        <v>1</v>
      </c>
    </row>
    <row r="120" spans="1:38" ht="20.100000000000001" customHeight="1" x14ac:dyDescent="0.2">
      <c r="A120" s="23"/>
      <c r="B120" s="43"/>
      <c r="C120" s="43"/>
      <c r="D120" s="43"/>
      <c r="E120" s="43"/>
      <c r="F120" s="43"/>
      <c r="G120" s="43"/>
      <c r="H120" s="43"/>
      <c r="I120" s="43"/>
      <c r="J120" s="44"/>
      <c r="K120" s="36"/>
      <c r="L120" s="36"/>
      <c r="M120" s="36"/>
      <c r="N120" s="17" t="s">
        <v>15</v>
      </c>
      <c r="O120" s="37"/>
      <c r="P120" s="38"/>
      <c r="Q120" s="39"/>
      <c r="R120" s="40"/>
      <c r="S120" s="17" t="s">
        <v>15</v>
      </c>
      <c r="T120" s="37"/>
      <c r="U120" s="38"/>
      <c r="V120" s="39"/>
      <c r="W120" s="40"/>
      <c r="X120" s="17" t="s">
        <v>15</v>
      </c>
      <c r="Y120" s="37"/>
      <c r="Z120" s="38"/>
      <c r="AA120" s="39"/>
      <c r="AB120" s="40"/>
      <c r="AC120" s="21" t="s">
        <v>16</v>
      </c>
      <c r="AD120" s="41">
        <f>AD119</f>
        <v>1</v>
      </c>
      <c r="AE120" s="42"/>
      <c r="AF120" s="15" t="s">
        <v>17</v>
      </c>
      <c r="AG120" s="27" t="str">
        <f t="shared" si="22"/>
        <v xml:space="preserve"> </v>
      </c>
      <c r="AH120" s="28"/>
      <c r="AI120" s="28"/>
      <c r="AJ120" s="28"/>
      <c r="AK120" s="22"/>
      <c r="AL120" s="8">
        <f t="shared" ref="AL120:AL121" si="23">AL119</f>
        <v>1</v>
      </c>
    </row>
    <row r="121" spans="1:38" ht="20.100000000000001" customHeight="1" thickBot="1" x14ac:dyDescent="0.25">
      <c r="A121" s="23"/>
      <c r="B121" s="34"/>
      <c r="C121" s="34"/>
      <c r="D121" s="34"/>
      <c r="E121" s="34"/>
      <c r="F121" s="34"/>
      <c r="G121" s="34"/>
      <c r="H121" s="34"/>
      <c r="I121" s="34"/>
      <c r="J121" s="35"/>
      <c r="K121" s="36"/>
      <c r="L121" s="36"/>
      <c r="M121" s="36"/>
      <c r="N121" s="17" t="s">
        <v>15</v>
      </c>
      <c r="O121" s="37"/>
      <c r="P121" s="38"/>
      <c r="Q121" s="39"/>
      <c r="R121" s="40"/>
      <c r="S121" s="17" t="s">
        <v>15</v>
      </c>
      <c r="T121" s="37"/>
      <c r="U121" s="38"/>
      <c r="V121" s="39"/>
      <c r="W121" s="40"/>
      <c r="X121" s="17" t="s">
        <v>15</v>
      </c>
      <c r="Y121" s="37"/>
      <c r="Z121" s="38"/>
      <c r="AA121" s="39"/>
      <c r="AB121" s="40"/>
      <c r="AC121" s="21" t="s">
        <v>16</v>
      </c>
      <c r="AD121" s="41">
        <f>AD120</f>
        <v>1</v>
      </c>
      <c r="AE121" s="42"/>
      <c r="AF121" s="15" t="s">
        <v>17</v>
      </c>
      <c r="AG121" s="27" t="str">
        <f t="shared" si="22"/>
        <v xml:space="preserve"> </v>
      </c>
      <c r="AH121" s="28"/>
      <c r="AI121" s="28"/>
      <c r="AJ121" s="28"/>
      <c r="AK121" s="22"/>
      <c r="AL121" s="8">
        <f t="shared" si="23"/>
        <v>1</v>
      </c>
    </row>
    <row r="122" spans="1:38" ht="20.100000000000001" customHeight="1" thickTop="1" thickBot="1" x14ac:dyDescent="0.25">
      <c r="B122" s="29" t="s">
        <v>18</v>
      </c>
      <c r="C122" s="30"/>
      <c r="D122" s="30"/>
      <c r="E122" s="30"/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F122" s="31"/>
      <c r="AG122" s="32">
        <f>SUM(AG118:AG121)</f>
        <v>0</v>
      </c>
      <c r="AH122" s="33"/>
      <c r="AI122" s="33"/>
      <c r="AJ122" s="33"/>
      <c r="AK122" s="22"/>
    </row>
    <row r="123" spans="1:38" ht="15" customHeight="1" thickTop="1" thickBot="1" x14ac:dyDescent="0.25">
      <c r="B123" s="10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2"/>
      <c r="AH123" s="12"/>
      <c r="AI123" s="12"/>
      <c r="AJ123" s="13"/>
    </row>
    <row r="124" spans="1:38" ht="20.100000000000001" customHeight="1" thickTop="1" thickBot="1" x14ac:dyDescent="0.25">
      <c r="B124" s="58"/>
      <c r="C124" s="59"/>
      <c r="D124" s="59"/>
      <c r="E124" s="59"/>
      <c r="F124" s="59"/>
      <c r="G124" s="59"/>
      <c r="H124" s="59"/>
      <c r="I124" s="59"/>
      <c r="J124" s="59"/>
      <c r="K124" s="59"/>
      <c r="L124" s="59"/>
      <c r="M124" s="59"/>
      <c r="N124" s="59"/>
      <c r="O124" s="59"/>
      <c r="P124" s="59"/>
      <c r="Q124" s="59"/>
      <c r="R124" s="59"/>
      <c r="S124" s="59"/>
      <c r="T124" s="59"/>
      <c r="U124" s="59"/>
      <c r="V124" s="59"/>
      <c r="W124" s="59"/>
      <c r="X124" s="59"/>
      <c r="Y124" s="59"/>
      <c r="Z124" s="59"/>
      <c r="AA124" s="59"/>
      <c r="AB124" s="59"/>
      <c r="AC124" s="59"/>
      <c r="AD124" s="59"/>
      <c r="AE124" s="59"/>
      <c r="AF124" s="59"/>
      <c r="AG124" s="59"/>
      <c r="AH124" s="59"/>
      <c r="AI124" s="59"/>
      <c r="AJ124" s="60"/>
    </row>
    <row r="125" spans="1:38" ht="20.100000000000001" customHeight="1" thickBot="1" x14ac:dyDescent="0.25">
      <c r="B125" s="61" t="s">
        <v>12</v>
      </c>
      <c r="C125" s="62"/>
      <c r="D125" s="62"/>
      <c r="E125" s="62"/>
      <c r="F125" s="62"/>
      <c r="G125" s="62"/>
      <c r="H125" s="62"/>
      <c r="I125" s="62"/>
      <c r="J125" s="63"/>
      <c r="K125" s="64" t="s">
        <v>11</v>
      </c>
      <c r="L125" s="47"/>
      <c r="M125" s="47"/>
      <c r="N125" s="18"/>
      <c r="O125" s="47" t="s">
        <v>9</v>
      </c>
      <c r="P125" s="47"/>
      <c r="Q125" s="47"/>
      <c r="R125" s="47"/>
      <c r="S125" s="18"/>
      <c r="T125" s="47" t="s">
        <v>10</v>
      </c>
      <c r="U125" s="47"/>
      <c r="V125" s="47"/>
      <c r="W125" s="47"/>
      <c r="X125" s="18"/>
      <c r="Y125" s="64" t="s">
        <v>13</v>
      </c>
      <c r="Z125" s="47"/>
      <c r="AA125" s="47"/>
      <c r="AB125" s="47"/>
      <c r="AC125" s="19"/>
      <c r="AD125" s="65" t="s">
        <v>14</v>
      </c>
      <c r="AE125" s="66"/>
      <c r="AF125" s="19"/>
      <c r="AG125" s="47" t="str">
        <f>IF(AND(0&lt;ABS($O126),0&lt;ABS($T126),0&lt;ABS($Y126)),"CU YD",IF(AND(0&lt;ABS($O126),0&lt;ABS($T126)),"SQ YD",IF(AND(0&lt;ABS($O126)),"FT","EACH")))</f>
        <v>EACH</v>
      </c>
      <c r="AH125" s="47"/>
      <c r="AI125" s="47"/>
      <c r="AJ125" s="48"/>
    </row>
    <row r="126" spans="1:38" ht="20.100000000000001" customHeight="1" x14ac:dyDescent="0.2">
      <c r="A126" s="23"/>
      <c r="B126" s="49"/>
      <c r="C126" s="49"/>
      <c r="D126" s="49"/>
      <c r="E126" s="49"/>
      <c r="F126" s="49"/>
      <c r="G126" s="49"/>
      <c r="H126" s="49"/>
      <c r="I126" s="49"/>
      <c r="J126" s="50"/>
      <c r="K126" s="51"/>
      <c r="L126" s="51"/>
      <c r="M126" s="51"/>
      <c r="N126" s="16" t="s">
        <v>15</v>
      </c>
      <c r="O126" s="52"/>
      <c r="P126" s="53"/>
      <c r="Q126" s="54"/>
      <c r="R126" s="55"/>
      <c r="S126" s="16" t="s">
        <v>15</v>
      </c>
      <c r="T126" s="52"/>
      <c r="U126" s="53"/>
      <c r="V126" s="54"/>
      <c r="W126" s="55"/>
      <c r="X126" s="16" t="s">
        <v>15</v>
      </c>
      <c r="Y126" s="52"/>
      <c r="Z126" s="53"/>
      <c r="AA126" s="54"/>
      <c r="AB126" s="55"/>
      <c r="AC126" s="20" t="s">
        <v>16</v>
      </c>
      <c r="AD126" s="56">
        <v>1</v>
      </c>
      <c r="AE126" s="57"/>
      <c r="AF126" s="14" t="s">
        <v>17</v>
      </c>
      <c r="AG126" s="45" t="str">
        <f t="shared" ref="AG126:AG129" si="24">IF(K126=0," ",IF(AND(0&lt;ABS($O126),0&lt;ABS($T126),0&lt;ABS($Y126)),ROUND(($K126*IF($Q126&gt;0,($O126+$Q126)/2,$O126)*IF($V126&gt;0,($T126+$V126)/2,$T126)*IF($AA126&gt;0,($Y126+$AA126)/2,$Y126))/AD126,AL126),IF(AND(0&lt;ABS($O126),0&lt;ABS($T126)),ROUND(($K126*IF($Q126&gt;0,($O126+$Q126)/2,$O126)*IF($V126&gt;0,($T126+$V126)/2,$T126))/AD126,AL126),IF(AND(0&lt;ABS($O126)),ROUND($K126*IF($Q126&gt;0,($O126+$Q126)/2,$O126)/AD126,AL126),IF(AND(0&lt;ABS($K126)),K126," ")))))</f>
        <v xml:space="preserve"> </v>
      </c>
      <c r="AH126" s="46"/>
      <c r="AI126" s="46"/>
      <c r="AJ126" s="46"/>
      <c r="AK126" s="22"/>
      <c r="AL126" s="9">
        <v>1</v>
      </c>
    </row>
    <row r="127" spans="1:38" ht="20.100000000000001" customHeight="1" x14ac:dyDescent="0.2">
      <c r="A127" s="23"/>
      <c r="B127" s="43"/>
      <c r="C127" s="43"/>
      <c r="D127" s="43"/>
      <c r="E127" s="43"/>
      <c r="F127" s="43"/>
      <c r="G127" s="43"/>
      <c r="H127" s="43"/>
      <c r="I127" s="43"/>
      <c r="J127" s="44"/>
      <c r="K127" s="36"/>
      <c r="L127" s="36"/>
      <c r="M127" s="36"/>
      <c r="N127" s="17" t="s">
        <v>15</v>
      </c>
      <c r="O127" s="37"/>
      <c r="P127" s="38"/>
      <c r="Q127" s="39"/>
      <c r="R127" s="40"/>
      <c r="S127" s="17" t="s">
        <v>15</v>
      </c>
      <c r="T127" s="37"/>
      <c r="U127" s="38"/>
      <c r="V127" s="39"/>
      <c r="W127" s="40"/>
      <c r="X127" s="17" t="s">
        <v>15</v>
      </c>
      <c r="Y127" s="37"/>
      <c r="Z127" s="38"/>
      <c r="AA127" s="39"/>
      <c r="AB127" s="40"/>
      <c r="AC127" s="21" t="s">
        <v>16</v>
      </c>
      <c r="AD127" s="41">
        <f>AD126</f>
        <v>1</v>
      </c>
      <c r="AE127" s="42"/>
      <c r="AF127" s="15" t="s">
        <v>17</v>
      </c>
      <c r="AG127" s="27" t="str">
        <f t="shared" si="24"/>
        <v xml:space="preserve"> </v>
      </c>
      <c r="AH127" s="28"/>
      <c r="AI127" s="28"/>
      <c r="AJ127" s="28"/>
      <c r="AK127" s="22"/>
      <c r="AL127" s="8">
        <f>AL126</f>
        <v>1</v>
      </c>
    </row>
    <row r="128" spans="1:38" ht="20.100000000000001" customHeight="1" x14ac:dyDescent="0.2">
      <c r="A128" s="23"/>
      <c r="B128" s="43"/>
      <c r="C128" s="43"/>
      <c r="D128" s="43"/>
      <c r="E128" s="43"/>
      <c r="F128" s="43"/>
      <c r="G128" s="43"/>
      <c r="H128" s="43"/>
      <c r="I128" s="43"/>
      <c r="J128" s="44"/>
      <c r="K128" s="36"/>
      <c r="L128" s="36"/>
      <c r="M128" s="36"/>
      <c r="N128" s="17" t="s">
        <v>15</v>
      </c>
      <c r="O128" s="37"/>
      <c r="P128" s="38"/>
      <c r="Q128" s="39"/>
      <c r="R128" s="40"/>
      <c r="S128" s="17" t="s">
        <v>15</v>
      </c>
      <c r="T128" s="37"/>
      <c r="U128" s="38"/>
      <c r="V128" s="39"/>
      <c r="W128" s="40"/>
      <c r="X128" s="17" t="s">
        <v>15</v>
      </c>
      <c r="Y128" s="37"/>
      <c r="Z128" s="38"/>
      <c r="AA128" s="39"/>
      <c r="AB128" s="40"/>
      <c r="AC128" s="21" t="s">
        <v>16</v>
      </c>
      <c r="AD128" s="41">
        <f>AD127</f>
        <v>1</v>
      </c>
      <c r="AE128" s="42"/>
      <c r="AF128" s="15" t="s">
        <v>17</v>
      </c>
      <c r="AG128" s="27" t="str">
        <f t="shared" si="24"/>
        <v xml:space="preserve"> </v>
      </c>
      <c r="AH128" s="28"/>
      <c r="AI128" s="28"/>
      <c r="AJ128" s="28"/>
      <c r="AK128" s="22"/>
      <c r="AL128" s="8">
        <f t="shared" ref="AL128:AL129" si="25">AL127</f>
        <v>1</v>
      </c>
    </row>
    <row r="129" spans="1:38" ht="20.100000000000001" customHeight="1" thickBot="1" x14ac:dyDescent="0.25">
      <c r="A129" s="23"/>
      <c r="B129" s="34"/>
      <c r="C129" s="34"/>
      <c r="D129" s="34"/>
      <c r="E129" s="34"/>
      <c r="F129" s="34"/>
      <c r="G129" s="34"/>
      <c r="H129" s="34"/>
      <c r="I129" s="34"/>
      <c r="J129" s="35"/>
      <c r="K129" s="36"/>
      <c r="L129" s="36"/>
      <c r="M129" s="36"/>
      <c r="N129" s="17" t="s">
        <v>15</v>
      </c>
      <c r="O129" s="37"/>
      <c r="P129" s="38"/>
      <c r="Q129" s="39"/>
      <c r="R129" s="40"/>
      <c r="S129" s="17" t="s">
        <v>15</v>
      </c>
      <c r="T129" s="37"/>
      <c r="U129" s="38"/>
      <c r="V129" s="39"/>
      <c r="W129" s="40"/>
      <c r="X129" s="17" t="s">
        <v>15</v>
      </c>
      <c r="Y129" s="37"/>
      <c r="Z129" s="38"/>
      <c r="AA129" s="39"/>
      <c r="AB129" s="40"/>
      <c r="AC129" s="21" t="s">
        <v>16</v>
      </c>
      <c r="AD129" s="41">
        <f>AD128</f>
        <v>1</v>
      </c>
      <c r="AE129" s="42"/>
      <c r="AF129" s="15" t="s">
        <v>17</v>
      </c>
      <c r="AG129" s="27" t="str">
        <f t="shared" si="24"/>
        <v xml:space="preserve"> </v>
      </c>
      <c r="AH129" s="28"/>
      <c r="AI129" s="28"/>
      <c r="AJ129" s="28"/>
      <c r="AK129" s="22"/>
      <c r="AL129" s="8">
        <f t="shared" si="25"/>
        <v>1</v>
      </c>
    </row>
    <row r="130" spans="1:38" ht="20.100000000000001" customHeight="1" thickTop="1" thickBot="1" x14ac:dyDescent="0.25">
      <c r="B130" s="29" t="s">
        <v>18</v>
      </c>
      <c r="C130" s="30"/>
      <c r="D130" s="30"/>
      <c r="E130" s="30"/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F130" s="31"/>
      <c r="AG130" s="32">
        <f>SUM(AG126:AG129)</f>
        <v>0</v>
      </c>
      <c r="AH130" s="33"/>
      <c r="AI130" s="33"/>
      <c r="AJ130" s="33"/>
      <c r="AK130" s="22"/>
    </row>
    <row r="131" spans="1:38" ht="15" customHeight="1" thickTop="1" thickBot="1" x14ac:dyDescent="0.25">
      <c r="B131" s="10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2"/>
      <c r="AH131" s="12"/>
      <c r="AI131" s="12"/>
      <c r="AJ131" s="13"/>
    </row>
    <row r="132" spans="1:38" ht="20.100000000000001" customHeight="1" thickTop="1" thickBot="1" x14ac:dyDescent="0.25">
      <c r="B132" s="58"/>
      <c r="C132" s="59"/>
      <c r="D132" s="59"/>
      <c r="E132" s="59"/>
      <c r="F132" s="59"/>
      <c r="G132" s="59"/>
      <c r="H132" s="59"/>
      <c r="I132" s="59"/>
      <c r="J132" s="59"/>
      <c r="K132" s="59"/>
      <c r="L132" s="59"/>
      <c r="M132" s="59"/>
      <c r="N132" s="59"/>
      <c r="O132" s="59"/>
      <c r="P132" s="59"/>
      <c r="Q132" s="59"/>
      <c r="R132" s="59"/>
      <c r="S132" s="59"/>
      <c r="T132" s="59"/>
      <c r="U132" s="59"/>
      <c r="V132" s="59"/>
      <c r="W132" s="59"/>
      <c r="X132" s="59"/>
      <c r="Y132" s="59"/>
      <c r="Z132" s="59"/>
      <c r="AA132" s="59"/>
      <c r="AB132" s="59"/>
      <c r="AC132" s="59"/>
      <c r="AD132" s="59"/>
      <c r="AE132" s="59"/>
      <c r="AF132" s="59"/>
      <c r="AG132" s="59"/>
      <c r="AH132" s="59"/>
      <c r="AI132" s="59"/>
      <c r="AJ132" s="60"/>
    </row>
    <row r="133" spans="1:38" ht="20.100000000000001" customHeight="1" thickBot="1" x14ac:dyDescent="0.25">
      <c r="B133" s="61" t="s">
        <v>12</v>
      </c>
      <c r="C133" s="62"/>
      <c r="D133" s="62"/>
      <c r="E133" s="62"/>
      <c r="F133" s="62"/>
      <c r="G133" s="62"/>
      <c r="H133" s="62"/>
      <c r="I133" s="62"/>
      <c r="J133" s="63"/>
      <c r="K133" s="64" t="s">
        <v>11</v>
      </c>
      <c r="L133" s="47"/>
      <c r="M133" s="47"/>
      <c r="N133" s="18"/>
      <c r="O133" s="47" t="s">
        <v>9</v>
      </c>
      <c r="P133" s="47"/>
      <c r="Q133" s="47"/>
      <c r="R133" s="47"/>
      <c r="S133" s="18"/>
      <c r="T133" s="47" t="s">
        <v>10</v>
      </c>
      <c r="U133" s="47"/>
      <c r="V133" s="47"/>
      <c r="W133" s="47"/>
      <c r="X133" s="18"/>
      <c r="Y133" s="64" t="s">
        <v>13</v>
      </c>
      <c r="Z133" s="47"/>
      <c r="AA133" s="47"/>
      <c r="AB133" s="47"/>
      <c r="AC133" s="19"/>
      <c r="AD133" s="65" t="s">
        <v>14</v>
      </c>
      <c r="AE133" s="66"/>
      <c r="AF133" s="19"/>
      <c r="AG133" s="47" t="str">
        <f>IF(AND(0&lt;ABS($O134),0&lt;ABS($T134),0&lt;ABS($Y134)),"CU YD",IF(AND(0&lt;ABS($O134),0&lt;ABS($T134)),"SQ YD",IF(AND(0&lt;ABS($O134)),"FT","EACH")))</f>
        <v>EACH</v>
      </c>
      <c r="AH133" s="47"/>
      <c r="AI133" s="47"/>
      <c r="AJ133" s="48"/>
    </row>
    <row r="134" spans="1:38" ht="20.100000000000001" customHeight="1" x14ac:dyDescent="0.2">
      <c r="A134" s="23"/>
      <c r="B134" s="49"/>
      <c r="C134" s="49"/>
      <c r="D134" s="49"/>
      <c r="E134" s="49"/>
      <c r="F134" s="49"/>
      <c r="G134" s="49"/>
      <c r="H134" s="49"/>
      <c r="I134" s="49"/>
      <c r="J134" s="50"/>
      <c r="K134" s="51"/>
      <c r="L134" s="51"/>
      <c r="M134" s="51"/>
      <c r="N134" s="16" t="s">
        <v>15</v>
      </c>
      <c r="O134" s="52"/>
      <c r="P134" s="53"/>
      <c r="Q134" s="54"/>
      <c r="R134" s="55"/>
      <c r="S134" s="16" t="s">
        <v>15</v>
      </c>
      <c r="T134" s="52"/>
      <c r="U134" s="53"/>
      <c r="V134" s="54"/>
      <c r="W134" s="55"/>
      <c r="X134" s="16" t="s">
        <v>15</v>
      </c>
      <c r="Y134" s="52"/>
      <c r="Z134" s="53"/>
      <c r="AA134" s="54"/>
      <c r="AB134" s="55"/>
      <c r="AC134" s="20" t="s">
        <v>16</v>
      </c>
      <c r="AD134" s="56">
        <v>1</v>
      </c>
      <c r="AE134" s="57"/>
      <c r="AF134" s="14" t="s">
        <v>17</v>
      </c>
      <c r="AG134" s="45" t="str">
        <f t="shared" ref="AG134:AG137" si="26">IF(K134=0," ",IF(AND(0&lt;ABS($O134),0&lt;ABS($T134),0&lt;ABS($Y134)),ROUND(($K134*IF($Q134&gt;0,($O134+$Q134)/2,$O134)*IF($V134&gt;0,($T134+$V134)/2,$T134)*IF($AA134&gt;0,($Y134+$AA134)/2,$Y134))/AD134,AL134),IF(AND(0&lt;ABS($O134),0&lt;ABS($T134)),ROUND(($K134*IF($Q134&gt;0,($O134+$Q134)/2,$O134)*IF($V134&gt;0,($T134+$V134)/2,$T134))/AD134,AL134),IF(AND(0&lt;ABS($O134)),ROUND($K134*IF($Q134&gt;0,($O134+$Q134)/2,$O134)/AD134,AL134),IF(AND(0&lt;ABS($K134)),K134," ")))))</f>
        <v xml:space="preserve"> </v>
      </c>
      <c r="AH134" s="46"/>
      <c r="AI134" s="46"/>
      <c r="AJ134" s="46"/>
      <c r="AK134" s="22"/>
      <c r="AL134" s="9">
        <v>1</v>
      </c>
    </row>
    <row r="135" spans="1:38" ht="20.100000000000001" customHeight="1" x14ac:dyDescent="0.2">
      <c r="A135" s="23"/>
      <c r="B135" s="43"/>
      <c r="C135" s="43"/>
      <c r="D135" s="43"/>
      <c r="E135" s="43"/>
      <c r="F135" s="43"/>
      <c r="G135" s="43"/>
      <c r="H135" s="43"/>
      <c r="I135" s="43"/>
      <c r="J135" s="44"/>
      <c r="K135" s="36"/>
      <c r="L135" s="36"/>
      <c r="M135" s="36"/>
      <c r="N135" s="17" t="s">
        <v>15</v>
      </c>
      <c r="O135" s="37"/>
      <c r="P135" s="38"/>
      <c r="Q135" s="39"/>
      <c r="R135" s="40"/>
      <c r="S135" s="17" t="s">
        <v>15</v>
      </c>
      <c r="T135" s="37"/>
      <c r="U135" s="38"/>
      <c r="V135" s="39"/>
      <c r="W135" s="40"/>
      <c r="X135" s="17" t="s">
        <v>15</v>
      </c>
      <c r="Y135" s="37"/>
      <c r="Z135" s="38"/>
      <c r="AA135" s="39"/>
      <c r="AB135" s="40"/>
      <c r="AC135" s="21" t="s">
        <v>16</v>
      </c>
      <c r="AD135" s="41">
        <f>AD134</f>
        <v>1</v>
      </c>
      <c r="AE135" s="42"/>
      <c r="AF135" s="15" t="s">
        <v>17</v>
      </c>
      <c r="AG135" s="27" t="str">
        <f t="shared" si="26"/>
        <v xml:space="preserve"> </v>
      </c>
      <c r="AH135" s="28"/>
      <c r="AI135" s="28"/>
      <c r="AJ135" s="28"/>
      <c r="AK135" s="22"/>
      <c r="AL135" s="8">
        <f>AL134</f>
        <v>1</v>
      </c>
    </row>
    <row r="136" spans="1:38" ht="20.100000000000001" customHeight="1" x14ac:dyDescent="0.2">
      <c r="A136" s="23"/>
      <c r="B136" s="43"/>
      <c r="C136" s="43"/>
      <c r="D136" s="43"/>
      <c r="E136" s="43"/>
      <c r="F136" s="43"/>
      <c r="G136" s="43"/>
      <c r="H136" s="43"/>
      <c r="I136" s="43"/>
      <c r="J136" s="44"/>
      <c r="K136" s="36"/>
      <c r="L136" s="36"/>
      <c r="M136" s="36"/>
      <c r="N136" s="17" t="s">
        <v>15</v>
      </c>
      <c r="O136" s="37"/>
      <c r="P136" s="38"/>
      <c r="Q136" s="39"/>
      <c r="R136" s="40"/>
      <c r="S136" s="17" t="s">
        <v>15</v>
      </c>
      <c r="T136" s="37"/>
      <c r="U136" s="38"/>
      <c r="V136" s="39"/>
      <c r="W136" s="40"/>
      <c r="X136" s="17" t="s">
        <v>15</v>
      </c>
      <c r="Y136" s="37"/>
      <c r="Z136" s="38"/>
      <c r="AA136" s="39"/>
      <c r="AB136" s="40"/>
      <c r="AC136" s="21" t="s">
        <v>16</v>
      </c>
      <c r="AD136" s="41">
        <f>AD135</f>
        <v>1</v>
      </c>
      <c r="AE136" s="42"/>
      <c r="AF136" s="15" t="s">
        <v>17</v>
      </c>
      <c r="AG136" s="27" t="str">
        <f t="shared" si="26"/>
        <v xml:space="preserve"> </v>
      </c>
      <c r="AH136" s="28"/>
      <c r="AI136" s="28"/>
      <c r="AJ136" s="28"/>
      <c r="AK136" s="22"/>
      <c r="AL136" s="8">
        <f t="shared" ref="AL136:AL137" si="27">AL135</f>
        <v>1</v>
      </c>
    </row>
    <row r="137" spans="1:38" ht="20.100000000000001" customHeight="1" thickBot="1" x14ac:dyDescent="0.25">
      <c r="A137" s="23"/>
      <c r="B137" s="34"/>
      <c r="C137" s="34"/>
      <c r="D137" s="34"/>
      <c r="E137" s="34"/>
      <c r="F137" s="34"/>
      <c r="G137" s="34"/>
      <c r="H137" s="34"/>
      <c r="I137" s="34"/>
      <c r="J137" s="35"/>
      <c r="K137" s="36"/>
      <c r="L137" s="36"/>
      <c r="M137" s="36"/>
      <c r="N137" s="17" t="s">
        <v>15</v>
      </c>
      <c r="O137" s="37"/>
      <c r="P137" s="38"/>
      <c r="Q137" s="39"/>
      <c r="R137" s="40"/>
      <c r="S137" s="17" t="s">
        <v>15</v>
      </c>
      <c r="T137" s="37"/>
      <c r="U137" s="38"/>
      <c r="V137" s="39"/>
      <c r="W137" s="40"/>
      <c r="X137" s="17" t="s">
        <v>15</v>
      </c>
      <c r="Y137" s="37"/>
      <c r="Z137" s="38"/>
      <c r="AA137" s="39"/>
      <c r="AB137" s="40"/>
      <c r="AC137" s="21" t="s">
        <v>16</v>
      </c>
      <c r="AD137" s="41">
        <f>AD136</f>
        <v>1</v>
      </c>
      <c r="AE137" s="42"/>
      <c r="AF137" s="15" t="s">
        <v>17</v>
      </c>
      <c r="AG137" s="27" t="str">
        <f t="shared" si="26"/>
        <v xml:space="preserve"> </v>
      </c>
      <c r="AH137" s="28"/>
      <c r="AI137" s="28"/>
      <c r="AJ137" s="28"/>
      <c r="AK137" s="22"/>
      <c r="AL137" s="8">
        <f t="shared" si="27"/>
        <v>1</v>
      </c>
    </row>
    <row r="138" spans="1:38" ht="20.100000000000001" customHeight="1" thickTop="1" thickBot="1" x14ac:dyDescent="0.25">
      <c r="B138" s="29" t="s">
        <v>18</v>
      </c>
      <c r="C138" s="30"/>
      <c r="D138" s="30"/>
      <c r="E138" s="30"/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  <c r="AF138" s="31"/>
      <c r="AG138" s="32">
        <f>SUM(AG134:AG137)</f>
        <v>0</v>
      </c>
      <c r="AH138" s="33"/>
      <c r="AI138" s="33"/>
      <c r="AJ138" s="33"/>
      <c r="AK138" s="22"/>
    </row>
    <row r="139" spans="1:38" ht="15" customHeight="1" thickTop="1" thickBot="1" x14ac:dyDescent="0.25">
      <c r="B139" s="10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2"/>
      <c r="AH139" s="12"/>
      <c r="AI139" s="12"/>
      <c r="AJ139" s="13"/>
    </row>
    <row r="140" spans="1:38" ht="20.100000000000001" customHeight="1" thickTop="1" thickBot="1" x14ac:dyDescent="0.25">
      <c r="B140" s="58"/>
      <c r="C140" s="59"/>
      <c r="D140" s="59"/>
      <c r="E140" s="59"/>
      <c r="F140" s="59"/>
      <c r="G140" s="59"/>
      <c r="H140" s="59"/>
      <c r="I140" s="59"/>
      <c r="J140" s="59"/>
      <c r="K140" s="59"/>
      <c r="L140" s="59"/>
      <c r="M140" s="59"/>
      <c r="N140" s="59"/>
      <c r="O140" s="59"/>
      <c r="P140" s="59"/>
      <c r="Q140" s="59"/>
      <c r="R140" s="59"/>
      <c r="S140" s="59"/>
      <c r="T140" s="59"/>
      <c r="U140" s="59"/>
      <c r="V140" s="59"/>
      <c r="W140" s="59"/>
      <c r="X140" s="59"/>
      <c r="Y140" s="59"/>
      <c r="Z140" s="59"/>
      <c r="AA140" s="59"/>
      <c r="AB140" s="59"/>
      <c r="AC140" s="59"/>
      <c r="AD140" s="59"/>
      <c r="AE140" s="59"/>
      <c r="AF140" s="59"/>
      <c r="AG140" s="59"/>
      <c r="AH140" s="59"/>
      <c r="AI140" s="59"/>
      <c r="AJ140" s="60"/>
    </row>
    <row r="141" spans="1:38" ht="20.100000000000001" customHeight="1" thickBot="1" x14ac:dyDescent="0.25">
      <c r="B141" s="61" t="s">
        <v>12</v>
      </c>
      <c r="C141" s="62"/>
      <c r="D141" s="62"/>
      <c r="E141" s="62"/>
      <c r="F141" s="62"/>
      <c r="G141" s="62"/>
      <c r="H141" s="62"/>
      <c r="I141" s="62"/>
      <c r="J141" s="63"/>
      <c r="K141" s="64" t="s">
        <v>11</v>
      </c>
      <c r="L141" s="47"/>
      <c r="M141" s="47"/>
      <c r="N141" s="18"/>
      <c r="O141" s="47" t="s">
        <v>9</v>
      </c>
      <c r="P141" s="47"/>
      <c r="Q141" s="47"/>
      <c r="R141" s="47"/>
      <c r="S141" s="18"/>
      <c r="T141" s="47" t="s">
        <v>10</v>
      </c>
      <c r="U141" s="47"/>
      <c r="V141" s="47"/>
      <c r="W141" s="47"/>
      <c r="X141" s="18"/>
      <c r="Y141" s="64" t="s">
        <v>13</v>
      </c>
      <c r="Z141" s="47"/>
      <c r="AA141" s="47"/>
      <c r="AB141" s="47"/>
      <c r="AC141" s="19"/>
      <c r="AD141" s="65" t="s">
        <v>14</v>
      </c>
      <c r="AE141" s="66"/>
      <c r="AF141" s="19"/>
      <c r="AG141" s="47" t="str">
        <f>IF(AND(0&lt;ABS($O142),0&lt;ABS($T142),0&lt;ABS($Y142)),"CU YD",IF(AND(0&lt;ABS($O142),0&lt;ABS($T142)),"SQ YD",IF(AND(0&lt;ABS($O142)),"FT","EACH")))</f>
        <v>EACH</v>
      </c>
      <c r="AH141" s="47"/>
      <c r="AI141" s="47"/>
      <c r="AJ141" s="48"/>
    </row>
    <row r="142" spans="1:38" ht="20.100000000000001" customHeight="1" x14ac:dyDescent="0.2">
      <c r="A142" s="23"/>
      <c r="B142" s="49"/>
      <c r="C142" s="49"/>
      <c r="D142" s="49"/>
      <c r="E142" s="49"/>
      <c r="F142" s="49"/>
      <c r="G142" s="49"/>
      <c r="H142" s="49"/>
      <c r="I142" s="49"/>
      <c r="J142" s="50"/>
      <c r="K142" s="51"/>
      <c r="L142" s="51"/>
      <c r="M142" s="51"/>
      <c r="N142" s="16" t="s">
        <v>15</v>
      </c>
      <c r="O142" s="52"/>
      <c r="P142" s="53"/>
      <c r="Q142" s="54"/>
      <c r="R142" s="55"/>
      <c r="S142" s="16" t="s">
        <v>15</v>
      </c>
      <c r="T142" s="52"/>
      <c r="U142" s="53"/>
      <c r="V142" s="54"/>
      <c r="W142" s="55"/>
      <c r="X142" s="16" t="s">
        <v>15</v>
      </c>
      <c r="Y142" s="52"/>
      <c r="Z142" s="53"/>
      <c r="AA142" s="54"/>
      <c r="AB142" s="55"/>
      <c r="AC142" s="20" t="s">
        <v>16</v>
      </c>
      <c r="AD142" s="56">
        <v>1</v>
      </c>
      <c r="AE142" s="57"/>
      <c r="AF142" s="14" t="s">
        <v>17</v>
      </c>
      <c r="AG142" s="45" t="str">
        <f t="shared" ref="AG142:AG145" si="28">IF(K142=0," ",IF(AND(0&lt;ABS($O142),0&lt;ABS($T142),0&lt;ABS($Y142)),ROUND(($K142*IF($Q142&gt;0,($O142+$Q142)/2,$O142)*IF($V142&gt;0,($T142+$V142)/2,$T142)*IF($AA142&gt;0,($Y142+$AA142)/2,$Y142))/AD142,AL142),IF(AND(0&lt;ABS($O142),0&lt;ABS($T142)),ROUND(($K142*IF($Q142&gt;0,($O142+$Q142)/2,$O142)*IF($V142&gt;0,($T142+$V142)/2,$T142))/AD142,AL142),IF(AND(0&lt;ABS($O142)),ROUND($K142*IF($Q142&gt;0,($O142+$Q142)/2,$O142)/AD142,AL142),IF(AND(0&lt;ABS($K142)),K142," ")))))</f>
        <v xml:space="preserve"> </v>
      </c>
      <c r="AH142" s="46"/>
      <c r="AI142" s="46"/>
      <c r="AJ142" s="46"/>
      <c r="AK142" s="22"/>
      <c r="AL142" s="9">
        <v>1</v>
      </c>
    </row>
    <row r="143" spans="1:38" ht="20.100000000000001" customHeight="1" x14ac:dyDescent="0.2">
      <c r="A143" s="23"/>
      <c r="B143" s="43"/>
      <c r="C143" s="43"/>
      <c r="D143" s="43"/>
      <c r="E143" s="43"/>
      <c r="F143" s="43"/>
      <c r="G143" s="43"/>
      <c r="H143" s="43"/>
      <c r="I143" s="43"/>
      <c r="J143" s="44"/>
      <c r="K143" s="36"/>
      <c r="L143" s="36"/>
      <c r="M143" s="36"/>
      <c r="N143" s="17" t="s">
        <v>15</v>
      </c>
      <c r="O143" s="37"/>
      <c r="P143" s="38"/>
      <c r="Q143" s="39"/>
      <c r="R143" s="40"/>
      <c r="S143" s="17" t="s">
        <v>15</v>
      </c>
      <c r="T143" s="37"/>
      <c r="U143" s="38"/>
      <c r="V143" s="39"/>
      <c r="W143" s="40"/>
      <c r="X143" s="17" t="s">
        <v>15</v>
      </c>
      <c r="Y143" s="37"/>
      <c r="Z143" s="38"/>
      <c r="AA143" s="39"/>
      <c r="AB143" s="40"/>
      <c r="AC143" s="21" t="s">
        <v>16</v>
      </c>
      <c r="AD143" s="41">
        <f>AD142</f>
        <v>1</v>
      </c>
      <c r="AE143" s="42"/>
      <c r="AF143" s="15" t="s">
        <v>17</v>
      </c>
      <c r="AG143" s="27" t="str">
        <f t="shared" si="28"/>
        <v xml:space="preserve"> </v>
      </c>
      <c r="AH143" s="28"/>
      <c r="AI143" s="28"/>
      <c r="AJ143" s="28"/>
      <c r="AK143" s="22"/>
      <c r="AL143" s="8">
        <f>AL142</f>
        <v>1</v>
      </c>
    </row>
    <row r="144" spans="1:38" ht="20.100000000000001" customHeight="1" x14ac:dyDescent="0.2">
      <c r="A144" s="23"/>
      <c r="B144" s="43"/>
      <c r="C144" s="43"/>
      <c r="D144" s="43"/>
      <c r="E144" s="43"/>
      <c r="F144" s="43"/>
      <c r="G144" s="43"/>
      <c r="H144" s="43"/>
      <c r="I144" s="43"/>
      <c r="J144" s="44"/>
      <c r="K144" s="36"/>
      <c r="L144" s="36"/>
      <c r="M144" s="36"/>
      <c r="N144" s="17" t="s">
        <v>15</v>
      </c>
      <c r="O144" s="37"/>
      <c r="P144" s="38"/>
      <c r="Q144" s="39"/>
      <c r="R144" s="40"/>
      <c r="S144" s="17" t="s">
        <v>15</v>
      </c>
      <c r="T144" s="37"/>
      <c r="U144" s="38"/>
      <c r="V144" s="39"/>
      <c r="W144" s="40"/>
      <c r="X144" s="17" t="s">
        <v>15</v>
      </c>
      <c r="Y144" s="37"/>
      <c r="Z144" s="38"/>
      <c r="AA144" s="39"/>
      <c r="AB144" s="40"/>
      <c r="AC144" s="21" t="s">
        <v>16</v>
      </c>
      <c r="AD144" s="41">
        <f>AD143</f>
        <v>1</v>
      </c>
      <c r="AE144" s="42"/>
      <c r="AF144" s="15" t="s">
        <v>17</v>
      </c>
      <c r="AG144" s="27" t="str">
        <f t="shared" si="28"/>
        <v xml:space="preserve"> </v>
      </c>
      <c r="AH144" s="28"/>
      <c r="AI144" s="28"/>
      <c r="AJ144" s="28"/>
      <c r="AK144" s="22"/>
      <c r="AL144" s="8">
        <f t="shared" ref="AL144:AL145" si="29">AL143</f>
        <v>1</v>
      </c>
    </row>
    <row r="145" spans="1:38" ht="20.100000000000001" customHeight="1" thickBot="1" x14ac:dyDescent="0.25">
      <c r="A145" s="23"/>
      <c r="B145" s="34"/>
      <c r="C145" s="34"/>
      <c r="D145" s="34"/>
      <c r="E145" s="34"/>
      <c r="F145" s="34"/>
      <c r="G145" s="34"/>
      <c r="H145" s="34"/>
      <c r="I145" s="34"/>
      <c r="J145" s="35"/>
      <c r="K145" s="36"/>
      <c r="L145" s="36"/>
      <c r="M145" s="36"/>
      <c r="N145" s="17" t="s">
        <v>15</v>
      </c>
      <c r="O145" s="37"/>
      <c r="P145" s="38"/>
      <c r="Q145" s="39"/>
      <c r="R145" s="40"/>
      <c r="S145" s="17" t="s">
        <v>15</v>
      </c>
      <c r="T145" s="37"/>
      <c r="U145" s="38"/>
      <c r="V145" s="39"/>
      <c r="W145" s="40"/>
      <c r="X145" s="17" t="s">
        <v>15</v>
      </c>
      <c r="Y145" s="37"/>
      <c r="Z145" s="38"/>
      <c r="AA145" s="39"/>
      <c r="AB145" s="40"/>
      <c r="AC145" s="21" t="s">
        <v>16</v>
      </c>
      <c r="AD145" s="41">
        <f>AD144</f>
        <v>1</v>
      </c>
      <c r="AE145" s="42"/>
      <c r="AF145" s="15" t="s">
        <v>17</v>
      </c>
      <c r="AG145" s="27" t="str">
        <f t="shared" si="28"/>
        <v xml:space="preserve"> </v>
      </c>
      <c r="AH145" s="28"/>
      <c r="AI145" s="28"/>
      <c r="AJ145" s="28"/>
      <c r="AK145" s="22"/>
      <c r="AL145" s="8">
        <f t="shared" si="29"/>
        <v>1</v>
      </c>
    </row>
    <row r="146" spans="1:38" ht="20.100000000000001" customHeight="1" thickTop="1" thickBot="1" x14ac:dyDescent="0.25">
      <c r="B146" s="29" t="s">
        <v>18</v>
      </c>
      <c r="C146" s="30"/>
      <c r="D146" s="30"/>
      <c r="E146" s="30"/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  <c r="R146" s="30"/>
      <c r="S146" s="30"/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  <c r="AF146" s="31"/>
      <c r="AG146" s="32">
        <f>SUM(AG142:AG145)</f>
        <v>0</v>
      </c>
      <c r="AH146" s="33"/>
      <c r="AI146" s="33"/>
      <c r="AJ146" s="33"/>
      <c r="AK146" s="22"/>
    </row>
    <row r="147" spans="1:38" ht="20.100000000000001" customHeight="1" thickTop="1" x14ac:dyDescent="0.2"/>
    <row r="148" spans="1:38" ht="20.100000000000001" customHeight="1" x14ac:dyDescent="0.2"/>
    <row r="149" spans="1:38" ht="20.100000000000001" customHeight="1" x14ac:dyDescent="0.2"/>
    <row r="150" spans="1:38" ht="20.100000000000001" customHeight="1" x14ac:dyDescent="0.2"/>
    <row r="151" spans="1:38" ht="20.100000000000001" customHeight="1" x14ac:dyDescent="0.2"/>
    <row r="152" spans="1:38" ht="20.100000000000001" customHeight="1" x14ac:dyDescent="0.2"/>
    <row r="153" spans="1:38" ht="20.100000000000001" customHeight="1" x14ac:dyDescent="0.2"/>
    <row r="154" spans="1:38" ht="20.100000000000001" customHeight="1" x14ac:dyDescent="0.2"/>
    <row r="155" spans="1:38" ht="20.100000000000001" customHeight="1" x14ac:dyDescent="0.2"/>
    <row r="156" spans="1:38" ht="20.100000000000001" customHeight="1" x14ac:dyDescent="0.2"/>
    <row r="157" spans="1:38" ht="20.100000000000001" customHeight="1" x14ac:dyDescent="0.2"/>
    <row r="158" spans="1:38" ht="20.100000000000001" customHeight="1" x14ac:dyDescent="0.2"/>
    <row r="159" spans="1:38" ht="20.100000000000001" customHeight="1" x14ac:dyDescent="0.2"/>
    <row r="160" spans="1:38" ht="20.100000000000001" customHeight="1" x14ac:dyDescent="0.2"/>
    <row r="161" ht="20.100000000000001" customHeight="1" x14ac:dyDescent="0.2"/>
    <row r="162" ht="20.100000000000001" customHeight="1" x14ac:dyDescent="0.2"/>
    <row r="163" ht="20.100000000000001" customHeight="1" x14ac:dyDescent="0.2"/>
    <row r="164" ht="20.100000000000001" customHeight="1" x14ac:dyDescent="0.2"/>
    <row r="165" ht="20.100000000000001" customHeight="1" x14ac:dyDescent="0.2"/>
    <row r="166" ht="20.100000000000001" customHeight="1" x14ac:dyDescent="0.2"/>
    <row r="167" ht="20.100000000000001" customHeight="1" x14ac:dyDescent="0.2"/>
    <row r="168" ht="20.100000000000001" customHeight="1" x14ac:dyDescent="0.2"/>
    <row r="169" ht="20.100000000000001" customHeight="1" x14ac:dyDescent="0.2"/>
    <row r="170" ht="20.100000000000001" customHeight="1" x14ac:dyDescent="0.2"/>
    <row r="171" ht="20.100000000000001" customHeight="1" x14ac:dyDescent="0.2"/>
    <row r="172" ht="20.100000000000001" customHeight="1" x14ac:dyDescent="0.2"/>
    <row r="173" ht="20.100000000000001" customHeight="1" x14ac:dyDescent="0.2"/>
    <row r="174" ht="20.100000000000001" customHeight="1" x14ac:dyDescent="0.2"/>
    <row r="175" ht="20.100000000000001" customHeight="1" x14ac:dyDescent="0.2"/>
    <row r="176" ht="20.100000000000001" customHeight="1" x14ac:dyDescent="0.2"/>
    <row r="177" ht="20.100000000000001" customHeight="1" x14ac:dyDescent="0.2"/>
    <row r="178" ht="20.100000000000001" customHeight="1" x14ac:dyDescent="0.2"/>
    <row r="179" ht="20.100000000000001" customHeight="1" x14ac:dyDescent="0.2"/>
    <row r="180" ht="20.100000000000001" customHeight="1" x14ac:dyDescent="0.2"/>
    <row r="181" ht="20.100000000000001" customHeight="1" x14ac:dyDescent="0.2"/>
    <row r="182" ht="20.100000000000001" customHeight="1" x14ac:dyDescent="0.2"/>
    <row r="183" ht="20.100000000000001" customHeight="1" x14ac:dyDescent="0.2"/>
    <row r="184" ht="20.100000000000001" customHeight="1" x14ac:dyDescent="0.2"/>
    <row r="185" ht="20.100000000000001" customHeight="1" x14ac:dyDescent="0.2"/>
    <row r="186" ht="20.100000000000001" customHeight="1" x14ac:dyDescent="0.2"/>
    <row r="187" ht="20.100000000000001" customHeight="1" x14ac:dyDescent="0.2"/>
    <row r="188" ht="20.100000000000001" customHeight="1" x14ac:dyDescent="0.2"/>
    <row r="189" ht="20.100000000000001" customHeight="1" x14ac:dyDescent="0.2"/>
    <row r="190" ht="20.100000000000001" customHeight="1" x14ac:dyDescent="0.2"/>
    <row r="191" ht="20.100000000000001" customHeight="1" x14ac:dyDescent="0.2"/>
    <row r="192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20.100000000000001" customHeight="1" x14ac:dyDescent="0.2"/>
    <row r="198" ht="20.100000000000001" customHeight="1" x14ac:dyDescent="0.2"/>
    <row r="199" ht="20.100000000000001" customHeight="1" x14ac:dyDescent="0.2"/>
    <row r="200" ht="20.100000000000001" customHeight="1" x14ac:dyDescent="0.2"/>
    <row r="201" ht="20.100000000000001" customHeight="1" x14ac:dyDescent="0.2"/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  <row r="206" ht="20.100000000000001" customHeight="1" x14ac:dyDescent="0.2"/>
    <row r="207" ht="20.100000000000001" customHeight="1" x14ac:dyDescent="0.2"/>
    <row r="208" ht="20.100000000000001" customHeight="1" x14ac:dyDescent="0.2"/>
    <row r="209" ht="20.100000000000001" customHeight="1" x14ac:dyDescent="0.2"/>
    <row r="210" ht="20.100000000000001" customHeight="1" x14ac:dyDescent="0.2"/>
    <row r="211" ht="20.100000000000001" customHeight="1" x14ac:dyDescent="0.2"/>
    <row r="212" ht="20.100000000000001" customHeight="1" x14ac:dyDescent="0.2"/>
    <row r="213" ht="20.100000000000001" customHeight="1" x14ac:dyDescent="0.2"/>
    <row r="214" ht="20.100000000000001" customHeight="1" x14ac:dyDescent="0.2"/>
    <row r="215" ht="20.100000000000001" customHeight="1" x14ac:dyDescent="0.2"/>
    <row r="216" ht="20.100000000000001" customHeight="1" x14ac:dyDescent="0.2"/>
    <row r="217" ht="20.100000000000001" customHeight="1" x14ac:dyDescent="0.2"/>
    <row r="218" ht="20.100000000000001" customHeight="1" x14ac:dyDescent="0.2"/>
    <row r="219" ht="20.100000000000001" customHeight="1" x14ac:dyDescent="0.2"/>
    <row r="220" ht="20.100000000000001" customHeight="1" x14ac:dyDescent="0.2"/>
    <row r="221" ht="20.100000000000001" customHeight="1" x14ac:dyDescent="0.2"/>
    <row r="222" ht="20.100000000000001" customHeight="1" x14ac:dyDescent="0.2"/>
    <row r="223" ht="20.100000000000001" customHeight="1" x14ac:dyDescent="0.2"/>
    <row r="224" ht="20.100000000000001" customHeight="1" x14ac:dyDescent="0.2"/>
    <row r="225" ht="20.100000000000001" customHeight="1" x14ac:dyDescent="0.2"/>
    <row r="226" ht="20.100000000000001" customHeight="1" x14ac:dyDescent="0.2"/>
    <row r="227" ht="20.100000000000001" customHeight="1" x14ac:dyDescent="0.2"/>
    <row r="228" ht="20.100000000000001" customHeight="1" x14ac:dyDescent="0.2"/>
    <row r="229" ht="20.100000000000001" customHeight="1" x14ac:dyDescent="0.2"/>
    <row r="230" ht="20.100000000000001" customHeight="1" x14ac:dyDescent="0.2"/>
    <row r="231" ht="20.100000000000001" customHeight="1" x14ac:dyDescent="0.2"/>
    <row r="232" ht="20.100000000000001" customHeight="1" x14ac:dyDescent="0.2"/>
    <row r="233" ht="20.100000000000001" customHeight="1" x14ac:dyDescent="0.2"/>
    <row r="234" ht="20.100000000000001" customHeight="1" x14ac:dyDescent="0.2"/>
    <row r="235" ht="20.100000000000001" customHeight="1" x14ac:dyDescent="0.2"/>
    <row r="236" ht="20.100000000000001" customHeight="1" x14ac:dyDescent="0.2"/>
    <row r="237" ht="20.100000000000001" customHeight="1" x14ac:dyDescent="0.2"/>
    <row r="238" ht="20.100000000000001" customHeight="1" x14ac:dyDescent="0.2"/>
    <row r="239" ht="20.100000000000001" customHeight="1" x14ac:dyDescent="0.2"/>
    <row r="240" ht="20.100000000000001" customHeight="1" x14ac:dyDescent="0.2"/>
    <row r="241" ht="20.100000000000001" customHeight="1" x14ac:dyDescent="0.2"/>
    <row r="242" ht="20.100000000000001" customHeight="1" x14ac:dyDescent="0.2"/>
    <row r="243" ht="20.100000000000001" customHeight="1" x14ac:dyDescent="0.2"/>
    <row r="244" ht="20.100000000000001" customHeight="1" x14ac:dyDescent="0.2"/>
    <row r="245" ht="20.100000000000001" customHeight="1" x14ac:dyDescent="0.2"/>
    <row r="246" ht="20.100000000000001" customHeight="1" x14ac:dyDescent="0.2"/>
    <row r="247" ht="20.100000000000001" customHeight="1" x14ac:dyDescent="0.2"/>
    <row r="248" ht="20.100000000000001" customHeight="1" x14ac:dyDescent="0.2"/>
    <row r="249" ht="20.100000000000001" customHeight="1" x14ac:dyDescent="0.2"/>
    <row r="250" ht="20.100000000000001" customHeight="1" x14ac:dyDescent="0.2"/>
    <row r="251" ht="20.100000000000001" customHeight="1" x14ac:dyDescent="0.2"/>
    <row r="252" ht="20.100000000000001" customHeight="1" x14ac:dyDescent="0.2"/>
    <row r="253" ht="20.100000000000001" customHeight="1" x14ac:dyDescent="0.2"/>
    <row r="254" ht="20.100000000000001" customHeight="1" x14ac:dyDescent="0.2"/>
    <row r="255" ht="20.100000000000001" customHeight="1" x14ac:dyDescent="0.2"/>
    <row r="256" ht="20.100000000000001" customHeight="1" x14ac:dyDescent="0.2"/>
    <row r="257" ht="20.100000000000001" customHeight="1" x14ac:dyDescent="0.2"/>
    <row r="258" ht="20.100000000000001" customHeight="1" x14ac:dyDescent="0.2"/>
    <row r="259" ht="20.100000000000001" customHeight="1" x14ac:dyDescent="0.2"/>
    <row r="260" ht="20.100000000000001" customHeight="1" x14ac:dyDescent="0.2"/>
    <row r="261" ht="20.100000000000001" customHeight="1" x14ac:dyDescent="0.2"/>
    <row r="262" ht="20.100000000000001" customHeight="1" x14ac:dyDescent="0.2"/>
    <row r="263" ht="20.100000000000001" customHeight="1" x14ac:dyDescent="0.2"/>
    <row r="264" ht="20.100000000000001" customHeight="1" x14ac:dyDescent="0.2"/>
    <row r="265" ht="20.100000000000001" customHeight="1" x14ac:dyDescent="0.2"/>
    <row r="266" ht="20.100000000000001" customHeight="1" x14ac:dyDescent="0.2"/>
    <row r="267" ht="20.100000000000001" customHeight="1" x14ac:dyDescent="0.2"/>
    <row r="268" ht="20.100000000000001" customHeight="1" x14ac:dyDescent="0.2"/>
    <row r="269" ht="20.100000000000001" customHeight="1" x14ac:dyDescent="0.2"/>
    <row r="270" ht="20.100000000000001" customHeight="1" x14ac:dyDescent="0.2"/>
    <row r="271" ht="20.100000000000001" customHeight="1" x14ac:dyDescent="0.2"/>
    <row r="272" ht="20.100000000000001" customHeight="1" x14ac:dyDescent="0.2"/>
    <row r="273" ht="20.100000000000001" customHeight="1" x14ac:dyDescent="0.2"/>
    <row r="274" ht="20.100000000000001" customHeight="1" x14ac:dyDescent="0.2"/>
    <row r="275" ht="20.100000000000001" customHeight="1" x14ac:dyDescent="0.2"/>
    <row r="276" ht="20.100000000000001" customHeight="1" x14ac:dyDescent="0.2"/>
    <row r="277" ht="20.100000000000001" customHeight="1" x14ac:dyDescent="0.2"/>
    <row r="278" ht="20.100000000000001" customHeight="1" x14ac:dyDescent="0.2"/>
    <row r="279" ht="20.100000000000001" customHeight="1" x14ac:dyDescent="0.2"/>
    <row r="280" ht="20.100000000000001" customHeight="1" x14ac:dyDescent="0.2"/>
    <row r="281" ht="20.100000000000001" customHeight="1" x14ac:dyDescent="0.2"/>
    <row r="282" ht="20.100000000000001" customHeight="1" x14ac:dyDescent="0.2"/>
    <row r="283" ht="20.100000000000001" customHeight="1" x14ac:dyDescent="0.2"/>
    <row r="284" ht="20.100000000000001" customHeight="1" x14ac:dyDescent="0.2"/>
    <row r="285" ht="20.100000000000001" customHeight="1" x14ac:dyDescent="0.2"/>
    <row r="286" ht="20.100000000000001" customHeight="1" x14ac:dyDescent="0.2"/>
    <row r="287" ht="20.100000000000001" customHeight="1" x14ac:dyDescent="0.2"/>
    <row r="288" ht="20.100000000000001" customHeight="1" x14ac:dyDescent="0.2"/>
    <row r="289" ht="20.100000000000001" customHeight="1" x14ac:dyDescent="0.2"/>
    <row r="290" ht="20.100000000000001" customHeight="1" x14ac:dyDescent="0.2"/>
    <row r="291" ht="20.100000000000001" customHeight="1" x14ac:dyDescent="0.2"/>
    <row r="292" ht="20.100000000000001" customHeight="1" x14ac:dyDescent="0.2"/>
    <row r="293" ht="20.100000000000001" customHeight="1" x14ac:dyDescent="0.2"/>
    <row r="294" ht="20.100000000000001" customHeight="1" x14ac:dyDescent="0.2"/>
    <row r="295" ht="20.100000000000001" customHeight="1" x14ac:dyDescent="0.2"/>
    <row r="296" ht="20.100000000000001" customHeight="1" x14ac:dyDescent="0.2"/>
    <row r="297" ht="20.100000000000001" customHeight="1" x14ac:dyDescent="0.2"/>
    <row r="298" ht="20.100000000000001" customHeight="1" x14ac:dyDescent="0.2"/>
    <row r="299" ht="20.100000000000001" customHeight="1" x14ac:dyDescent="0.2"/>
    <row r="300" ht="20.100000000000001" customHeight="1" x14ac:dyDescent="0.2"/>
    <row r="301" ht="20.100000000000001" customHeight="1" x14ac:dyDescent="0.2"/>
    <row r="302" ht="20.100000000000001" customHeight="1" x14ac:dyDescent="0.2"/>
    <row r="303" ht="20.100000000000001" customHeight="1" x14ac:dyDescent="0.2"/>
    <row r="304" ht="20.100000000000001" customHeight="1" x14ac:dyDescent="0.2"/>
    <row r="305" ht="20.100000000000001" customHeight="1" x14ac:dyDescent="0.2"/>
    <row r="306" ht="20.100000000000001" customHeight="1" x14ac:dyDescent="0.2"/>
    <row r="307" ht="20.100000000000001" customHeight="1" x14ac:dyDescent="0.2"/>
    <row r="308" ht="20.100000000000001" customHeight="1" x14ac:dyDescent="0.2"/>
    <row r="309" ht="20.100000000000001" customHeight="1" x14ac:dyDescent="0.2"/>
    <row r="310" ht="20.100000000000001" customHeight="1" x14ac:dyDescent="0.2"/>
    <row r="311" ht="20.100000000000001" customHeight="1" x14ac:dyDescent="0.2"/>
    <row r="312" ht="20.100000000000001" customHeight="1" x14ac:dyDescent="0.2"/>
    <row r="313" ht="20.100000000000001" customHeight="1" x14ac:dyDescent="0.2"/>
    <row r="314" ht="20.100000000000001" customHeight="1" x14ac:dyDescent="0.2"/>
    <row r="315" ht="20.100000000000001" customHeight="1" x14ac:dyDescent="0.2"/>
    <row r="316" ht="20.100000000000001" customHeight="1" x14ac:dyDescent="0.2"/>
    <row r="317" ht="20.100000000000001" customHeight="1" x14ac:dyDescent="0.2"/>
    <row r="318" ht="20.100000000000001" customHeight="1" x14ac:dyDescent="0.2"/>
    <row r="319" ht="20.100000000000001" customHeight="1" x14ac:dyDescent="0.2"/>
    <row r="320" ht="20.100000000000001" customHeight="1" x14ac:dyDescent="0.2"/>
    <row r="321" ht="20.100000000000001" customHeight="1" x14ac:dyDescent="0.2"/>
    <row r="322" ht="20.100000000000001" customHeight="1" x14ac:dyDescent="0.2"/>
    <row r="323" ht="20.100000000000001" customHeight="1" x14ac:dyDescent="0.2"/>
    <row r="324" ht="20.100000000000001" customHeight="1" x14ac:dyDescent="0.2"/>
    <row r="325" ht="20.100000000000001" customHeight="1" x14ac:dyDescent="0.2"/>
    <row r="326" ht="20.100000000000001" customHeight="1" x14ac:dyDescent="0.2"/>
    <row r="327" ht="20.100000000000001" customHeight="1" x14ac:dyDescent="0.2"/>
    <row r="328" ht="20.100000000000001" customHeight="1" x14ac:dyDescent="0.2"/>
    <row r="329" ht="20.100000000000001" customHeight="1" x14ac:dyDescent="0.2"/>
    <row r="330" ht="20.100000000000001" customHeight="1" x14ac:dyDescent="0.2"/>
    <row r="331" ht="20.100000000000001" customHeight="1" x14ac:dyDescent="0.2"/>
    <row r="332" ht="20.100000000000001" customHeight="1" x14ac:dyDescent="0.2"/>
    <row r="333" ht="20.100000000000001" customHeight="1" x14ac:dyDescent="0.2"/>
    <row r="334" ht="20.100000000000001" customHeight="1" x14ac:dyDescent="0.2"/>
    <row r="335" ht="20.100000000000001" customHeight="1" x14ac:dyDescent="0.2"/>
    <row r="336" ht="20.100000000000001" customHeight="1" x14ac:dyDescent="0.2"/>
    <row r="337" ht="20.100000000000001" customHeight="1" x14ac:dyDescent="0.2"/>
    <row r="338" ht="20.100000000000001" customHeight="1" x14ac:dyDescent="0.2"/>
    <row r="339" ht="20.100000000000001" customHeight="1" x14ac:dyDescent="0.2"/>
    <row r="340" ht="20.100000000000001" customHeight="1" x14ac:dyDescent="0.2"/>
    <row r="341" ht="20.100000000000001" customHeight="1" x14ac:dyDescent="0.2"/>
    <row r="342" ht="20.100000000000001" customHeight="1" x14ac:dyDescent="0.2"/>
    <row r="343" ht="20.100000000000001" customHeight="1" x14ac:dyDescent="0.2"/>
    <row r="344" ht="20.100000000000001" customHeight="1" x14ac:dyDescent="0.2"/>
    <row r="345" ht="20.100000000000001" customHeight="1" x14ac:dyDescent="0.2"/>
    <row r="346" ht="20.100000000000001" customHeight="1" x14ac:dyDescent="0.2"/>
    <row r="347" ht="20.100000000000001" customHeight="1" x14ac:dyDescent="0.2"/>
    <row r="348" ht="20.100000000000001" customHeight="1" x14ac:dyDescent="0.2"/>
    <row r="349" ht="20.100000000000001" customHeight="1" x14ac:dyDescent="0.2"/>
    <row r="350" ht="20.100000000000001" customHeight="1" x14ac:dyDescent="0.2"/>
    <row r="351" ht="20.100000000000001" customHeight="1" x14ac:dyDescent="0.2"/>
    <row r="352" ht="20.100000000000001" customHeight="1" x14ac:dyDescent="0.2"/>
    <row r="353" ht="20.100000000000001" customHeight="1" x14ac:dyDescent="0.2"/>
    <row r="354" ht="20.100000000000001" customHeight="1" x14ac:dyDescent="0.2"/>
    <row r="355" ht="20.100000000000001" customHeight="1" x14ac:dyDescent="0.2"/>
    <row r="356" ht="20.100000000000001" customHeight="1" x14ac:dyDescent="0.2"/>
    <row r="357" ht="20.100000000000001" customHeight="1" x14ac:dyDescent="0.2"/>
    <row r="358" ht="20.100000000000001" customHeight="1" x14ac:dyDescent="0.2"/>
    <row r="359" ht="20.100000000000001" customHeight="1" x14ac:dyDescent="0.2"/>
    <row r="360" ht="20.100000000000001" customHeight="1" x14ac:dyDescent="0.2"/>
    <row r="361" ht="20.100000000000001" customHeight="1" x14ac:dyDescent="0.2"/>
    <row r="362" ht="20.100000000000001" customHeight="1" x14ac:dyDescent="0.2"/>
    <row r="363" ht="20.100000000000001" customHeight="1" x14ac:dyDescent="0.2"/>
    <row r="364" ht="20.100000000000001" customHeight="1" x14ac:dyDescent="0.2"/>
    <row r="365" ht="20.100000000000001" customHeight="1" x14ac:dyDescent="0.2"/>
    <row r="366" ht="20.100000000000001" customHeight="1" x14ac:dyDescent="0.2"/>
    <row r="367" ht="20.100000000000001" customHeight="1" x14ac:dyDescent="0.2"/>
    <row r="368" ht="20.100000000000001" customHeight="1" x14ac:dyDescent="0.2"/>
    <row r="369" ht="20.100000000000001" customHeight="1" x14ac:dyDescent="0.2"/>
    <row r="370" ht="20.100000000000001" customHeight="1" x14ac:dyDescent="0.2"/>
    <row r="371" ht="20.100000000000001" customHeight="1" x14ac:dyDescent="0.2"/>
    <row r="372" ht="20.100000000000001" customHeight="1" x14ac:dyDescent="0.2"/>
    <row r="373" ht="20.100000000000001" customHeight="1" x14ac:dyDescent="0.2"/>
    <row r="374" ht="20.100000000000001" customHeight="1" x14ac:dyDescent="0.2"/>
    <row r="375" ht="20.100000000000001" customHeight="1" x14ac:dyDescent="0.2"/>
    <row r="376" ht="20.100000000000001" customHeight="1" x14ac:dyDescent="0.2"/>
    <row r="377" ht="20.100000000000001" customHeight="1" x14ac:dyDescent="0.2"/>
    <row r="378" ht="20.100000000000001" customHeight="1" x14ac:dyDescent="0.2"/>
    <row r="379" ht="20.100000000000001" customHeight="1" x14ac:dyDescent="0.2"/>
    <row r="380" ht="20.100000000000001" customHeight="1" x14ac:dyDescent="0.2"/>
    <row r="381" ht="20.100000000000001" customHeight="1" x14ac:dyDescent="0.2"/>
    <row r="382" ht="20.100000000000001" customHeight="1" x14ac:dyDescent="0.2"/>
    <row r="383" ht="20.100000000000001" customHeight="1" x14ac:dyDescent="0.2"/>
    <row r="384" ht="20.100000000000001" customHeight="1" x14ac:dyDescent="0.2"/>
    <row r="385" ht="20.100000000000001" customHeight="1" x14ac:dyDescent="0.2"/>
    <row r="386" ht="20.100000000000001" customHeight="1" x14ac:dyDescent="0.2"/>
    <row r="387" ht="20.100000000000001" customHeight="1" x14ac:dyDescent="0.2"/>
    <row r="388" ht="20.100000000000001" customHeight="1" x14ac:dyDescent="0.2"/>
    <row r="389" ht="20.100000000000001" customHeight="1" x14ac:dyDescent="0.2"/>
    <row r="390" ht="20.100000000000001" customHeight="1" x14ac:dyDescent="0.2"/>
    <row r="391" ht="20.100000000000001" customHeight="1" x14ac:dyDescent="0.2"/>
    <row r="392" ht="20.100000000000001" customHeight="1" x14ac:dyDescent="0.2"/>
    <row r="393" ht="20.100000000000001" customHeight="1" x14ac:dyDescent="0.2"/>
    <row r="394" ht="20.100000000000001" customHeight="1" x14ac:dyDescent="0.2"/>
    <row r="395" ht="20.100000000000001" customHeight="1" x14ac:dyDescent="0.2"/>
    <row r="396" ht="20.100000000000001" customHeight="1" x14ac:dyDescent="0.2"/>
    <row r="397" ht="20.100000000000001" customHeight="1" x14ac:dyDescent="0.2"/>
    <row r="398" ht="20.100000000000001" customHeight="1" x14ac:dyDescent="0.2"/>
    <row r="399" ht="20.100000000000001" customHeight="1" x14ac:dyDescent="0.2"/>
    <row r="400" ht="20.100000000000001" customHeight="1" x14ac:dyDescent="0.2"/>
    <row r="401" ht="20.100000000000001" customHeight="1" x14ac:dyDescent="0.2"/>
    <row r="402" ht="20.100000000000001" customHeight="1" x14ac:dyDescent="0.2"/>
    <row r="403" ht="20.100000000000001" customHeight="1" x14ac:dyDescent="0.2"/>
    <row r="404" ht="20.100000000000001" customHeight="1" x14ac:dyDescent="0.2"/>
    <row r="405" ht="20.100000000000001" customHeight="1" x14ac:dyDescent="0.2"/>
    <row r="406" ht="20.100000000000001" customHeight="1" x14ac:dyDescent="0.2"/>
    <row r="407" ht="20.100000000000001" customHeight="1" x14ac:dyDescent="0.2"/>
    <row r="408" ht="20.100000000000001" customHeight="1" x14ac:dyDescent="0.2"/>
    <row r="409" ht="20.100000000000001" customHeight="1" x14ac:dyDescent="0.2"/>
    <row r="410" ht="20.100000000000001" customHeight="1" x14ac:dyDescent="0.2"/>
    <row r="411" ht="20.100000000000001" customHeight="1" x14ac:dyDescent="0.2"/>
    <row r="412" ht="20.100000000000001" customHeight="1" x14ac:dyDescent="0.2"/>
    <row r="413" ht="20.100000000000001" customHeight="1" x14ac:dyDescent="0.2"/>
    <row r="414" ht="20.100000000000001" customHeight="1" x14ac:dyDescent="0.2"/>
    <row r="415" ht="20.100000000000001" customHeight="1" x14ac:dyDescent="0.2"/>
    <row r="416" ht="20.100000000000001" customHeight="1" x14ac:dyDescent="0.2"/>
    <row r="417" ht="20.100000000000001" customHeight="1" x14ac:dyDescent="0.2"/>
    <row r="418" ht="20.100000000000001" customHeight="1" x14ac:dyDescent="0.2"/>
    <row r="419" ht="20.100000000000001" customHeight="1" x14ac:dyDescent="0.2"/>
    <row r="420" ht="20.100000000000001" customHeight="1" x14ac:dyDescent="0.2"/>
    <row r="421" ht="20.100000000000001" customHeight="1" x14ac:dyDescent="0.2"/>
    <row r="422" ht="20.100000000000001" customHeight="1" x14ac:dyDescent="0.2"/>
    <row r="423" ht="20.100000000000001" customHeight="1" x14ac:dyDescent="0.2"/>
    <row r="424" ht="20.100000000000001" customHeight="1" x14ac:dyDescent="0.2"/>
    <row r="425" ht="20.100000000000001" customHeight="1" x14ac:dyDescent="0.2"/>
    <row r="426" ht="20.100000000000001" customHeight="1" x14ac:dyDescent="0.2"/>
    <row r="427" ht="20.100000000000001" customHeight="1" x14ac:dyDescent="0.2"/>
    <row r="428" ht="20.100000000000001" customHeight="1" x14ac:dyDescent="0.2"/>
    <row r="429" ht="20.100000000000001" customHeight="1" x14ac:dyDescent="0.2"/>
    <row r="430" ht="20.100000000000001" customHeight="1" x14ac:dyDescent="0.2"/>
    <row r="431" ht="20.100000000000001" customHeight="1" x14ac:dyDescent="0.2"/>
    <row r="432" ht="20.100000000000001" customHeight="1" x14ac:dyDescent="0.2"/>
    <row r="433" ht="20.100000000000001" customHeight="1" x14ac:dyDescent="0.2"/>
    <row r="434" ht="20.100000000000001" customHeight="1" x14ac:dyDescent="0.2"/>
    <row r="435" ht="20.100000000000001" customHeight="1" x14ac:dyDescent="0.2"/>
    <row r="436" ht="20.100000000000001" customHeight="1" x14ac:dyDescent="0.2"/>
    <row r="437" ht="20.100000000000001" customHeight="1" x14ac:dyDescent="0.2"/>
    <row r="438" ht="20.100000000000001" customHeight="1" x14ac:dyDescent="0.2"/>
    <row r="439" ht="20.100000000000001" customHeight="1" x14ac:dyDescent="0.2"/>
    <row r="440" ht="20.100000000000001" customHeight="1" x14ac:dyDescent="0.2"/>
    <row r="441" ht="20.100000000000001" customHeight="1" x14ac:dyDescent="0.2"/>
    <row r="442" ht="20.100000000000001" customHeight="1" x14ac:dyDescent="0.2"/>
    <row r="443" ht="20.100000000000001" customHeight="1" x14ac:dyDescent="0.2"/>
    <row r="444" ht="20.100000000000001" customHeight="1" x14ac:dyDescent="0.2"/>
    <row r="445" ht="20.100000000000001" customHeight="1" x14ac:dyDescent="0.2"/>
    <row r="446" ht="20.100000000000001" customHeight="1" x14ac:dyDescent="0.2"/>
    <row r="447" ht="20.100000000000001" customHeight="1" x14ac:dyDescent="0.2"/>
    <row r="448" ht="20.100000000000001" customHeight="1" x14ac:dyDescent="0.2"/>
    <row r="449" ht="20.100000000000001" customHeight="1" x14ac:dyDescent="0.2"/>
    <row r="450" ht="20.100000000000001" customHeight="1" x14ac:dyDescent="0.2"/>
    <row r="451" ht="20.100000000000001" customHeight="1" x14ac:dyDescent="0.2"/>
    <row r="452" ht="20.100000000000001" customHeight="1" x14ac:dyDescent="0.2"/>
    <row r="453" ht="20.100000000000001" customHeight="1" x14ac:dyDescent="0.2"/>
    <row r="454" ht="20.100000000000001" customHeight="1" x14ac:dyDescent="0.2"/>
    <row r="455" ht="20.100000000000001" customHeight="1" x14ac:dyDescent="0.2"/>
    <row r="456" ht="20.100000000000001" customHeight="1" x14ac:dyDescent="0.2"/>
    <row r="457" ht="20.100000000000001" customHeight="1" x14ac:dyDescent="0.2"/>
    <row r="458" ht="20.100000000000001" customHeight="1" x14ac:dyDescent="0.2"/>
    <row r="459" ht="20.100000000000001" customHeight="1" x14ac:dyDescent="0.2"/>
    <row r="460" ht="20.100000000000001" customHeight="1" x14ac:dyDescent="0.2"/>
    <row r="461" ht="20.100000000000001" customHeight="1" x14ac:dyDescent="0.2"/>
    <row r="462" ht="20.100000000000001" customHeight="1" x14ac:dyDescent="0.2"/>
    <row r="463" ht="20.100000000000001" customHeight="1" x14ac:dyDescent="0.2"/>
    <row r="464" ht="20.100000000000001" customHeight="1" x14ac:dyDescent="0.2"/>
    <row r="465" ht="20.100000000000001" customHeight="1" x14ac:dyDescent="0.2"/>
    <row r="466" ht="20.100000000000001" customHeight="1" x14ac:dyDescent="0.2"/>
    <row r="467" ht="20.100000000000001" customHeight="1" x14ac:dyDescent="0.2"/>
    <row r="468" ht="20.100000000000001" customHeight="1" x14ac:dyDescent="0.2"/>
    <row r="469" ht="20.100000000000001" customHeight="1" x14ac:dyDescent="0.2"/>
    <row r="470" ht="20.100000000000001" customHeight="1" x14ac:dyDescent="0.2"/>
    <row r="471" ht="20.100000000000001" customHeight="1" x14ac:dyDescent="0.2"/>
    <row r="472" ht="20.100000000000001" customHeight="1" x14ac:dyDescent="0.2"/>
    <row r="473" ht="20.100000000000001" customHeight="1" x14ac:dyDescent="0.2"/>
    <row r="474" ht="20.100000000000001" customHeight="1" x14ac:dyDescent="0.2"/>
    <row r="475" ht="20.100000000000001" customHeight="1" x14ac:dyDescent="0.2"/>
    <row r="476" ht="20.100000000000001" customHeight="1" x14ac:dyDescent="0.2"/>
    <row r="477" ht="20.100000000000001" customHeight="1" x14ac:dyDescent="0.2"/>
    <row r="478" ht="20.100000000000001" customHeight="1" x14ac:dyDescent="0.2"/>
    <row r="479" ht="20.100000000000001" customHeight="1" x14ac:dyDescent="0.2"/>
    <row r="480" ht="20.100000000000001" customHeight="1" x14ac:dyDescent="0.2"/>
    <row r="481" ht="20.100000000000001" customHeight="1" x14ac:dyDescent="0.2"/>
    <row r="482" ht="20.100000000000001" customHeight="1" x14ac:dyDescent="0.2"/>
    <row r="483" ht="20.100000000000001" customHeight="1" x14ac:dyDescent="0.2"/>
    <row r="484" ht="20.100000000000001" customHeight="1" x14ac:dyDescent="0.2"/>
    <row r="485" ht="20.100000000000001" customHeight="1" x14ac:dyDescent="0.2"/>
    <row r="486" ht="20.100000000000001" customHeight="1" x14ac:dyDescent="0.2"/>
    <row r="487" ht="20.100000000000001" customHeight="1" x14ac:dyDescent="0.2"/>
    <row r="488" ht="20.100000000000001" customHeight="1" x14ac:dyDescent="0.2"/>
    <row r="489" ht="20.100000000000001" customHeight="1" x14ac:dyDescent="0.2"/>
    <row r="490" ht="20.100000000000001" customHeight="1" x14ac:dyDescent="0.2"/>
    <row r="491" ht="20.100000000000001" customHeight="1" x14ac:dyDescent="0.2"/>
    <row r="492" ht="20.100000000000001" customHeight="1" x14ac:dyDescent="0.2"/>
    <row r="493" ht="20.100000000000001" customHeight="1" x14ac:dyDescent="0.2"/>
    <row r="494" ht="20.100000000000001" customHeight="1" x14ac:dyDescent="0.2"/>
    <row r="495" ht="20.100000000000001" customHeight="1" x14ac:dyDescent="0.2"/>
    <row r="496" ht="20.100000000000001" customHeight="1" x14ac:dyDescent="0.2"/>
    <row r="497" ht="20.100000000000001" customHeight="1" x14ac:dyDescent="0.2"/>
    <row r="498" ht="20.100000000000001" customHeight="1" x14ac:dyDescent="0.2"/>
    <row r="499" ht="20.100000000000001" customHeight="1" x14ac:dyDescent="0.2"/>
    <row r="500" ht="20.100000000000001" customHeight="1" x14ac:dyDescent="0.2"/>
    <row r="501" ht="20.100000000000001" customHeight="1" x14ac:dyDescent="0.2"/>
    <row r="502" ht="20.100000000000001" customHeight="1" x14ac:dyDescent="0.2"/>
    <row r="503" ht="20.100000000000001" customHeight="1" x14ac:dyDescent="0.2"/>
    <row r="504" ht="20.100000000000001" customHeight="1" x14ac:dyDescent="0.2"/>
    <row r="505" ht="20.100000000000001" customHeight="1" x14ac:dyDescent="0.2"/>
    <row r="506" ht="20.100000000000001" customHeight="1" x14ac:dyDescent="0.2"/>
    <row r="507" ht="20.100000000000001" customHeight="1" x14ac:dyDescent="0.2"/>
    <row r="508" ht="20.100000000000001" customHeight="1" x14ac:dyDescent="0.2"/>
    <row r="509" ht="20.100000000000001" customHeight="1" x14ac:dyDescent="0.2"/>
    <row r="510" ht="20.100000000000001" customHeight="1" x14ac:dyDescent="0.2"/>
    <row r="511" ht="20.100000000000001" customHeight="1" x14ac:dyDescent="0.2"/>
    <row r="512" ht="20.100000000000001" customHeight="1" x14ac:dyDescent="0.2"/>
    <row r="513" ht="20.100000000000001" customHeight="1" x14ac:dyDescent="0.2"/>
    <row r="514" ht="20.100000000000001" customHeight="1" x14ac:dyDescent="0.2"/>
    <row r="515" ht="20.100000000000001" customHeight="1" x14ac:dyDescent="0.2"/>
    <row r="516" ht="20.100000000000001" customHeight="1" x14ac:dyDescent="0.2"/>
    <row r="517" ht="20.100000000000001" customHeight="1" x14ac:dyDescent="0.2"/>
    <row r="518" ht="20.100000000000001" customHeight="1" x14ac:dyDescent="0.2"/>
    <row r="519" ht="20.100000000000001" customHeight="1" x14ac:dyDescent="0.2"/>
    <row r="520" ht="20.100000000000001" customHeight="1" x14ac:dyDescent="0.2"/>
    <row r="521" ht="20.100000000000001" customHeight="1" x14ac:dyDescent="0.2"/>
    <row r="522" ht="20.100000000000001" customHeight="1" x14ac:dyDescent="0.2"/>
    <row r="523" ht="20.100000000000001" customHeight="1" x14ac:dyDescent="0.2"/>
    <row r="524" ht="20.100000000000001" customHeight="1" x14ac:dyDescent="0.2"/>
    <row r="525" ht="20.100000000000001" customHeight="1" x14ac:dyDescent="0.2"/>
    <row r="526" ht="20.100000000000001" customHeight="1" x14ac:dyDescent="0.2"/>
    <row r="527" ht="20.100000000000001" customHeight="1" x14ac:dyDescent="0.2"/>
    <row r="528" ht="20.100000000000001" customHeight="1" x14ac:dyDescent="0.2"/>
    <row r="529" ht="20.100000000000001" customHeight="1" x14ac:dyDescent="0.2"/>
    <row r="530" ht="20.100000000000001" customHeight="1" x14ac:dyDescent="0.2"/>
    <row r="531" ht="20.100000000000001" customHeight="1" x14ac:dyDescent="0.2"/>
    <row r="532" ht="20.100000000000001" customHeight="1" x14ac:dyDescent="0.2"/>
    <row r="533" ht="20.100000000000001" customHeight="1" x14ac:dyDescent="0.2"/>
    <row r="534" ht="20.100000000000001" customHeight="1" x14ac:dyDescent="0.2"/>
    <row r="535" ht="20.100000000000001" customHeight="1" x14ac:dyDescent="0.2"/>
    <row r="536" ht="20.100000000000001" customHeight="1" x14ac:dyDescent="0.2"/>
    <row r="537" ht="20.100000000000001" customHeight="1" x14ac:dyDescent="0.2"/>
    <row r="538" ht="20.100000000000001" customHeight="1" x14ac:dyDescent="0.2"/>
    <row r="539" ht="20.100000000000001" customHeight="1" x14ac:dyDescent="0.2"/>
    <row r="540" ht="20.100000000000001" customHeight="1" x14ac:dyDescent="0.2"/>
    <row r="541" ht="20.100000000000001" customHeight="1" x14ac:dyDescent="0.2"/>
    <row r="542" ht="20.100000000000001" customHeight="1" x14ac:dyDescent="0.2"/>
    <row r="543" ht="20.100000000000001" customHeight="1" x14ac:dyDescent="0.2"/>
    <row r="544" ht="20.100000000000001" customHeight="1" x14ac:dyDescent="0.2"/>
    <row r="545" ht="20.100000000000001" customHeight="1" x14ac:dyDescent="0.2"/>
    <row r="546" ht="20.100000000000001" customHeight="1" x14ac:dyDescent="0.2"/>
    <row r="547" ht="20.100000000000001" customHeight="1" x14ac:dyDescent="0.2"/>
    <row r="548" ht="20.100000000000001" customHeight="1" x14ac:dyDescent="0.2"/>
    <row r="549" ht="20.100000000000001" customHeight="1" x14ac:dyDescent="0.2"/>
    <row r="550" ht="20.100000000000001" customHeight="1" x14ac:dyDescent="0.2"/>
    <row r="551" ht="20.100000000000001" customHeight="1" x14ac:dyDescent="0.2"/>
    <row r="552" ht="20.100000000000001" customHeight="1" x14ac:dyDescent="0.2"/>
    <row r="553" ht="20.100000000000001" customHeight="1" x14ac:dyDescent="0.2"/>
    <row r="554" ht="20.100000000000001" customHeight="1" x14ac:dyDescent="0.2"/>
    <row r="555" ht="20.100000000000001" customHeight="1" x14ac:dyDescent="0.2"/>
    <row r="556" ht="20.100000000000001" customHeight="1" x14ac:dyDescent="0.2"/>
    <row r="557" ht="20.100000000000001" customHeight="1" x14ac:dyDescent="0.2"/>
    <row r="558" ht="20.100000000000001" customHeight="1" x14ac:dyDescent="0.2"/>
    <row r="559" ht="20.100000000000001" customHeight="1" x14ac:dyDescent="0.2"/>
    <row r="560" ht="20.100000000000001" customHeight="1" x14ac:dyDescent="0.2"/>
    <row r="561" ht="20.100000000000001" customHeight="1" x14ac:dyDescent="0.2"/>
    <row r="562" ht="20.100000000000001" customHeight="1" x14ac:dyDescent="0.2"/>
    <row r="563" ht="20.100000000000001" customHeight="1" x14ac:dyDescent="0.2"/>
    <row r="564" ht="20.100000000000001" customHeight="1" x14ac:dyDescent="0.2"/>
    <row r="565" ht="20.100000000000001" customHeight="1" x14ac:dyDescent="0.2"/>
    <row r="566" ht="20.100000000000001" customHeight="1" x14ac:dyDescent="0.2"/>
    <row r="567" ht="20.100000000000001" customHeight="1" x14ac:dyDescent="0.2"/>
    <row r="568" ht="20.100000000000001" customHeight="1" x14ac:dyDescent="0.2"/>
    <row r="569" ht="20.100000000000001" customHeight="1" x14ac:dyDescent="0.2"/>
    <row r="570" ht="20.100000000000001" customHeight="1" x14ac:dyDescent="0.2"/>
    <row r="571" ht="20.100000000000001" customHeight="1" x14ac:dyDescent="0.2"/>
    <row r="572" ht="20.100000000000001" customHeight="1" x14ac:dyDescent="0.2"/>
    <row r="573" ht="20.100000000000001" customHeight="1" x14ac:dyDescent="0.2"/>
    <row r="574" ht="20.100000000000001" customHeight="1" x14ac:dyDescent="0.2"/>
    <row r="575" ht="20.100000000000001" customHeight="1" x14ac:dyDescent="0.2"/>
    <row r="576" ht="20.100000000000001" customHeight="1" x14ac:dyDescent="0.2"/>
    <row r="577" ht="20.100000000000001" customHeight="1" x14ac:dyDescent="0.2"/>
    <row r="578" ht="20.100000000000001" customHeight="1" x14ac:dyDescent="0.2"/>
    <row r="579" ht="20.100000000000001" customHeight="1" x14ac:dyDescent="0.2"/>
    <row r="580" ht="20.100000000000001" customHeight="1" x14ac:dyDescent="0.2"/>
    <row r="581" ht="20.100000000000001" customHeight="1" x14ac:dyDescent="0.2"/>
    <row r="582" ht="20.100000000000001" customHeight="1" x14ac:dyDescent="0.2"/>
    <row r="583" ht="20.100000000000001" customHeight="1" x14ac:dyDescent="0.2"/>
    <row r="584" ht="20.100000000000001" customHeight="1" x14ac:dyDescent="0.2"/>
    <row r="585" ht="20.100000000000001" customHeight="1" x14ac:dyDescent="0.2"/>
    <row r="586" ht="20.100000000000001" customHeight="1" x14ac:dyDescent="0.2"/>
    <row r="587" ht="20.100000000000001" customHeight="1" x14ac:dyDescent="0.2"/>
    <row r="588" ht="20.100000000000001" customHeight="1" x14ac:dyDescent="0.2"/>
    <row r="589" ht="20.100000000000001" customHeight="1" x14ac:dyDescent="0.2"/>
    <row r="590" ht="20.100000000000001" customHeight="1" x14ac:dyDescent="0.2"/>
    <row r="591" ht="20.100000000000001" customHeight="1" x14ac:dyDescent="0.2"/>
    <row r="592" ht="20.100000000000001" customHeight="1" x14ac:dyDescent="0.2"/>
    <row r="593" ht="20.100000000000001" customHeight="1" x14ac:dyDescent="0.2"/>
    <row r="594" ht="20.100000000000001" customHeight="1" x14ac:dyDescent="0.2"/>
    <row r="595" ht="20.100000000000001" customHeight="1" x14ac:dyDescent="0.2"/>
    <row r="596" ht="20.100000000000001" customHeight="1" x14ac:dyDescent="0.2"/>
    <row r="597" ht="20.100000000000001" customHeight="1" x14ac:dyDescent="0.2"/>
    <row r="598" ht="20.100000000000001" customHeight="1" x14ac:dyDescent="0.2"/>
    <row r="599" ht="20.100000000000001" customHeight="1" x14ac:dyDescent="0.2"/>
    <row r="600" ht="20.100000000000001" customHeight="1" x14ac:dyDescent="0.2"/>
    <row r="601" ht="20.100000000000001" customHeight="1" x14ac:dyDescent="0.2"/>
    <row r="602" ht="20.100000000000001" customHeight="1" x14ac:dyDescent="0.2"/>
    <row r="603" ht="20.100000000000001" customHeight="1" x14ac:dyDescent="0.2"/>
    <row r="604" ht="20.100000000000001" customHeight="1" x14ac:dyDescent="0.2"/>
    <row r="605" ht="20.100000000000001" customHeight="1" x14ac:dyDescent="0.2"/>
    <row r="606" ht="20.100000000000001" customHeight="1" x14ac:dyDescent="0.2"/>
    <row r="607" ht="20.100000000000001" customHeight="1" x14ac:dyDescent="0.2"/>
    <row r="608" ht="20.100000000000001" customHeight="1" x14ac:dyDescent="0.2"/>
    <row r="609" ht="20.100000000000001" customHeight="1" x14ac:dyDescent="0.2"/>
    <row r="610" ht="20.100000000000001" customHeight="1" x14ac:dyDescent="0.2"/>
    <row r="611" ht="20.100000000000001" customHeight="1" x14ac:dyDescent="0.2"/>
    <row r="612" ht="20.100000000000001" customHeight="1" x14ac:dyDescent="0.2"/>
    <row r="613" ht="20.100000000000001" customHeight="1" x14ac:dyDescent="0.2"/>
    <row r="614" ht="20.100000000000001" customHeight="1" x14ac:dyDescent="0.2"/>
    <row r="615" ht="20.100000000000001" customHeight="1" x14ac:dyDescent="0.2"/>
    <row r="616" ht="20.100000000000001" customHeight="1" x14ac:dyDescent="0.2"/>
    <row r="617" ht="20.100000000000001" customHeight="1" x14ac:dyDescent="0.2"/>
    <row r="618" ht="20.100000000000001" customHeight="1" x14ac:dyDescent="0.2"/>
    <row r="619" ht="20.100000000000001" customHeight="1" x14ac:dyDescent="0.2"/>
    <row r="620" ht="20.100000000000001" customHeight="1" x14ac:dyDescent="0.2"/>
    <row r="621" ht="20.100000000000001" customHeight="1" x14ac:dyDescent="0.2"/>
    <row r="622" ht="20.100000000000001" customHeight="1" x14ac:dyDescent="0.2"/>
    <row r="623" ht="20.100000000000001" customHeight="1" x14ac:dyDescent="0.2"/>
    <row r="624" ht="20.100000000000001" customHeight="1" x14ac:dyDescent="0.2"/>
    <row r="625" ht="20.100000000000001" customHeight="1" x14ac:dyDescent="0.2"/>
    <row r="626" ht="20.100000000000001" customHeight="1" x14ac:dyDescent="0.2"/>
    <row r="627" ht="20.100000000000001" customHeight="1" x14ac:dyDescent="0.2"/>
    <row r="628" ht="20.100000000000001" customHeight="1" x14ac:dyDescent="0.2"/>
    <row r="629" ht="20.100000000000001" customHeight="1" x14ac:dyDescent="0.2"/>
    <row r="630" ht="20.100000000000001" customHeight="1" x14ac:dyDescent="0.2"/>
    <row r="631" ht="20.100000000000001" customHeight="1" x14ac:dyDescent="0.2"/>
    <row r="632" ht="20.100000000000001" customHeight="1" x14ac:dyDescent="0.2"/>
    <row r="633" ht="20.100000000000001" customHeight="1" x14ac:dyDescent="0.2"/>
    <row r="634" ht="20.100000000000001" customHeight="1" x14ac:dyDescent="0.2"/>
    <row r="635" ht="20.100000000000001" customHeight="1" x14ac:dyDescent="0.2"/>
    <row r="636" ht="20.100000000000001" customHeight="1" x14ac:dyDescent="0.2"/>
    <row r="637" ht="20.100000000000001" customHeight="1" x14ac:dyDescent="0.2"/>
    <row r="638" ht="20.100000000000001" customHeight="1" x14ac:dyDescent="0.2"/>
    <row r="639" ht="20.100000000000001" customHeight="1" x14ac:dyDescent="0.2"/>
    <row r="640" ht="20.100000000000001" customHeight="1" x14ac:dyDescent="0.2"/>
    <row r="641" ht="20.100000000000001" customHeight="1" x14ac:dyDescent="0.2"/>
    <row r="642" ht="20.100000000000001" customHeight="1" x14ac:dyDescent="0.2"/>
    <row r="643" ht="20.100000000000001" customHeight="1" x14ac:dyDescent="0.2"/>
    <row r="644" ht="20.100000000000001" customHeight="1" x14ac:dyDescent="0.2"/>
    <row r="645" ht="20.100000000000001" customHeight="1" x14ac:dyDescent="0.2"/>
    <row r="646" ht="20.100000000000001" customHeight="1" x14ac:dyDescent="0.2"/>
    <row r="647" ht="20.100000000000001" customHeight="1" x14ac:dyDescent="0.2"/>
    <row r="648" ht="20.100000000000001" customHeight="1" x14ac:dyDescent="0.2"/>
    <row r="649" ht="20.100000000000001" customHeight="1" x14ac:dyDescent="0.2"/>
    <row r="650" ht="20.100000000000001" customHeight="1" x14ac:dyDescent="0.2"/>
    <row r="651" ht="20.100000000000001" customHeight="1" x14ac:dyDescent="0.2"/>
    <row r="652" ht="20.100000000000001" customHeight="1" x14ac:dyDescent="0.2"/>
    <row r="653" ht="20.100000000000001" customHeight="1" x14ac:dyDescent="0.2"/>
    <row r="654" ht="20.100000000000001" customHeight="1" x14ac:dyDescent="0.2"/>
    <row r="655" ht="20.100000000000001" customHeight="1" x14ac:dyDescent="0.2"/>
    <row r="656" ht="20.100000000000001" customHeight="1" x14ac:dyDescent="0.2"/>
    <row r="657" ht="20.100000000000001" customHeight="1" x14ac:dyDescent="0.2"/>
    <row r="658" ht="20.100000000000001" customHeight="1" x14ac:dyDescent="0.2"/>
    <row r="659" ht="20.100000000000001" customHeight="1" x14ac:dyDescent="0.2"/>
    <row r="660" ht="20.100000000000001" customHeight="1" x14ac:dyDescent="0.2"/>
    <row r="661" ht="20.100000000000001" customHeight="1" x14ac:dyDescent="0.2"/>
    <row r="662" ht="20.100000000000001" customHeight="1" x14ac:dyDescent="0.2"/>
    <row r="663" ht="20.100000000000001" customHeight="1" x14ac:dyDescent="0.2"/>
    <row r="664" ht="20.100000000000001" customHeight="1" x14ac:dyDescent="0.2"/>
    <row r="665" ht="20.100000000000001" customHeight="1" x14ac:dyDescent="0.2"/>
    <row r="666" ht="20.100000000000001" customHeight="1" x14ac:dyDescent="0.2"/>
    <row r="667" ht="20.100000000000001" customHeight="1" x14ac:dyDescent="0.2"/>
    <row r="668" ht="20.100000000000001" customHeight="1" x14ac:dyDescent="0.2"/>
    <row r="669" ht="20.100000000000001" customHeight="1" x14ac:dyDescent="0.2"/>
    <row r="670" ht="20.100000000000001" customHeight="1" x14ac:dyDescent="0.2"/>
    <row r="671" ht="20.100000000000001" customHeight="1" x14ac:dyDescent="0.2"/>
    <row r="672" ht="20.100000000000001" customHeight="1" x14ac:dyDescent="0.2"/>
    <row r="673" ht="20.100000000000001" customHeight="1" x14ac:dyDescent="0.2"/>
    <row r="674" ht="20.100000000000001" customHeight="1" x14ac:dyDescent="0.2"/>
    <row r="675" ht="20.100000000000001" customHeight="1" x14ac:dyDescent="0.2"/>
    <row r="676" ht="20.100000000000001" customHeight="1" x14ac:dyDescent="0.2"/>
    <row r="677" ht="20.100000000000001" customHeight="1" x14ac:dyDescent="0.2"/>
    <row r="678" ht="20.100000000000001" customHeight="1" x14ac:dyDescent="0.2"/>
    <row r="679" ht="20.100000000000001" customHeight="1" x14ac:dyDescent="0.2"/>
    <row r="680" ht="20.100000000000001" customHeight="1" x14ac:dyDescent="0.2"/>
    <row r="681" ht="20.100000000000001" customHeight="1" x14ac:dyDescent="0.2"/>
    <row r="682" ht="20.100000000000001" customHeight="1" x14ac:dyDescent="0.2"/>
    <row r="683" ht="20.100000000000001" customHeight="1" x14ac:dyDescent="0.2"/>
    <row r="684" ht="20.100000000000001" customHeight="1" x14ac:dyDescent="0.2"/>
    <row r="685" ht="20.100000000000001" customHeight="1" x14ac:dyDescent="0.2"/>
    <row r="686" ht="20.100000000000001" customHeight="1" x14ac:dyDescent="0.2"/>
    <row r="687" ht="20.100000000000001" customHeight="1" x14ac:dyDescent="0.2"/>
    <row r="688" ht="20.100000000000001" customHeight="1" x14ac:dyDescent="0.2"/>
    <row r="689" ht="20.100000000000001" customHeight="1" x14ac:dyDescent="0.2"/>
    <row r="690" ht="20.100000000000001" customHeight="1" x14ac:dyDescent="0.2"/>
    <row r="691" ht="20.100000000000001" customHeight="1" x14ac:dyDescent="0.2"/>
    <row r="692" ht="20.100000000000001" customHeight="1" x14ac:dyDescent="0.2"/>
    <row r="693" ht="20.100000000000001" customHeight="1" x14ac:dyDescent="0.2"/>
    <row r="694" ht="20.100000000000001" customHeight="1" x14ac:dyDescent="0.2"/>
    <row r="695" ht="20.100000000000001" customHeight="1" x14ac:dyDescent="0.2"/>
    <row r="696" ht="20.100000000000001" customHeight="1" x14ac:dyDescent="0.2"/>
    <row r="697" ht="20.100000000000001" customHeight="1" x14ac:dyDescent="0.2"/>
    <row r="698" ht="20.100000000000001" customHeight="1" x14ac:dyDescent="0.2"/>
    <row r="699" ht="20.100000000000001" customHeight="1" x14ac:dyDescent="0.2"/>
    <row r="700" ht="20.100000000000001" customHeight="1" x14ac:dyDescent="0.2"/>
    <row r="701" ht="20.100000000000001" customHeight="1" x14ac:dyDescent="0.2"/>
    <row r="702" ht="20.100000000000001" customHeight="1" x14ac:dyDescent="0.2"/>
    <row r="703" ht="20.100000000000001" customHeight="1" x14ac:dyDescent="0.2"/>
    <row r="704" ht="20.100000000000001" customHeight="1" x14ac:dyDescent="0.2"/>
    <row r="705" ht="20.100000000000001" customHeight="1" x14ac:dyDescent="0.2"/>
    <row r="706" ht="20.100000000000001" customHeight="1" x14ac:dyDescent="0.2"/>
    <row r="707" ht="20.100000000000001" customHeight="1" x14ac:dyDescent="0.2"/>
    <row r="708" ht="20.100000000000001" customHeight="1" x14ac:dyDescent="0.2"/>
    <row r="709" ht="20.100000000000001" customHeight="1" x14ac:dyDescent="0.2"/>
    <row r="710" ht="20.100000000000001" customHeight="1" x14ac:dyDescent="0.2"/>
    <row r="711" ht="20.100000000000001" customHeight="1" x14ac:dyDescent="0.2"/>
    <row r="712" ht="20.100000000000001" customHeight="1" x14ac:dyDescent="0.2"/>
    <row r="713" ht="20.100000000000001" customHeight="1" x14ac:dyDescent="0.2"/>
    <row r="714" ht="20.100000000000001" customHeight="1" x14ac:dyDescent="0.2"/>
    <row r="715" ht="20.100000000000001" customHeight="1" x14ac:dyDescent="0.2"/>
    <row r="716" ht="20.100000000000001" customHeight="1" x14ac:dyDescent="0.2"/>
    <row r="717" ht="20.100000000000001" customHeight="1" x14ac:dyDescent="0.2"/>
    <row r="718" ht="20.100000000000001" customHeight="1" x14ac:dyDescent="0.2"/>
    <row r="719" ht="20.100000000000001" customHeight="1" x14ac:dyDescent="0.2"/>
    <row r="720" ht="20.100000000000001" customHeight="1" x14ac:dyDescent="0.2"/>
    <row r="721" ht="20.100000000000001" customHeight="1" x14ac:dyDescent="0.2"/>
    <row r="722" ht="20.100000000000001" customHeight="1" x14ac:dyDescent="0.2"/>
    <row r="723" ht="20.100000000000001" customHeight="1" x14ac:dyDescent="0.2"/>
    <row r="724" ht="20.100000000000001" customHeight="1" x14ac:dyDescent="0.2"/>
    <row r="725" ht="20.100000000000001" customHeight="1" x14ac:dyDescent="0.2"/>
    <row r="726" ht="20.100000000000001" customHeight="1" x14ac:dyDescent="0.2"/>
    <row r="727" ht="20.100000000000001" customHeight="1" x14ac:dyDescent="0.2"/>
    <row r="728" ht="20.100000000000001" customHeight="1" x14ac:dyDescent="0.2"/>
    <row r="729" ht="20.100000000000001" customHeight="1" x14ac:dyDescent="0.2"/>
    <row r="730" ht="20.100000000000001" customHeight="1" x14ac:dyDescent="0.2"/>
    <row r="731" ht="20.100000000000001" customHeight="1" x14ac:dyDescent="0.2"/>
    <row r="732" ht="20.100000000000001" customHeight="1" x14ac:dyDescent="0.2"/>
    <row r="733" ht="20.100000000000001" customHeight="1" x14ac:dyDescent="0.2"/>
    <row r="734" ht="20.100000000000001" customHeight="1" x14ac:dyDescent="0.2"/>
    <row r="735" ht="20.100000000000001" customHeight="1" x14ac:dyDescent="0.2"/>
    <row r="736" ht="20.100000000000001" customHeight="1" x14ac:dyDescent="0.2"/>
    <row r="737" ht="20.100000000000001" customHeight="1" x14ac:dyDescent="0.2"/>
    <row r="738" ht="20.100000000000001" customHeight="1" x14ac:dyDescent="0.2"/>
    <row r="739" ht="20.100000000000001" customHeight="1" x14ac:dyDescent="0.2"/>
    <row r="740" ht="20.100000000000001" customHeight="1" x14ac:dyDescent="0.2"/>
    <row r="741" ht="20.100000000000001" customHeight="1" x14ac:dyDescent="0.2"/>
    <row r="742" ht="20.100000000000001" customHeight="1" x14ac:dyDescent="0.2"/>
    <row r="743" ht="20.100000000000001" customHeight="1" x14ac:dyDescent="0.2"/>
    <row r="744" ht="20.100000000000001" customHeight="1" x14ac:dyDescent="0.2"/>
    <row r="745" ht="20.100000000000001" customHeight="1" x14ac:dyDescent="0.2"/>
    <row r="746" ht="20.100000000000001" customHeight="1" x14ac:dyDescent="0.2"/>
    <row r="747" ht="20.100000000000001" customHeight="1" x14ac:dyDescent="0.2"/>
    <row r="748" ht="20.100000000000001" customHeight="1" x14ac:dyDescent="0.2"/>
    <row r="749" ht="20.100000000000001" customHeight="1" x14ac:dyDescent="0.2"/>
    <row r="750" ht="20.100000000000001" customHeight="1" x14ac:dyDescent="0.2"/>
    <row r="751" ht="20.100000000000001" customHeight="1" x14ac:dyDescent="0.2"/>
    <row r="752" ht="20.100000000000001" customHeight="1" x14ac:dyDescent="0.2"/>
    <row r="753" ht="20.100000000000001" customHeight="1" x14ac:dyDescent="0.2"/>
    <row r="754" ht="20.100000000000001" customHeight="1" x14ac:dyDescent="0.2"/>
    <row r="755" ht="20.100000000000001" customHeight="1" x14ac:dyDescent="0.2"/>
    <row r="756" ht="20.100000000000001" customHeight="1" x14ac:dyDescent="0.2"/>
    <row r="757" ht="20.100000000000001" customHeight="1" x14ac:dyDescent="0.2"/>
    <row r="758" ht="20.100000000000001" customHeight="1" x14ac:dyDescent="0.2"/>
    <row r="759" ht="20.100000000000001" customHeight="1" x14ac:dyDescent="0.2"/>
    <row r="760" ht="20.100000000000001" customHeight="1" x14ac:dyDescent="0.2"/>
    <row r="761" ht="20.100000000000001" customHeight="1" x14ac:dyDescent="0.2"/>
    <row r="762" ht="20.100000000000001" customHeight="1" x14ac:dyDescent="0.2"/>
    <row r="763" ht="20.100000000000001" customHeight="1" x14ac:dyDescent="0.2"/>
    <row r="764" ht="20.100000000000001" customHeight="1" x14ac:dyDescent="0.2"/>
    <row r="765" ht="20.100000000000001" customHeight="1" x14ac:dyDescent="0.2"/>
    <row r="766" ht="20.100000000000001" customHeight="1" x14ac:dyDescent="0.2"/>
    <row r="767" ht="20.100000000000001" customHeight="1" x14ac:dyDescent="0.2"/>
    <row r="768" ht="20.100000000000001" customHeight="1" x14ac:dyDescent="0.2"/>
    <row r="769" ht="20.100000000000001" customHeight="1" x14ac:dyDescent="0.2"/>
    <row r="770" ht="20.100000000000001" customHeight="1" x14ac:dyDescent="0.2"/>
    <row r="771" ht="20.100000000000001" customHeight="1" x14ac:dyDescent="0.2"/>
    <row r="772" ht="20.100000000000001" customHeight="1" x14ac:dyDescent="0.2"/>
    <row r="773" ht="20.100000000000001" customHeight="1" x14ac:dyDescent="0.2"/>
    <row r="774" ht="20.100000000000001" customHeight="1" x14ac:dyDescent="0.2"/>
    <row r="775" ht="20.100000000000001" customHeight="1" x14ac:dyDescent="0.2"/>
    <row r="776" ht="20.100000000000001" customHeight="1" x14ac:dyDescent="0.2"/>
    <row r="777" ht="20.100000000000001" customHeight="1" x14ac:dyDescent="0.2"/>
    <row r="778" ht="20.100000000000001" customHeight="1" x14ac:dyDescent="0.2"/>
    <row r="779" ht="20.100000000000001" customHeight="1" x14ac:dyDescent="0.2"/>
    <row r="780" ht="20.100000000000001" customHeight="1" x14ac:dyDescent="0.2"/>
    <row r="781" ht="20.100000000000001" customHeight="1" x14ac:dyDescent="0.2"/>
    <row r="782" ht="20.100000000000001" customHeight="1" x14ac:dyDescent="0.2"/>
    <row r="783" ht="20.100000000000001" customHeight="1" x14ac:dyDescent="0.2"/>
    <row r="784" ht="20.100000000000001" customHeight="1" x14ac:dyDescent="0.2"/>
    <row r="785" ht="20.100000000000001" customHeight="1" x14ac:dyDescent="0.2"/>
    <row r="786" ht="20.100000000000001" customHeight="1" x14ac:dyDescent="0.2"/>
    <row r="787" ht="20.100000000000001" customHeight="1" x14ac:dyDescent="0.2"/>
    <row r="788" ht="20.100000000000001" customHeight="1" x14ac:dyDescent="0.2"/>
    <row r="789" ht="20.100000000000001" customHeight="1" x14ac:dyDescent="0.2"/>
    <row r="790" ht="20.100000000000001" customHeight="1" x14ac:dyDescent="0.2"/>
    <row r="791" ht="20.100000000000001" customHeight="1" x14ac:dyDescent="0.2"/>
    <row r="792" ht="20.100000000000001" customHeight="1" x14ac:dyDescent="0.2"/>
    <row r="793" ht="20.100000000000001" customHeight="1" x14ac:dyDescent="0.2"/>
    <row r="794" ht="20.100000000000001" customHeight="1" x14ac:dyDescent="0.2"/>
    <row r="795" ht="20.100000000000001" customHeight="1" x14ac:dyDescent="0.2"/>
    <row r="796" ht="20.100000000000001" customHeight="1" x14ac:dyDescent="0.2"/>
    <row r="797" ht="20.100000000000001" customHeight="1" x14ac:dyDescent="0.2"/>
    <row r="798" ht="20.100000000000001" customHeight="1" x14ac:dyDescent="0.2"/>
    <row r="799" ht="20.100000000000001" customHeight="1" x14ac:dyDescent="0.2"/>
    <row r="800" ht="20.100000000000001" customHeight="1" x14ac:dyDescent="0.2"/>
    <row r="801" ht="20.100000000000001" customHeight="1" x14ac:dyDescent="0.2"/>
    <row r="802" ht="20.100000000000001" customHeight="1" x14ac:dyDescent="0.2"/>
    <row r="803" ht="20.100000000000001" customHeight="1" x14ac:dyDescent="0.2"/>
    <row r="804" ht="20.100000000000001" customHeight="1" x14ac:dyDescent="0.2"/>
    <row r="805" ht="20.100000000000001" customHeight="1" x14ac:dyDescent="0.2"/>
    <row r="806" ht="20.100000000000001" customHeight="1" x14ac:dyDescent="0.2"/>
    <row r="807" ht="20.100000000000001" customHeight="1" x14ac:dyDescent="0.2"/>
    <row r="808" ht="20.100000000000001" customHeight="1" x14ac:dyDescent="0.2"/>
    <row r="809" ht="20.100000000000001" customHeight="1" x14ac:dyDescent="0.2"/>
    <row r="810" ht="20.100000000000001" customHeight="1" x14ac:dyDescent="0.2"/>
    <row r="811" ht="20.100000000000001" customHeight="1" x14ac:dyDescent="0.2"/>
    <row r="812" ht="20.100000000000001" customHeight="1" x14ac:dyDescent="0.2"/>
    <row r="813" ht="20.100000000000001" customHeight="1" x14ac:dyDescent="0.2"/>
    <row r="814" ht="20.100000000000001" customHeight="1" x14ac:dyDescent="0.2"/>
    <row r="815" ht="20.100000000000001" customHeight="1" x14ac:dyDescent="0.2"/>
    <row r="816" ht="20.100000000000001" customHeight="1" x14ac:dyDescent="0.2"/>
    <row r="817" ht="20.100000000000001" customHeight="1" x14ac:dyDescent="0.2"/>
    <row r="818" ht="20.100000000000001" customHeight="1" x14ac:dyDescent="0.2"/>
    <row r="819" ht="20.100000000000001" customHeight="1" x14ac:dyDescent="0.2"/>
    <row r="820" ht="20.100000000000001" customHeight="1" x14ac:dyDescent="0.2"/>
    <row r="821" ht="20.100000000000001" customHeight="1" x14ac:dyDescent="0.2"/>
    <row r="822" ht="20.100000000000001" customHeight="1" x14ac:dyDescent="0.2"/>
    <row r="823" ht="20.100000000000001" customHeight="1" x14ac:dyDescent="0.2"/>
    <row r="824" ht="20.100000000000001" customHeight="1" x14ac:dyDescent="0.2"/>
    <row r="825" ht="20.100000000000001" customHeight="1" x14ac:dyDescent="0.2"/>
    <row r="826" ht="20.100000000000001" customHeight="1" x14ac:dyDescent="0.2"/>
    <row r="827" ht="20.100000000000001" customHeight="1" x14ac:dyDescent="0.2"/>
    <row r="828" ht="20.100000000000001" customHeight="1" x14ac:dyDescent="0.2"/>
    <row r="829" ht="20.100000000000001" customHeight="1" x14ac:dyDescent="0.2"/>
    <row r="830" ht="20.100000000000001" customHeight="1" x14ac:dyDescent="0.2"/>
    <row r="831" ht="20.100000000000001" customHeight="1" x14ac:dyDescent="0.2"/>
    <row r="832" ht="20.100000000000001" customHeight="1" x14ac:dyDescent="0.2"/>
    <row r="833" ht="20.100000000000001" customHeight="1" x14ac:dyDescent="0.2"/>
    <row r="834" ht="20.100000000000001" customHeight="1" x14ac:dyDescent="0.2"/>
    <row r="835" ht="20.100000000000001" customHeight="1" x14ac:dyDescent="0.2"/>
    <row r="836" ht="20.100000000000001" customHeight="1" x14ac:dyDescent="0.2"/>
    <row r="837" ht="20.100000000000001" customHeight="1" x14ac:dyDescent="0.2"/>
    <row r="838" ht="20.100000000000001" customHeight="1" x14ac:dyDescent="0.2"/>
    <row r="839" ht="20.100000000000001" customHeight="1" x14ac:dyDescent="0.2"/>
    <row r="840" ht="20.100000000000001" customHeight="1" x14ac:dyDescent="0.2"/>
    <row r="841" ht="20.100000000000001" customHeight="1" x14ac:dyDescent="0.2"/>
    <row r="842" ht="20.100000000000001" customHeight="1" x14ac:dyDescent="0.2"/>
    <row r="843" ht="20.100000000000001" customHeight="1" x14ac:dyDescent="0.2"/>
    <row r="844" ht="20.100000000000001" customHeight="1" x14ac:dyDescent="0.2"/>
    <row r="845" ht="20.100000000000001" customHeight="1" x14ac:dyDescent="0.2"/>
    <row r="846" ht="20.100000000000001" customHeight="1" x14ac:dyDescent="0.2"/>
    <row r="847" ht="20.100000000000001" customHeight="1" x14ac:dyDescent="0.2"/>
    <row r="848" ht="20.100000000000001" customHeight="1" x14ac:dyDescent="0.2"/>
    <row r="849" ht="20.100000000000001" customHeight="1" x14ac:dyDescent="0.2"/>
    <row r="850" ht="20.100000000000001" customHeight="1" x14ac:dyDescent="0.2"/>
    <row r="851" ht="20.100000000000001" customHeight="1" x14ac:dyDescent="0.2"/>
    <row r="852" ht="20.100000000000001" customHeight="1" x14ac:dyDescent="0.2"/>
    <row r="853" ht="20.100000000000001" customHeight="1" x14ac:dyDescent="0.2"/>
    <row r="854" ht="20.100000000000001" customHeight="1" x14ac:dyDescent="0.2"/>
    <row r="855" ht="20.100000000000001" customHeight="1" x14ac:dyDescent="0.2"/>
    <row r="856" ht="20.100000000000001" customHeight="1" x14ac:dyDescent="0.2"/>
    <row r="857" ht="20.100000000000001" customHeight="1" x14ac:dyDescent="0.2"/>
    <row r="858" ht="20.100000000000001" customHeight="1" x14ac:dyDescent="0.2"/>
    <row r="859" ht="20.100000000000001" customHeight="1" x14ac:dyDescent="0.2"/>
    <row r="860" ht="20.100000000000001" customHeight="1" x14ac:dyDescent="0.2"/>
    <row r="861" ht="20.100000000000001" customHeight="1" x14ac:dyDescent="0.2"/>
    <row r="862" ht="20.100000000000001" customHeight="1" x14ac:dyDescent="0.2"/>
    <row r="863" ht="20.100000000000001" customHeight="1" x14ac:dyDescent="0.2"/>
    <row r="864" ht="20.100000000000001" customHeight="1" x14ac:dyDescent="0.2"/>
    <row r="865" ht="20.100000000000001" customHeight="1" x14ac:dyDescent="0.2"/>
    <row r="866" ht="20.100000000000001" customHeight="1" x14ac:dyDescent="0.2"/>
    <row r="867" ht="20.100000000000001" customHeight="1" x14ac:dyDescent="0.2"/>
    <row r="868" ht="20.100000000000001" customHeight="1" x14ac:dyDescent="0.2"/>
    <row r="869" ht="20.100000000000001" customHeight="1" x14ac:dyDescent="0.2"/>
    <row r="870" ht="20.100000000000001" customHeight="1" x14ac:dyDescent="0.2"/>
    <row r="871" ht="20.100000000000001" customHeight="1" x14ac:dyDescent="0.2"/>
    <row r="872" ht="20.100000000000001" customHeight="1" x14ac:dyDescent="0.2"/>
    <row r="873" ht="20.100000000000001" customHeight="1" x14ac:dyDescent="0.2"/>
    <row r="874" ht="20.100000000000001" customHeight="1" x14ac:dyDescent="0.2"/>
    <row r="875" ht="20.100000000000001" customHeight="1" x14ac:dyDescent="0.2"/>
    <row r="876" ht="20.100000000000001" customHeight="1" x14ac:dyDescent="0.2"/>
    <row r="877" ht="20.100000000000001" customHeight="1" x14ac:dyDescent="0.2"/>
    <row r="878" ht="20.100000000000001" customHeight="1" x14ac:dyDescent="0.2"/>
    <row r="879" ht="20.100000000000001" customHeight="1" x14ac:dyDescent="0.2"/>
    <row r="880" ht="20.100000000000001" customHeight="1" x14ac:dyDescent="0.2"/>
    <row r="881" ht="20.100000000000001" customHeight="1" x14ac:dyDescent="0.2"/>
    <row r="882" ht="20.100000000000001" customHeight="1" x14ac:dyDescent="0.2"/>
    <row r="883" ht="20.100000000000001" customHeight="1" x14ac:dyDescent="0.2"/>
    <row r="884" ht="20.100000000000001" customHeight="1" x14ac:dyDescent="0.2"/>
    <row r="885" ht="20.100000000000001" customHeight="1" x14ac:dyDescent="0.2"/>
    <row r="886" ht="20.100000000000001" customHeight="1" x14ac:dyDescent="0.2"/>
    <row r="887" ht="20.100000000000001" customHeight="1" x14ac:dyDescent="0.2"/>
    <row r="888" ht="20.100000000000001" customHeight="1" x14ac:dyDescent="0.2"/>
    <row r="889" ht="20.100000000000001" customHeight="1" x14ac:dyDescent="0.2"/>
    <row r="890" ht="20.100000000000001" customHeight="1" x14ac:dyDescent="0.2"/>
    <row r="891" ht="20.100000000000001" customHeight="1" x14ac:dyDescent="0.2"/>
    <row r="892" ht="20.100000000000001" customHeight="1" x14ac:dyDescent="0.2"/>
    <row r="893" ht="20.100000000000001" customHeight="1" x14ac:dyDescent="0.2"/>
    <row r="894" ht="20.100000000000001" customHeight="1" x14ac:dyDescent="0.2"/>
    <row r="895" ht="20.100000000000001" customHeight="1" x14ac:dyDescent="0.2"/>
    <row r="896" ht="20.100000000000001" customHeight="1" x14ac:dyDescent="0.2"/>
    <row r="897" ht="20.100000000000001" customHeight="1" x14ac:dyDescent="0.2"/>
    <row r="898" ht="20.100000000000001" customHeight="1" x14ac:dyDescent="0.2"/>
    <row r="899" ht="20.100000000000001" customHeight="1" x14ac:dyDescent="0.2"/>
    <row r="900" ht="20.100000000000001" customHeight="1" x14ac:dyDescent="0.2"/>
    <row r="901" ht="20.100000000000001" customHeight="1" x14ac:dyDescent="0.2"/>
    <row r="902" ht="20.100000000000001" customHeight="1" x14ac:dyDescent="0.2"/>
    <row r="903" ht="20.100000000000001" customHeight="1" x14ac:dyDescent="0.2"/>
    <row r="904" ht="20.100000000000001" customHeight="1" x14ac:dyDescent="0.2"/>
    <row r="905" ht="20.100000000000001" customHeight="1" x14ac:dyDescent="0.2"/>
    <row r="906" ht="20.100000000000001" customHeight="1" x14ac:dyDescent="0.2"/>
    <row r="907" ht="20.100000000000001" customHeight="1" x14ac:dyDescent="0.2"/>
    <row r="908" ht="20.100000000000001" customHeight="1" x14ac:dyDescent="0.2"/>
    <row r="909" ht="20.100000000000001" customHeight="1" x14ac:dyDescent="0.2"/>
    <row r="910" ht="20.100000000000001" customHeight="1" x14ac:dyDescent="0.2"/>
    <row r="911" ht="20.100000000000001" customHeight="1" x14ac:dyDescent="0.2"/>
    <row r="912" ht="20.100000000000001" customHeight="1" x14ac:dyDescent="0.2"/>
    <row r="913" ht="20.100000000000001" customHeight="1" x14ac:dyDescent="0.2"/>
    <row r="914" ht="20.100000000000001" customHeight="1" x14ac:dyDescent="0.2"/>
    <row r="915" ht="20.100000000000001" customHeight="1" x14ac:dyDescent="0.2"/>
    <row r="916" ht="20.100000000000001" customHeight="1" x14ac:dyDescent="0.2"/>
    <row r="917" ht="20.100000000000001" customHeight="1" x14ac:dyDescent="0.2"/>
    <row r="918" ht="20.100000000000001" customHeight="1" x14ac:dyDescent="0.2"/>
    <row r="919" ht="20.100000000000001" customHeight="1" x14ac:dyDescent="0.2"/>
    <row r="920" ht="20.100000000000001" customHeight="1" x14ac:dyDescent="0.2"/>
    <row r="921" ht="20.100000000000001" customHeight="1" x14ac:dyDescent="0.2"/>
    <row r="922" ht="20.100000000000001" customHeight="1" x14ac:dyDescent="0.2"/>
    <row r="923" ht="20.100000000000001" customHeight="1" x14ac:dyDescent="0.2"/>
    <row r="924" ht="20.100000000000001" customHeight="1" x14ac:dyDescent="0.2"/>
    <row r="925" ht="20.100000000000001" customHeight="1" x14ac:dyDescent="0.2"/>
    <row r="926" ht="20.100000000000001" customHeight="1" x14ac:dyDescent="0.2"/>
    <row r="927" ht="20.100000000000001" customHeight="1" x14ac:dyDescent="0.2"/>
    <row r="928" ht="20.100000000000001" customHeight="1" x14ac:dyDescent="0.2"/>
    <row r="929" ht="20.100000000000001" customHeight="1" x14ac:dyDescent="0.2"/>
    <row r="930" ht="20.100000000000001" customHeight="1" x14ac:dyDescent="0.2"/>
    <row r="931" ht="20.100000000000001" customHeight="1" x14ac:dyDescent="0.2"/>
    <row r="932" ht="20.100000000000001" customHeight="1" x14ac:dyDescent="0.2"/>
    <row r="933" ht="20.100000000000001" customHeight="1" x14ac:dyDescent="0.2"/>
    <row r="934" ht="20.100000000000001" customHeight="1" x14ac:dyDescent="0.2"/>
    <row r="935" ht="20.100000000000001" customHeight="1" x14ac:dyDescent="0.2"/>
    <row r="936" ht="20.100000000000001" customHeight="1" x14ac:dyDescent="0.2"/>
    <row r="937" ht="20.100000000000001" customHeight="1" x14ac:dyDescent="0.2"/>
    <row r="938" ht="20.100000000000001" customHeight="1" x14ac:dyDescent="0.2"/>
    <row r="939" ht="20.100000000000001" customHeight="1" x14ac:dyDescent="0.2"/>
    <row r="940" ht="20.100000000000001" customHeight="1" x14ac:dyDescent="0.2"/>
    <row r="941" ht="20.100000000000001" customHeight="1" x14ac:dyDescent="0.2"/>
    <row r="942" ht="20.100000000000001" customHeight="1" x14ac:dyDescent="0.2"/>
    <row r="943" ht="20.100000000000001" customHeight="1" x14ac:dyDescent="0.2"/>
    <row r="944" ht="20.100000000000001" customHeight="1" x14ac:dyDescent="0.2"/>
    <row r="945" ht="20.100000000000001" customHeight="1" x14ac:dyDescent="0.2"/>
    <row r="946" ht="20.100000000000001" customHeight="1" x14ac:dyDescent="0.2"/>
    <row r="947" ht="20.100000000000001" customHeight="1" x14ac:dyDescent="0.2"/>
    <row r="948" ht="20.100000000000001" customHeight="1" x14ac:dyDescent="0.2"/>
    <row r="949" ht="20.100000000000001" customHeight="1" x14ac:dyDescent="0.2"/>
    <row r="950" ht="20.100000000000001" customHeight="1" x14ac:dyDescent="0.2"/>
    <row r="951" ht="20.100000000000001" customHeight="1" x14ac:dyDescent="0.2"/>
    <row r="952" ht="20.100000000000001" customHeight="1" x14ac:dyDescent="0.2"/>
    <row r="953" ht="20.100000000000001" customHeight="1" x14ac:dyDescent="0.2"/>
    <row r="954" ht="20.100000000000001" customHeight="1" x14ac:dyDescent="0.2"/>
    <row r="955" ht="20.100000000000001" customHeight="1" x14ac:dyDescent="0.2"/>
    <row r="956" ht="20.100000000000001" customHeight="1" x14ac:dyDescent="0.2"/>
    <row r="957" ht="20.100000000000001" customHeight="1" x14ac:dyDescent="0.2"/>
    <row r="958" ht="20.100000000000001" customHeight="1" x14ac:dyDescent="0.2"/>
    <row r="959" ht="20.100000000000001" customHeight="1" x14ac:dyDescent="0.2"/>
    <row r="960" ht="20.100000000000001" customHeight="1" x14ac:dyDescent="0.2"/>
    <row r="961" ht="20.100000000000001" customHeight="1" x14ac:dyDescent="0.2"/>
    <row r="962" ht="20.100000000000001" customHeight="1" x14ac:dyDescent="0.2"/>
    <row r="963" ht="20.100000000000001" customHeight="1" x14ac:dyDescent="0.2"/>
    <row r="964" ht="20.100000000000001" customHeight="1" x14ac:dyDescent="0.2"/>
    <row r="965" ht="20.100000000000001" customHeight="1" x14ac:dyDescent="0.2"/>
    <row r="966" ht="20.100000000000001" customHeight="1" x14ac:dyDescent="0.2"/>
    <row r="967" ht="20.100000000000001" customHeight="1" x14ac:dyDescent="0.2"/>
    <row r="968" ht="20.100000000000001" customHeight="1" x14ac:dyDescent="0.2"/>
    <row r="969" ht="20.100000000000001" customHeight="1" x14ac:dyDescent="0.2"/>
    <row r="970" ht="20.100000000000001" customHeight="1" x14ac:dyDescent="0.2"/>
    <row r="971" ht="20.100000000000001" customHeight="1" x14ac:dyDescent="0.2"/>
    <row r="972" ht="20.100000000000001" customHeight="1" x14ac:dyDescent="0.2"/>
    <row r="973" ht="20.100000000000001" customHeight="1" x14ac:dyDescent="0.2"/>
    <row r="974" ht="20.100000000000001" customHeight="1" x14ac:dyDescent="0.2"/>
    <row r="975" ht="20.100000000000001" customHeight="1" x14ac:dyDescent="0.2"/>
    <row r="976" ht="20.100000000000001" customHeight="1" x14ac:dyDescent="0.2"/>
    <row r="977" ht="20.100000000000001" customHeight="1" x14ac:dyDescent="0.2"/>
    <row r="978" ht="20.100000000000001" customHeight="1" x14ac:dyDescent="0.2"/>
    <row r="979" ht="20.100000000000001" customHeight="1" x14ac:dyDescent="0.2"/>
    <row r="980" ht="20.100000000000001" customHeight="1" x14ac:dyDescent="0.2"/>
    <row r="981" ht="20.100000000000001" customHeight="1" x14ac:dyDescent="0.2"/>
    <row r="982" ht="20.100000000000001" customHeight="1" x14ac:dyDescent="0.2"/>
    <row r="983" ht="20.100000000000001" customHeight="1" x14ac:dyDescent="0.2"/>
    <row r="984" ht="20.100000000000001" customHeight="1" x14ac:dyDescent="0.2"/>
    <row r="985" ht="20.100000000000001" customHeight="1" x14ac:dyDescent="0.2"/>
    <row r="986" ht="20.100000000000001" customHeight="1" x14ac:dyDescent="0.2"/>
    <row r="987" ht="20.100000000000001" customHeight="1" x14ac:dyDescent="0.2"/>
    <row r="988" ht="20.100000000000001" customHeight="1" x14ac:dyDescent="0.2"/>
    <row r="989" ht="20.100000000000001" customHeight="1" x14ac:dyDescent="0.2"/>
    <row r="990" ht="20.100000000000001" customHeight="1" x14ac:dyDescent="0.2"/>
    <row r="991" ht="20.100000000000001" customHeight="1" x14ac:dyDescent="0.2"/>
    <row r="992" ht="20.100000000000001" customHeight="1" x14ac:dyDescent="0.2"/>
    <row r="993" ht="20.100000000000001" customHeight="1" x14ac:dyDescent="0.2"/>
    <row r="994" ht="20.100000000000001" customHeight="1" x14ac:dyDescent="0.2"/>
    <row r="995" ht="20.100000000000001" customHeight="1" x14ac:dyDescent="0.2"/>
    <row r="996" ht="20.100000000000001" customHeight="1" x14ac:dyDescent="0.2"/>
    <row r="997" ht="20.100000000000001" customHeight="1" x14ac:dyDescent="0.2"/>
    <row r="998" ht="20.100000000000001" customHeight="1" x14ac:dyDescent="0.2"/>
    <row r="999" ht="20.100000000000001" customHeight="1" x14ac:dyDescent="0.2"/>
    <row r="1000" ht="20.100000000000001" customHeight="1" x14ac:dyDescent="0.2"/>
    <row r="1001" ht="20.100000000000001" customHeight="1" x14ac:dyDescent="0.2"/>
    <row r="1002" ht="20.100000000000001" customHeight="1" x14ac:dyDescent="0.2"/>
    <row r="1003" ht="20.100000000000001" customHeight="1" x14ac:dyDescent="0.2"/>
    <row r="1004" ht="20.100000000000001" customHeight="1" x14ac:dyDescent="0.2"/>
    <row r="1005" ht="20.100000000000001" customHeight="1" x14ac:dyDescent="0.2"/>
    <row r="1006" ht="20.100000000000001" customHeight="1" x14ac:dyDescent="0.2"/>
    <row r="1007" ht="20.100000000000001" customHeight="1" x14ac:dyDescent="0.2"/>
    <row r="1008" ht="20.100000000000001" customHeight="1" x14ac:dyDescent="0.2"/>
    <row r="1009" ht="20.100000000000001" customHeight="1" x14ac:dyDescent="0.2"/>
    <row r="1010" ht="20.100000000000001" customHeight="1" x14ac:dyDescent="0.2"/>
    <row r="1011" ht="20.100000000000001" customHeight="1" x14ac:dyDescent="0.2"/>
    <row r="1012" ht="20.100000000000001" customHeight="1" x14ac:dyDescent="0.2"/>
    <row r="1013" ht="20.100000000000001" customHeight="1" x14ac:dyDescent="0.2"/>
    <row r="1014" ht="20.100000000000001" customHeight="1" x14ac:dyDescent="0.2"/>
    <row r="1015" ht="20.100000000000001" customHeight="1" x14ac:dyDescent="0.2"/>
    <row r="1016" ht="20.100000000000001" customHeight="1" x14ac:dyDescent="0.2"/>
    <row r="1017" ht="20.100000000000001" customHeight="1" x14ac:dyDescent="0.2"/>
    <row r="1018" ht="20.100000000000001" customHeight="1" x14ac:dyDescent="0.2"/>
    <row r="1019" ht="20.100000000000001" customHeight="1" x14ac:dyDescent="0.2"/>
    <row r="1020" ht="20.100000000000001" customHeight="1" x14ac:dyDescent="0.2"/>
    <row r="1021" ht="20.100000000000001" customHeight="1" x14ac:dyDescent="0.2"/>
    <row r="1022" ht="20.100000000000001" customHeight="1" x14ac:dyDescent="0.2"/>
    <row r="1023" ht="20.100000000000001" customHeight="1" x14ac:dyDescent="0.2"/>
    <row r="1024" ht="20.100000000000001" customHeight="1" x14ac:dyDescent="0.2"/>
    <row r="1025" ht="20.100000000000001" customHeight="1" x14ac:dyDescent="0.2"/>
    <row r="1026" ht="20.100000000000001" customHeight="1" x14ac:dyDescent="0.2"/>
    <row r="1027" ht="20.100000000000001" customHeight="1" x14ac:dyDescent="0.2"/>
    <row r="1028" ht="20.100000000000001" customHeight="1" x14ac:dyDescent="0.2"/>
    <row r="1029" ht="20.100000000000001" customHeight="1" x14ac:dyDescent="0.2"/>
    <row r="1030" ht="20.100000000000001" customHeight="1" x14ac:dyDescent="0.2"/>
    <row r="1031" ht="20.100000000000001" customHeight="1" x14ac:dyDescent="0.2"/>
    <row r="1032" ht="20.100000000000001" customHeight="1" x14ac:dyDescent="0.2"/>
    <row r="1033" ht="20.100000000000001" customHeight="1" x14ac:dyDescent="0.2"/>
    <row r="1034" ht="20.100000000000001" customHeight="1" x14ac:dyDescent="0.2"/>
    <row r="1035" ht="20.100000000000001" customHeight="1" x14ac:dyDescent="0.2"/>
    <row r="1036" ht="20.100000000000001" customHeight="1" x14ac:dyDescent="0.2"/>
    <row r="1037" ht="20.100000000000001" customHeight="1" x14ac:dyDescent="0.2"/>
    <row r="1038" ht="20.100000000000001" customHeight="1" x14ac:dyDescent="0.2"/>
    <row r="1039" ht="20.100000000000001" customHeight="1" x14ac:dyDescent="0.2"/>
    <row r="1040" ht="20.100000000000001" customHeight="1" x14ac:dyDescent="0.2"/>
    <row r="1041" ht="20.100000000000001" customHeight="1" x14ac:dyDescent="0.2"/>
    <row r="1042" ht="20.100000000000001" customHeight="1" x14ac:dyDescent="0.2"/>
    <row r="1043" ht="20.100000000000001" customHeight="1" x14ac:dyDescent="0.2"/>
    <row r="1044" ht="20.100000000000001" customHeight="1" x14ac:dyDescent="0.2"/>
    <row r="1045" ht="20.100000000000001" customHeight="1" x14ac:dyDescent="0.2"/>
    <row r="1046" ht="20.100000000000001" customHeight="1" x14ac:dyDescent="0.2"/>
    <row r="1047" ht="20.100000000000001" customHeight="1" x14ac:dyDescent="0.2"/>
    <row r="1048" ht="20.100000000000001" customHeight="1" x14ac:dyDescent="0.2"/>
    <row r="1049" ht="20.100000000000001" customHeight="1" x14ac:dyDescent="0.2"/>
    <row r="1050" ht="20.100000000000001" customHeight="1" x14ac:dyDescent="0.2"/>
    <row r="1051" ht="20.100000000000001" customHeight="1" x14ac:dyDescent="0.2"/>
    <row r="1052" ht="20.100000000000001" customHeight="1" x14ac:dyDescent="0.2"/>
    <row r="1053" ht="20.100000000000001" customHeight="1" x14ac:dyDescent="0.2"/>
    <row r="1054" ht="20.100000000000001" customHeight="1" x14ac:dyDescent="0.2"/>
    <row r="1055" ht="20.100000000000001" customHeight="1" x14ac:dyDescent="0.2"/>
    <row r="1056" ht="20.100000000000001" customHeight="1" x14ac:dyDescent="0.2"/>
    <row r="1057" ht="20.100000000000001" customHeight="1" x14ac:dyDescent="0.2"/>
    <row r="1058" ht="20.100000000000001" customHeight="1" x14ac:dyDescent="0.2"/>
    <row r="1059" ht="20.100000000000001" customHeight="1" x14ac:dyDescent="0.2"/>
    <row r="1060" ht="20.100000000000001" customHeight="1" x14ac:dyDescent="0.2"/>
    <row r="1061" ht="20.100000000000001" customHeight="1" x14ac:dyDescent="0.2"/>
    <row r="1062" ht="20.100000000000001" customHeight="1" x14ac:dyDescent="0.2"/>
    <row r="1063" ht="20.100000000000001" customHeight="1" x14ac:dyDescent="0.2"/>
    <row r="1064" ht="20.100000000000001" customHeight="1" x14ac:dyDescent="0.2"/>
    <row r="1065" ht="20.100000000000001" customHeight="1" x14ac:dyDescent="0.2"/>
    <row r="1066" ht="20.100000000000001" customHeight="1" x14ac:dyDescent="0.2"/>
    <row r="1067" ht="20.100000000000001" customHeight="1" x14ac:dyDescent="0.2"/>
    <row r="1068" ht="20.100000000000001" customHeight="1" x14ac:dyDescent="0.2"/>
    <row r="1069" ht="20.100000000000001" customHeight="1" x14ac:dyDescent="0.2"/>
    <row r="1070" ht="20.100000000000001" customHeight="1" x14ac:dyDescent="0.2"/>
    <row r="1071" ht="20.100000000000001" customHeight="1" x14ac:dyDescent="0.2"/>
    <row r="1072" ht="20.100000000000001" customHeight="1" x14ac:dyDescent="0.2"/>
    <row r="1073" ht="20.100000000000001" customHeight="1" x14ac:dyDescent="0.2"/>
    <row r="1074" ht="20.100000000000001" customHeight="1" x14ac:dyDescent="0.2"/>
    <row r="1075" ht="20.100000000000001" customHeight="1" x14ac:dyDescent="0.2"/>
    <row r="1076" ht="20.100000000000001" customHeight="1" x14ac:dyDescent="0.2"/>
    <row r="1077" ht="20.100000000000001" customHeight="1" x14ac:dyDescent="0.2"/>
    <row r="1078" ht="20.100000000000001" customHeight="1" x14ac:dyDescent="0.2"/>
    <row r="1079" ht="20.100000000000001" customHeight="1" x14ac:dyDescent="0.2"/>
    <row r="1080" ht="20.100000000000001" customHeight="1" x14ac:dyDescent="0.2"/>
    <row r="1081" ht="20.100000000000001" customHeight="1" x14ac:dyDescent="0.2"/>
    <row r="1082" ht="20.100000000000001" customHeight="1" x14ac:dyDescent="0.2"/>
    <row r="1083" ht="20.100000000000001" customHeight="1" x14ac:dyDescent="0.2"/>
    <row r="1084" ht="20.100000000000001" customHeight="1" x14ac:dyDescent="0.2"/>
    <row r="1085" ht="20.100000000000001" customHeight="1" x14ac:dyDescent="0.2"/>
    <row r="1086" ht="20.100000000000001" customHeight="1" x14ac:dyDescent="0.2"/>
    <row r="1087" ht="20.100000000000001" customHeight="1" x14ac:dyDescent="0.2"/>
    <row r="1088" ht="20.100000000000001" customHeight="1" x14ac:dyDescent="0.2"/>
    <row r="1089" ht="20.100000000000001" customHeight="1" x14ac:dyDescent="0.2"/>
    <row r="1090" ht="20.100000000000001" customHeight="1" x14ac:dyDescent="0.2"/>
    <row r="1091" ht="20.100000000000001" customHeight="1" x14ac:dyDescent="0.2"/>
    <row r="1092" ht="20.100000000000001" customHeight="1" x14ac:dyDescent="0.2"/>
    <row r="1093" ht="20.100000000000001" customHeight="1" x14ac:dyDescent="0.2"/>
    <row r="1094" ht="20.100000000000001" customHeight="1" x14ac:dyDescent="0.2"/>
    <row r="1095" ht="20.100000000000001" customHeight="1" x14ac:dyDescent="0.2"/>
    <row r="1096" ht="20.100000000000001" customHeight="1" x14ac:dyDescent="0.2"/>
    <row r="1097" ht="20.100000000000001" customHeight="1" x14ac:dyDescent="0.2"/>
    <row r="1098" ht="20.100000000000001" customHeight="1" x14ac:dyDescent="0.2"/>
    <row r="1099" ht="20.100000000000001" customHeight="1" x14ac:dyDescent="0.2"/>
    <row r="1100" ht="20.100000000000001" customHeight="1" x14ac:dyDescent="0.2"/>
    <row r="1101" ht="20.100000000000001" customHeight="1" x14ac:dyDescent="0.2"/>
    <row r="1102" ht="20.100000000000001" customHeight="1" x14ac:dyDescent="0.2"/>
    <row r="1103" ht="20.100000000000001" customHeight="1" x14ac:dyDescent="0.2"/>
    <row r="1104" ht="20.100000000000001" customHeight="1" x14ac:dyDescent="0.2"/>
    <row r="1105" ht="20.100000000000001" customHeight="1" x14ac:dyDescent="0.2"/>
    <row r="1106" ht="20.100000000000001" customHeight="1" x14ac:dyDescent="0.2"/>
    <row r="1107" ht="20.100000000000001" customHeight="1" x14ac:dyDescent="0.2"/>
    <row r="1108" ht="20.100000000000001" customHeight="1" x14ac:dyDescent="0.2"/>
    <row r="1109" ht="20.100000000000001" customHeight="1" x14ac:dyDescent="0.2"/>
    <row r="1110" ht="20.100000000000001" customHeight="1" x14ac:dyDescent="0.2"/>
    <row r="1111" ht="20.100000000000001" customHeight="1" x14ac:dyDescent="0.2"/>
    <row r="1112" ht="20.100000000000001" customHeight="1" x14ac:dyDescent="0.2"/>
    <row r="1113" ht="20.100000000000001" customHeight="1" x14ac:dyDescent="0.2"/>
    <row r="1114" ht="20.100000000000001" customHeight="1" x14ac:dyDescent="0.2"/>
    <row r="1115" ht="20.100000000000001" customHeight="1" x14ac:dyDescent="0.2"/>
    <row r="1116" ht="20.100000000000001" customHeight="1" x14ac:dyDescent="0.2"/>
    <row r="1117" ht="20.100000000000001" customHeight="1" x14ac:dyDescent="0.2"/>
    <row r="1118" ht="20.100000000000001" customHeight="1" x14ac:dyDescent="0.2"/>
    <row r="1119" ht="20.100000000000001" customHeight="1" x14ac:dyDescent="0.2"/>
    <row r="1120" ht="20.100000000000001" customHeight="1" x14ac:dyDescent="0.2"/>
    <row r="1121" ht="20.100000000000001" customHeight="1" x14ac:dyDescent="0.2"/>
    <row r="1122" ht="20.100000000000001" customHeight="1" x14ac:dyDescent="0.2"/>
    <row r="1123" ht="20.100000000000001" customHeight="1" x14ac:dyDescent="0.2"/>
    <row r="1124" ht="20.100000000000001" customHeight="1" x14ac:dyDescent="0.2"/>
    <row r="1125" ht="20.100000000000001" customHeight="1" x14ac:dyDescent="0.2"/>
    <row r="1126" ht="20.100000000000001" customHeight="1" x14ac:dyDescent="0.2"/>
    <row r="1127" ht="20.100000000000001" customHeight="1" x14ac:dyDescent="0.2"/>
    <row r="1128" ht="20.100000000000001" customHeight="1" x14ac:dyDescent="0.2"/>
    <row r="1129" ht="20.100000000000001" customHeight="1" x14ac:dyDescent="0.2"/>
    <row r="1130" ht="20.100000000000001" customHeight="1" x14ac:dyDescent="0.2"/>
    <row r="1131" ht="20.100000000000001" customHeight="1" x14ac:dyDescent="0.2"/>
    <row r="1132" ht="20.100000000000001" customHeight="1" x14ac:dyDescent="0.2"/>
    <row r="1133" ht="20.100000000000001" customHeight="1" x14ac:dyDescent="0.2"/>
    <row r="1134" ht="20.100000000000001" customHeight="1" x14ac:dyDescent="0.2"/>
    <row r="1135" ht="20.100000000000001" customHeight="1" x14ac:dyDescent="0.2"/>
    <row r="1136" ht="20.100000000000001" customHeight="1" x14ac:dyDescent="0.2"/>
    <row r="1137" ht="20.100000000000001" customHeight="1" x14ac:dyDescent="0.2"/>
    <row r="1138" ht="20.100000000000001" customHeight="1" x14ac:dyDescent="0.2"/>
    <row r="1139" ht="20.100000000000001" customHeight="1" x14ac:dyDescent="0.2"/>
    <row r="1140" ht="20.100000000000001" customHeight="1" x14ac:dyDescent="0.2"/>
    <row r="1141" ht="20.100000000000001" customHeight="1" x14ac:dyDescent="0.2"/>
    <row r="1142" ht="20.100000000000001" customHeight="1" x14ac:dyDescent="0.2"/>
    <row r="1143" ht="20.100000000000001" customHeight="1" x14ac:dyDescent="0.2"/>
    <row r="1144" ht="20.100000000000001" customHeight="1" x14ac:dyDescent="0.2"/>
    <row r="1145" ht="20.100000000000001" customHeight="1" x14ac:dyDescent="0.2"/>
    <row r="1146" ht="20.100000000000001" customHeight="1" x14ac:dyDescent="0.2"/>
    <row r="1147" ht="20.100000000000001" customHeight="1" x14ac:dyDescent="0.2"/>
    <row r="1148" ht="20.100000000000001" customHeight="1" x14ac:dyDescent="0.2"/>
    <row r="1149" ht="20.100000000000001" customHeight="1" x14ac:dyDescent="0.2"/>
    <row r="1150" ht="20.100000000000001" customHeight="1" x14ac:dyDescent="0.2"/>
    <row r="1151" ht="20.100000000000001" customHeight="1" x14ac:dyDescent="0.2"/>
    <row r="1152" ht="20.100000000000001" customHeight="1" x14ac:dyDescent="0.2"/>
    <row r="1153" ht="20.100000000000001" customHeight="1" x14ac:dyDescent="0.2"/>
    <row r="1154" ht="20.100000000000001" customHeight="1" x14ac:dyDescent="0.2"/>
    <row r="1155" ht="20.100000000000001" customHeight="1" x14ac:dyDescent="0.2"/>
    <row r="1156" ht="20.100000000000001" customHeight="1" x14ac:dyDescent="0.2"/>
    <row r="1157" ht="20.100000000000001" customHeight="1" x14ac:dyDescent="0.2"/>
    <row r="1158" ht="20.100000000000001" customHeight="1" x14ac:dyDescent="0.2"/>
    <row r="1159" ht="20.100000000000001" customHeight="1" x14ac:dyDescent="0.2"/>
    <row r="1160" ht="20.100000000000001" customHeight="1" x14ac:dyDescent="0.2"/>
    <row r="1161" ht="20.100000000000001" customHeight="1" x14ac:dyDescent="0.2"/>
    <row r="1162" ht="20.100000000000001" customHeight="1" x14ac:dyDescent="0.2"/>
    <row r="1163" ht="20.100000000000001" customHeight="1" x14ac:dyDescent="0.2"/>
    <row r="1164" ht="20.100000000000001" customHeight="1" x14ac:dyDescent="0.2"/>
    <row r="1165" ht="20.100000000000001" customHeight="1" x14ac:dyDescent="0.2"/>
    <row r="1166" ht="20.100000000000001" customHeight="1" x14ac:dyDescent="0.2"/>
    <row r="1167" ht="20.100000000000001" customHeight="1" x14ac:dyDescent="0.2"/>
    <row r="1168" ht="20.100000000000001" customHeight="1" x14ac:dyDescent="0.2"/>
    <row r="1169" ht="20.100000000000001" customHeight="1" x14ac:dyDescent="0.2"/>
    <row r="1170" ht="20.100000000000001" customHeight="1" x14ac:dyDescent="0.2"/>
    <row r="1171" ht="20.100000000000001" customHeight="1" x14ac:dyDescent="0.2"/>
    <row r="1172" ht="20.100000000000001" customHeight="1" x14ac:dyDescent="0.2"/>
    <row r="1173" ht="20.100000000000001" customHeight="1" x14ac:dyDescent="0.2"/>
    <row r="1174" ht="20.100000000000001" customHeight="1" x14ac:dyDescent="0.2"/>
    <row r="1175" ht="20.100000000000001" customHeight="1" x14ac:dyDescent="0.2"/>
    <row r="1176" ht="20.100000000000001" customHeight="1" x14ac:dyDescent="0.2"/>
    <row r="1177" ht="20.100000000000001" customHeight="1" x14ac:dyDescent="0.2"/>
    <row r="1178" ht="20.100000000000001" customHeight="1" x14ac:dyDescent="0.2"/>
    <row r="1179" ht="20.100000000000001" customHeight="1" x14ac:dyDescent="0.2"/>
    <row r="1180" ht="20.100000000000001" customHeight="1" x14ac:dyDescent="0.2"/>
    <row r="1181" ht="20.100000000000001" customHeight="1" x14ac:dyDescent="0.2"/>
    <row r="1182" ht="20.100000000000001" customHeight="1" x14ac:dyDescent="0.2"/>
    <row r="1183" ht="20.100000000000001" customHeight="1" x14ac:dyDescent="0.2"/>
    <row r="1184" ht="20.100000000000001" customHeight="1" x14ac:dyDescent="0.2"/>
    <row r="1185" ht="20.100000000000001" customHeight="1" x14ac:dyDescent="0.2"/>
    <row r="1186" ht="20.100000000000001" customHeight="1" x14ac:dyDescent="0.2"/>
    <row r="1187" ht="20.100000000000001" customHeight="1" x14ac:dyDescent="0.2"/>
    <row r="1188" ht="20.100000000000001" customHeight="1" x14ac:dyDescent="0.2"/>
    <row r="1189" ht="20.100000000000001" customHeight="1" x14ac:dyDescent="0.2"/>
    <row r="1190" ht="20.100000000000001" customHeight="1" x14ac:dyDescent="0.2"/>
    <row r="1191" ht="20.100000000000001" customHeight="1" x14ac:dyDescent="0.2"/>
    <row r="1192" ht="20.100000000000001" customHeight="1" x14ac:dyDescent="0.2"/>
    <row r="1193" ht="20.100000000000001" customHeight="1" x14ac:dyDescent="0.2"/>
  </sheetData>
  <mergeCells count="796">
    <mergeCell ref="AG145:AJ145"/>
    <mergeCell ref="B146:AF146"/>
    <mergeCell ref="AG146:AJ146"/>
    <mergeCell ref="Y144:Z144"/>
    <mergeCell ref="AA144:AB144"/>
    <mergeCell ref="AD144:AE144"/>
    <mergeCell ref="AG144:AJ144"/>
    <mergeCell ref="B145:J145"/>
    <mergeCell ref="K145:M145"/>
    <mergeCell ref="O145:P145"/>
    <mergeCell ref="Q145:R145"/>
    <mergeCell ref="T145:U145"/>
    <mergeCell ref="V145:W145"/>
    <mergeCell ref="B144:J144"/>
    <mergeCell ref="K144:M144"/>
    <mergeCell ref="O144:P144"/>
    <mergeCell ref="Q144:R144"/>
    <mergeCell ref="T144:U144"/>
    <mergeCell ref="V144:W144"/>
    <mergeCell ref="Y145:Z145"/>
    <mergeCell ref="AA145:AB145"/>
    <mergeCell ref="AD145:AE145"/>
    <mergeCell ref="Y142:Z142"/>
    <mergeCell ref="AA142:AB142"/>
    <mergeCell ref="AD142:AE142"/>
    <mergeCell ref="AG142:AJ142"/>
    <mergeCell ref="B143:J143"/>
    <mergeCell ref="K143:M143"/>
    <mergeCell ref="O143:P143"/>
    <mergeCell ref="Q143:R143"/>
    <mergeCell ref="T143:U143"/>
    <mergeCell ref="V143:W143"/>
    <mergeCell ref="B142:J142"/>
    <mergeCell ref="K142:M142"/>
    <mergeCell ref="O142:P142"/>
    <mergeCell ref="Q142:R142"/>
    <mergeCell ref="T142:U142"/>
    <mergeCell ref="V142:W142"/>
    <mergeCell ref="Y143:Z143"/>
    <mergeCell ref="AA143:AB143"/>
    <mergeCell ref="AD143:AE143"/>
    <mergeCell ref="AG143:AJ143"/>
    <mergeCell ref="AG136:AJ136"/>
    <mergeCell ref="B137:J137"/>
    <mergeCell ref="K137:M137"/>
    <mergeCell ref="O137:P137"/>
    <mergeCell ref="Q137:R137"/>
    <mergeCell ref="T137:U137"/>
    <mergeCell ref="V137:W137"/>
    <mergeCell ref="B140:AJ140"/>
    <mergeCell ref="B141:J141"/>
    <mergeCell ref="K141:M141"/>
    <mergeCell ref="O141:R141"/>
    <mergeCell ref="T141:W141"/>
    <mergeCell ref="Y141:AB141"/>
    <mergeCell ref="AD141:AE141"/>
    <mergeCell ref="AG141:AJ141"/>
    <mergeCell ref="Y137:Z137"/>
    <mergeCell ref="AA137:AB137"/>
    <mergeCell ref="AD137:AE137"/>
    <mergeCell ref="AG137:AJ137"/>
    <mergeCell ref="B138:AF138"/>
    <mergeCell ref="AG138:AJ138"/>
    <mergeCell ref="B136:J136"/>
    <mergeCell ref="K136:M136"/>
    <mergeCell ref="O136:P136"/>
    <mergeCell ref="Q136:R136"/>
    <mergeCell ref="T136:U136"/>
    <mergeCell ref="V136:W136"/>
    <mergeCell ref="Y136:Z136"/>
    <mergeCell ref="AA136:AB136"/>
    <mergeCell ref="AD136:AE136"/>
    <mergeCell ref="Y134:Z134"/>
    <mergeCell ref="AA134:AB134"/>
    <mergeCell ref="AD134:AE134"/>
    <mergeCell ref="AG134:AJ134"/>
    <mergeCell ref="B135:J135"/>
    <mergeCell ref="K135:M135"/>
    <mergeCell ref="O135:P135"/>
    <mergeCell ref="Q135:R135"/>
    <mergeCell ref="T135:U135"/>
    <mergeCell ref="V135:W135"/>
    <mergeCell ref="B134:J134"/>
    <mergeCell ref="K134:M134"/>
    <mergeCell ref="O134:P134"/>
    <mergeCell ref="Q134:R134"/>
    <mergeCell ref="T134:U134"/>
    <mergeCell ref="V134:W134"/>
    <mergeCell ref="Y135:Z135"/>
    <mergeCell ref="AA135:AB135"/>
    <mergeCell ref="AD135:AE135"/>
    <mergeCell ref="AG135:AJ135"/>
    <mergeCell ref="AG128:AJ128"/>
    <mergeCell ref="B129:J129"/>
    <mergeCell ref="K129:M129"/>
    <mergeCell ref="O129:P129"/>
    <mergeCell ref="Q129:R129"/>
    <mergeCell ref="T129:U129"/>
    <mergeCell ref="V129:W129"/>
    <mergeCell ref="B132:AJ132"/>
    <mergeCell ref="B133:J133"/>
    <mergeCell ref="K133:M133"/>
    <mergeCell ref="O133:R133"/>
    <mergeCell ref="T133:W133"/>
    <mergeCell ref="Y133:AB133"/>
    <mergeCell ref="AD133:AE133"/>
    <mergeCell ref="AG133:AJ133"/>
    <mergeCell ref="Y129:Z129"/>
    <mergeCell ref="AA129:AB129"/>
    <mergeCell ref="AD129:AE129"/>
    <mergeCell ref="AG129:AJ129"/>
    <mergeCell ref="B130:AF130"/>
    <mergeCell ref="AG130:AJ130"/>
    <mergeCell ref="B128:J128"/>
    <mergeCell ref="K128:M128"/>
    <mergeCell ref="O128:P128"/>
    <mergeCell ref="Q128:R128"/>
    <mergeCell ref="T128:U128"/>
    <mergeCell ref="V128:W128"/>
    <mergeCell ref="Y128:Z128"/>
    <mergeCell ref="AA128:AB128"/>
    <mergeCell ref="AD128:AE128"/>
    <mergeCell ref="Y126:Z126"/>
    <mergeCell ref="AA126:AB126"/>
    <mergeCell ref="AD126:AE126"/>
    <mergeCell ref="AG126:AJ126"/>
    <mergeCell ref="B127:J127"/>
    <mergeCell ref="K127:M127"/>
    <mergeCell ref="O127:P127"/>
    <mergeCell ref="Q127:R127"/>
    <mergeCell ref="T127:U127"/>
    <mergeCell ref="V127:W127"/>
    <mergeCell ref="B126:J126"/>
    <mergeCell ref="K126:M126"/>
    <mergeCell ref="O126:P126"/>
    <mergeCell ref="Q126:R126"/>
    <mergeCell ref="T126:U126"/>
    <mergeCell ref="V126:W126"/>
    <mergeCell ref="Y127:Z127"/>
    <mergeCell ref="AA127:AB127"/>
    <mergeCell ref="AD127:AE127"/>
    <mergeCell ref="AG127:AJ127"/>
    <mergeCell ref="AG120:AJ120"/>
    <mergeCell ref="B121:J121"/>
    <mergeCell ref="K121:M121"/>
    <mergeCell ref="O121:P121"/>
    <mergeCell ref="Q121:R121"/>
    <mergeCell ref="T121:U121"/>
    <mergeCell ref="V121:W121"/>
    <mergeCell ref="B124:AJ124"/>
    <mergeCell ref="B125:J125"/>
    <mergeCell ref="K125:M125"/>
    <mergeCell ref="O125:R125"/>
    <mergeCell ref="T125:W125"/>
    <mergeCell ref="Y125:AB125"/>
    <mergeCell ref="AD125:AE125"/>
    <mergeCell ref="AG125:AJ125"/>
    <mergeCell ref="Y121:Z121"/>
    <mergeCell ref="AA121:AB121"/>
    <mergeCell ref="AD121:AE121"/>
    <mergeCell ref="AG121:AJ121"/>
    <mergeCell ref="B122:AF122"/>
    <mergeCell ref="AG122:AJ122"/>
    <mergeCell ref="B120:J120"/>
    <mergeCell ref="K120:M120"/>
    <mergeCell ref="O120:P120"/>
    <mergeCell ref="Q120:R120"/>
    <mergeCell ref="T120:U120"/>
    <mergeCell ref="V120:W120"/>
    <mergeCell ref="Y120:Z120"/>
    <mergeCell ref="AA120:AB120"/>
    <mergeCell ref="AD120:AE120"/>
    <mergeCell ref="Y118:Z118"/>
    <mergeCell ref="AA118:AB118"/>
    <mergeCell ref="AD118:AE118"/>
    <mergeCell ref="AG118:AJ118"/>
    <mergeCell ref="B119:J119"/>
    <mergeCell ref="K119:M119"/>
    <mergeCell ref="O119:P119"/>
    <mergeCell ref="Q119:R119"/>
    <mergeCell ref="T119:U119"/>
    <mergeCell ref="V119:W119"/>
    <mergeCell ref="B118:J118"/>
    <mergeCell ref="K118:M118"/>
    <mergeCell ref="O118:P118"/>
    <mergeCell ref="Q118:R118"/>
    <mergeCell ref="T118:U118"/>
    <mergeCell ref="V118:W118"/>
    <mergeCell ref="Y119:Z119"/>
    <mergeCell ref="AA119:AB119"/>
    <mergeCell ref="AD119:AE119"/>
    <mergeCell ref="AG119:AJ119"/>
    <mergeCell ref="AG112:AJ112"/>
    <mergeCell ref="B113:J113"/>
    <mergeCell ref="K113:M113"/>
    <mergeCell ref="O113:P113"/>
    <mergeCell ref="Q113:R113"/>
    <mergeCell ref="T113:U113"/>
    <mergeCell ref="V113:W113"/>
    <mergeCell ref="B116:AJ116"/>
    <mergeCell ref="B117:J117"/>
    <mergeCell ref="K117:M117"/>
    <mergeCell ref="O117:R117"/>
    <mergeCell ref="T117:W117"/>
    <mergeCell ref="Y117:AB117"/>
    <mergeCell ref="AD117:AE117"/>
    <mergeCell ref="AG117:AJ117"/>
    <mergeCell ref="Y113:Z113"/>
    <mergeCell ref="AA113:AB113"/>
    <mergeCell ref="AD113:AE113"/>
    <mergeCell ref="AG113:AJ113"/>
    <mergeCell ref="B114:AF114"/>
    <mergeCell ref="AG114:AJ114"/>
    <mergeCell ref="B112:J112"/>
    <mergeCell ref="K112:M112"/>
    <mergeCell ref="O112:P112"/>
    <mergeCell ref="Q112:R112"/>
    <mergeCell ref="T112:U112"/>
    <mergeCell ref="V112:W112"/>
    <mergeCell ref="Y112:Z112"/>
    <mergeCell ref="AA112:AB112"/>
    <mergeCell ref="AD112:AE112"/>
    <mergeCell ref="Y110:Z110"/>
    <mergeCell ref="AA110:AB110"/>
    <mergeCell ref="AD110:AE110"/>
    <mergeCell ref="AG110:AJ110"/>
    <mergeCell ref="B111:J111"/>
    <mergeCell ref="K111:M111"/>
    <mergeCell ref="O111:P111"/>
    <mergeCell ref="Q111:R111"/>
    <mergeCell ref="T111:U111"/>
    <mergeCell ref="V111:W111"/>
    <mergeCell ref="B110:J110"/>
    <mergeCell ref="K110:M110"/>
    <mergeCell ref="O110:P110"/>
    <mergeCell ref="Q110:R110"/>
    <mergeCell ref="T110:U110"/>
    <mergeCell ref="V110:W110"/>
    <mergeCell ref="Y111:Z111"/>
    <mergeCell ref="AA111:AB111"/>
    <mergeCell ref="AD111:AE111"/>
    <mergeCell ref="AG111:AJ111"/>
    <mergeCell ref="B108:AJ108"/>
    <mergeCell ref="B109:J109"/>
    <mergeCell ref="K109:M109"/>
    <mergeCell ref="O109:R109"/>
    <mergeCell ref="T109:W109"/>
    <mergeCell ref="Y109:AB109"/>
    <mergeCell ref="AD109:AE109"/>
    <mergeCell ref="AG109:AJ109"/>
    <mergeCell ref="Y105:Z105"/>
    <mergeCell ref="AA105:AB105"/>
    <mergeCell ref="AD105:AE105"/>
    <mergeCell ref="AG105:AJ105"/>
    <mergeCell ref="B106:AF106"/>
    <mergeCell ref="AG106:AJ106"/>
    <mergeCell ref="Y104:Z104"/>
    <mergeCell ref="AA104:AB104"/>
    <mergeCell ref="AD104:AE104"/>
    <mergeCell ref="AG104:AJ104"/>
    <mergeCell ref="B105:J105"/>
    <mergeCell ref="K105:M105"/>
    <mergeCell ref="O105:P105"/>
    <mergeCell ref="Q105:R105"/>
    <mergeCell ref="T105:U105"/>
    <mergeCell ref="V105:W105"/>
    <mergeCell ref="B104:J104"/>
    <mergeCell ref="K104:M104"/>
    <mergeCell ref="O104:P104"/>
    <mergeCell ref="Q104:R104"/>
    <mergeCell ref="T104:U104"/>
    <mergeCell ref="V104:W104"/>
    <mergeCell ref="B99:J99"/>
    <mergeCell ref="K99:M99"/>
    <mergeCell ref="O99:P99"/>
    <mergeCell ref="Q99:R99"/>
    <mergeCell ref="T99:U99"/>
    <mergeCell ref="V99:W99"/>
    <mergeCell ref="B102:AJ102"/>
    <mergeCell ref="B103:J103"/>
    <mergeCell ref="K103:M103"/>
    <mergeCell ref="O103:R103"/>
    <mergeCell ref="T103:W103"/>
    <mergeCell ref="Y103:AB103"/>
    <mergeCell ref="AD103:AE103"/>
    <mergeCell ref="AG103:AJ103"/>
    <mergeCell ref="Y99:Z99"/>
    <mergeCell ref="AA99:AB99"/>
    <mergeCell ref="AD99:AE99"/>
    <mergeCell ref="AG99:AJ99"/>
    <mergeCell ref="B100:AF100"/>
    <mergeCell ref="AG100:AJ100"/>
    <mergeCell ref="Y97:Z97"/>
    <mergeCell ref="AA97:AB97"/>
    <mergeCell ref="AD97:AE97"/>
    <mergeCell ref="AG97:AJ97"/>
    <mergeCell ref="B98:J98"/>
    <mergeCell ref="K98:M98"/>
    <mergeCell ref="O98:P98"/>
    <mergeCell ref="Q98:R98"/>
    <mergeCell ref="T98:U98"/>
    <mergeCell ref="V98:W98"/>
    <mergeCell ref="B97:J97"/>
    <mergeCell ref="K97:M97"/>
    <mergeCell ref="O97:P97"/>
    <mergeCell ref="Q97:R97"/>
    <mergeCell ref="T97:U97"/>
    <mergeCell ref="V97:W97"/>
    <mergeCell ref="Y98:Z98"/>
    <mergeCell ref="AA98:AB98"/>
    <mergeCell ref="AD98:AE98"/>
    <mergeCell ref="AG98:AJ98"/>
    <mergeCell ref="B95:AJ95"/>
    <mergeCell ref="B96:J96"/>
    <mergeCell ref="K96:M96"/>
    <mergeCell ref="O96:R96"/>
    <mergeCell ref="T96:W96"/>
    <mergeCell ref="Y96:AB96"/>
    <mergeCell ref="AD96:AE96"/>
    <mergeCell ref="AG96:AJ96"/>
    <mergeCell ref="Y92:Z92"/>
    <mergeCell ref="AA92:AB92"/>
    <mergeCell ref="AD92:AE92"/>
    <mergeCell ref="AG92:AJ92"/>
    <mergeCell ref="B93:AF93"/>
    <mergeCell ref="AG93:AJ93"/>
    <mergeCell ref="Y91:Z91"/>
    <mergeCell ref="AA91:AB91"/>
    <mergeCell ref="AD91:AE91"/>
    <mergeCell ref="AG91:AJ91"/>
    <mergeCell ref="B92:J92"/>
    <mergeCell ref="K92:M92"/>
    <mergeCell ref="O92:P92"/>
    <mergeCell ref="Q92:R92"/>
    <mergeCell ref="T92:U92"/>
    <mergeCell ref="V92:W92"/>
    <mergeCell ref="B91:J91"/>
    <mergeCell ref="K91:M91"/>
    <mergeCell ref="O91:P91"/>
    <mergeCell ref="Q91:R91"/>
    <mergeCell ref="T91:U91"/>
    <mergeCell ref="V91:W91"/>
    <mergeCell ref="B89:AJ89"/>
    <mergeCell ref="B90:J90"/>
    <mergeCell ref="K90:M90"/>
    <mergeCell ref="O90:R90"/>
    <mergeCell ref="T90:W90"/>
    <mergeCell ref="Y90:AB90"/>
    <mergeCell ref="AD90:AE90"/>
    <mergeCell ref="AG90:AJ90"/>
    <mergeCell ref="Y86:Z86"/>
    <mergeCell ref="AA86:AB86"/>
    <mergeCell ref="AD86:AE86"/>
    <mergeCell ref="AG86:AJ86"/>
    <mergeCell ref="B87:AF87"/>
    <mergeCell ref="AG87:AJ87"/>
    <mergeCell ref="Y85:Z85"/>
    <mergeCell ref="AA85:AB85"/>
    <mergeCell ref="AD85:AE85"/>
    <mergeCell ref="AG85:AJ85"/>
    <mergeCell ref="B86:J86"/>
    <mergeCell ref="K86:M86"/>
    <mergeCell ref="O86:P86"/>
    <mergeCell ref="Q86:R86"/>
    <mergeCell ref="T86:U86"/>
    <mergeCell ref="V86:W86"/>
    <mergeCell ref="B85:J85"/>
    <mergeCell ref="K85:M85"/>
    <mergeCell ref="O85:P85"/>
    <mergeCell ref="Q85:R85"/>
    <mergeCell ref="T85:U85"/>
    <mergeCell ref="V85:W85"/>
    <mergeCell ref="B80:J80"/>
    <mergeCell ref="K80:M80"/>
    <mergeCell ref="O80:P80"/>
    <mergeCell ref="Q80:R80"/>
    <mergeCell ref="T80:U80"/>
    <mergeCell ref="V80:W80"/>
    <mergeCell ref="B83:AJ83"/>
    <mergeCell ref="B84:J84"/>
    <mergeCell ref="K84:M84"/>
    <mergeCell ref="O84:R84"/>
    <mergeCell ref="T84:W84"/>
    <mergeCell ref="Y84:AB84"/>
    <mergeCell ref="AD84:AE84"/>
    <mergeCell ref="AG84:AJ84"/>
    <mergeCell ref="Y80:Z80"/>
    <mergeCell ref="AA80:AB80"/>
    <mergeCell ref="AD80:AE80"/>
    <mergeCell ref="AG80:AJ80"/>
    <mergeCell ref="B81:AF81"/>
    <mergeCell ref="AG81:AJ81"/>
    <mergeCell ref="Y78:Z78"/>
    <mergeCell ref="AA78:AB78"/>
    <mergeCell ref="AD78:AE78"/>
    <mergeCell ref="AG78:AJ78"/>
    <mergeCell ref="B79:J79"/>
    <mergeCell ref="K79:M79"/>
    <mergeCell ref="O79:P79"/>
    <mergeCell ref="Q79:R79"/>
    <mergeCell ref="T79:U79"/>
    <mergeCell ref="V79:W79"/>
    <mergeCell ref="B78:J78"/>
    <mergeCell ref="K78:M78"/>
    <mergeCell ref="O78:P78"/>
    <mergeCell ref="Q78:R78"/>
    <mergeCell ref="T78:U78"/>
    <mergeCell ref="V78:W78"/>
    <mergeCell ref="Y79:Z79"/>
    <mergeCell ref="AA79:AB79"/>
    <mergeCell ref="AD79:AE79"/>
    <mergeCell ref="AG79:AJ79"/>
    <mergeCell ref="B76:AJ76"/>
    <mergeCell ref="B77:J77"/>
    <mergeCell ref="K77:M77"/>
    <mergeCell ref="O77:R77"/>
    <mergeCell ref="T77:W77"/>
    <mergeCell ref="Y77:AB77"/>
    <mergeCell ref="AD77:AE77"/>
    <mergeCell ref="AG77:AJ77"/>
    <mergeCell ref="Y73:Z73"/>
    <mergeCell ref="AA73:AB73"/>
    <mergeCell ref="AD73:AE73"/>
    <mergeCell ref="AG73:AJ73"/>
    <mergeCell ref="B74:AF74"/>
    <mergeCell ref="AG74:AJ74"/>
    <mergeCell ref="Y72:Z72"/>
    <mergeCell ref="AA72:AB72"/>
    <mergeCell ref="AD72:AE72"/>
    <mergeCell ref="AG72:AJ72"/>
    <mergeCell ref="B73:J73"/>
    <mergeCell ref="K73:M73"/>
    <mergeCell ref="O73:P73"/>
    <mergeCell ref="Q73:R73"/>
    <mergeCell ref="T73:U73"/>
    <mergeCell ref="V73:W73"/>
    <mergeCell ref="B72:J72"/>
    <mergeCell ref="K72:M72"/>
    <mergeCell ref="O72:P72"/>
    <mergeCell ref="Q72:R72"/>
    <mergeCell ref="T72:U72"/>
    <mergeCell ref="V72:W72"/>
    <mergeCell ref="B70:AJ70"/>
    <mergeCell ref="B71:J71"/>
    <mergeCell ref="K71:M71"/>
    <mergeCell ref="O71:R71"/>
    <mergeCell ref="T71:W71"/>
    <mergeCell ref="Y71:AB71"/>
    <mergeCell ref="AD71:AE71"/>
    <mergeCell ref="AG71:AJ71"/>
    <mergeCell ref="Y67:Z67"/>
    <mergeCell ref="AA67:AB67"/>
    <mergeCell ref="AD67:AE67"/>
    <mergeCell ref="AG67:AJ67"/>
    <mergeCell ref="B68:AF68"/>
    <mergeCell ref="AG68:AJ68"/>
    <mergeCell ref="Y66:Z66"/>
    <mergeCell ref="AA66:AB66"/>
    <mergeCell ref="AD66:AE66"/>
    <mergeCell ref="AG66:AJ66"/>
    <mergeCell ref="B67:J67"/>
    <mergeCell ref="K67:M67"/>
    <mergeCell ref="O67:P67"/>
    <mergeCell ref="Q67:R67"/>
    <mergeCell ref="T67:U67"/>
    <mergeCell ref="V67:W67"/>
    <mergeCell ref="B66:J66"/>
    <mergeCell ref="K66:M66"/>
    <mergeCell ref="O66:P66"/>
    <mergeCell ref="Q66:R66"/>
    <mergeCell ref="T66:U66"/>
    <mergeCell ref="V66:W66"/>
    <mergeCell ref="B61:J61"/>
    <mergeCell ref="K61:M61"/>
    <mergeCell ref="O61:P61"/>
    <mergeCell ref="Q61:R61"/>
    <mergeCell ref="T61:U61"/>
    <mergeCell ref="V61:W61"/>
    <mergeCell ref="B64:AJ64"/>
    <mergeCell ref="B65:J65"/>
    <mergeCell ref="K65:M65"/>
    <mergeCell ref="O65:R65"/>
    <mergeCell ref="T65:W65"/>
    <mergeCell ref="Y65:AB65"/>
    <mergeCell ref="AD65:AE65"/>
    <mergeCell ref="AG65:AJ65"/>
    <mergeCell ref="Y61:Z61"/>
    <mergeCell ref="AA61:AB61"/>
    <mergeCell ref="AD61:AE61"/>
    <mergeCell ref="AG61:AJ61"/>
    <mergeCell ref="B62:AF62"/>
    <mergeCell ref="AG62:AJ62"/>
    <mergeCell ref="Y59:Z59"/>
    <mergeCell ref="AA59:AB59"/>
    <mergeCell ref="AD59:AE59"/>
    <mergeCell ref="AG59:AJ59"/>
    <mergeCell ref="B60:J60"/>
    <mergeCell ref="K60:M60"/>
    <mergeCell ref="O60:P60"/>
    <mergeCell ref="Q60:R60"/>
    <mergeCell ref="T60:U60"/>
    <mergeCell ref="V60:W60"/>
    <mergeCell ref="B59:J59"/>
    <mergeCell ref="K59:M59"/>
    <mergeCell ref="O59:P59"/>
    <mergeCell ref="Q59:R59"/>
    <mergeCell ref="T59:U59"/>
    <mergeCell ref="V59:W59"/>
    <mergeCell ref="Y60:Z60"/>
    <mergeCell ref="AA60:AB60"/>
    <mergeCell ref="AD60:AE60"/>
    <mergeCell ref="AG60:AJ60"/>
    <mergeCell ref="AG53:AJ53"/>
    <mergeCell ref="B54:J54"/>
    <mergeCell ref="K54:M54"/>
    <mergeCell ref="O54:P54"/>
    <mergeCell ref="Q54:R54"/>
    <mergeCell ref="T54:U54"/>
    <mergeCell ref="V54:W54"/>
    <mergeCell ref="B57:AJ57"/>
    <mergeCell ref="B58:J58"/>
    <mergeCell ref="K58:M58"/>
    <mergeCell ref="O58:R58"/>
    <mergeCell ref="T58:W58"/>
    <mergeCell ref="Y58:AB58"/>
    <mergeCell ref="AD58:AE58"/>
    <mergeCell ref="AG58:AJ58"/>
    <mergeCell ref="Y54:Z54"/>
    <mergeCell ref="AA54:AB54"/>
    <mergeCell ref="AD54:AE54"/>
    <mergeCell ref="AG54:AJ54"/>
    <mergeCell ref="B55:AF55"/>
    <mergeCell ref="AG55:AJ55"/>
    <mergeCell ref="B53:J53"/>
    <mergeCell ref="K53:M53"/>
    <mergeCell ref="O53:P53"/>
    <mergeCell ref="Q53:R53"/>
    <mergeCell ref="T53:U53"/>
    <mergeCell ref="V53:W53"/>
    <mergeCell ref="Y53:Z53"/>
    <mergeCell ref="AA53:AB53"/>
    <mergeCell ref="AD53:AE53"/>
    <mergeCell ref="Y51:Z51"/>
    <mergeCell ref="AA51:AB51"/>
    <mergeCell ref="AD51:AE51"/>
    <mergeCell ref="AG51:AJ51"/>
    <mergeCell ref="B52:J52"/>
    <mergeCell ref="K52:M52"/>
    <mergeCell ref="O52:P52"/>
    <mergeCell ref="Q52:R52"/>
    <mergeCell ref="T52:U52"/>
    <mergeCell ref="V52:W52"/>
    <mergeCell ref="B51:J51"/>
    <mergeCell ref="K51:M51"/>
    <mergeCell ref="O51:P51"/>
    <mergeCell ref="Q51:R51"/>
    <mergeCell ref="T51:U51"/>
    <mergeCell ref="V51:W51"/>
    <mergeCell ref="Y52:Z52"/>
    <mergeCell ref="AA52:AB52"/>
    <mergeCell ref="AD52:AE52"/>
    <mergeCell ref="AG52:AJ52"/>
    <mergeCell ref="B49:AJ49"/>
    <mergeCell ref="B50:J50"/>
    <mergeCell ref="K50:M50"/>
    <mergeCell ref="O50:R50"/>
    <mergeCell ref="T50:W50"/>
    <mergeCell ref="Y50:AB50"/>
    <mergeCell ref="AD50:AE50"/>
    <mergeCell ref="AG50:AJ50"/>
    <mergeCell ref="Y46:Z46"/>
    <mergeCell ref="AA46:AB46"/>
    <mergeCell ref="AD46:AE46"/>
    <mergeCell ref="AG46:AJ46"/>
    <mergeCell ref="B47:AF47"/>
    <mergeCell ref="AG47:AJ47"/>
    <mergeCell ref="Y45:Z45"/>
    <mergeCell ref="AA45:AB45"/>
    <mergeCell ref="AD45:AE45"/>
    <mergeCell ref="AG45:AJ45"/>
    <mergeCell ref="B46:J46"/>
    <mergeCell ref="K46:M46"/>
    <mergeCell ref="O46:P46"/>
    <mergeCell ref="Q46:R46"/>
    <mergeCell ref="T46:U46"/>
    <mergeCell ref="V46:W46"/>
    <mergeCell ref="B45:J45"/>
    <mergeCell ref="K45:M45"/>
    <mergeCell ref="O45:P45"/>
    <mergeCell ref="Q45:R45"/>
    <mergeCell ref="T45:U45"/>
    <mergeCell ref="V45:W45"/>
    <mergeCell ref="B43:AJ43"/>
    <mergeCell ref="B44:J44"/>
    <mergeCell ref="K44:M44"/>
    <mergeCell ref="O44:R44"/>
    <mergeCell ref="T44:W44"/>
    <mergeCell ref="Y44:AB44"/>
    <mergeCell ref="AD44:AE44"/>
    <mergeCell ref="AG44:AJ44"/>
    <mergeCell ref="Y40:Z40"/>
    <mergeCell ref="AA40:AB40"/>
    <mergeCell ref="AD40:AE40"/>
    <mergeCell ref="AG40:AJ40"/>
    <mergeCell ref="B41:AF41"/>
    <mergeCell ref="AG41:AJ41"/>
    <mergeCell ref="Y39:Z39"/>
    <mergeCell ref="AA39:AB39"/>
    <mergeCell ref="AD39:AE39"/>
    <mergeCell ref="AG39:AJ39"/>
    <mergeCell ref="B40:J40"/>
    <mergeCell ref="K40:M40"/>
    <mergeCell ref="O40:P40"/>
    <mergeCell ref="Q40:R40"/>
    <mergeCell ref="T40:U40"/>
    <mergeCell ref="V40:W40"/>
    <mergeCell ref="B39:J39"/>
    <mergeCell ref="K39:M39"/>
    <mergeCell ref="O39:P39"/>
    <mergeCell ref="Q39:R39"/>
    <mergeCell ref="T39:U39"/>
    <mergeCell ref="V39:W39"/>
    <mergeCell ref="B34:J34"/>
    <mergeCell ref="K34:M34"/>
    <mergeCell ref="O34:P34"/>
    <mergeCell ref="Q34:R34"/>
    <mergeCell ref="T34:U34"/>
    <mergeCell ref="V34:W34"/>
    <mergeCell ref="B37:AJ37"/>
    <mergeCell ref="B38:J38"/>
    <mergeCell ref="K38:M38"/>
    <mergeCell ref="O38:R38"/>
    <mergeCell ref="T38:W38"/>
    <mergeCell ref="Y38:AB38"/>
    <mergeCell ref="AD38:AE38"/>
    <mergeCell ref="AG38:AJ38"/>
    <mergeCell ref="Y34:Z34"/>
    <mergeCell ref="AA34:AB34"/>
    <mergeCell ref="AD34:AE34"/>
    <mergeCell ref="AG34:AJ34"/>
    <mergeCell ref="B35:AF35"/>
    <mergeCell ref="AG35:AJ35"/>
    <mergeCell ref="Y32:Z32"/>
    <mergeCell ref="AA32:AB32"/>
    <mergeCell ref="AD32:AE32"/>
    <mergeCell ref="AG32:AJ32"/>
    <mergeCell ref="B33:J33"/>
    <mergeCell ref="K33:M33"/>
    <mergeCell ref="O33:P33"/>
    <mergeCell ref="Q33:R33"/>
    <mergeCell ref="T33:U33"/>
    <mergeCell ref="V33:W33"/>
    <mergeCell ref="B32:J32"/>
    <mergeCell ref="K32:M32"/>
    <mergeCell ref="O32:P32"/>
    <mergeCell ref="Q32:R32"/>
    <mergeCell ref="T32:U32"/>
    <mergeCell ref="V32:W32"/>
    <mergeCell ref="Y33:Z33"/>
    <mergeCell ref="AA33:AB33"/>
    <mergeCell ref="AD33:AE33"/>
    <mergeCell ref="AG33:AJ33"/>
    <mergeCell ref="B30:AJ30"/>
    <mergeCell ref="B31:J31"/>
    <mergeCell ref="K31:M31"/>
    <mergeCell ref="O31:R31"/>
    <mergeCell ref="T31:W31"/>
    <mergeCell ref="Y31:AB31"/>
    <mergeCell ref="AD31:AE31"/>
    <mergeCell ref="AG31:AJ31"/>
    <mergeCell ref="Y27:Z27"/>
    <mergeCell ref="AA27:AB27"/>
    <mergeCell ref="AD27:AE27"/>
    <mergeCell ref="AG27:AJ27"/>
    <mergeCell ref="B28:AF28"/>
    <mergeCell ref="AG28:AJ28"/>
    <mergeCell ref="Y26:Z26"/>
    <mergeCell ref="AA26:AB26"/>
    <mergeCell ref="AD26:AE26"/>
    <mergeCell ref="AG26:AJ26"/>
    <mergeCell ref="B27:J27"/>
    <mergeCell ref="K27:M27"/>
    <mergeCell ref="O27:P27"/>
    <mergeCell ref="Q27:R27"/>
    <mergeCell ref="T27:U27"/>
    <mergeCell ref="V27:W27"/>
    <mergeCell ref="B26:J26"/>
    <mergeCell ref="K26:M26"/>
    <mergeCell ref="O26:P26"/>
    <mergeCell ref="Q26:R26"/>
    <mergeCell ref="T26:U26"/>
    <mergeCell ref="V26:W26"/>
    <mergeCell ref="B24:AJ24"/>
    <mergeCell ref="B25:J25"/>
    <mergeCell ref="K25:M25"/>
    <mergeCell ref="O25:R25"/>
    <mergeCell ref="T25:W25"/>
    <mergeCell ref="Y25:AB25"/>
    <mergeCell ref="AD25:AE25"/>
    <mergeCell ref="AG25:AJ25"/>
    <mergeCell ref="Y21:Z21"/>
    <mergeCell ref="AA21:AB21"/>
    <mergeCell ref="AD21:AE21"/>
    <mergeCell ref="AG21:AJ21"/>
    <mergeCell ref="B22:AF22"/>
    <mergeCell ref="AG22:AJ22"/>
    <mergeCell ref="Y20:Z20"/>
    <mergeCell ref="AA20:AB20"/>
    <mergeCell ref="AD20:AE20"/>
    <mergeCell ref="AG20:AJ20"/>
    <mergeCell ref="B21:J21"/>
    <mergeCell ref="K21:M21"/>
    <mergeCell ref="O21:P21"/>
    <mergeCell ref="Q21:R21"/>
    <mergeCell ref="T21:U21"/>
    <mergeCell ref="V21:W21"/>
    <mergeCell ref="B20:J20"/>
    <mergeCell ref="K20:M20"/>
    <mergeCell ref="O20:P20"/>
    <mergeCell ref="Q20:R20"/>
    <mergeCell ref="T20:U20"/>
    <mergeCell ref="V20:W20"/>
    <mergeCell ref="B18:AJ18"/>
    <mergeCell ref="B19:J19"/>
    <mergeCell ref="K19:M19"/>
    <mergeCell ref="O19:R19"/>
    <mergeCell ref="T19:W19"/>
    <mergeCell ref="Y19:AB19"/>
    <mergeCell ref="AD19:AE19"/>
    <mergeCell ref="AG19:AJ19"/>
    <mergeCell ref="Y15:Z15"/>
    <mergeCell ref="AA15:AB15"/>
    <mergeCell ref="AD15:AE15"/>
    <mergeCell ref="AG15:AJ15"/>
    <mergeCell ref="B16:AF16"/>
    <mergeCell ref="AG16:AJ16"/>
    <mergeCell ref="Y14:Z14"/>
    <mergeCell ref="AA14:AB14"/>
    <mergeCell ref="AD14:AE14"/>
    <mergeCell ref="AG14:AJ14"/>
    <mergeCell ref="B15:J15"/>
    <mergeCell ref="K15:M15"/>
    <mergeCell ref="O15:P15"/>
    <mergeCell ref="Q15:R15"/>
    <mergeCell ref="T15:U15"/>
    <mergeCell ref="V15:W15"/>
    <mergeCell ref="B14:J14"/>
    <mergeCell ref="K14:M14"/>
    <mergeCell ref="O14:P14"/>
    <mergeCell ref="Q14:R14"/>
    <mergeCell ref="T14:U14"/>
    <mergeCell ref="V14:W14"/>
    <mergeCell ref="B12:AJ12"/>
    <mergeCell ref="B13:J13"/>
    <mergeCell ref="K13:M13"/>
    <mergeCell ref="O13:R13"/>
    <mergeCell ref="T13:W13"/>
    <mergeCell ref="Y13:AB13"/>
    <mergeCell ref="AD13:AE13"/>
    <mergeCell ref="AG13:AJ13"/>
    <mergeCell ref="Y9:Z9"/>
    <mergeCell ref="AA9:AB9"/>
    <mergeCell ref="AD9:AE9"/>
    <mergeCell ref="AG9:AJ9"/>
    <mergeCell ref="B10:AF10"/>
    <mergeCell ref="AG10:AJ10"/>
    <mergeCell ref="Y8:Z8"/>
    <mergeCell ref="AA8:AB8"/>
    <mergeCell ref="AD8:AE8"/>
    <mergeCell ref="AG8:AJ8"/>
    <mergeCell ref="B9:J9"/>
    <mergeCell ref="K9:M9"/>
    <mergeCell ref="O9:P9"/>
    <mergeCell ref="Q9:R9"/>
    <mergeCell ref="T9:U9"/>
    <mergeCell ref="V9:W9"/>
    <mergeCell ref="B8:J8"/>
    <mergeCell ref="K8:M8"/>
    <mergeCell ref="O8:P8"/>
    <mergeCell ref="Q8:R8"/>
    <mergeCell ref="T8:U8"/>
    <mergeCell ref="V8:W8"/>
    <mergeCell ref="B6:AJ6"/>
    <mergeCell ref="B7:J7"/>
    <mergeCell ref="K7:M7"/>
    <mergeCell ref="O7:R7"/>
    <mergeCell ref="T7:W7"/>
    <mergeCell ref="Y7:AB7"/>
    <mergeCell ref="AD7:AE7"/>
    <mergeCell ref="AG7:AJ7"/>
    <mergeCell ref="W1:Z1"/>
    <mergeCell ref="AI1:AJ1"/>
    <mergeCell ref="W2:Z2"/>
    <mergeCell ref="AI2:AJ2"/>
    <mergeCell ref="W3:AJ3"/>
    <mergeCell ref="W4:AJ4"/>
  </mergeCells>
  <printOptions horizontalCentered="1"/>
  <pageMargins left="0.18" right="0.17" top="0.16" bottom="0.42" header="0.17" footer="0.18"/>
  <pageSetup scale="52" orientation="portrait" r:id="rId1"/>
  <headerFooter alignWithMargins="0">
    <oddFooter>&amp;L&amp;Z&amp;F&amp;T&amp;C
&amp;RPage &amp;P</oddFooter>
  </headerFooter>
  <rowBreaks count="2" manualBreakCount="2">
    <brk id="56" min="1" max="35" man="1"/>
    <brk id="115" min="1" max="35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58C12F-4B32-464B-94FA-F58445B026F3}">
  <dimension ref="A1:AL1174"/>
  <sheetViews>
    <sheetView showGridLines="0" view="pageBreakPreview" zoomScaleNormal="85" zoomScaleSheetLayoutView="100" workbookViewId="0">
      <selection activeCell="V20" sqref="V20:W20"/>
    </sheetView>
  </sheetViews>
  <sheetFormatPr defaultRowHeight="12.75" x14ac:dyDescent="0.2"/>
  <cols>
    <col min="1" max="1" width="10.7109375" customWidth="1"/>
    <col min="2" max="9" width="3.28515625" customWidth="1"/>
    <col min="10" max="10" width="12.140625" customWidth="1"/>
    <col min="11" max="36" width="3.28515625" customWidth="1"/>
    <col min="37" max="37" width="1.5703125" customWidth="1"/>
    <col min="38" max="38" width="9.140625" style="8" customWidth="1"/>
  </cols>
  <sheetData>
    <row r="1" spans="1:38" ht="20.100000000000001" customHeight="1" x14ac:dyDescent="0.2">
      <c r="F1" s="2"/>
      <c r="G1" s="2"/>
      <c r="H1" s="3" t="s">
        <v>7</v>
      </c>
      <c r="I1" s="3"/>
      <c r="J1" s="3"/>
      <c r="K1" s="2"/>
      <c r="L1" s="2"/>
      <c r="M1" s="2"/>
      <c r="N1" s="2"/>
      <c r="O1" s="2"/>
      <c r="P1" s="2"/>
      <c r="Q1" s="2"/>
      <c r="R1" s="2"/>
      <c r="S1" s="2"/>
      <c r="U1" s="4"/>
      <c r="V1" s="6" t="s">
        <v>3</v>
      </c>
      <c r="W1" s="80">
        <f ca="1">NOW()</f>
        <v>45720.447533796294</v>
      </c>
      <c r="X1" s="80"/>
      <c r="Y1" s="81"/>
      <c r="Z1" s="81"/>
      <c r="AA1" s="1"/>
      <c r="AD1" s="1"/>
      <c r="AH1" s="6" t="s">
        <v>6</v>
      </c>
      <c r="AI1" s="82" t="s">
        <v>21</v>
      </c>
      <c r="AJ1" s="82"/>
    </row>
    <row r="2" spans="1:38" ht="20.100000000000001" customHeight="1" x14ac:dyDescent="0.2">
      <c r="F2" s="2"/>
      <c r="H2" s="3" t="s">
        <v>5</v>
      </c>
      <c r="I2" s="3"/>
      <c r="J2" s="3"/>
      <c r="K2" s="2"/>
      <c r="L2" s="2"/>
      <c r="M2" s="2"/>
      <c r="N2" s="2"/>
      <c r="O2" s="2"/>
      <c r="P2" s="2"/>
      <c r="Q2" s="2"/>
      <c r="R2" s="2"/>
      <c r="S2" s="2"/>
      <c r="U2" s="4"/>
      <c r="V2" s="6" t="s">
        <v>8</v>
      </c>
      <c r="W2" s="83">
        <v>121867</v>
      </c>
      <c r="X2" s="83"/>
      <c r="Y2" s="83"/>
      <c r="Z2" s="83"/>
      <c r="AA2" s="1"/>
      <c r="AD2" s="1"/>
      <c r="AH2" s="6" t="s">
        <v>1</v>
      </c>
      <c r="AI2" s="83"/>
      <c r="AJ2" s="83"/>
    </row>
    <row r="3" spans="1:38" ht="20.100000000000001" customHeight="1" x14ac:dyDescent="0.2">
      <c r="H3" s="4"/>
      <c r="I3" s="5"/>
      <c r="J3" s="5"/>
      <c r="K3" s="1"/>
      <c r="L3" s="1"/>
      <c r="M3" s="1"/>
      <c r="N3" s="1"/>
      <c r="O3" s="1"/>
      <c r="P3" s="1"/>
      <c r="Q3" s="1"/>
      <c r="R3" s="1"/>
      <c r="S3" s="1"/>
      <c r="U3" s="4"/>
      <c r="V3" s="6" t="s">
        <v>2</v>
      </c>
      <c r="W3" s="82" t="s">
        <v>22</v>
      </c>
      <c r="X3" s="82"/>
      <c r="Y3" s="82"/>
      <c r="Z3" s="82"/>
      <c r="AA3" s="82"/>
      <c r="AB3" s="82"/>
      <c r="AC3" s="82"/>
      <c r="AD3" s="82"/>
      <c r="AE3" s="82"/>
      <c r="AF3" s="82"/>
      <c r="AG3" s="82"/>
      <c r="AH3" s="82"/>
      <c r="AI3" s="82"/>
      <c r="AJ3" s="82"/>
    </row>
    <row r="4" spans="1:38" ht="20.100000000000001" customHeight="1" x14ac:dyDescent="0.2">
      <c r="E4" s="2"/>
      <c r="F4" s="2"/>
      <c r="G4" s="2"/>
      <c r="H4" s="3" t="s">
        <v>0</v>
      </c>
      <c r="I4" s="3"/>
      <c r="J4" s="3"/>
      <c r="K4" s="2"/>
      <c r="L4" s="2"/>
      <c r="M4" s="2"/>
      <c r="N4" s="2"/>
      <c r="O4" s="2"/>
      <c r="P4" s="2"/>
      <c r="Q4" s="2"/>
      <c r="R4" s="2"/>
      <c r="S4" s="2"/>
      <c r="U4" s="4"/>
      <c r="V4" s="6" t="s">
        <v>4</v>
      </c>
      <c r="W4" s="84" t="s">
        <v>23</v>
      </c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</row>
    <row r="5" spans="1:38" ht="17.45" customHeight="1" thickBot="1" x14ac:dyDescent="0.25"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</row>
    <row r="6" spans="1:38" ht="20.100000000000001" customHeight="1" thickTop="1" thickBot="1" x14ac:dyDescent="0.25">
      <c r="B6" s="58" t="s">
        <v>82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60"/>
    </row>
    <row r="7" spans="1:38" ht="20.100000000000001" customHeight="1" thickBot="1" x14ac:dyDescent="0.25">
      <c r="B7" s="61" t="s">
        <v>12</v>
      </c>
      <c r="C7" s="62"/>
      <c r="D7" s="62"/>
      <c r="E7" s="62"/>
      <c r="F7" s="62"/>
      <c r="G7" s="62"/>
      <c r="H7" s="62"/>
      <c r="I7" s="62"/>
      <c r="J7" s="63"/>
      <c r="K7" s="64" t="s">
        <v>11</v>
      </c>
      <c r="L7" s="47"/>
      <c r="M7" s="47"/>
      <c r="N7" s="18"/>
      <c r="O7" s="64" t="s">
        <v>10</v>
      </c>
      <c r="P7" s="47"/>
      <c r="Q7" s="47"/>
      <c r="R7" s="47"/>
      <c r="S7" s="18"/>
      <c r="T7" s="64" t="s">
        <v>24</v>
      </c>
      <c r="U7" s="47"/>
      <c r="V7" s="47"/>
      <c r="W7" s="47"/>
      <c r="X7" s="18"/>
      <c r="Y7" s="64"/>
      <c r="Z7" s="47"/>
      <c r="AA7" s="47"/>
      <c r="AB7" s="47"/>
      <c r="AC7" s="19"/>
      <c r="AD7" s="65" t="s">
        <v>14</v>
      </c>
      <c r="AE7" s="66"/>
      <c r="AF7" s="19"/>
      <c r="AG7" s="64" t="s">
        <v>26</v>
      </c>
      <c r="AH7" s="47"/>
      <c r="AI7" s="47"/>
      <c r="AJ7" s="48"/>
    </row>
    <row r="8" spans="1:38" ht="20.100000000000001" customHeight="1" x14ac:dyDescent="0.2">
      <c r="A8" s="23"/>
      <c r="B8" s="49" t="s">
        <v>84</v>
      </c>
      <c r="C8" s="49"/>
      <c r="D8" s="49"/>
      <c r="E8" s="49"/>
      <c r="F8" s="49"/>
      <c r="G8" s="49"/>
      <c r="H8" s="49"/>
      <c r="I8" s="49"/>
      <c r="J8" s="50"/>
      <c r="K8" s="74">
        <v>1</v>
      </c>
      <c r="L8" s="75"/>
      <c r="M8" s="76"/>
      <c r="N8" s="17" t="s">
        <v>15</v>
      </c>
      <c r="O8" s="77">
        <v>2</v>
      </c>
      <c r="P8" s="78"/>
      <c r="Q8" s="79"/>
      <c r="R8" s="76"/>
      <c r="S8" s="17" t="s">
        <v>15</v>
      </c>
      <c r="T8" s="77">
        <v>2</v>
      </c>
      <c r="U8" s="78"/>
      <c r="V8" s="79"/>
      <c r="W8" s="76"/>
      <c r="X8" s="17" t="s">
        <v>15</v>
      </c>
      <c r="Y8" s="77"/>
      <c r="Z8" s="78"/>
      <c r="AA8" s="79"/>
      <c r="AB8" s="76"/>
      <c r="AC8" s="21" t="s">
        <v>16</v>
      </c>
      <c r="AD8" s="41">
        <v>1</v>
      </c>
      <c r="AE8" s="42"/>
      <c r="AF8" s="15" t="s">
        <v>17</v>
      </c>
      <c r="AG8" s="27">
        <f t="shared" ref="AG8:AG9" si="0">IF(K8=0," ",IF(AND(0&lt;ABS($O8),0&lt;ABS($T8),0&lt;ABS($Y8)),ROUND(($K8*IF($Q8&gt;0,($O8+$Q8)/2,$O8)*IF($V8&gt;0,($T8+$V8)/2,$T8)*IF($AA8&gt;0,($Y8+$AA8)/2,$Y8))/AD8,AL8),IF(AND(0&lt;ABS($O8),0&lt;ABS($T8)),ROUND(($K8*IF($Q8&gt;0,($O8+$Q8)/2,$O8)*IF($V8&gt;0,($T8+$V8)/2,$T8))/AD8,AL8),IF(AND(0&lt;ABS($O8)),ROUND($K8*IF($Q8&gt;0,($O8+$Q8)/2,$O8)/AD8,AL8),IF(AND(0&lt;ABS($K8)),K8," ")))))</f>
        <v>4</v>
      </c>
      <c r="AH8" s="28"/>
      <c r="AI8" s="28"/>
      <c r="AJ8" s="28"/>
      <c r="AK8" s="22"/>
      <c r="AL8" s="9">
        <v>1</v>
      </c>
    </row>
    <row r="9" spans="1:38" ht="20.100000000000001" customHeight="1" thickBot="1" x14ac:dyDescent="0.25">
      <c r="A9" s="23"/>
      <c r="B9" s="43"/>
      <c r="C9" s="43"/>
      <c r="D9" s="43"/>
      <c r="E9" s="43"/>
      <c r="F9" s="43"/>
      <c r="G9" s="43"/>
      <c r="H9" s="43"/>
      <c r="I9" s="43"/>
      <c r="J9" s="44"/>
      <c r="K9" s="36"/>
      <c r="L9" s="36"/>
      <c r="M9" s="36"/>
      <c r="N9" s="17" t="s">
        <v>15</v>
      </c>
      <c r="O9" s="37"/>
      <c r="P9" s="38"/>
      <c r="Q9" s="39"/>
      <c r="R9" s="40"/>
      <c r="S9" s="17" t="s">
        <v>15</v>
      </c>
      <c r="T9" s="37"/>
      <c r="U9" s="38"/>
      <c r="V9" s="39"/>
      <c r="W9" s="40"/>
      <c r="X9" s="17" t="s">
        <v>15</v>
      </c>
      <c r="Y9" s="37"/>
      <c r="Z9" s="38"/>
      <c r="AA9" s="39"/>
      <c r="AB9" s="40"/>
      <c r="AC9" s="21" t="s">
        <v>16</v>
      </c>
      <c r="AD9" s="41">
        <f>AD8</f>
        <v>1</v>
      </c>
      <c r="AE9" s="42"/>
      <c r="AF9" s="15" t="s">
        <v>17</v>
      </c>
      <c r="AG9" s="27" t="str">
        <f t="shared" si="0"/>
        <v xml:space="preserve"> </v>
      </c>
      <c r="AH9" s="28"/>
      <c r="AI9" s="28"/>
      <c r="AJ9" s="28"/>
      <c r="AK9" s="22"/>
      <c r="AL9" s="8">
        <f>AL8</f>
        <v>1</v>
      </c>
    </row>
    <row r="10" spans="1:38" ht="20.100000000000001" customHeight="1" thickTop="1" thickBot="1" x14ac:dyDescent="0.25">
      <c r="B10" s="29" t="s">
        <v>18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1"/>
      <c r="AG10" s="72">
        <f>CEILING(SUM(AG8:AG9), 1)</f>
        <v>4</v>
      </c>
      <c r="AH10" s="72"/>
      <c r="AI10" s="72"/>
      <c r="AJ10" s="73"/>
    </row>
    <row r="11" spans="1:38" ht="15" customHeight="1" thickTop="1" thickBot="1" x14ac:dyDescent="0.25"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2"/>
      <c r="AH11" s="12"/>
      <c r="AI11" s="12"/>
      <c r="AJ11" s="13"/>
    </row>
    <row r="12" spans="1:38" ht="20.100000000000001" customHeight="1" thickTop="1" thickBot="1" x14ac:dyDescent="0.25">
      <c r="B12" s="58" t="s">
        <v>39</v>
      </c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60"/>
    </row>
    <row r="13" spans="1:38" ht="20.100000000000001" customHeight="1" thickBot="1" x14ac:dyDescent="0.25">
      <c r="B13" s="61" t="s">
        <v>12</v>
      </c>
      <c r="C13" s="62"/>
      <c r="D13" s="62"/>
      <c r="E13" s="62"/>
      <c r="F13" s="62"/>
      <c r="G13" s="62"/>
      <c r="H13" s="62"/>
      <c r="I13" s="62"/>
      <c r="J13" s="63"/>
      <c r="K13" s="64" t="s">
        <v>27</v>
      </c>
      <c r="L13" s="47"/>
      <c r="M13" s="47"/>
      <c r="N13" s="18"/>
      <c r="O13" s="47" t="s">
        <v>9</v>
      </c>
      <c r="P13" s="47"/>
      <c r="Q13" s="47"/>
      <c r="R13" s="47"/>
      <c r="S13" s="18"/>
      <c r="T13" s="64" t="s">
        <v>86</v>
      </c>
      <c r="U13" s="47"/>
      <c r="V13" s="47"/>
      <c r="W13" s="47"/>
      <c r="X13" s="18"/>
      <c r="Y13" s="64"/>
      <c r="Z13" s="47"/>
      <c r="AA13" s="47"/>
      <c r="AB13" s="47"/>
      <c r="AC13" s="19"/>
      <c r="AD13" s="65" t="s">
        <v>14</v>
      </c>
      <c r="AE13" s="66"/>
      <c r="AF13" s="19"/>
      <c r="AG13" s="64" t="s">
        <v>26</v>
      </c>
      <c r="AH13" s="47"/>
      <c r="AI13" s="47"/>
      <c r="AJ13" s="48"/>
    </row>
    <row r="14" spans="1:38" ht="20.100000000000001" customHeight="1" x14ac:dyDescent="0.2">
      <c r="A14" s="23"/>
      <c r="B14" s="99" t="s">
        <v>85</v>
      </c>
      <c r="C14" s="99"/>
      <c r="D14" s="99"/>
      <c r="E14" s="99"/>
      <c r="F14" s="99"/>
      <c r="G14" s="99"/>
      <c r="H14" s="99"/>
      <c r="I14" s="99"/>
      <c r="J14" s="100"/>
      <c r="K14" s="101">
        <v>0.1</v>
      </c>
      <c r="L14" s="101"/>
      <c r="M14" s="101"/>
      <c r="N14" s="24" t="s">
        <v>15</v>
      </c>
      <c r="O14" s="91">
        <v>121.67</v>
      </c>
      <c r="P14" s="92"/>
      <c r="Q14" s="93"/>
      <c r="R14" s="94"/>
      <c r="S14" s="24" t="s">
        <v>15</v>
      </c>
      <c r="T14" s="91">
        <v>4.25</v>
      </c>
      <c r="U14" s="92"/>
      <c r="V14" s="93"/>
      <c r="W14" s="94"/>
      <c r="X14" s="24" t="s">
        <v>15</v>
      </c>
      <c r="Y14" s="91"/>
      <c r="Z14" s="92"/>
      <c r="AA14" s="93"/>
      <c r="AB14" s="94"/>
      <c r="AC14" s="25" t="s">
        <v>16</v>
      </c>
      <c r="AD14" s="95">
        <v>1</v>
      </c>
      <c r="AE14" s="96"/>
      <c r="AF14" s="26" t="s">
        <v>17</v>
      </c>
      <c r="AG14" s="97">
        <f t="shared" ref="AG14:AG15" si="1">IF(K14=0," ",IF(AND(0&lt;ABS($O14),0&lt;ABS($T14),0&lt;ABS($Y14)),ROUND(($K14*IF($Q14&gt;0,($O14+$Q14)/2,$O14)*IF($V14&gt;0,($T14+$V14)/2,$T14)*IF($AA14&gt;0,($Y14+$AA14)/2,$Y14))/AD14,AL14),IF(AND(0&lt;ABS($O14),0&lt;ABS($T14)),ROUND(($K14*IF($Q14&gt;0,($O14+$Q14)/2,$O14)*IF($V14&gt;0,($T14+$V14)/2,$T14))/AD14,AL14),IF(AND(0&lt;ABS($O14)),ROUND($K14*IF($Q14&gt;0,($O14+$Q14)/2,$O14)/AD14,AL14),IF(AND(0&lt;ABS($K14)),K14," ")))))</f>
        <v>51.7</v>
      </c>
      <c r="AH14" s="98"/>
      <c r="AI14" s="98"/>
      <c r="AJ14" s="98"/>
      <c r="AK14" s="22"/>
      <c r="AL14" s="9">
        <v>1</v>
      </c>
    </row>
    <row r="15" spans="1:38" ht="20.100000000000001" customHeight="1" thickBot="1" x14ac:dyDescent="0.25">
      <c r="A15" s="23"/>
      <c r="B15" s="43"/>
      <c r="C15" s="43"/>
      <c r="D15" s="43"/>
      <c r="E15" s="43"/>
      <c r="F15" s="43"/>
      <c r="G15" s="43"/>
      <c r="H15" s="43"/>
      <c r="I15" s="43"/>
      <c r="J15" s="44"/>
      <c r="K15" s="87"/>
      <c r="L15" s="87"/>
      <c r="M15" s="87"/>
      <c r="N15" s="17" t="s">
        <v>15</v>
      </c>
      <c r="O15" s="37"/>
      <c r="P15" s="38"/>
      <c r="Q15" s="39"/>
      <c r="R15" s="40"/>
      <c r="S15" s="17" t="s">
        <v>15</v>
      </c>
      <c r="T15" s="37"/>
      <c r="U15" s="38"/>
      <c r="V15" s="39"/>
      <c r="W15" s="40"/>
      <c r="X15" s="17" t="s">
        <v>15</v>
      </c>
      <c r="Y15" s="37"/>
      <c r="Z15" s="38"/>
      <c r="AA15" s="39"/>
      <c r="AB15" s="40"/>
      <c r="AC15" s="21" t="s">
        <v>16</v>
      </c>
      <c r="AD15" s="41">
        <f>AD14</f>
        <v>1</v>
      </c>
      <c r="AE15" s="42"/>
      <c r="AF15" s="15" t="s">
        <v>17</v>
      </c>
      <c r="AG15" s="27" t="str">
        <f t="shared" si="1"/>
        <v xml:space="preserve"> </v>
      </c>
      <c r="AH15" s="28"/>
      <c r="AI15" s="28"/>
      <c r="AJ15" s="28"/>
      <c r="AK15" s="22"/>
      <c r="AL15" s="8">
        <f>AL14</f>
        <v>1</v>
      </c>
    </row>
    <row r="16" spans="1:38" ht="20.100000000000001" customHeight="1" thickTop="1" thickBot="1" x14ac:dyDescent="0.25">
      <c r="B16" s="29" t="s">
        <v>18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1"/>
      <c r="AG16" s="72">
        <f>CEILING(SUM(AG14:AG15), 1)</f>
        <v>52</v>
      </c>
      <c r="AH16" s="72"/>
      <c r="AI16" s="72"/>
      <c r="AJ16" s="73"/>
    </row>
    <row r="17" spans="1:38" ht="15" customHeight="1" thickTop="1" thickBot="1" x14ac:dyDescent="0.25"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2"/>
      <c r="AH17" s="12"/>
      <c r="AI17" s="12"/>
      <c r="AJ17" s="13"/>
    </row>
    <row r="18" spans="1:38" ht="20.100000000000001" customHeight="1" thickTop="1" thickBot="1" x14ac:dyDescent="0.25">
      <c r="B18" s="58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60"/>
    </row>
    <row r="19" spans="1:38" ht="20.100000000000001" customHeight="1" thickBot="1" x14ac:dyDescent="0.25">
      <c r="B19" s="61" t="s">
        <v>12</v>
      </c>
      <c r="C19" s="62"/>
      <c r="D19" s="62"/>
      <c r="E19" s="62"/>
      <c r="F19" s="62"/>
      <c r="G19" s="62"/>
      <c r="H19" s="62"/>
      <c r="I19" s="62"/>
      <c r="J19" s="63"/>
      <c r="K19" s="64" t="s">
        <v>11</v>
      </c>
      <c r="L19" s="47"/>
      <c r="M19" s="47"/>
      <c r="N19" s="18"/>
      <c r="O19" s="64" t="s">
        <v>9</v>
      </c>
      <c r="P19" s="47"/>
      <c r="Q19" s="47"/>
      <c r="R19" s="47"/>
      <c r="S19" s="18"/>
      <c r="T19" s="64" t="s">
        <v>10</v>
      </c>
      <c r="U19" s="47"/>
      <c r="V19" s="47"/>
      <c r="W19" s="47"/>
      <c r="X19" s="18"/>
      <c r="Y19" s="64" t="s">
        <v>13</v>
      </c>
      <c r="Z19" s="47"/>
      <c r="AA19" s="47"/>
      <c r="AB19" s="47"/>
      <c r="AC19" s="19"/>
      <c r="AD19" s="65" t="s">
        <v>14</v>
      </c>
      <c r="AE19" s="66"/>
      <c r="AF19" s="19"/>
      <c r="AG19" s="47" t="str">
        <f>IF(AND(0&lt;ABS($O20),0&lt;ABS($T20),0&lt;ABS($Y20)),"CU YD",IF(AND(0&lt;ABS($O20),0&lt;ABS($T20)),"SQ YD",IF(AND(0&lt;ABS($O20)),"FT","EACH")))</f>
        <v>EACH</v>
      </c>
      <c r="AH19" s="47"/>
      <c r="AI19" s="47"/>
      <c r="AJ19" s="48"/>
    </row>
    <row r="20" spans="1:38" ht="20.100000000000001" customHeight="1" x14ac:dyDescent="0.2">
      <c r="A20" s="23"/>
      <c r="B20" s="49"/>
      <c r="C20" s="49"/>
      <c r="D20" s="49"/>
      <c r="E20" s="49"/>
      <c r="F20" s="49"/>
      <c r="G20" s="49"/>
      <c r="H20" s="49"/>
      <c r="I20" s="49"/>
      <c r="J20" s="50"/>
      <c r="K20" s="51"/>
      <c r="L20" s="51"/>
      <c r="M20" s="51"/>
      <c r="N20" s="16" t="s">
        <v>15</v>
      </c>
      <c r="O20" s="52"/>
      <c r="P20" s="53"/>
      <c r="Q20" s="54"/>
      <c r="R20" s="55"/>
      <c r="S20" s="16" t="s">
        <v>15</v>
      </c>
      <c r="T20" s="52"/>
      <c r="U20" s="53"/>
      <c r="V20" s="54"/>
      <c r="W20" s="55"/>
      <c r="X20" s="16" t="s">
        <v>15</v>
      </c>
      <c r="Y20" s="52"/>
      <c r="Z20" s="53"/>
      <c r="AA20" s="54"/>
      <c r="AB20" s="55"/>
      <c r="AC20" s="20" t="s">
        <v>16</v>
      </c>
      <c r="AD20" s="56">
        <v>1</v>
      </c>
      <c r="AE20" s="57"/>
      <c r="AF20" s="14" t="s">
        <v>17</v>
      </c>
      <c r="AG20" s="45" t="str">
        <f t="shared" ref="AG20:AG21" si="2">IF(K20=0," ",IF(AND(0&lt;ABS($O20),0&lt;ABS($T20),0&lt;ABS($Y20)),ROUND(($K20*IF($Q20&gt;0,($O20+$Q20)/2,$O20)*IF($V20&gt;0,($T20+$V20)/2,$T20)*IF($AA20&gt;0,($Y20+$AA20)/2,$Y20))/AD20,AL20),IF(AND(0&lt;ABS($O20),0&lt;ABS($T20)),ROUND(($K20*IF($Q20&gt;0,($O20+$Q20)/2,$O20)*IF($V20&gt;0,($T20+$V20)/2,$T20))/AD20,AL20),IF(AND(0&lt;ABS($O20)),ROUND($K20*IF($Q20&gt;0,($O20+$Q20)/2,$O20)/AD20,AL20),IF(AND(0&lt;ABS($K20)),K20," ")))))</f>
        <v xml:space="preserve"> </v>
      </c>
      <c r="AH20" s="46"/>
      <c r="AI20" s="46"/>
      <c r="AJ20" s="46"/>
      <c r="AK20" s="22"/>
      <c r="AL20" s="9">
        <v>1</v>
      </c>
    </row>
    <row r="21" spans="1:38" ht="20.100000000000001" customHeight="1" thickBot="1" x14ac:dyDescent="0.25">
      <c r="B21" s="43"/>
      <c r="C21" s="43"/>
      <c r="D21" s="43"/>
      <c r="E21" s="43"/>
      <c r="F21" s="43"/>
      <c r="G21" s="43"/>
      <c r="H21" s="43"/>
      <c r="I21" s="43"/>
      <c r="J21" s="44"/>
      <c r="K21" s="36"/>
      <c r="L21" s="36"/>
      <c r="M21" s="36"/>
      <c r="N21" s="17" t="s">
        <v>15</v>
      </c>
      <c r="O21" s="37"/>
      <c r="P21" s="38"/>
      <c r="Q21" s="39"/>
      <c r="R21" s="40"/>
      <c r="S21" s="17" t="s">
        <v>15</v>
      </c>
      <c r="T21" s="37"/>
      <c r="U21" s="38"/>
      <c r="V21" s="39"/>
      <c r="W21" s="40"/>
      <c r="X21" s="17" t="s">
        <v>15</v>
      </c>
      <c r="Y21" s="37"/>
      <c r="Z21" s="38"/>
      <c r="AA21" s="39"/>
      <c r="AB21" s="40"/>
      <c r="AC21" s="21" t="s">
        <v>16</v>
      </c>
      <c r="AD21" s="41">
        <f>AD20</f>
        <v>1</v>
      </c>
      <c r="AE21" s="42"/>
      <c r="AF21" s="15" t="s">
        <v>17</v>
      </c>
      <c r="AG21" s="27" t="str">
        <f t="shared" si="2"/>
        <v xml:space="preserve"> </v>
      </c>
      <c r="AH21" s="28"/>
      <c r="AI21" s="28"/>
      <c r="AJ21" s="28"/>
      <c r="AK21" s="22"/>
      <c r="AL21" s="8">
        <f>AL20</f>
        <v>1</v>
      </c>
    </row>
    <row r="22" spans="1:38" ht="20.100000000000001" customHeight="1" thickTop="1" thickBot="1" x14ac:dyDescent="0.25">
      <c r="B22" s="29" t="s">
        <v>18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1"/>
      <c r="AG22" s="67">
        <f>SUM(AG20:AG20)</f>
        <v>0</v>
      </c>
      <c r="AH22" s="67"/>
      <c r="AI22" s="67"/>
      <c r="AJ22" s="32"/>
    </row>
    <row r="23" spans="1:38" ht="15" customHeight="1" thickTop="1" thickBot="1" x14ac:dyDescent="0.25"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2"/>
      <c r="AH23" s="12"/>
      <c r="AI23" s="12"/>
      <c r="AJ23" s="13"/>
    </row>
    <row r="24" spans="1:38" ht="20.100000000000001" customHeight="1" thickTop="1" thickBot="1" x14ac:dyDescent="0.25">
      <c r="B24" s="58"/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60"/>
    </row>
    <row r="25" spans="1:38" ht="20.100000000000001" customHeight="1" thickBot="1" x14ac:dyDescent="0.25">
      <c r="B25" s="61" t="s">
        <v>12</v>
      </c>
      <c r="C25" s="62"/>
      <c r="D25" s="62"/>
      <c r="E25" s="62"/>
      <c r="F25" s="62"/>
      <c r="G25" s="62"/>
      <c r="H25" s="62"/>
      <c r="I25" s="62"/>
      <c r="J25" s="63"/>
      <c r="K25" s="64" t="s">
        <v>11</v>
      </c>
      <c r="L25" s="47"/>
      <c r="M25" s="47"/>
      <c r="N25" s="18"/>
      <c r="O25" s="47" t="s">
        <v>9</v>
      </c>
      <c r="P25" s="47"/>
      <c r="Q25" s="47"/>
      <c r="R25" s="47"/>
      <c r="S25" s="18"/>
      <c r="T25" s="47"/>
      <c r="U25" s="47"/>
      <c r="V25" s="47"/>
      <c r="W25" s="47"/>
      <c r="X25" s="18"/>
      <c r="Y25" s="64"/>
      <c r="Z25" s="47"/>
      <c r="AA25" s="47"/>
      <c r="AB25" s="47"/>
      <c r="AC25" s="19"/>
      <c r="AD25" s="65" t="s">
        <v>14</v>
      </c>
      <c r="AE25" s="66"/>
      <c r="AF25" s="19"/>
      <c r="AG25" s="47" t="str">
        <f>IF(AND(0&lt;ABS($O26),0&lt;ABS($T26),0&lt;ABS($Y26)),"CU YD",IF(AND(0&lt;ABS($O26),0&lt;ABS($T26)),"SQ YD",IF(AND(0&lt;ABS($O26)),"FT","EACH")))</f>
        <v>EACH</v>
      </c>
      <c r="AH25" s="47"/>
      <c r="AI25" s="47"/>
      <c r="AJ25" s="48"/>
    </row>
    <row r="26" spans="1:38" ht="20.100000000000001" customHeight="1" x14ac:dyDescent="0.2">
      <c r="A26" s="23"/>
      <c r="B26" s="49"/>
      <c r="C26" s="49"/>
      <c r="D26" s="49"/>
      <c r="E26" s="49"/>
      <c r="F26" s="49"/>
      <c r="G26" s="49"/>
      <c r="H26" s="49"/>
      <c r="I26" s="49"/>
      <c r="J26" s="50"/>
      <c r="K26" s="51"/>
      <c r="L26" s="51"/>
      <c r="M26" s="51"/>
      <c r="N26" s="16" t="s">
        <v>15</v>
      </c>
      <c r="O26" s="52"/>
      <c r="P26" s="53"/>
      <c r="Q26" s="54"/>
      <c r="R26" s="55"/>
      <c r="S26" s="16" t="s">
        <v>15</v>
      </c>
      <c r="T26" s="52"/>
      <c r="U26" s="53"/>
      <c r="V26" s="54"/>
      <c r="W26" s="55"/>
      <c r="X26" s="16" t="s">
        <v>15</v>
      </c>
      <c r="Y26" s="52"/>
      <c r="Z26" s="53"/>
      <c r="AA26" s="54"/>
      <c r="AB26" s="55"/>
      <c r="AC26" s="20" t="s">
        <v>16</v>
      </c>
      <c r="AD26" s="56">
        <v>1</v>
      </c>
      <c r="AE26" s="57"/>
      <c r="AF26" s="14" t="s">
        <v>17</v>
      </c>
      <c r="AG26" s="104">
        <f>O26</f>
        <v>0</v>
      </c>
      <c r="AH26" s="105"/>
      <c r="AI26" s="105"/>
      <c r="AJ26" s="105"/>
      <c r="AK26" s="22"/>
      <c r="AL26" s="9">
        <v>1</v>
      </c>
    </row>
    <row r="27" spans="1:38" ht="20.100000000000001" customHeight="1" thickBot="1" x14ac:dyDescent="0.25">
      <c r="A27" s="23"/>
      <c r="B27" s="43"/>
      <c r="C27" s="43"/>
      <c r="D27" s="43"/>
      <c r="E27" s="43"/>
      <c r="F27" s="43"/>
      <c r="G27" s="43"/>
      <c r="H27" s="43"/>
      <c r="I27" s="43"/>
      <c r="J27" s="44"/>
      <c r="K27" s="36"/>
      <c r="L27" s="36"/>
      <c r="M27" s="36"/>
      <c r="N27" s="17" t="s">
        <v>15</v>
      </c>
      <c r="O27" s="37"/>
      <c r="P27" s="38"/>
      <c r="Q27" s="39"/>
      <c r="R27" s="40"/>
      <c r="S27" s="17" t="s">
        <v>15</v>
      </c>
      <c r="T27" s="37"/>
      <c r="U27" s="38"/>
      <c r="V27" s="39"/>
      <c r="W27" s="40"/>
      <c r="X27" s="17" t="s">
        <v>15</v>
      </c>
      <c r="Y27" s="37"/>
      <c r="Z27" s="38"/>
      <c r="AA27" s="39"/>
      <c r="AB27" s="40"/>
      <c r="AC27" s="21" t="s">
        <v>16</v>
      </c>
      <c r="AD27" s="41">
        <f>AD26</f>
        <v>1</v>
      </c>
      <c r="AE27" s="42"/>
      <c r="AF27" s="15" t="s">
        <v>17</v>
      </c>
      <c r="AG27" s="102" t="str">
        <f t="shared" ref="AG27" si="3">IF(K27=0," ",IF(AND(0&lt;ABS($O27),0&lt;ABS($T27),0&lt;ABS($Y27)),ROUND(($K27*IF($Q27&gt;0,($O27+$Q27)/2,$O27)*IF($V27&gt;0,($T27+$V27)/2,$T27)*IF($AA27&gt;0,($Y27+$AA27)/2,$Y27))/AD27,AL27),IF(AND(0&lt;ABS($O27),0&lt;ABS($T27)),ROUND(($K27*IF($Q27&gt;0,($O27+$Q27)/2,$O27)*IF($V27&gt;0,($T27+$V27)/2,$T27))/AD27,AL27),IF(AND(0&lt;ABS($O27)),ROUND($K27*IF($Q27&gt;0,($O27+$Q27)/2,$O27)/AD27,AL27),IF(AND(0&lt;ABS($K27)),K27," ")))))</f>
        <v xml:space="preserve"> </v>
      </c>
      <c r="AH27" s="103"/>
      <c r="AI27" s="103"/>
      <c r="AJ27" s="103"/>
      <c r="AK27" s="22"/>
      <c r="AL27" s="8">
        <f>AL26</f>
        <v>1</v>
      </c>
    </row>
    <row r="28" spans="1:38" ht="20.100000000000001" customHeight="1" thickTop="1" thickBot="1" x14ac:dyDescent="0.25">
      <c r="B28" s="29" t="s">
        <v>18</v>
      </c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1"/>
      <c r="AG28" s="106">
        <f>SUM(AG26:AG27)</f>
        <v>0</v>
      </c>
      <c r="AH28" s="106"/>
      <c r="AI28" s="106"/>
      <c r="AJ28" s="107"/>
    </row>
    <row r="29" spans="1:38" ht="15" customHeight="1" thickTop="1" thickBot="1" x14ac:dyDescent="0.25"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2"/>
      <c r="AH29" s="12"/>
      <c r="AI29" s="12"/>
      <c r="AJ29" s="13"/>
    </row>
    <row r="30" spans="1:38" ht="20.100000000000001" customHeight="1" thickTop="1" thickBot="1" x14ac:dyDescent="0.25">
      <c r="B30" s="58"/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60"/>
    </row>
    <row r="31" spans="1:38" ht="20.100000000000001" customHeight="1" thickBot="1" x14ac:dyDescent="0.25">
      <c r="B31" s="61" t="s">
        <v>12</v>
      </c>
      <c r="C31" s="62"/>
      <c r="D31" s="62"/>
      <c r="E31" s="62"/>
      <c r="F31" s="62"/>
      <c r="G31" s="62"/>
      <c r="H31" s="62"/>
      <c r="I31" s="62"/>
      <c r="J31" s="63"/>
      <c r="K31" s="64" t="s">
        <v>11</v>
      </c>
      <c r="L31" s="47"/>
      <c r="M31" s="47"/>
      <c r="N31" s="18"/>
      <c r="O31" s="47" t="s">
        <v>9</v>
      </c>
      <c r="P31" s="47"/>
      <c r="Q31" s="47"/>
      <c r="R31" s="47"/>
      <c r="S31" s="18"/>
      <c r="T31" s="64" t="s">
        <v>10</v>
      </c>
      <c r="U31" s="47"/>
      <c r="V31" s="47"/>
      <c r="W31" s="47"/>
      <c r="X31" s="18"/>
      <c r="Y31" s="64" t="s">
        <v>13</v>
      </c>
      <c r="Z31" s="47"/>
      <c r="AA31" s="47"/>
      <c r="AB31" s="47"/>
      <c r="AC31" s="19"/>
      <c r="AD31" s="65" t="s">
        <v>14</v>
      </c>
      <c r="AE31" s="66"/>
      <c r="AF31" s="19"/>
      <c r="AG31" s="47" t="str">
        <f>IF(AND(0&lt;ABS($O32),0&lt;ABS($T32),0&lt;ABS($Y32)),"CU YD",IF(AND(0&lt;ABS($O32),0&lt;ABS($T32)),"SQ YD",IF(AND(0&lt;ABS($O32)),"FT","EACH")))</f>
        <v>EACH</v>
      </c>
      <c r="AH31" s="47"/>
      <c r="AI31" s="47"/>
      <c r="AJ31" s="48"/>
    </row>
    <row r="32" spans="1:38" ht="20.100000000000001" customHeight="1" x14ac:dyDescent="0.2">
      <c r="A32" s="23"/>
      <c r="B32" s="49"/>
      <c r="C32" s="49"/>
      <c r="D32" s="49"/>
      <c r="E32" s="49"/>
      <c r="F32" s="49"/>
      <c r="G32" s="49"/>
      <c r="H32" s="49"/>
      <c r="I32" s="49"/>
      <c r="J32" s="50"/>
      <c r="K32" s="51"/>
      <c r="L32" s="51"/>
      <c r="M32" s="51"/>
      <c r="N32" s="16" t="s">
        <v>15</v>
      </c>
      <c r="O32" s="52"/>
      <c r="P32" s="53"/>
      <c r="Q32" s="54"/>
      <c r="R32" s="55"/>
      <c r="S32" s="16" t="s">
        <v>15</v>
      </c>
      <c r="T32" s="52"/>
      <c r="U32" s="53"/>
      <c r="V32" s="54"/>
      <c r="W32" s="55"/>
      <c r="X32" s="16" t="s">
        <v>15</v>
      </c>
      <c r="Y32" s="52"/>
      <c r="Z32" s="53"/>
      <c r="AA32" s="54"/>
      <c r="AB32" s="55"/>
      <c r="AC32" s="20" t="s">
        <v>16</v>
      </c>
      <c r="AD32" s="56">
        <v>1</v>
      </c>
      <c r="AE32" s="57"/>
      <c r="AF32" s="14" t="s">
        <v>17</v>
      </c>
      <c r="AG32" s="45" t="str">
        <f t="shared" ref="AG32:AG35" si="4">IF(K32=0," ",IF(AND(0&lt;ABS($O32),0&lt;ABS($T32),0&lt;ABS($Y32)),ROUND(($K32*IF($Q32&gt;0,($O32+$Q32)/2,$O32)*IF($V32&gt;0,($T32+$V32)/2,$T32)*IF($AA32&gt;0,($Y32+$AA32)/2,$Y32))/AD32,AL32),IF(AND(0&lt;ABS($O32),0&lt;ABS($T32)),ROUND(($K32*IF($Q32&gt;0,($O32+$Q32)/2,$O32)*IF($V32&gt;0,($T32+$V32)/2,$T32))/AD32,AL32),IF(AND(0&lt;ABS($O32)),ROUND($K32*IF($Q32&gt;0,($O32+$Q32)/2,$O32)/AD32,AL32),IF(AND(0&lt;ABS($K32)),K32," ")))))</f>
        <v xml:space="preserve"> </v>
      </c>
      <c r="AH32" s="46"/>
      <c r="AI32" s="46"/>
      <c r="AJ32" s="46"/>
      <c r="AK32" s="22"/>
      <c r="AL32" s="9">
        <v>1</v>
      </c>
    </row>
    <row r="33" spans="1:38" ht="20.100000000000001" customHeight="1" x14ac:dyDescent="0.2">
      <c r="B33" s="43"/>
      <c r="C33" s="43"/>
      <c r="D33" s="43"/>
      <c r="E33" s="43"/>
      <c r="F33" s="43"/>
      <c r="G33" s="43"/>
      <c r="H33" s="43"/>
      <c r="I33" s="43"/>
      <c r="J33" s="44"/>
      <c r="K33" s="36"/>
      <c r="L33" s="36"/>
      <c r="M33" s="36"/>
      <c r="N33" s="17" t="s">
        <v>15</v>
      </c>
      <c r="O33" s="37"/>
      <c r="P33" s="38"/>
      <c r="Q33" s="39"/>
      <c r="R33" s="40"/>
      <c r="S33" s="17" t="s">
        <v>15</v>
      </c>
      <c r="T33" s="37"/>
      <c r="U33" s="38"/>
      <c r="V33" s="39"/>
      <c r="W33" s="40"/>
      <c r="X33" s="17" t="s">
        <v>15</v>
      </c>
      <c r="Y33" s="37"/>
      <c r="Z33" s="38"/>
      <c r="AA33" s="39"/>
      <c r="AB33" s="40"/>
      <c r="AC33" s="21" t="s">
        <v>16</v>
      </c>
      <c r="AD33" s="41">
        <f>AD32</f>
        <v>1</v>
      </c>
      <c r="AE33" s="42"/>
      <c r="AF33" s="15" t="s">
        <v>17</v>
      </c>
      <c r="AG33" s="27" t="str">
        <f t="shared" si="4"/>
        <v xml:space="preserve"> </v>
      </c>
      <c r="AH33" s="28"/>
      <c r="AI33" s="28"/>
      <c r="AJ33" s="28"/>
      <c r="AK33" s="22"/>
      <c r="AL33" s="8">
        <f>AL32</f>
        <v>1</v>
      </c>
    </row>
    <row r="34" spans="1:38" ht="20.100000000000001" customHeight="1" x14ac:dyDescent="0.2">
      <c r="B34" s="43"/>
      <c r="C34" s="43"/>
      <c r="D34" s="43"/>
      <c r="E34" s="43"/>
      <c r="F34" s="43"/>
      <c r="G34" s="43"/>
      <c r="H34" s="43"/>
      <c r="I34" s="43"/>
      <c r="J34" s="44"/>
      <c r="K34" s="36"/>
      <c r="L34" s="36"/>
      <c r="M34" s="36"/>
      <c r="N34" s="17" t="s">
        <v>15</v>
      </c>
      <c r="O34" s="37"/>
      <c r="P34" s="38"/>
      <c r="Q34" s="39"/>
      <c r="R34" s="40"/>
      <c r="S34" s="17" t="s">
        <v>15</v>
      </c>
      <c r="T34" s="37"/>
      <c r="U34" s="38"/>
      <c r="V34" s="39"/>
      <c r="W34" s="40"/>
      <c r="X34" s="17" t="s">
        <v>15</v>
      </c>
      <c r="Y34" s="37"/>
      <c r="Z34" s="38"/>
      <c r="AA34" s="39"/>
      <c r="AB34" s="40"/>
      <c r="AC34" s="21" t="s">
        <v>16</v>
      </c>
      <c r="AD34" s="41">
        <f>AD33</f>
        <v>1</v>
      </c>
      <c r="AE34" s="42"/>
      <c r="AF34" s="15" t="s">
        <v>17</v>
      </c>
      <c r="AG34" s="27" t="str">
        <f t="shared" si="4"/>
        <v xml:space="preserve"> </v>
      </c>
      <c r="AH34" s="28"/>
      <c r="AI34" s="28"/>
      <c r="AJ34" s="28"/>
      <c r="AK34" s="22"/>
      <c r="AL34" s="8">
        <f t="shared" ref="AL34:AL35" si="5">AL33</f>
        <v>1</v>
      </c>
    </row>
    <row r="35" spans="1:38" ht="20.100000000000001" customHeight="1" thickBot="1" x14ac:dyDescent="0.25">
      <c r="A35" s="23"/>
      <c r="B35" s="43"/>
      <c r="C35" s="43"/>
      <c r="D35" s="43"/>
      <c r="E35" s="43"/>
      <c r="F35" s="43"/>
      <c r="G35" s="43"/>
      <c r="H35" s="43"/>
      <c r="I35" s="43"/>
      <c r="J35" s="44"/>
      <c r="K35" s="36"/>
      <c r="L35" s="36"/>
      <c r="M35" s="36"/>
      <c r="N35" s="17" t="s">
        <v>15</v>
      </c>
      <c r="O35" s="37"/>
      <c r="P35" s="38"/>
      <c r="Q35" s="39"/>
      <c r="R35" s="40"/>
      <c r="S35" s="17" t="s">
        <v>15</v>
      </c>
      <c r="T35" s="37"/>
      <c r="U35" s="38"/>
      <c r="V35" s="39"/>
      <c r="W35" s="40"/>
      <c r="X35" s="17" t="s">
        <v>15</v>
      </c>
      <c r="Y35" s="37"/>
      <c r="Z35" s="38"/>
      <c r="AA35" s="39"/>
      <c r="AB35" s="40"/>
      <c r="AC35" s="21" t="s">
        <v>16</v>
      </c>
      <c r="AD35" s="41">
        <f>AD34</f>
        <v>1</v>
      </c>
      <c r="AE35" s="42"/>
      <c r="AF35" s="15" t="s">
        <v>17</v>
      </c>
      <c r="AG35" s="27" t="str">
        <f t="shared" si="4"/>
        <v xml:space="preserve"> </v>
      </c>
      <c r="AH35" s="28"/>
      <c r="AI35" s="28"/>
      <c r="AJ35" s="28"/>
      <c r="AK35" s="22"/>
      <c r="AL35" s="8">
        <f t="shared" si="5"/>
        <v>1</v>
      </c>
    </row>
    <row r="36" spans="1:38" ht="20.100000000000001" customHeight="1" thickTop="1" thickBot="1" x14ac:dyDescent="0.25">
      <c r="B36" s="29" t="s">
        <v>18</v>
      </c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1"/>
      <c r="AG36" s="67">
        <f>SUM(AG32:AJ34)</f>
        <v>0</v>
      </c>
      <c r="AH36" s="67"/>
      <c r="AI36" s="67"/>
      <c r="AJ36" s="32"/>
    </row>
    <row r="37" spans="1:38" ht="15" customHeight="1" thickTop="1" thickBot="1" x14ac:dyDescent="0.25">
      <c r="B37" s="10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2"/>
      <c r="AH37" s="12"/>
      <c r="AI37" s="12"/>
      <c r="AJ37" s="13"/>
    </row>
    <row r="38" spans="1:38" ht="20.100000000000001" customHeight="1" thickTop="1" thickBot="1" x14ac:dyDescent="0.25">
      <c r="B38" s="58"/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60"/>
    </row>
    <row r="39" spans="1:38" ht="20.100000000000001" customHeight="1" thickBot="1" x14ac:dyDescent="0.25">
      <c r="B39" s="61" t="s">
        <v>12</v>
      </c>
      <c r="C39" s="62"/>
      <c r="D39" s="62"/>
      <c r="E39" s="62"/>
      <c r="F39" s="62"/>
      <c r="G39" s="62"/>
      <c r="H39" s="62"/>
      <c r="I39" s="62"/>
      <c r="J39" s="63"/>
      <c r="K39" s="64" t="s">
        <v>11</v>
      </c>
      <c r="L39" s="47"/>
      <c r="M39" s="47"/>
      <c r="N39" s="18"/>
      <c r="O39" s="47" t="s">
        <v>9</v>
      </c>
      <c r="P39" s="47"/>
      <c r="Q39" s="47"/>
      <c r="R39" s="47"/>
      <c r="S39" s="18"/>
      <c r="T39" s="64" t="s">
        <v>10</v>
      </c>
      <c r="U39" s="47"/>
      <c r="V39" s="47"/>
      <c r="W39" s="47"/>
      <c r="X39" s="18"/>
      <c r="Y39" s="64" t="s">
        <v>13</v>
      </c>
      <c r="Z39" s="47"/>
      <c r="AA39" s="47"/>
      <c r="AB39" s="47"/>
      <c r="AC39" s="19"/>
      <c r="AD39" s="65" t="s">
        <v>14</v>
      </c>
      <c r="AE39" s="66"/>
      <c r="AF39" s="19"/>
      <c r="AG39" s="47" t="str">
        <f>IF(AND(0&lt;ABS($O40),0&lt;ABS($T40),0&lt;ABS($Y40)),"CU YD",IF(AND(0&lt;ABS($O40),0&lt;ABS($T40)),"SQ YD",IF(AND(0&lt;ABS($O40)),"FT","EACH")))</f>
        <v>EACH</v>
      </c>
      <c r="AH39" s="47"/>
      <c r="AI39" s="47"/>
      <c r="AJ39" s="48"/>
    </row>
    <row r="40" spans="1:38" ht="20.100000000000001" customHeight="1" x14ac:dyDescent="0.2">
      <c r="A40" s="23"/>
      <c r="B40" s="49"/>
      <c r="C40" s="49"/>
      <c r="D40" s="49"/>
      <c r="E40" s="49"/>
      <c r="F40" s="49"/>
      <c r="G40" s="49"/>
      <c r="H40" s="49"/>
      <c r="I40" s="49"/>
      <c r="J40" s="50"/>
      <c r="K40" s="51"/>
      <c r="L40" s="51"/>
      <c r="M40" s="51"/>
      <c r="N40" s="16" t="s">
        <v>15</v>
      </c>
      <c r="O40" s="52"/>
      <c r="P40" s="53"/>
      <c r="Q40" s="54"/>
      <c r="R40" s="55"/>
      <c r="S40" s="16" t="s">
        <v>15</v>
      </c>
      <c r="T40" s="52"/>
      <c r="U40" s="53"/>
      <c r="V40" s="54"/>
      <c r="W40" s="55"/>
      <c r="X40" s="16" t="s">
        <v>15</v>
      </c>
      <c r="Y40" s="52"/>
      <c r="Z40" s="53"/>
      <c r="AA40" s="54"/>
      <c r="AB40" s="55"/>
      <c r="AC40" s="20" t="s">
        <v>16</v>
      </c>
      <c r="AD40" s="56">
        <v>1</v>
      </c>
      <c r="AE40" s="57"/>
      <c r="AF40" s="14" t="s">
        <v>17</v>
      </c>
      <c r="AG40" s="45" t="str">
        <f t="shared" ref="AG40:AG42" si="6">IF(K40=0," ",IF(AND(0&lt;ABS($O40),0&lt;ABS($T40),0&lt;ABS($Y40)),ROUND(($K40*IF($Q40&gt;0,($O40+$Q40)/2,$O40)*IF($V40&gt;0,($T40+$V40)/2,$T40)*IF($AA40&gt;0,($Y40+$AA40)/2,$Y40))/AD40,AL40),IF(AND(0&lt;ABS($O40),0&lt;ABS($T40)),ROUND(($K40*IF($Q40&gt;0,($O40+$Q40)/2,$O40)*IF($V40&gt;0,($T40+$V40)/2,$T40))/AD40,AL40),IF(AND(0&lt;ABS($O40)),ROUND($K40*IF($Q40&gt;0,($O40+$Q40)/2,$O40)/AD40,AL40),IF(AND(0&lt;ABS($K40)),K40," ")))))</f>
        <v xml:space="preserve"> </v>
      </c>
      <c r="AH40" s="46"/>
      <c r="AI40" s="46"/>
      <c r="AJ40" s="46"/>
      <c r="AK40" s="22"/>
      <c r="AL40" s="9">
        <v>1</v>
      </c>
    </row>
    <row r="41" spans="1:38" ht="20.100000000000001" customHeight="1" x14ac:dyDescent="0.2">
      <c r="A41" s="23"/>
      <c r="B41" s="43"/>
      <c r="C41" s="43"/>
      <c r="D41" s="43"/>
      <c r="E41" s="43"/>
      <c r="F41" s="43"/>
      <c r="G41" s="43"/>
      <c r="H41" s="43"/>
      <c r="I41" s="43"/>
      <c r="J41" s="44"/>
      <c r="K41" s="36"/>
      <c r="L41" s="36"/>
      <c r="M41" s="36"/>
      <c r="N41" s="17" t="s">
        <v>15</v>
      </c>
      <c r="O41" s="37"/>
      <c r="P41" s="38"/>
      <c r="Q41" s="39"/>
      <c r="R41" s="40"/>
      <c r="S41" s="17" t="s">
        <v>15</v>
      </c>
      <c r="T41" s="37"/>
      <c r="U41" s="38"/>
      <c r="V41" s="39"/>
      <c r="W41" s="40"/>
      <c r="X41" s="17" t="s">
        <v>15</v>
      </c>
      <c r="Y41" s="37"/>
      <c r="Z41" s="38"/>
      <c r="AA41" s="39"/>
      <c r="AB41" s="40"/>
      <c r="AC41" s="21" t="s">
        <v>16</v>
      </c>
      <c r="AD41" s="41">
        <f>AD40</f>
        <v>1</v>
      </c>
      <c r="AE41" s="42"/>
      <c r="AF41" s="15" t="s">
        <v>17</v>
      </c>
      <c r="AG41" s="27" t="str">
        <f t="shared" si="6"/>
        <v xml:space="preserve"> </v>
      </c>
      <c r="AH41" s="28"/>
      <c r="AI41" s="28"/>
      <c r="AJ41" s="28"/>
      <c r="AK41" s="22"/>
      <c r="AL41" s="8">
        <f>AL40</f>
        <v>1</v>
      </c>
    </row>
    <row r="42" spans="1:38" ht="20.100000000000001" customHeight="1" thickBot="1" x14ac:dyDescent="0.25">
      <c r="A42" s="23"/>
      <c r="B42" s="43"/>
      <c r="C42" s="43"/>
      <c r="D42" s="43"/>
      <c r="E42" s="43"/>
      <c r="F42" s="43"/>
      <c r="G42" s="43"/>
      <c r="H42" s="43"/>
      <c r="I42" s="43"/>
      <c r="J42" s="44"/>
      <c r="K42" s="36"/>
      <c r="L42" s="36"/>
      <c r="M42" s="36"/>
      <c r="N42" s="17" t="s">
        <v>15</v>
      </c>
      <c r="O42" s="37"/>
      <c r="P42" s="38"/>
      <c r="Q42" s="39"/>
      <c r="R42" s="40"/>
      <c r="S42" s="17" t="s">
        <v>15</v>
      </c>
      <c r="T42" s="37"/>
      <c r="U42" s="38"/>
      <c r="V42" s="39"/>
      <c r="W42" s="40"/>
      <c r="X42" s="17" t="s">
        <v>15</v>
      </c>
      <c r="Y42" s="37"/>
      <c r="Z42" s="38"/>
      <c r="AA42" s="39"/>
      <c r="AB42" s="40"/>
      <c r="AC42" s="21" t="s">
        <v>16</v>
      </c>
      <c r="AD42" s="41">
        <f>AD41</f>
        <v>1</v>
      </c>
      <c r="AE42" s="42"/>
      <c r="AF42" s="15" t="s">
        <v>17</v>
      </c>
      <c r="AG42" s="27" t="str">
        <f t="shared" si="6"/>
        <v xml:space="preserve"> </v>
      </c>
      <c r="AH42" s="28"/>
      <c r="AI42" s="28"/>
      <c r="AJ42" s="28"/>
      <c r="AK42" s="22"/>
      <c r="AL42" s="8">
        <f t="shared" ref="AL42" si="7">AL41</f>
        <v>1</v>
      </c>
    </row>
    <row r="43" spans="1:38" ht="19.899999999999999" customHeight="1" thickTop="1" thickBot="1" x14ac:dyDescent="0.25">
      <c r="B43" s="29" t="s">
        <v>18</v>
      </c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1"/>
      <c r="AG43" s="67">
        <f>SUM(AG40:AG42)</f>
        <v>0</v>
      </c>
      <c r="AH43" s="67"/>
      <c r="AI43" s="67"/>
      <c r="AJ43" s="32"/>
    </row>
    <row r="44" spans="1:38" ht="15" customHeight="1" thickTop="1" thickBot="1" x14ac:dyDescent="0.25">
      <c r="B44" s="10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2"/>
      <c r="AH44" s="12"/>
      <c r="AI44" s="12"/>
      <c r="AJ44" s="13"/>
    </row>
    <row r="45" spans="1:38" ht="20.100000000000001" customHeight="1" thickTop="1" thickBot="1" x14ac:dyDescent="0.25">
      <c r="B45" s="58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60"/>
    </row>
    <row r="46" spans="1:38" ht="20.100000000000001" customHeight="1" thickBot="1" x14ac:dyDescent="0.25">
      <c r="B46" s="61" t="s">
        <v>12</v>
      </c>
      <c r="C46" s="62"/>
      <c r="D46" s="62"/>
      <c r="E46" s="62"/>
      <c r="F46" s="62"/>
      <c r="G46" s="62"/>
      <c r="H46" s="62"/>
      <c r="I46" s="62"/>
      <c r="J46" s="63"/>
      <c r="K46" s="64" t="s">
        <v>11</v>
      </c>
      <c r="L46" s="47"/>
      <c r="M46" s="47"/>
      <c r="N46" s="18"/>
      <c r="O46" s="64" t="s">
        <v>9</v>
      </c>
      <c r="P46" s="47"/>
      <c r="Q46" s="47"/>
      <c r="R46" s="47"/>
      <c r="S46" s="18"/>
      <c r="T46" s="64" t="s">
        <v>10</v>
      </c>
      <c r="U46" s="47"/>
      <c r="V46" s="47"/>
      <c r="W46" s="47"/>
      <c r="X46" s="18"/>
      <c r="Y46" s="64" t="s">
        <v>13</v>
      </c>
      <c r="Z46" s="47"/>
      <c r="AA46" s="47"/>
      <c r="AB46" s="47"/>
      <c r="AC46" s="19"/>
      <c r="AD46" s="65" t="s">
        <v>14</v>
      </c>
      <c r="AE46" s="66"/>
      <c r="AF46" s="19"/>
      <c r="AG46" s="47" t="str">
        <f>IF(AND(0&lt;ABS($O47),0&lt;ABS($T47),0&lt;ABS($Y47)),"CU YD",IF(AND(0&lt;ABS($O47),0&lt;ABS($T47)),"SQ YD",IF(AND(0&lt;ABS($O47)),"FT","EACH")))</f>
        <v>EACH</v>
      </c>
      <c r="AH46" s="47"/>
      <c r="AI46" s="47"/>
      <c r="AJ46" s="48"/>
    </row>
    <row r="47" spans="1:38" ht="20.100000000000001" customHeight="1" x14ac:dyDescent="0.2">
      <c r="A47" s="23"/>
      <c r="B47" s="49"/>
      <c r="C47" s="49"/>
      <c r="D47" s="49"/>
      <c r="E47" s="49"/>
      <c r="F47" s="49"/>
      <c r="G47" s="49"/>
      <c r="H47" s="49"/>
      <c r="I47" s="49"/>
      <c r="J47" s="50"/>
      <c r="K47" s="51"/>
      <c r="L47" s="51"/>
      <c r="M47" s="51"/>
      <c r="N47" s="16" t="s">
        <v>15</v>
      </c>
      <c r="O47" s="52"/>
      <c r="P47" s="53"/>
      <c r="Q47" s="54"/>
      <c r="R47" s="55"/>
      <c r="S47" s="16" t="s">
        <v>15</v>
      </c>
      <c r="T47" s="52"/>
      <c r="U47" s="53"/>
      <c r="V47" s="54"/>
      <c r="W47" s="55"/>
      <c r="X47" s="16" t="s">
        <v>15</v>
      </c>
      <c r="Y47" s="52"/>
      <c r="Z47" s="53"/>
      <c r="AA47" s="54"/>
      <c r="AB47" s="55"/>
      <c r="AC47" s="20" t="s">
        <v>16</v>
      </c>
      <c r="AD47" s="56">
        <v>1</v>
      </c>
      <c r="AE47" s="57"/>
      <c r="AF47" s="14" t="s">
        <v>17</v>
      </c>
      <c r="AG47" s="45" t="str">
        <f t="shared" ref="AG47:AG48" si="8">IF(K47=0," ",IF(AND(0&lt;ABS($O47),0&lt;ABS($T47),0&lt;ABS($Y47)),ROUND(($K47*IF($Q47&gt;0,($O47+$Q47)/2,$O47)*IF($V47&gt;0,($T47+$V47)/2,$T47)*IF($AA47&gt;0,($Y47+$AA47)/2,$Y47))/AD47,AL47),IF(AND(0&lt;ABS($O47),0&lt;ABS($T47)),ROUND(($K47*IF($Q47&gt;0,($O47+$Q47)/2,$O47)*IF($V47&gt;0,($T47+$V47)/2,$T47))/AD47,AL47),IF(AND(0&lt;ABS($O47)),ROUND($K47*IF($Q47&gt;0,($O47+$Q47)/2,$O47)/AD47,AL47),IF(AND(0&lt;ABS($K47)),K47," ")))))</f>
        <v xml:space="preserve"> </v>
      </c>
      <c r="AH47" s="46"/>
      <c r="AI47" s="46"/>
      <c r="AJ47" s="46"/>
      <c r="AK47" s="22"/>
      <c r="AL47" s="9">
        <v>1</v>
      </c>
    </row>
    <row r="48" spans="1:38" ht="20.100000000000001" customHeight="1" thickBot="1" x14ac:dyDescent="0.25">
      <c r="A48" s="23"/>
      <c r="B48" s="43"/>
      <c r="C48" s="43"/>
      <c r="D48" s="43"/>
      <c r="E48" s="43"/>
      <c r="F48" s="43"/>
      <c r="G48" s="43"/>
      <c r="H48" s="43"/>
      <c r="I48" s="43"/>
      <c r="J48" s="44"/>
      <c r="K48" s="36"/>
      <c r="L48" s="36"/>
      <c r="M48" s="36"/>
      <c r="N48" s="17" t="s">
        <v>15</v>
      </c>
      <c r="O48" s="37"/>
      <c r="P48" s="38"/>
      <c r="Q48" s="39"/>
      <c r="R48" s="40"/>
      <c r="S48" s="17" t="s">
        <v>15</v>
      </c>
      <c r="T48" s="37"/>
      <c r="U48" s="38"/>
      <c r="V48" s="39"/>
      <c r="W48" s="40"/>
      <c r="X48" s="17" t="s">
        <v>15</v>
      </c>
      <c r="Y48" s="37"/>
      <c r="Z48" s="38"/>
      <c r="AA48" s="39"/>
      <c r="AB48" s="40"/>
      <c r="AC48" s="21" t="s">
        <v>16</v>
      </c>
      <c r="AD48" s="41">
        <f>AD47</f>
        <v>1</v>
      </c>
      <c r="AE48" s="42"/>
      <c r="AF48" s="15" t="s">
        <v>17</v>
      </c>
      <c r="AG48" s="27" t="str">
        <f t="shared" si="8"/>
        <v xml:space="preserve"> </v>
      </c>
      <c r="AH48" s="28"/>
      <c r="AI48" s="28"/>
      <c r="AJ48" s="28"/>
      <c r="AK48" s="22"/>
      <c r="AL48" s="8">
        <f>AL47</f>
        <v>1</v>
      </c>
    </row>
    <row r="49" spans="1:38" ht="20.100000000000001" customHeight="1" thickTop="1" thickBot="1" x14ac:dyDescent="0.25">
      <c r="B49" s="29" t="s">
        <v>18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1"/>
      <c r="AG49" s="67">
        <f>SUM(AG47:AG48)</f>
        <v>0</v>
      </c>
      <c r="AH49" s="67"/>
      <c r="AI49" s="67"/>
      <c r="AJ49" s="32"/>
    </row>
    <row r="50" spans="1:38" ht="15" customHeight="1" thickTop="1" thickBot="1" x14ac:dyDescent="0.25">
      <c r="B50" s="10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2"/>
      <c r="AH50" s="12"/>
      <c r="AI50" s="12"/>
      <c r="AJ50" s="13"/>
    </row>
    <row r="51" spans="1:38" ht="20.100000000000001" customHeight="1" thickTop="1" thickBot="1" x14ac:dyDescent="0.25">
      <c r="B51" s="58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60"/>
    </row>
    <row r="52" spans="1:38" ht="20.100000000000001" customHeight="1" thickBot="1" x14ac:dyDescent="0.25">
      <c r="B52" s="61" t="s">
        <v>12</v>
      </c>
      <c r="C52" s="62"/>
      <c r="D52" s="62"/>
      <c r="E52" s="62"/>
      <c r="F52" s="62"/>
      <c r="G52" s="62"/>
      <c r="H52" s="62"/>
      <c r="I52" s="62"/>
      <c r="J52" s="63"/>
      <c r="K52" s="64" t="s">
        <v>11</v>
      </c>
      <c r="L52" s="47"/>
      <c r="M52" s="47"/>
      <c r="N52" s="18"/>
      <c r="O52" s="64" t="s">
        <v>9</v>
      </c>
      <c r="P52" s="47"/>
      <c r="Q52" s="47"/>
      <c r="R52" s="47"/>
      <c r="S52" s="18"/>
      <c r="T52" s="64" t="s">
        <v>10</v>
      </c>
      <c r="U52" s="47"/>
      <c r="V52" s="47"/>
      <c r="W52" s="47"/>
      <c r="X52" s="18"/>
      <c r="Y52" s="64" t="s">
        <v>13</v>
      </c>
      <c r="Z52" s="47"/>
      <c r="AA52" s="47"/>
      <c r="AB52" s="47"/>
      <c r="AC52" s="19"/>
      <c r="AD52" s="65" t="s">
        <v>14</v>
      </c>
      <c r="AE52" s="66"/>
      <c r="AF52" s="19"/>
      <c r="AG52" s="47" t="str">
        <f>IF(AND(0&lt;ABS($O53),0&lt;ABS($T53),0&lt;ABS($Y53)),"CU YD",IF(AND(0&lt;ABS($O53),0&lt;ABS($T53)),"SQ YD",IF(AND(0&lt;ABS($O53)),"FT","EACH")))</f>
        <v>EACH</v>
      </c>
      <c r="AH52" s="47"/>
      <c r="AI52" s="47"/>
      <c r="AJ52" s="48"/>
    </row>
    <row r="53" spans="1:38" ht="20.100000000000001" customHeight="1" x14ac:dyDescent="0.2">
      <c r="A53" s="23"/>
      <c r="B53" s="49"/>
      <c r="C53" s="49"/>
      <c r="D53" s="49"/>
      <c r="E53" s="49"/>
      <c r="F53" s="49"/>
      <c r="G53" s="49"/>
      <c r="H53" s="49"/>
      <c r="I53" s="49"/>
      <c r="J53" s="50"/>
      <c r="K53" s="51"/>
      <c r="L53" s="51"/>
      <c r="M53" s="51"/>
      <c r="N53" s="16" t="s">
        <v>15</v>
      </c>
      <c r="O53" s="52"/>
      <c r="P53" s="53"/>
      <c r="Q53" s="54"/>
      <c r="R53" s="55"/>
      <c r="S53" s="16" t="s">
        <v>15</v>
      </c>
      <c r="T53" s="52"/>
      <c r="U53" s="53"/>
      <c r="V53" s="54"/>
      <c r="W53" s="55"/>
      <c r="X53" s="16" t="s">
        <v>15</v>
      </c>
      <c r="Y53" s="52"/>
      <c r="Z53" s="53"/>
      <c r="AA53" s="54"/>
      <c r="AB53" s="55"/>
      <c r="AC53" s="20" t="s">
        <v>16</v>
      </c>
      <c r="AD53" s="56">
        <v>1</v>
      </c>
      <c r="AE53" s="57"/>
      <c r="AF53" s="14" t="s">
        <v>17</v>
      </c>
      <c r="AG53" s="45" t="str">
        <f t="shared" ref="AG53:AG54" si="9">IF(K53=0," ",IF(AND(0&lt;ABS($O53),0&lt;ABS($T53),0&lt;ABS($Y53)),ROUND(($K53*IF($Q53&gt;0,($O53+$Q53)/2,$O53)*IF($V53&gt;0,($T53+$V53)/2,$T53)*IF($AA53&gt;0,($Y53+$AA53)/2,$Y53))/AD53,AL53),IF(AND(0&lt;ABS($O53),0&lt;ABS($T53)),ROUND(($K53*IF($Q53&gt;0,($O53+$Q53)/2,$O53)*IF($V53&gt;0,($T53+$V53)/2,$T53))/AD53,AL53),IF(AND(0&lt;ABS($O53)),ROUND($K53*IF($Q53&gt;0,($O53+$Q53)/2,$O53)/AD53,AL53),IF(AND(0&lt;ABS($K53)),K53," ")))))</f>
        <v xml:space="preserve"> </v>
      </c>
      <c r="AH53" s="46"/>
      <c r="AI53" s="46"/>
      <c r="AJ53" s="46"/>
      <c r="AK53" s="22"/>
      <c r="AL53" s="9">
        <v>1</v>
      </c>
    </row>
    <row r="54" spans="1:38" ht="20.100000000000001" customHeight="1" thickBot="1" x14ac:dyDescent="0.25">
      <c r="A54" s="23"/>
      <c r="B54" s="43"/>
      <c r="C54" s="43"/>
      <c r="D54" s="43"/>
      <c r="E54" s="43"/>
      <c r="F54" s="43"/>
      <c r="G54" s="43"/>
      <c r="H54" s="43"/>
      <c r="I54" s="43"/>
      <c r="J54" s="44"/>
      <c r="K54" s="36"/>
      <c r="L54" s="36"/>
      <c r="M54" s="36"/>
      <c r="N54" s="17" t="s">
        <v>15</v>
      </c>
      <c r="O54" s="37"/>
      <c r="P54" s="38"/>
      <c r="Q54" s="39"/>
      <c r="R54" s="40"/>
      <c r="S54" s="17" t="s">
        <v>15</v>
      </c>
      <c r="T54" s="37"/>
      <c r="U54" s="38"/>
      <c r="V54" s="39"/>
      <c r="W54" s="40"/>
      <c r="X54" s="17" t="s">
        <v>15</v>
      </c>
      <c r="Y54" s="37"/>
      <c r="Z54" s="38"/>
      <c r="AA54" s="39"/>
      <c r="AB54" s="40"/>
      <c r="AC54" s="21" t="s">
        <v>16</v>
      </c>
      <c r="AD54" s="41">
        <f>AD53</f>
        <v>1</v>
      </c>
      <c r="AE54" s="42"/>
      <c r="AF54" s="15" t="s">
        <v>17</v>
      </c>
      <c r="AG54" s="27" t="str">
        <f t="shared" si="9"/>
        <v xml:space="preserve"> </v>
      </c>
      <c r="AH54" s="28"/>
      <c r="AI54" s="28"/>
      <c r="AJ54" s="28"/>
      <c r="AK54" s="22"/>
      <c r="AL54" s="8">
        <f>AL53</f>
        <v>1</v>
      </c>
    </row>
    <row r="55" spans="1:38" ht="20.100000000000001" customHeight="1" thickTop="1" thickBot="1" x14ac:dyDescent="0.25">
      <c r="B55" s="29" t="s">
        <v>18</v>
      </c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1"/>
      <c r="AG55" s="32">
        <f>SUM(AG53:AG54)</f>
        <v>0</v>
      </c>
      <c r="AH55" s="33"/>
      <c r="AI55" s="33"/>
      <c r="AJ55" s="33"/>
      <c r="AK55" s="22"/>
    </row>
    <row r="56" spans="1:38" ht="15" customHeight="1" thickTop="1" thickBot="1" x14ac:dyDescent="0.25">
      <c r="B56" s="10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2"/>
      <c r="AH56" s="12"/>
      <c r="AI56" s="12"/>
      <c r="AJ56" s="13"/>
    </row>
    <row r="57" spans="1:38" ht="20.100000000000001" customHeight="1" thickTop="1" thickBot="1" x14ac:dyDescent="0.25">
      <c r="B57" s="58"/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60"/>
    </row>
    <row r="58" spans="1:38" ht="20.100000000000001" customHeight="1" thickBot="1" x14ac:dyDescent="0.25">
      <c r="B58" s="61" t="s">
        <v>12</v>
      </c>
      <c r="C58" s="62"/>
      <c r="D58" s="62"/>
      <c r="E58" s="62"/>
      <c r="F58" s="62"/>
      <c r="G58" s="62"/>
      <c r="H58" s="62"/>
      <c r="I58" s="62"/>
      <c r="J58" s="63"/>
      <c r="K58" s="64" t="s">
        <v>11</v>
      </c>
      <c r="L58" s="47"/>
      <c r="M58" s="47"/>
      <c r="N58" s="18"/>
      <c r="O58" s="47" t="s">
        <v>9</v>
      </c>
      <c r="P58" s="47"/>
      <c r="Q58" s="47"/>
      <c r="R58" s="47"/>
      <c r="S58" s="18"/>
      <c r="T58" s="64" t="s">
        <v>10</v>
      </c>
      <c r="U58" s="47"/>
      <c r="V58" s="47"/>
      <c r="W58" s="47"/>
      <c r="X58" s="18"/>
      <c r="Y58" s="64" t="s">
        <v>13</v>
      </c>
      <c r="Z58" s="47"/>
      <c r="AA58" s="47"/>
      <c r="AB58" s="47"/>
      <c r="AC58" s="19"/>
      <c r="AD58" s="65" t="s">
        <v>14</v>
      </c>
      <c r="AE58" s="66"/>
      <c r="AF58" s="19"/>
      <c r="AG58" s="64" t="s">
        <v>33</v>
      </c>
      <c r="AH58" s="47"/>
      <c r="AI58" s="47"/>
      <c r="AJ58" s="48"/>
    </row>
    <row r="59" spans="1:38" ht="20.100000000000001" customHeight="1" x14ac:dyDescent="0.2">
      <c r="A59" s="23"/>
      <c r="B59" s="49"/>
      <c r="C59" s="49"/>
      <c r="D59" s="49"/>
      <c r="E59" s="49"/>
      <c r="F59" s="49"/>
      <c r="G59" s="49"/>
      <c r="H59" s="49"/>
      <c r="I59" s="49"/>
      <c r="J59" s="50"/>
      <c r="K59" s="51"/>
      <c r="L59" s="51"/>
      <c r="M59" s="51"/>
      <c r="N59" s="16" t="s">
        <v>15</v>
      </c>
      <c r="O59" s="52"/>
      <c r="P59" s="53"/>
      <c r="Q59" s="54"/>
      <c r="R59" s="55"/>
      <c r="S59" s="16" t="s">
        <v>15</v>
      </c>
      <c r="T59" s="52"/>
      <c r="U59" s="53"/>
      <c r="V59" s="54"/>
      <c r="W59" s="55"/>
      <c r="X59" s="16" t="s">
        <v>15</v>
      </c>
      <c r="Y59" s="52"/>
      <c r="Z59" s="53"/>
      <c r="AA59" s="54"/>
      <c r="AB59" s="55"/>
      <c r="AC59" s="20" t="s">
        <v>16</v>
      </c>
      <c r="AD59" s="56">
        <v>1</v>
      </c>
      <c r="AE59" s="57"/>
      <c r="AF59" s="14" t="s">
        <v>17</v>
      </c>
      <c r="AG59" s="108">
        <f>(K59*O59)/AD59</f>
        <v>0</v>
      </c>
      <c r="AH59" s="109"/>
      <c r="AI59" s="109"/>
      <c r="AJ59" s="109"/>
      <c r="AK59" s="22"/>
      <c r="AL59" s="9">
        <v>1</v>
      </c>
    </row>
    <row r="60" spans="1:38" ht="20.100000000000001" customHeight="1" x14ac:dyDescent="0.2">
      <c r="A60" s="23"/>
      <c r="B60" s="43"/>
      <c r="C60" s="43"/>
      <c r="D60" s="43"/>
      <c r="E60" s="43"/>
      <c r="F60" s="43"/>
      <c r="G60" s="43"/>
      <c r="H60" s="43"/>
      <c r="I60" s="43"/>
      <c r="J60" s="44"/>
      <c r="K60" s="36"/>
      <c r="L60" s="36"/>
      <c r="M60" s="36"/>
      <c r="N60" s="17" t="s">
        <v>15</v>
      </c>
      <c r="O60" s="37"/>
      <c r="P60" s="38"/>
      <c r="Q60" s="39"/>
      <c r="R60" s="40"/>
      <c r="S60" s="17" t="s">
        <v>15</v>
      </c>
      <c r="T60" s="37"/>
      <c r="U60" s="38"/>
      <c r="V60" s="39"/>
      <c r="W60" s="40"/>
      <c r="X60" s="17" t="s">
        <v>15</v>
      </c>
      <c r="Y60" s="37"/>
      <c r="Z60" s="38"/>
      <c r="AA60" s="39"/>
      <c r="AB60" s="40"/>
      <c r="AC60" s="21" t="s">
        <v>16</v>
      </c>
      <c r="AD60" s="41">
        <f>AD59</f>
        <v>1</v>
      </c>
      <c r="AE60" s="42"/>
      <c r="AF60" s="15" t="s">
        <v>17</v>
      </c>
      <c r="AG60" s="102">
        <f>(K60*O60)/AD60</f>
        <v>0</v>
      </c>
      <c r="AH60" s="103"/>
      <c r="AI60" s="103"/>
      <c r="AJ60" s="103"/>
      <c r="AK60" s="22"/>
      <c r="AL60" s="8">
        <f>AL59</f>
        <v>1</v>
      </c>
    </row>
    <row r="61" spans="1:38" ht="20.100000000000001" customHeight="1" thickBot="1" x14ac:dyDescent="0.25">
      <c r="A61" s="23"/>
      <c r="B61" s="43"/>
      <c r="C61" s="43"/>
      <c r="D61" s="43"/>
      <c r="E61" s="43"/>
      <c r="F61" s="43"/>
      <c r="G61" s="43"/>
      <c r="H61" s="43"/>
      <c r="I61" s="43"/>
      <c r="J61" s="44"/>
      <c r="K61" s="36"/>
      <c r="L61" s="36"/>
      <c r="M61" s="36"/>
      <c r="N61" s="17" t="s">
        <v>15</v>
      </c>
      <c r="O61" s="37"/>
      <c r="P61" s="38"/>
      <c r="Q61" s="39"/>
      <c r="R61" s="40"/>
      <c r="S61" s="17" t="s">
        <v>15</v>
      </c>
      <c r="T61" s="37"/>
      <c r="U61" s="38"/>
      <c r="V61" s="39"/>
      <c r="W61" s="40"/>
      <c r="X61" s="17" t="s">
        <v>15</v>
      </c>
      <c r="Y61" s="37"/>
      <c r="Z61" s="38"/>
      <c r="AA61" s="39"/>
      <c r="AB61" s="40"/>
      <c r="AC61" s="21" t="s">
        <v>16</v>
      </c>
      <c r="AD61" s="41">
        <f>AD60</f>
        <v>1</v>
      </c>
      <c r="AE61" s="42"/>
      <c r="AF61" s="15" t="s">
        <v>17</v>
      </c>
      <c r="AG61" s="102" t="str">
        <f t="shared" ref="AG61" si="10">IF(K61=0," ",IF(AND(0&lt;ABS($O61),0&lt;ABS($T61),0&lt;ABS($Y61)),ROUND(($K61*IF($Q61&gt;0,($O61+$Q61)/2,$O61)*IF($V61&gt;0,($T61+$V61)/2,$T61)*IF($AA61&gt;0,($Y61+$AA61)/2,$Y61))/AD61,AL61),IF(AND(0&lt;ABS($O61),0&lt;ABS($T61)),ROUND(($K61*IF($Q61&gt;0,($O61+$Q61)/2,$O61)*IF($V61&gt;0,($T61+$V61)/2,$T61))/AD61,AL61),IF(AND(0&lt;ABS($O61)),ROUND($K61*IF($Q61&gt;0,($O61+$Q61)/2,$O61)/AD61,AL61),IF(AND(0&lt;ABS($K61)),K61," ")))))</f>
        <v xml:space="preserve"> </v>
      </c>
      <c r="AH61" s="103"/>
      <c r="AI61" s="103"/>
      <c r="AJ61" s="103"/>
      <c r="AK61" s="22"/>
      <c r="AL61" s="8">
        <f t="shared" ref="AL61" si="11">AL60</f>
        <v>1</v>
      </c>
    </row>
    <row r="62" spans="1:38" ht="20.100000000000001" customHeight="1" thickTop="1" thickBot="1" x14ac:dyDescent="0.25">
      <c r="B62" s="29" t="s">
        <v>18</v>
      </c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1"/>
      <c r="AG62" s="107">
        <f>SUM(AG59:AG61)</f>
        <v>0</v>
      </c>
      <c r="AH62" s="110"/>
      <c r="AI62" s="110"/>
      <c r="AJ62" s="110"/>
      <c r="AK62" s="22"/>
    </row>
    <row r="63" spans="1:38" ht="15" customHeight="1" thickTop="1" thickBot="1" x14ac:dyDescent="0.25">
      <c r="B63" s="10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2"/>
      <c r="AH63" s="12"/>
      <c r="AI63" s="12"/>
      <c r="AJ63" s="13"/>
    </row>
    <row r="64" spans="1:38" ht="20.100000000000001" customHeight="1" thickTop="1" thickBot="1" x14ac:dyDescent="0.25">
      <c r="B64" s="58"/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  <c r="AB64" s="59"/>
      <c r="AC64" s="59"/>
      <c r="AD64" s="59"/>
      <c r="AE64" s="59"/>
      <c r="AF64" s="59"/>
      <c r="AG64" s="59"/>
      <c r="AH64" s="59"/>
      <c r="AI64" s="59"/>
      <c r="AJ64" s="60"/>
    </row>
    <row r="65" spans="1:38" ht="20.100000000000001" customHeight="1" thickBot="1" x14ac:dyDescent="0.25">
      <c r="B65" s="61" t="s">
        <v>12</v>
      </c>
      <c r="C65" s="62"/>
      <c r="D65" s="62"/>
      <c r="E65" s="62"/>
      <c r="F65" s="62"/>
      <c r="G65" s="62"/>
      <c r="H65" s="62"/>
      <c r="I65" s="62"/>
      <c r="J65" s="63"/>
      <c r="K65" s="64" t="s">
        <v>11</v>
      </c>
      <c r="L65" s="47"/>
      <c r="M65" s="47"/>
      <c r="N65" s="18"/>
      <c r="O65" s="47" t="s">
        <v>9</v>
      </c>
      <c r="P65" s="47"/>
      <c r="Q65" s="47"/>
      <c r="R65" s="47"/>
      <c r="S65" s="18"/>
      <c r="T65" s="64" t="s">
        <v>10</v>
      </c>
      <c r="U65" s="47"/>
      <c r="V65" s="47"/>
      <c r="W65" s="47"/>
      <c r="X65" s="18"/>
      <c r="Y65" s="64" t="s">
        <v>13</v>
      </c>
      <c r="Z65" s="47"/>
      <c r="AA65" s="47"/>
      <c r="AB65" s="47"/>
      <c r="AC65" s="19"/>
      <c r="AD65" s="65" t="s">
        <v>14</v>
      </c>
      <c r="AE65" s="66"/>
      <c r="AF65" s="19"/>
      <c r="AG65" s="47" t="str">
        <f>IF(AND(0&lt;ABS($O66),0&lt;ABS($T66),0&lt;ABS($Y66)),"CU YD",IF(AND(0&lt;ABS($O66),0&lt;ABS($T66)),"SQ YD",IF(AND(0&lt;ABS($O66)),"FT","EACH")))</f>
        <v>EACH</v>
      </c>
      <c r="AH65" s="47"/>
      <c r="AI65" s="47"/>
      <c r="AJ65" s="48"/>
    </row>
    <row r="66" spans="1:38" ht="20.100000000000001" customHeight="1" x14ac:dyDescent="0.2">
      <c r="A66" s="23"/>
      <c r="B66" s="49"/>
      <c r="C66" s="49"/>
      <c r="D66" s="49"/>
      <c r="E66" s="49"/>
      <c r="F66" s="49"/>
      <c r="G66" s="49"/>
      <c r="H66" s="49"/>
      <c r="I66" s="49"/>
      <c r="J66" s="50"/>
      <c r="K66" s="51"/>
      <c r="L66" s="51"/>
      <c r="M66" s="51"/>
      <c r="N66" s="16" t="s">
        <v>15</v>
      </c>
      <c r="O66" s="52"/>
      <c r="P66" s="53"/>
      <c r="Q66" s="54"/>
      <c r="R66" s="55"/>
      <c r="S66" s="16" t="s">
        <v>15</v>
      </c>
      <c r="T66" s="52"/>
      <c r="U66" s="53"/>
      <c r="V66" s="54"/>
      <c r="W66" s="55"/>
      <c r="X66" s="16" t="s">
        <v>15</v>
      </c>
      <c r="Y66" s="52"/>
      <c r="Z66" s="53"/>
      <c r="AA66" s="54"/>
      <c r="AB66" s="55"/>
      <c r="AC66" s="20" t="s">
        <v>16</v>
      </c>
      <c r="AD66" s="56">
        <v>1</v>
      </c>
      <c r="AE66" s="57"/>
      <c r="AF66" s="14" t="s">
        <v>17</v>
      </c>
      <c r="AG66" s="45" t="str">
        <f t="shared" ref="AG66:AG67" si="12">IF(K66=0," ",IF(AND(0&lt;ABS($O66),0&lt;ABS($T66),0&lt;ABS($Y66)),ROUND(($K66*IF($Q66&gt;0,($O66+$Q66)/2,$O66)*IF($V66&gt;0,($T66+$V66)/2,$T66)*IF($AA66&gt;0,($Y66+$AA66)/2,$Y66))/AD66,AL66),IF(AND(0&lt;ABS($O66),0&lt;ABS($T66)),ROUND(($K66*IF($Q66&gt;0,($O66+$Q66)/2,$O66)*IF($V66&gt;0,($T66+$V66)/2,$T66))/AD66,AL66),IF(AND(0&lt;ABS($O66)),ROUND($K66*IF($Q66&gt;0,($O66+$Q66)/2,$O66)/AD66,AL66),IF(AND(0&lt;ABS($K66)),K66," ")))))</f>
        <v xml:space="preserve"> </v>
      </c>
      <c r="AH66" s="46"/>
      <c r="AI66" s="46"/>
      <c r="AJ66" s="46"/>
      <c r="AK66" s="22"/>
      <c r="AL66" s="9">
        <v>1</v>
      </c>
    </row>
    <row r="67" spans="1:38" ht="20.100000000000001" customHeight="1" thickBot="1" x14ac:dyDescent="0.25">
      <c r="A67" s="23"/>
      <c r="B67" s="43"/>
      <c r="C67" s="43"/>
      <c r="D67" s="43"/>
      <c r="E67" s="43"/>
      <c r="F67" s="43"/>
      <c r="G67" s="43"/>
      <c r="H67" s="43"/>
      <c r="I67" s="43"/>
      <c r="J67" s="44"/>
      <c r="K67" s="36"/>
      <c r="L67" s="36"/>
      <c r="M67" s="36"/>
      <c r="N67" s="17" t="s">
        <v>15</v>
      </c>
      <c r="O67" s="37"/>
      <c r="P67" s="38"/>
      <c r="Q67" s="39"/>
      <c r="R67" s="40"/>
      <c r="S67" s="17" t="s">
        <v>15</v>
      </c>
      <c r="T67" s="37"/>
      <c r="U67" s="38"/>
      <c r="V67" s="39"/>
      <c r="W67" s="40"/>
      <c r="X67" s="17" t="s">
        <v>15</v>
      </c>
      <c r="Y67" s="37"/>
      <c r="Z67" s="38"/>
      <c r="AA67" s="39"/>
      <c r="AB67" s="40"/>
      <c r="AC67" s="21" t="s">
        <v>16</v>
      </c>
      <c r="AD67" s="41">
        <f>AD66</f>
        <v>1</v>
      </c>
      <c r="AE67" s="42"/>
      <c r="AF67" s="15" t="s">
        <v>17</v>
      </c>
      <c r="AG67" s="27" t="str">
        <f t="shared" si="12"/>
        <v xml:space="preserve"> </v>
      </c>
      <c r="AH67" s="28"/>
      <c r="AI67" s="28"/>
      <c r="AJ67" s="28"/>
      <c r="AK67" s="22"/>
      <c r="AL67" s="8">
        <f>AL66</f>
        <v>1</v>
      </c>
    </row>
    <row r="68" spans="1:38" ht="20.100000000000001" customHeight="1" thickTop="1" thickBot="1" x14ac:dyDescent="0.25">
      <c r="B68" s="29" t="s">
        <v>18</v>
      </c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1"/>
      <c r="AG68" s="67">
        <f>CEILING(SUM(AG66:AG67), 1)</f>
        <v>0</v>
      </c>
      <c r="AH68" s="67"/>
      <c r="AI68" s="67"/>
      <c r="AJ68" s="32"/>
    </row>
    <row r="69" spans="1:38" ht="15" customHeight="1" thickTop="1" thickBot="1" x14ac:dyDescent="0.25">
      <c r="B69" s="10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2"/>
      <c r="AH69" s="12"/>
      <c r="AI69" s="12"/>
      <c r="AJ69" s="13"/>
    </row>
    <row r="70" spans="1:38" ht="20.100000000000001" customHeight="1" thickTop="1" thickBot="1" x14ac:dyDescent="0.25">
      <c r="B70" s="58"/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  <c r="AA70" s="59"/>
      <c r="AB70" s="59"/>
      <c r="AC70" s="59"/>
      <c r="AD70" s="59"/>
      <c r="AE70" s="59"/>
      <c r="AF70" s="59"/>
      <c r="AG70" s="59"/>
      <c r="AH70" s="59"/>
      <c r="AI70" s="59"/>
      <c r="AJ70" s="60"/>
    </row>
    <row r="71" spans="1:38" ht="20.100000000000001" customHeight="1" thickBot="1" x14ac:dyDescent="0.25">
      <c r="B71" s="61" t="s">
        <v>12</v>
      </c>
      <c r="C71" s="62"/>
      <c r="D71" s="62"/>
      <c r="E71" s="62"/>
      <c r="F71" s="62"/>
      <c r="G71" s="62"/>
      <c r="H71" s="62"/>
      <c r="I71" s="62"/>
      <c r="J71" s="63"/>
      <c r="K71" s="64" t="s">
        <v>11</v>
      </c>
      <c r="L71" s="47"/>
      <c r="M71" s="47"/>
      <c r="N71" s="18"/>
      <c r="O71" s="47" t="s">
        <v>9</v>
      </c>
      <c r="P71" s="47"/>
      <c r="Q71" s="47"/>
      <c r="R71" s="47"/>
      <c r="S71" s="18"/>
      <c r="T71" s="64" t="s">
        <v>10</v>
      </c>
      <c r="U71" s="47"/>
      <c r="V71" s="47"/>
      <c r="W71" s="47"/>
      <c r="X71" s="18"/>
      <c r="Y71" s="64" t="s">
        <v>13</v>
      </c>
      <c r="Z71" s="47"/>
      <c r="AA71" s="47"/>
      <c r="AB71" s="47"/>
      <c r="AC71" s="19"/>
      <c r="AD71" s="65" t="s">
        <v>14</v>
      </c>
      <c r="AE71" s="66"/>
      <c r="AF71" s="19"/>
      <c r="AG71" s="64" t="s">
        <v>20</v>
      </c>
      <c r="AH71" s="47"/>
      <c r="AI71" s="47"/>
      <c r="AJ71" s="48"/>
    </row>
    <row r="72" spans="1:38" ht="20.100000000000001" customHeight="1" x14ac:dyDescent="0.2">
      <c r="A72" s="23"/>
      <c r="B72" s="49"/>
      <c r="C72" s="49"/>
      <c r="D72" s="49"/>
      <c r="E72" s="49"/>
      <c r="F72" s="49"/>
      <c r="G72" s="49"/>
      <c r="H72" s="49"/>
      <c r="I72" s="49"/>
      <c r="J72" s="50"/>
      <c r="K72" s="51"/>
      <c r="L72" s="51"/>
      <c r="M72" s="51"/>
      <c r="N72" s="16" t="s">
        <v>15</v>
      </c>
      <c r="O72" s="52"/>
      <c r="P72" s="53"/>
      <c r="Q72" s="54"/>
      <c r="R72" s="55"/>
      <c r="S72" s="16" t="s">
        <v>15</v>
      </c>
      <c r="T72" s="52"/>
      <c r="U72" s="53"/>
      <c r="V72" s="54"/>
      <c r="W72" s="55"/>
      <c r="X72" s="16" t="s">
        <v>15</v>
      </c>
      <c r="Y72" s="52"/>
      <c r="Z72" s="53"/>
      <c r="AA72" s="54"/>
      <c r="AB72" s="55"/>
      <c r="AC72" s="20" t="s">
        <v>16</v>
      </c>
      <c r="AD72" s="56">
        <v>1</v>
      </c>
      <c r="AE72" s="57"/>
      <c r="AF72" s="14" t="s">
        <v>17</v>
      </c>
      <c r="AG72" s="45" t="str">
        <f t="shared" ref="AG72:AG73" si="13">IF(K72=0," ",IF(AND(0&lt;ABS($O72),0&lt;ABS($T72),0&lt;ABS($Y72)),ROUND(($K72*IF($Q72&gt;0,($O72+$Q72)/2,$O72)*IF($V72&gt;0,($T72+$V72)/2,$T72)*IF($AA72&gt;0,($Y72+$AA72)/2,$Y72))/AD72,AL72),IF(AND(0&lt;ABS($O72),0&lt;ABS($T72)),ROUND(($K72*IF($Q72&gt;0,($O72+$Q72)/2,$O72)*IF($V72&gt;0,($T72+$V72)/2,$T72))/AD72,AL72),IF(AND(0&lt;ABS($O72)),ROUND($K72*IF($Q72&gt;0,($O72+$Q72)/2,$O72)/AD72,AL72),IF(AND(0&lt;ABS($K72)),K72," ")))))</f>
        <v xml:space="preserve"> </v>
      </c>
      <c r="AH72" s="46"/>
      <c r="AI72" s="46"/>
      <c r="AJ72" s="46"/>
      <c r="AK72" s="22"/>
      <c r="AL72" s="9">
        <v>1</v>
      </c>
    </row>
    <row r="73" spans="1:38" ht="20.100000000000001" customHeight="1" thickBot="1" x14ac:dyDescent="0.25">
      <c r="A73" s="23"/>
      <c r="B73" s="43"/>
      <c r="C73" s="43"/>
      <c r="D73" s="43"/>
      <c r="E73" s="43"/>
      <c r="F73" s="43"/>
      <c r="G73" s="43"/>
      <c r="H73" s="43"/>
      <c r="I73" s="43"/>
      <c r="J73" s="44"/>
      <c r="K73" s="36"/>
      <c r="L73" s="36"/>
      <c r="M73" s="36"/>
      <c r="N73" s="17" t="s">
        <v>15</v>
      </c>
      <c r="O73" s="37"/>
      <c r="P73" s="38"/>
      <c r="Q73" s="39"/>
      <c r="R73" s="40"/>
      <c r="S73" s="17" t="s">
        <v>15</v>
      </c>
      <c r="T73" s="37"/>
      <c r="U73" s="38"/>
      <c r="V73" s="39"/>
      <c r="W73" s="40"/>
      <c r="X73" s="17" t="s">
        <v>15</v>
      </c>
      <c r="Y73" s="37"/>
      <c r="Z73" s="38"/>
      <c r="AA73" s="39"/>
      <c r="AB73" s="40"/>
      <c r="AC73" s="21" t="s">
        <v>16</v>
      </c>
      <c r="AD73" s="41">
        <f>AD72</f>
        <v>1</v>
      </c>
      <c r="AE73" s="42"/>
      <c r="AF73" s="15" t="s">
        <v>17</v>
      </c>
      <c r="AG73" s="27" t="str">
        <f t="shared" si="13"/>
        <v xml:space="preserve"> </v>
      </c>
      <c r="AH73" s="28"/>
      <c r="AI73" s="28"/>
      <c r="AJ73" s="28"/>
      <c r="AK73" s="22"/>
      <c r="AL73" s="8">
        <f>AL72</f>
        <v>1</v>
      </c>
    </row>
    <row r="74" spans="1:38" ht="20.100000000000001" customHeight="1" thickTop="1" thickBot="1" x14ac:dyDescent="0.25">
      <c r="B74" s="29" t="s">
        <v>18</v>
      </c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1"/>
      <c r="AG74" s="32">
        <f>CEILING(SUM(AG72:AG73), 1)</f>
        <v>0</v>
      </c>
      <c r="AH74" s="33"/>
      <c r="AI74" s="33"/>
      <c r="AJ74" s="33"/>
      <c r="AK74" s="22"/>
    </row>
    <row r="75" spans="1:38" ht="15" customHeight="1" thickTop="1" thickBot="1" x14ac:dyDescent="0.25">
      <c r="B75" s="10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2"/>
      <c r="AH75" s="12"/>
      <c r="AI75" s="12"/>
      <c r="AJ75" s="13"/>
    </row>
    <row r="76" spans="1:38" ht="20.100000000000001" customHeight="1" thickTop="1" thickBot="1" x14ac:dyDescent="0.25">
      <c r="B76" s="58"/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  <c r="AA76" s="59"/>
      <c r="AB76" s="59"/>
      <c r="AC76" s="59"/>
      <c r="AD76" s="59"/>
      <c r="AE76" s="59"/>
      <c r="AF76" s="59"/>
      <c r="AG76" s="59"/>
      <c r="AH76" s="59"/>
      <c r="AI76" s="59"/>
      <c r="AJ76" s="60"/>
    </row>
    <row r="77" spans="1:38" ht="20.100000000000001" customHeight="1" thickBot="1" x14ac:dyDescent="0.25">
      <c r="B77" s="61" t="s">
        <v>12</v>
      </c>
      <c r="C77" s="62"/>
      <c r="D77" s="62"/>
      <c r="E77" s="62"/>
      <c r="F77" s="62"/>
      <c r="G77" s="62"/>
      <c r="H77" s="62"/>
      <c r="I77" s="62"/>
      <c r="J77" s="63"/>
      <c r="K77" s="64" t="s">
        <v>11</v>
      </c>
      <c r="L77" s="47"/>
      <c r="M77" s="47"/>
      <c r="N77" s="18"/>
      <c r="O77" s="47" t="s">
        <v>9</v>
      </c>
      <c r="P77" s="47"/>
      <c r="Q77" s="47"/>
      <c r="R77" s="47"/>
      <c r="S77" s="18"/>
      <c r="T77" s="64" t="s">
        <v>10</v>
      </c>
      <c r="U77" s="47"/>
      <c r="V77" s="47"/>
      <c r="W77" s="47"/>
      <c r="X77" s="18"/>
      <c r="Y77" s="64" t="s">
        <v>13</v>
      </c>
      <c r="Z77" s="47"/>
      <c r="AA77" s="47"/>
      <c r="AB77" s="47"/>
      <c r="AC77" s="19"/>
      <c r="AD77" s="65" t="s">
        <v>14</v>
      </c>
      <c r="AE77" s="66"/>
      <c r="AF77" s="19"/>
      <c r="AG77" s="47" t="str">
        <f>IF(AND(0&lt;ABS($O78),0&lt;ABS($T78),0&lt;ABS($Y78)),"CU YD",IF(AND(0&lt;ABS($O78),0&lt;ABS($T78)),"SQ YD",IF(AND(0&lt;ABS($O78)),"FT","EACH")))</f>
        <v>EACH</v>
      </c>
      <c r="AH77" s="47"/>
      <c r="AI77" s="47"/>
      <c r="AJ77" s="48"/>
    </row>
    <row r="78" spans="1:38" ht="20.100000000000001" customHeight="1" x14ac:dyDescent="0.2">
      <c r="A78" s="23"/>
      <c r="B78" s="99"/>
      <c r="C78" s="99"/>
      <c r="D78" s="99"/>
      <c r="E78" s="99"/>
      <c r="F78" s="99"/>
      <c r="G78" s="99"/>
      <c r="H78" s="99"/>
      <c r="I78" s="99"/>
      <c r="J78" s="100"/>
      <c r="K78" s="51"/>
      <c r="L78" s="51"/>
      <c r="M78" s="51"/>
      <c r="N78" s="16" t="s">
        <v>15</v>
      </c>
      <c r="O78" s="52"/>
      <c r="P78" s="53"/>
      <c r="Q78" s="54"/>
      <c r="R78" s="55"/>
      <c r="S78" s="16" t="s">
        <v>15</v>
      </c>
      <c r="T78" s="52"/>
      <c r="U78" s="53"/>
      <c r="V78" s="54"/>
      <c r="W78" s="55"/>
      <c r="X78" s="16" t="s">
        <v>15</v>
      </c>
      <c r="Y78" s="52"/>
      <c r="Z78" s="53"/>
      <c r="AA78" s="54"/>
      <c r="AB78" s="55"/>
      <c r="AC78" s="20" t="s">
        <v>16</v>
      </c>
      <c r="AD78" s="56">
        <v>1</v>
      </c>
      <c r="AE78" s="57"/>
      <c r="AF78" s="14" t="s">
        <v>17</v>
      </c>
      <c r="AG78" s="104">
        <f>O78/AD78</f>
        <v>0</v>
      </c>
      <c r="AH78" s="105"/>
      <c r="AI78" s="105"/>
      <c r="AJ78" s="105"/>
      <c r="AK78" s="22"/>
      <c r="AL78" s="9">
        <v>1</v>
      </c>
    </row>
    <row r="79" spans="1:38" ht="20.100000000000001" customHeight="1" x14ac:dyDescent="0.2">
      <c r="A79" s="23"/>
      <c r="B79" s="43"/>
      <c r="C79" s="43"/>
      <c r="D79" s="43"/>
      <c r="E79" s="43"/>
      <c r="F79" s="43"/>
      <c r="G79" s="43"/>
      <c r="H79" s="43"/>
      <c r="I79" s="43"/>
      <c r="J79" s="44"/>
      <c r="K79" s="36"/>
      <c r="L79" s="36"/>
      <c r="M79" s="36"/>
      <c r="N79" s="17" t="s">
        <v>15</v>
      </c>
      <c r="O79" s="37"/>
      <c r="P79" s="38"/>
      <c r="Q79" s="39"/>
      <c r="R79" s="40"/>
      <c r="S79" s="17" t="s">
        <v>15</v>
      </c>
      <c r="T79" s="37"/>
      <c r="U79" s="38"/>
      <c r="V79" s="39"/>
      <c r="W79" s="40"/>
      <c r="X79" s="17" t="s">
        <v>15</v>
      </c>
      <c r="Y79" s="37"/>
      <c r="Z79" s="38"/>
      <c r="AA79" s="39"/>
      <c r="AB79" s="40"/>
      <c r="AC79" s="21" t="s">
        <v>16</v>
      </c>
      <c r="AD79" s="41">
        <f>AD78</f>
        <v>1</v>
      </c>
      <c r="AE79" s="42"/>
      <c r="AF79" s="15" t="s">
        <v>17</v>
      </c>
      <c r="AG79" s="102" t="str">
        <f t="shared" ref="AG79:AG80" si="14">IF(K79=0," ",IF(AND(0&lt;ABS($O79),0&lt;ABS($T79),0&lt;ABS($Y79)),ROUND(($K79*IF($Q79&gt;0,($O79+$Q79)/2,$O79)*IF($V79&gt;0,($T79+$V79)/2,$T79)*IF($AA79&gt;0,($Y79+$AA79)/2,$Y79))/AD79,AL79),IF(AND(0&lt;ABS($O79),0&lt;ABS($T79)),ROUND(($K79*IF($Q79&gt;0,($O79+$Q79)/2,$O79)*IF($V79&gt;0,($T79+$V79)/2,$T79))/AD79,AL79),IF(AND(0&lt;ABS($O79)),ROUND($K79*IF($Q79&gt;0,($O79+$Q79)/2,$O79)/AD79,AL79),IF(AND(0&lt;ABS($K79)),K79," ")))))</f>
        <v xml:space="preserve"> </v>
      </c>
      <c r="AH79" s="103"/>
      <c r="AI79" s="103"/>
      <c r="AJ79" s="103"/>
      <c r="AK79" s="22"/>
      <c r="AL79" s="8">
        <f>AL78</f>
        <v>1</v>
      </c>
    </row>
    <row r="80" spans="1:38" ht="20.100000000000001" customHeight="1" thickBot="1" x14ac:dyDescent="0.25">
      <c r="A80" s="23"/>
      <c r="B80" s="43"/>
      <c r="C80" s="43"/>
      <c r="D80" s="43"/>
      <c r="E80" s="43"/>
      <c r="F80" s="43"/>
      <c r="G80" s="43"/>
      <c r="H80" s="43"/>
      <c r="I80" s="43"/>
      <c r="J80" s="44"/>
      <c r="K80" s="36"/>
      <c r="L80" s="36"/>
      <c r="M80" s="36"/>
      <c r="N80" s="17" t="s">
        <v>15</v>
      </c>
      <c r="O80" s="37"/>
      <c r="P80" s="38"/>
      <c r="Q80" s="39"/>
      <c r="R80" s="40"/>
      <c r="S80" s="17" t="s">
        <v>15</v>
      </c>
      <c r="T80" s="37"/>
      <c r="U80" s="38"/>
      <c r="V80" s="39"/>
      <c r="W80" s="40"/>
      <c r="X80" s="17" t="s">
        <v>15</v>
      </c>
      <c r="Y80" s="37"/>
      <c r="Z80" s="38"/>
      <c r="AA80" s="39"/>
      <c r="AB80" s="40"/>
      <c r="AC80" s="21" t="s">
        <v>16</v>
      </c>
      <c r="AD80" s="41">
        <f>AD79</f>
        <v>1</v>
      </c>
      <c r="AE80" s="42"/>
      <c r="AF80" s="15" t="s">
        <v>17</v>
      </c>
      <c r="AG80" s="102" t="str">
        <f t="shared" si="14"/>
        <v xml:space="preserve"> </v>
      </c>
      <c r="AH80" s="103"/>
      <c r="AI80" s="103"/>
      <c r="AJ80" s="103"/>
      <c r="AK80" s="22"/>
      <c r="AL80" s="8">
        <f t="shared" ref="AL80" si="15">AL79</f>
        <v>1</v>
      </c>
    </row>
    <row r="81" spans="1:38" ht="20.100000000000001" customHeight="1" thickTop="1" thickBot="1" x14ac:dyDescent="0.25">
      <c r="B81" s="29" t="s">
        <v>18</v>
      </c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1"/>
      <c r="AG81" s="107">
        <f>SUM(AG78:AG80)</f>
        <v>0</v>
      </c>
      <c r="AH81" s="110"/>
      <c r="AI81" s="110"/>
      <c r="AJ81" s="110"/>
      <c r="AK81" s="22"/>
    </row>
    <row r="82" spans="1:38" ht="15" customHeight="1" thickTop="1" thickBot="1" x14ac:dyDescent="0.25">
      <c r="B82" s="10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2"/>
      <c r="AH82" s="12"/>
      <c r="AI82" s="12"/>
      <c r="AJ82" s="13"/>
    </row>
    <row r="83" spans="1:38" ht="20.100000000000001" customHeight="1" thickTop="1" thickBot="1" x14ac:dyDescent="0.25">
      <c r="B83" s="58"/>
      <c r="C83" s="59"/>
      <c r="D83" s="59"/>
      <c r="E83" s="59"/>
      <c r="F83" s="59"/>
      <c r="G83" s="59"/>
      <c r="H83" s="59"/>
      <c r="I83" s="59"/>
      <c r="J83" s="59"/>
      <c r="K83" s="59"/>
      <c r="L83" s="59"/>
      <c r="M83" s="59"/>
      <c r="N83" s="59"/>
      <c r="O83" s="59"/>
      <c r="P83" s="59"/>
      <c r="Q83" s="59"/>
      <c r="R83" s="59"/>
      <c r="S83" s="59"/>
      <c r="T83" s="59"/>
      <c r="U83" s="59"/>
      <c r="V83" s="59"/>
      <c r="W83" s="59"/>
      <c r="X83" s="59"/>
      <c r="Y83" s="59"/>
      <c r="Z83" s="59"/>
      <c r="AA83" s="59"/>
      <c r="AB83" s="59"/>
      <c r="AC83" s="59"/>
      <c r="AD83" s="59"/>
      <c r="AE83" s="59"/>
      <c r="AF83" s="59"/>
      <c r="AG83" s="59"/>
      <c r="AH83" s="59"/>
      <c r="AI83" s="59"/>
      <c r="AJ83" s="60"/>
    </row>
    <row r="84" spans="1:38" ht="20.100000000000001" customHeight="1" thickBot="1" x14ac:dyDescent="0.25">
      <c r="B84" s="61" t="s">
        <v>12</v>
      </c>
      <c r="C84" s="62"/>
      <c r="D84" s="62"/>
      <c r="E84" s="62"/>
      <c r="F84" s="62"/>
      <c r="G84" s="62"/>
      <c r="H84" s="62"/>
      <c r="I84" s="62"/>
      <c r="J84" s="63"/>
      <c r="K84" s="64" t="s">
        <v>11</v>
      </c>
      <c r="L84" s="47"/>
      <c r="M84" s="47"/>
      <c r="N84" s="18"/>
      <c r="O84" s="47" t="s">
        <v>9</v>
      </c>
      <c r="P84" s="47"/>
      <c r="Q84" s="47"/>
      <c r="R84" s="47"/>
      <c r="S84" s="18"/>
      <c r="T84" s="64" t="s">
        <v>10</v>
      </c>
      <c r="U84" s="47"/>
      <c r="V84" s="47"/>
      <c r="W84" s="47"/>
      <c r="X84" s="18"/>
      <c r="Y84" s="64" t="s">
        <v>13</v>
      </c>
      <c r="Z84" s="47"/>
      <c r="AA84" s="47"/>
      <c r="AB84" s="47"/>
      <c r="AC84" s="19"/>
      <c r="AD84" s="65" t="s">
        <v>14</v>
      </c>
      <c r="AE84" s="66"/>
      <c r="AF84" s="19"/>
      <c r="AG84" s="47" t="str">
        <f>IF(AND(0&lt;ABS($O85),0&lt;ABS($T85),0&lt;ABS($Y85)),"CU YD",IF(AND(0&lt;ABS($O85),0&lt;ABS($T85)),"SQ YD",IF(AND(0&lt;ABS($O85)),"FT","EACH")))</f>
        <v>EACH</v>
      </c>
      <c r="AH84" s="47"/>
      <c r="AI84" s="47"/>
      <c r="AJ84" s="48"/>
    </row>
    <row r="85" spans="1:38" ht="20.100000000000001" customHeight="1" x14ac:dyDescent="0.2">
      <c r="A85" s="23"/>
      <c r="B85" s="49"/>
      <c r="C85" s="49"/>
      <c r="D85" s="49"/>
      <c r="E85" s="49"/>
      <c r="F85" s="49"/>
      <c r="G85" s="49"/>
      <c r="H85" s="49"/>
      <c r="I85" s="49"/>
      <c r="J85" s="50"/>
      <c r="K85" s="51"/>
      <c r="L85" s="51"/>
      <c r="M85" s="51"/>
      <c r="N85" s="16" t="s">
        <v>15</v>
      </c>
      <c r="O85" s="52"/>
      <c r="P85" s="53"/>
      <c r="Q85" s="54"/>
      <c r="R85" s="55"/>
      <c r="S85" s="16" t="s">
        <v>15</v>
      </c>
      <c r="T85" s="52"/>
      <c r="U85" s="53"/>
      <c r="V85" s="54"/>
      <c r="W85" s="55"/>
      <c r="X85" s="16" t="s">
        <v>15</v>
      </c>
      <c r="Y85" s="52"/>
      <c r="Z85" s="53"/>
      <c r="AA85" s="54"/>
      <c r="AB85" s="55"/>
      <c r="AC85" s="20" t="s">
        <v>16</v>
      </c>
      <c r="AD85" s="56">
        <v>1</v>
      </c>
      <c r="AE85" s="57"/>
      <c r="AF85" s="14" t="s">
        <v>17</v>
      </c>
      <c r="AG85" s="104" t="str">
        <f t="shared" ref="AG85:AG86" si="16">IF(K85=0," ",IF(AND(0&lt;ABS($O85),0&lt;ABS($T85),0&lt;ABS($Y85)),ROUND(($K85*IF($Q85&gt;0,($O85+$Q85)/2,$O85)*IF($V85&gt;0,($T85+$V85)/2,$T85)*IF($AA85&gt;0,($Y85+$AA85)/2,$Y85))/AD85,AL85),IF(AND(0&lt;ABS($O85),0&lt;ABS($T85)),ROUND(($K85*IF($Q85&gt;0,($O85+$Q85)/2,$O85)*IF($V85&gt;0,($T85+$V85)/2,$T85))/AD85,AL85),IF(AND(0&lt;ABS($O85)),ROUND($K85*IF($Q85&gt;0,($O85+$Q85)/2,$O85)/AD85,AL85),IF(AND(0&lt;ABS($K85)),K85," ")))))</f>
        <v xml:space="preserve"> </v>
      </c>
      <c r="AH85" s="105"/>
      <c r="AI85" s="105"/>
      <c r="AJ85" s="105"/>
      <c r="AK85" s="22"/>
      <c r="AL85" s="9">
        <v>1</v>
      </c>
    </row>
    <row r="86" spans="1:38" ht="20.100000000000001" customHeight="1" thickBot="1" x14ac:dyDescent="0.25">
      <c r="A86" s="23"/>
      <c r="B86" s="43"/>
      <c r="C86" s="43"/>
      <c r="D86" s="43"/>
      <c r="E86" s="43"/>
      <c r="F86" s="43"/>
      <c r="G86" s="43"/>
      <c r="H86" s="43"/>
      <c r="I86" s="43"/>
      <c r="J86" s="44"/>
      <c r="K86" s="36"/>
      <c r="L86" s="36"/>
      <c r="M86" s="36"/>
      <c r="N86" s="17" t="s">
        <v>15</v>
      </c>
      <c r="O86" s="37"/>
      <c r="P86" s="38"/>
      <c r="Q86" s="39"/>
      <c r="R86" s="40"/>
      <c r="S86" s="17" t="s">
        <v>15</v>
      </c>
      <c r="T86" s="37"/>
      <c r="U86" s="38"/>
      <c r="V86" s="39"/>
      <c r="W86" s="40"/>
      <c r="X86" s="17" t="s">
        <v>15</v>
      </c>
      <c r="Y86" s="37"/>
      <c r="Z86" s="38"/>
      <c r="AA86" s="39"/>
      <c r="AB86" s="40"/>
      <c r="AC86" s="21" t="s">
        <v>16</v>
      </c>
      <c r="AD86" s="41">
        <f>AD85</f>
        <v>1</v>
      </c>
      <c r="AE86" s="42"/>
      <c r="AF86" s="15" t="s">
        <v>17</v>
      </c>
      <c r="AG86" s="102" t="str">
        <f t="shared" si="16"/>
        <v xml:space="preserve"> </v>
      </c>
      <c r="AH86" s="103"/>
      <c r="AI86" s="103"/>
      <c r="AJ86" s="103"/>
      <c r="AK86" s="22"/>
      <c r="AL86" s="8">
        <f>AL85</f>
        <v>1</v>
      </c>
    </row>
    <row r="87" spans="1:38" ht="20.100000000000001" customHeight="1" thickTop="1" thickBot="1" x14ac:dyDescent="0.25">
      <c r="B87" s="29" t="s">
        <v>18</v>
      </c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1"/>
      <c r="AG87" s="107">
        <f>SUM(AG85:AG86)</f>
        <v>0</v>
      </c>
      <c r="AH87" s="110"/>
      <c r="AI87" s="110"/>
      <c r="AJ87" s="110"/>
      <c r="AK87" s="22"/>
    </row>
    <row r="88" spans="1:38" ht="15" customHeight="1" thickTop="1" thickBot="1" x14ac:dyDescent="0.25">
      <c r="B88" s="10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2"/>
      <c r="AH88" s="12"/>
      <c r="AI88" s="12"/>
      <c r="AJ88" s="13"/>
    </row>
    <row r="89" spans="1:38" ht="20.100000000000001" customHeight="1" thickTop="1" thickBot="1" x14ac:dyDescent="0.25">
      <c r="B89" s="58"/>
      <c r="C89" s="59"/>
      <c r="D89" s="59"/>
      <c r="E89" s="59"/>
      <c r="F89" s="59"/>
      <c r="G89" s="59"/>
      <c r="H89" s="59"/>
      <c r="I89" s="59"/>
      <c r="J89" s="59"/>
      <c r="K89" s="59"/>
      <c r="L89" s="59"/>
      <c r="M89" s="59"/>
      <c r="N89" s="59"/>
      <c r="O89" s="59"/>
      <c r="P89" s="59"/>
      <c r="Q89" s="59"/>
      <c r="R89" s="59"/>
      <c r="S89" s="59"/>
      <c r="T89" s="59"/>
      <c r="U89" s="59"/>
      <c r="V89" s="59"/>
      <c r="W89" s="59"/>
      <c r="X89" s="59"/>
      <c r="Y89" s="59"/>
      <c r="Z89" s="59"/>
      <c r="AA89" s="59"/>
      <c r="AB89" s="59"/>
      <c r="AC89" s="59"/>
      <c r="AD89" s="59"/>
      <c r="AE89" s="59"/>
      <c r="AF89" s="59"/>
      <c r="AG89" s="59"/>
      <c r="AH89" s="59"/>
      <c r="AI89" s="59"/>
      <c r="AJ89" s="60"/>
    </row>
    <row r="90" spans="1:38" ht="20.100000000000001" customHeight="1" thickBot="1" x14ac:dyDescent="0.25">
      <c r="B90" s="61" t="s">
        <v>12</v>
      </c>
      <c r="C90" s="62"/>
      <c r="D90" s="62"/>
      <c r="E90" s="62"/>
      <c r="F90" s="62"/>
      <c r="G90" s="62"/>
      <c r="H90" s="62"/>
      <c r="I90" s="62"/>
      <c r="J90" s="63"/>
      <c r="K90" s="64" t="s">
        <v>11</v>
      </c>
      <c r="L90" s="47"/>
      <c r="M90" s="47"/>
      <c r="N90" s="18"/>
      <c r="O90" s="47" t="s">
        <v>9</v>
      </c>
      <c r="P90" s="47"/>
      <c r="Q90" s="47"/>
      <c r="R90" s="47"/>
      <c r="S90" s="18"/>
      <c r="T90" s="47" t="s">
        <v>10</v>
      </c>
      <c r="U90" s="47"/>
      <c r="V90" s="47"/>
      <c r="W90" s="47"/>
      <c r="X90" s="18"/>
      <c r="Y90" s="64" t="s">
        <v>13</v>
      </c>
      <c r="Z90" s="47"/>
      <c r="AA90" s="47"/>
      <c r="AB90" s="47"/>
      <c r="AC90" s="19"/>
      <c r="AD90" s="65" t="s">
        <v>14</v>
      </c>
      <c r="AE90" s="66"/>
      <c r="AF90" s="19"/>
      <c r="AG90" s="47" t="str">
        <f>IF(AND(0&lt;ABS($O91),0&lt;ABS($T91),0&lt;ABS($Y91)),"CU YD",IF(AND(0&lt;ABS($O91),0&lt;ABS($T91)),"SQ YD",IF(AND(0&lt;ABS($O91)),"FT","EACH")))</f>
        <v>EACH</v>
      </c>
      <c r="AH90" s="47"/>
      <c r="AI90" s="47"/>
      <c r="AJ90" s="48"/>
    </row>
    <row r="91" spans="1:38" ht="20.100000000000001" customHeight="1" x14ac:dyDescent="0.2">
      <c r="A91" s="23"/>
      <c r="B91" s="49"/>
      <c r="C91" s="49"/>
      <c r="D91" s="49"/>
      <c r="E91" s="49"/>
      <c r="F91" s="49"/>
      <c r="G91" s="49"/>
      <c r="H91" s="49"/>
      <c r="I91" s="49"/>
      <c r="J91" s="50"/>
      <c r="K91" s="51"/>
      <c r="L91" s="51"/>
      <c r="M91" s="51"/>
      <c r="N91" s="16" t="s">
        <v>15</v>
      </c>
      <c r="O91" s="52"/>
      <c r="P91" s="53"/>
      <c r="Q91" s="54"/>
      <c r="R91" s="55"/>
      <c r="S91" s="16" t="s">
        <v>15</v>
      </c>
      <c r="T91" s="52"/>
      <c r="U91" s="53"/>
      <c r="V91" s="54"/>
      <c r="W91" s="55"/>
      <c r="X91" s="16" t="s">
        <v>15</v>
      </c>
      <c r="Y91" s="52"/>
      <c r="Z91" s="53"/>
      <c r="AA91" s="54"/>
      <c r="AB91" s="55"/>
      <c r="AC91" s="20" t="s">
        <v>16</v>
      </c>
      <c r="AD91" s="56">
        <v>1</v>
      </c>
      <c r="AE91" s="57"/>
      <c r="AF91" s="14" t="s">
        <v>17</v>
      </c>
      <c r="AG91" s="45" t="str">
        <f t="shared" ref="AG91:AG94" si="17">IF(K91=0," ",IF(AND(0&lt;ABS($O91),0&lt;ABS($T91),0&lt;ABS($Y91)),ROUND(($K91*IF($Q91&gt;0,($O91+$Q91)/2,$O91)*IF($V91&gt;0,($T91+$V91)/2,$T91)*IF($AA91&gt;0,($Y91+$AA91)/2,$Y91))/AD91,AL91),IF(AND(0&lt;ABS($O91),0&lt;ABS($T91)),ROUND(($K91*IF($Q91&gt;0,($O91+$Q91)/2,$O91)*IF($V91&gt;0,($T91+$V91)/2,$T91))/AD91,AL91),IF(AND(0&lt;ABS($O91)),ROUND($K91*IF($Q91&gt;0,($O91+$Q91)/2,$O91)/AD91,AL91),IF(AND(0&lt;ABS($K91)),K91," ")))))</f>
        <v xml:space="preserve"> </v>
      </c>
      <c r="AH91" s="46"/>
      <c r="AI91" s="46"/>
      <c r="AJ91" s="46"/>
      <c r="AK91" s="22"/>
      <c r="AL91" s="9">
        <v>1</v>
      </c>
    </row>
    <row r="92" spans="1:38" ht="20.100000000000001" customHeight="1" x14ac:dyDescent="0.2">
      <c r="A92" s="23"/>
      <c r="B92" s="43"/>
      <c r="C92" s="43"/>
      <c r="D92" s="43"/>
      <c r="E92" s="43"/>
      <c r="F92" s="43"/>
      <c r="G92" s="43"/>
      <c r="H92" s="43"/>
      <c r="I92" s="43"/>
      <c r="J92" s="44"/>
      <c r="K92" s="36"/>
      <c r="L92" s="36"/>
      <c r="M92" s="36"/>
      <c r="N92" s="17" t="s">
        <v>15</v>
      </c>
      <c r="O92" s="37"/>
      <c r="P92" s="38"/>
      <c r="Q92" s="39"/>
      <c r="R92" s="40"/>
      <c r="S92" s="17" t="s">
        <v>15</v>
      </c>
      <c r="T92" s="37"/>
      <c r="U92" s="38"/>
      <c r="V92" s="39"/>
      <c r="W92" s="40"/>
      <c r="X92" s="17" t="s">
        <v>15</v>
      </c>
      <c r="Y92" s="37"/>
      <c r="Z92" s="38"/>
      <c r="AA92" s="39"/>
      <c r="AB92" s="40"/>
      <c r="AC92" s="21" t="s">
        <v>16</v>
      </c>
      <c r="AD92" s="41">
        <f>AD91</f>
        <v>1</v>
      </c>
      <c r="AE92" s="42"/>
      <c r="AF92" s="15" t="s">
        <v>17</v>
      </c>
      <c r="AG92" s="27" t="str">
        <f t="shared" si="17"/>
        <v xml:space="preserve"> </v>
      </c>
      <c r="AH92" s="28"/>
      <c r="AI92" s="28"/>
      <c r="AJ92" s="28"/>
      <c r="AK92" s="22"/>
      <c r="AL92" s="8">
        <f>AL91</f>
        <v>1</v>
      </c>
    </row>
    <row r="93" spans="1:38" ht="20.100000000000001" customHeight="1" x14ac:dyDescent="0.2">
      <c r="A93" s="23"/>
      <c r="B93" s="43"/>
      <c r="C93" s="43"/>
      <c r="D93" s="43"/>
      <c r="E93" s="43"/>
      <c r="F93" s="43"/>
      <c r="G93" s="43"/>
      <c r="H93" s="43"/>
      <c r="I93" s="43"/>
      <c r="J93" s="44"/>
      <c r="K93" s="36"/>
      <c r="L93" s="36"/>
      <c r="M93" s="36"/>
      <c r="N93" s="17" t="s">
        <v>15</v>
      </c>
      <c r="O93" s="37"/>
      <c r="P93" s="38"/>
      <c r="Q93" s="39"/>
      <c r="R93" s="40"/>
      <c r="S93" s="17" t="s">
        <v>15</v>
      </c>
      <c r="T93" s="37"/>
      <c r="U93" s="38"/>
      <c r="V93" s="39"/>
      <c r="W93" s="40"/>
      <c r="X93" s="17" t="s">
        <v>15</v>
      </c>
      <c r="Y93" s="37"/>
      <c r="Z93" s="38"/>
      <c r="AA93" s="39"/>
      <c r="AB93" s="40"/>
      <c r="AC93" s="21" t="s">
        <v>16</v>
      </c>
      <c r="AD93" s="41">
        <f>AD92</f>
        <v>1</v>
      </c>
      <c r="AE93" s="42"/>
      <c r="AF93" s="15" t="s">
        <v>17</v>
      </c>
      <c r="AG93" s="27" t="str">
        <f t="shared" si="17"/>
        <v xml:space="preserve"> </v>
      </c>
      <c r="AH93" s="28"/>
      <c r="AI93" s="28"/>
      <c r="AJ93" s="28"/>
      <c r="AK93" s="22"/>
      <c r="AL93" s="8">
        <f t="shared" ref="AL93:AL94" si="18">AL92</f>
        <v>1</v>
      </c>
    </row>
    <row r="94" spans="1:38" ht="20.100000000000001" customHeight="1" thickBot="1" x14ac:dyDescent="0.25">
      <c r="A94" s="23"/>
      <c r="B94" s="34"/>
      <c r="C94" s="34"/>
      <c r="D94" s="34"/>
      <c r="E94" s="34"/>
      <c r="F94" s="34"/>
      <c r="G94" s="34"/>
      <c r="H94" s="34"/>
      <c r="I94" s="34"/>
      <c r="J94" s="35"/>
      <c r="K94" s="36"/>
      <c r="L94" s="36"/>
      <c r="M94" s="36"/>
      <c r="N94" s="17" t="s">
        <v>15</v>
      </c>
      <c r="O94" s="37"/>
      <c r="P94" s="38"/>
      <c r="Q94" s="39"/>
      <c r="R94" s="40"/>
      <c r="S94" s="17" t="s">
        <v>15</v>
      </c>
      <c r="T94" s="37"/>
      <c r="U94" s="38"/>
      <c r="V94" s="39"/>
      <c r="W94" s="40"/>
      <c r="X94" s="17" t="s">
        <v>15</v>
      </c>
      <c r="Y94" s="37"/>
      <c r="Z94" s="38"/>
      <c r="AA94" s="39"/>
      <c r="AB94" s="40"/>
      <c r="AC94" s="21" t="s">
        <v>16</v>
      </c>
      <c r="AD94" s="41">
        <f>AD93</f>
        <v>1</v>
      </c>
      <c r="AE94" s="42"/>
      <c r="AF94" s="15" t="s">
        <v>17</v>
      </c>
      <c r="AG94" s="27" t="str">
        <f t="shared" si="17"/>
        <v xml:space="preserve"> </v>
      </c>
      <c r="AH94" s="28"/>
      <c r="AI94" s="28"/>
      <c r="AJ94" s="28"/>
      <c r="AK94" s="22"/>
      <c r="AL94" s="8">
        <f t="shared" si="18"/>
        <v>1</v>
      </c>
    </row>
    <row r="95" spans="1:38" ht="20.100000000000001" customHeight="1" thickTop="1" thickBot="1" x14ac:dyDescent="0.25">
      <c r="B95" s="29" t="s">
        <v>18</v>
      </c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1"/>
      <c r="AG95" s="32">
        <f>SUM(AG91:AG94)</f>
        <v>0</v>
      </c>
      <c r="AH95" s="33"/>
      <c r="AI95" s="33"/>
      <c r="AJ95" s="33"/>
      <c r="AK95" s="22"/>
    </row>
    <row r="96" spans="1:38" ht="15" customHeight="1" thickTop="1" thickBot="1" x14ac:dyDescent="0.25">
      <c r="B96" s="10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2"/>
      <c r="AH96" s="12"/>
      <c r="AI96" s="12"/>
      <c r="AJ96" s="13"/>
    </row>
    <row r="97" spans="1:38" ht="20.100000000000001" customHeight="1" thickTop="1" thickBot="1" x14ac:dyDescent="0.25">
      <c r="B97" s="58"/>
      <c r="C97" s="59"/>
      <c r="D97" s="59"/>
      <c r="E97" s="59"/>
      <c r="F97" s="59"/>
      <c r="G97" s="59"/>
      <c r="H97" s="59"/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  <c r="T97" s="59"/>
      <c r="U97" s="59"/>
      <c r="V97" s="59"/>
      <c r="W97" s="59"/>
      <c r="X97" s="59"/>
      <c r="Y97" s="59"/>
      <c r="Z97" s="59"/>
      <c r="AA97" s="59"/>
      <c r="AB97" s="59"/>
      <c r="AC97" s="59"/>
      <c r="AD97" s="59"/>
      <c r="AE97" s="59"/>
      <c r="AF97" s="59"/>
      <c r="AG97" s="59"/>
      <c r="AH97" s="59"/>
      <c r="AI97" s="59"/>
      <c r="AJ97" s="60"/>
    </row>
    <row r="98" spans="1:38" ht="20.100000000000001" customHeight="1" thickBot="1" x14ac:dyDescent="0.25">
      <c r="B98" s="61" t="s">
        <v>12</v>
      </c>
      <c r="C98" s="62"/>
      <c r="D98" s="62"/>
      <c r="E98" s="62"/>
      <c r="F98" s="62"/>
      <c r="G98" s="62"/>
      <c r="H98" s="62"/>
      <c r="I98" s="62"/>
      <c r="J98" s="63"/>
      <c r="K98" s="64" t="s">
        <v>11</v>
      </c>
      <c r="L98" s="47"/>
      <c r="M98" s="47"/>
      <c r="N98" s="18"/>
      <c r="O98" s="47" t="s">
        <v>9</v>
      </c>
      <c r="P98" s="47"/>
      <c r="Q98" s="47"/>
      <c r="R98" s="47"/>
      <c r="S98" s="18"/>
      <c r="T98" s="47" t="s">
        <v>10</v>
      </c>
      <c r="U98" s="47"/>
      <c r="V98" s="47"/>
      <c r="W98" s="47"/>
      <c r="X98" s="18"/>
      <c r="Y98" s="64" t="s">
        <v>13</v>
      </c>
      <c r="Z98" s="47"/>
      <c r="AA98" s="47"/>
      <c r="AB98" s="47"/>
      <c r="AC98" s="19"/>
      <c r="AD98" s="65" t="s">
        <v>14</v>
      </c>
      <c r="AE98" s="66"/>
      <c r="AF98" s="19"/>
      <c r="AG98" s="47" t="str">
        <f>IF(AND(0&lt;ABS($O99),0&lt;ABS($T99),0&lt;ABS($Y99)),"CU YD",IF(AND(0&lt;ABS($O99),0&lt;ABS($T99)),"SQ YD",IF(AND(0&lt;ABS($O99)),"FT","EACH")))</f>
        <v>EACH</v>
      </c>
      <c r="AH98" s="47"/>
      <c r="AI98" s="47"/>
      <c r="AJ98" s="48"/>
    </row>
    <row r="99" spans="1:38" ht="20.100000000000001" customHeight="1" x14ac:dyDescent="0.2">
      <c r="A99" s="23"/>
      <c r="B99" s="49"/>
      <c r="C99" s="49"/>
      <c r="D99" s="49"/>
      <c r="E99" s="49"/>
      <c r="F99" s="49"/>
      <c r="G99" s="49"/>
      <c r="H99" s="49"/>
      <c r="I99" s="49"/>
      <c r="J99" s="50"/>
      <c r="K99" s="51"/>
      <c r="L99" s="51"/>
      <c r="M99" s="51"/>
      <c r="N99" s="16" t="s">
        <v>15</v>
      </c>
      <c r="O99" s="52"/>
      <c r="P99" s="53"/>
      <c r="Q99" s="54"/>
      <c r="R99" s="55"/>
      <c r="S99" s="16" t="s">
        <v>15</v>
      </c>
      <c r="T99" s="52"/>
      <c r="U99" s="53"/>
      <c r="V99" s="54"/>
      <c r="W99" s="55"/>
      <c r="X99" s="16" t="s">
        <v>15</v>
      </c>
      <c r="Y99" s="52"/>
      <c r="Z99" s="53"/>
      <c r="AA99" s="54"/>
      <c r="AB99" s="55"/>
      <c r="AC99" s="20" t="s">
        <v>16</v>
      </c>
      <c r="AD99" s="56">
        <v>1</v>
      </c>
      <c r="AE99" s="57"/>
      <c r="AF99" s="14" t="s">
        <v>17</v>
      </c>
      <c r="AG99" s="45" t="str">
        <f t="shared" ref="AG99:AG102" si="19">IF(K99=0," ",IF(AND(0&lt;ABS($O99),0&lt;ABS($T99),0&lt;ABS($Y99)),ROUND(($K99*IF($Q99&gt;0,($O99+$Q99)/2,$O99)*IF($V99&gt;0,($T99+$V99)/2,$T99)*IF($AA99&gt;0,($Y99+$AA99)/2,$Y99))/AD99,AL99),IF(AND(0&lt;ABS($O99),0&lt;ABS($T99)),ROUND(($K99*IF($Q99&gt;0,($O99+$Q99)/2,$O99)*IF($V99&gt;0,($T99+$V99)/2,$T99))/AD99,AL99),IF(AND(0&lt;ABS($O99)),ROUND($K99*IF($Q99&gt;0,($O99+$Q99)/2,$O99)/AD99,AL99),IF(AND(0&lt;ABS($K99)),K99," ")))))</f>
        <v xml:space="preserve"> </v>
      </c>
      <c r="AH99" s="46"/>
      <c r="AI99" s="46"/>
      <c r="AJ99" s="46"/>
      <c r="AK99" s="22"/>
      <c r="AL99" s="9">
        <v>1</v>
      </c>
    </row>
    <row r="100" spans="1:38" ht="20.100000000000001" customHeight="1" x14ac:dyDescent="0.2">
      <c r="A100" s="23"/>
      <c r="B100" s="43"/>
      <c r="C100" s="43"/>
      <c r="D100" s="43"/>
      <c r="E100" s="43"/>
      <c r="F100" s="43"/>
      <c r="G100" s="43"/>
      <c r="H100" s="43"/>
      <c r="I100" s="43"/>
      <c r="J100" s="44"/>
      <c r="K100" s="36"/>
      <c r="L100" s="36"/>
      <c r="M100" s="36"/>
      <c r="N100" s="17" t="s">
        <v>15</v>
      </c>
      <c r="O100" s="37"/>
      <c r="P100" s="38"/>
      <c r="Q100" s="39"/>
      <c r="R100" s="40"/>
      <c r="S100" s="17" t="s">
        <v>15</v>
      </c>
      <c r="T100" s="37"/>
      <c r="U100" s="38"/>
      <c r="V100" s="39"/>
      <c r="W100" s="40"/>
      <c r="X100" s="17" t="s">
        <v>15</v>
      </c>
      <c r="Y100" s="37"/>
      <c r="Z100" s="38"/>
      <c r="AA100" s="39"/>
      <c r="AB100" s="40"/>
      <c r="AC100" s="21" t="s">
        <v>16</v>
      </c>
      <c r="AD100" s="41">
        <f>AD99</f>
        <v>1</v>
      </c>
      <c r="AE100" s="42"/>
      <c r="AF100" s="15" t="s">
        <v>17</v>
      </c>
      <c r="AG100" s="27" t="str">
        <f t="shared" si="19"/>
        <v xml:space="preserve"> </v>
      </c>
      <c r="AH100" s="28"/>
      <c r="AI100" s="28"/>
      <c r="AJ100" s="28"/>
      <c r="AK100" s="22"/>
      <c r="AL100" s="8">
        <f>AL99</f>
        <v>1</v>
      </c>
    </row>
    <row r="101" spans="1:38" ht="20.100000000000001" customHeight="1" x14ac:dyDescent="0.2">
      <c r="A101" s="23"/>
      <c r="B101" s="43"/>
      <c r="C101" s="43"/>
      <c r="D101" s="43"/>
      <c r="E101" s="43"/>
      <c r="F101" s="43"/>
      <c r="G101" s="43"/>
      <c r="H101" s="43"/>
      <c r="I101" s="43"/>
      <c r="J101" s="44"/>
      <c r="K101" s="36"/>
      <c r="L101" s="36"/>
      <c r="M101" s="36"/>
      <c r="N101" s="17" t="s">
        <v>15</v>
      </c>
      <c r="O101" s="37"/>
      <c r="P101" s="38"/>
      <c r="Q101" s="39"/>
      <c r="R101" s="40"/>
      <c r="S101" s="17" t="s">
        <v>15</v>
      </c>
      <c r="T101" s="37"/>
      <c r="U101" s="38"/>
      <c r="V101" s="39"/>
      <c r="W101" s="40"/>
      <c r="X101" s="17" t="s">
        <v>15</v>
      </c>
      <c r="Y101" s="37"/>
      <c r="Z101" s="38"/>
      <c r="AA101" s="39"/>
      <c r="AB101" s="40"/>
      <c r="AC101" s="21" t="s">
        <v>16</v>
      </c>
      <c r="AD101" s="41">
        <f>AD100</f>
        <v>1</v>
      </c>
      <c r="AE101" s="42"/>
      <c r="AF101" s="15" t="s">
        <v>17</v>
      </c>
      <c r="AG101" s="27" t="str">
        <f t="shared" si="19"/>
        <v xml:space="preserve"> </v>
      </c>
      <c r="AH101" s="28"/>
      <c r="AI101" s="28"/>
      <c r="AJ101" s="28"/>
      <c r="AK101" s="22"/>
      <c r="AL101" s="8">
        <f t="shared" ref="AL101:AL102" si="20">AL100</f>
        <v>1</v>
      </c>
    </row>
    <row r="102" spans="1:38" ht="20.100000000000001" customHeight="1" thickBot="1" x14ac:dyDescent="0.25">
      <c r="A102" s="23"/>
      <c r="B102" s="34"/>
      <c r="C102" s="34"/>
      <c r="D102" s="34"/>
      <c r="E102" s="34"/>
      <c r="F102" s="34"/>
      <c r="G102" s="34"/>
      <c r="H102" s="34"/>
      <c r="I102" s="34"/>
      <c r="J102" s="35"/>
      <c r="K102" s="36"/>
      <c r="L102" s="36"/>
      <c r="M102" s="36"/>
      <c r="N102" s="17" t="s">
        <v>15</v>
      </c>
      <c r="O102" s="37"/>
      <c r="P102" s="38"/>
      <c r="Q102" s="39"/>
      <c r="R102" s="40"/>
      <c r="S102" s="17" t="s">
        <v>15</v>
      </c>
      <c r="T102" s="37"/>
      <c r="U102" s="38"/>
      <c r="V102" s="39"/>
      <c r="W102" s="40"/>
      <c r="X102" s="17" t="s">
        <v>15</v>
      </c>
      <c r="Y102" s="37"/>
      <c r="Z102" s="38"/>
      <c r="AA102" s="39"/>
      <c r="AB102" s="40"/>
      <c r="AC102" s="21" t="s">
        <v>16</v>
      </c>
      <c r="AD102" s="41">
        <f>AD101</f>
        <v>1</v>
      </c>
      <c r="AE102" s="42"/>
      <c r="AF102" s="15" t="s">
        <v>17</v>
      </c>
      <c r="AG102" s="27" t="str">
        <f t="shared" si="19"/>
        <v xml:space="preserve"> </v>
      </c>
      <c r="AH102" s="28"/>
      <c r="AI102" s="28"/>
      <c r="AJ102" s="28"/>
      <c r="AK102" s="22"/>
      <c r="AL102" s="8">
        <f t="shared" si="20"/>
        <v>1</v>
      </c>
    </row>
    <row r="103" spans="1:38" ht="20.100000000000001" customHeight="1" thickTop="1" thickBot="1" x14ac:dyDescent="0.25">
      <c r="B103" s="29" t="s">
        <v>18</v>
      </c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1"/>
      <c r="AG103" s="32">
        <f>SUM(AG99:AG102)</f>
        <v>0</v>
      </c>
      <c r="AH103" s="33"/>
      <c r="AI103" s="33"/>
      <c r="AJ103" s="33"/>
      <c r="AK103" s="22"/>
    </row>
    <row r="104" spans="1:38" ht="15" customHeight="1" thickTop="1" thickBot="1" x14ac:dyDescent="0.25">
      <c r="B104" s="10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2"/>
      <c r="AH104" s="12"/>
      <c r="AI104" s="12"/>
      <c r="AJ104" s="13"/>
    </row>
    <row r="105" spans="1:38" ht="20.100000000000001" customHeight="1" thickTop="1" thickBot="1" x14ac:dyDescent="0.25">
      <c r="B105" s="58"/>
      <c r="C105" s="59"/>
      <c r="D105" s="59"/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59"/>
      <c r="W105" s="59"/>
      <c r="X105" s="59"/>
      <c r="Y105" s="59"/>
      <c r="Z105" s="59"/>
      <c r="AA105" s="59"/>
      <c r="AB105" s="59"/>
      <c r="AC105" s="59"/>
      <c r="AD105" s="59"/>
      <c r="AE105" s="59"/>
      <c r="AF105" s="59"/>
      <c r="AG105" s="59"/>
      <c r="AH105" s="59"/>
      <c r="AI105" s="59"/>
      <c r="AJ105" s="60"/>
    </row>
    <row r="106" spans="1:38" ht="20.100000000000001" customHeight="1" thickBot="1" x14ac:dyDescent="0.25">
      <c r="B106" s="61" t="s">
        <v>12</v>
      </c>
      <c r="C106" s="62"/>
      <c r="D106" s="62"/>
      <c r="E106" s="62"/>
      <c r="F106" s="62"/>
      <c r="G106" s="62"/>
      <c r="H106" s="62"/>
      <c r="I106" s="62"/>
      <c r="J106" s="63"/>
      <c r="K106" s="64" t="s">
        <v>11</v>
      </c>
      <c r="L106" s="47"/>
      <c r="M106" s="47"/>
      <c r="N106" s="18"/>
      <c r="O106" s="47" t="s">
        <v>9</v>
      </c>
      <c r="P106" s="47"/>
      <c r="Q106" s="47"/>
      <c r="R106" s="47"/>
      <c r="S106" s="18"/>
      <c r="T106" s="47" t="s">
        <v>10</v>
      </c>
      <c r="U106" s="47"/>
      <c r="V106" s="47"/>
      <c r="W106" s="47"/>
      <c r="X106" s="18"/>
      <c r="Y106" s="64" t="s">
        <v>13</v>
      </c>
      <c r="Z106" s="47"/>
      <c r="AA106" s="47"/>
      <c r="AB106" s="47"/>
      <c r="AC106" s="19"/>
      <c r="AD106" s="65" t="s">
        <v>14</v>
      </c>
      <c r="AE106" s="66"/>
      <c r="AF106" s="19"/>
      <c r="AG106" s="47" t="str">
        <f>IF(AND(0&lt;ABS($O107),0&lt;ABS($T107),0&lt;ABS($Y107)),"CU YD",IF(AND(0&lt;ABS($O107),0&lt;ABS($T107)),"SQ YD",IF(AND(0&lt;ABS($O107)),"FT","EACH")))</f>
        <v>EACH</v>
      </c>
      <c r="AH106" s="47"/>
      <c r="AI106" s="47"/>
      <c r="AJ106" s="48"/>
    </row>
    <row r="107" spans="1:38" ht="20.100000000000001" customHeight="1" x14ac:dyDescent="0.2">
      <c r="A107" s="23"/>
      <c r="B107" s="49"/>
      <c r="C107" s="49"/>
      <c r="D107" s="49"/>
      <c r="E107" s="49"/>
      <c r="F107" s="49"/>
      <c r="G107" s="49"/>
      <c r="H107" s="49"/>
      <c r="I107" s="49"/>
      <c r="J107" s="50"/>
      <c r="K107" s="51"/>
      <c r="L107" s="51"/>
      <c r="M107" s="51"/>
      <c r="N107" s="16" t="s">
        <v>15</v>
      </c>
      <c r="O107" s="52"/>
      <c r="P107" s="53"/>
      <c r="Q107" s="54"/>
      <c r="R107" s="55"/>
      <c r="S107" s="16" t="s">
        <v>15</v>
      </c>
      <c r="T107" s="52"/>
      <c r="U107" s="53"/>
      <c r="V107" s="54"/>
      <c r="W107" s="55"/>
      <c r="X107" s="16" t="s">
        <v>15</v>
      </c>
      <c r="Y107" s="52"/>
      <c r="Z107" s="53"/>
      <c r="AA107" s="54"/>
      <c r="AB107" s="55"/>
      <c r="AC107" s="20" t="s">
        <v>16</v>
      </c>
      <c r="AD107" s="56">
        <v>1</v>
      </c>
      <c r="AE107" s="57"/>
      <c r="AF107" s="14" t="s">
        <v>17</v>
      </c>
      <c r="AG107" s="45" t="str">
        <f t="shared" ref="AG107:AG110" si="21">IF(K107=0," ",IF(AND(0&lt;ABS($O107),0&lt;ABS($T107),0&lt;ABS($Y107)),ROUND(($K107*IF($Q107&gt;0,($O107+$Q107)/2,$O107)*IF($V107&gt;0,($T107+$V107)/2,$T107)*IF($AA107&gt;0,($Y107+$AA107)/2,$Y107))/AD107,AL107),IF(AND(0&lt;ABS($O107),0&lt;ABS($T107)),ROUND(($K107*IF($Q107&gt;0,($O107+$Q107)/2,$O107)*IF($V107&gt;0,($T107+$V107)/2,$T107))/AD107,AL107),IF(AND(0&lt;ABS($O107)),ROUND($K107*IF($Q107&gt;0,($O107+$Q107)/2,$O107)/AD107,AL107),IF(AND(0&lt;ABS($K107)),K107," ")))))</f>
        <v xml:space="preserve"> </v>
      </c>
      <c r="AH107" s="46"/>
      <c r="AI107" s="46"/>
      <c r="AJ107" s="46"/>
      <c r="AK107" s="22"/>
      <c r="AL107" s="9">
        <v>1</v>
      </c>
    </row>
    <row r="108" spans="1:38" ht="20.100000000000001" customHeight="1" x14ac:dyDescent="0.2">
      <c r="A108" s="23"/>
      <c r="B108" s="43"/>
      <c r="C108" s="43"/>
      <c r="D108" s="43"/>
      <c r="E108" s="43"/>
      <c r="F108" s="43"/>
      <c r="G108" s="43"/>
      <c r="H108" s="43"/>
      <c r="I108" s="43"/>
      <c r="J108" s="44"/>
      <c r="K108" s="36"/>
      <c r="L108" s="36"/>
      <c r="M108" s="36"/>
      <c r="N108" s="17" t="s">
        <v>15</v>
      </c>
      <c r="O108" s="37"/>
      <c r="P108" s="38"/>
      <c r="Q108" s="39"/>
      <c r="R108" s="40"/>
      <c r="S108" s="17" t="s">
        <v>15</v>
      </c>
      <c r="T108" s="37"/>
      <c r="U108" s="38"/>
      <c r="V108" s="39"/>
      <c r="W108" s="40"/>
      <c r="X108" s="17" t="s">
        <v>15</v>
      </c>
      <c r="Y108" s="37"/>
      <c r="Z108" s="38"/>
      <c r="AA108" s="39"/>
      <c r="AB108" s="40"/>
      <c r="AC108" s="21" t="s">
        <v>16</v>
      </c>
      <c r="AD108" s="41">
        <f>AD107</f>
        <v>1</v>
      </c>
      <c r="AE108" s="42"/>
      <c r="AF108" s="15" t="s">
        <v>17</v>
      </c>
      <c r="AG108" s="27" t="str">
        <f t="shared" si="21"/>
        <v xml:space="preserve"> </v>
      </c>
      <c r="AH108" s="28"/>
      <c r="AI108" s="28"/>
      <c r="AJ108" s="28"/>
      <c r="AK108" s="22"/>
      <c r="AL108" s="8">
        <f>AL107</f>
        <v>1</v>
      </c>
    </row>
    <row r="109" spans="1:38" ht="20.100000000000001" customHeight="1" x14ac:dyDescent="0.2">
      <c r="A109" s="23"/>
      <c r="B109" s="43"/>
      <c r="C109" s="43"/>
      <c r="D109" s="43"/>
      <c r="E109" s="43"/>
      <c r="F109" s="43"/>
      <c r="G109" s="43"/>
      <c r="H109" s="43"/>
      <c r="I109" s="43"/>
      <c r="J109" s="44"/>
      <c r="K109" s="36"/>
      <c r="L109" s="36"/>
      <c r="M109" s="36"/>
      <c r="N109" s="17" t="s">
        <v>15</v>
      </c>
      <c r="O109" s="37"/>
      <c r="P109" s="38"/>
      <c r="Q109" s="39"/>
      <c r="R109" s="40"/>
      <c r="S109" s="17" t="s">
        <v>15</v>
      </c>
      <c r="T109" s="37"/>
      <c r="U109" s="38"/>
      <c r="V109" s="39"/>
      <c r="W109" s="40"/>
      <c r="X109" s="17" t="s">
        <v>15</v>
      </c>
      <c r="Y109" s="37"/>
      <c r="Z109" s="38"/>
      <c r="AA109" s="39"/>
      <c r="AB109" s="40"/>
      <c r="AC109" s="21" t="s">
        <v>16</v>
      </c>
      <c r="AD109" s="41">
        <f>AD108</f>
        <v>1</v>
      </c>
      <c r="AE109" s="42"/>
      <c r="AF109" s="15" t="s">
        <v>17</v>
      </c>
      <c r="AG109" s="27" t="str">
        <f t="shared" si="21"/>
        <v xml:space="preserve"> </v>
      </c>
      <c r="AH109" s="28"/>
      <c r="AI109" s="28"/>
      <c r="AJ109" s="28"/>
      <c r="AK109" s="22"/>
      <c r="AL109" s="8">
        <f t="shared" ref="AL109:AL110" si="22">AL108</f>
        <v>1</v>
      </c>
    </row>
    <row r="110" spans="1:38" ht="20.100000000000001" customHeight="1" thickBot="1" x14ac:dyDescent="0.25">
      <c r="A110" s="23"/>
      <c r="B110" s="34"/>
      <c r="C110" s="34"/>
      <c r="D110" s="34"/>
      <c r="E110" s="34"/>
      <c r="F110" s="34"/>
      <c r="G110" s="34"/>
      <c r="H110" s="34"/>
      <c r="I110" s="34"/>
      <c r="J110" s="35"/>
      <c r="K110" s="36"/>
      <c r="L110" s="36"/>
      <c r="M110" s="36"/>
      <c r="N110" s="17" t="s">
        <v>15</v>
      </c>
      <c r="O110" s="37"/>
      <c r="P110" s="38"/>
      <c r="Q110" s="39"/>
      <c r="R110" s="40"/>
      <c r="S110" s="17" t="s">
        <v>15</v>
      </c>
      <c r="T110" s="37"/>
      <c r="U110" s="38"/>
      <c r="V110" s="39"/>
      <c r="W110" s="40"/>
      <c r="X110" s="17" t="s">
        <v>15</v>
      </c>
      <c r="Y110" s="37"/>
      <c r="Z110" s="38"/>
      <c r="AA110" s="39"/>
      <c r="AB110" s="40"/>
      <c r="AC110" s="21" t="s">
        <v>16</v>
      </c>
      <c r="AD110" s="41">
        <f>AD109</f>
        <v>1</v>
      </c>
      <c r="AE110" s="42"/>
      <c r="AF110" s="15" t="s">
        <v>17</v>
      </c>
      <c r="AG110" s="27" t="str">
        <f t="shared" si="21"/>
        <v xml:space="preserve"> </v>
      </c>
      <c r="AH110" s="28"/>
      <c r="AI110" s="28"/>
      <c r="AJ110" s="28"/>
      <c r="AK110" s="22"/>
      <c r="AL110" s="8">
        <f t="shared" si="22"/>
        <v>1</v>
      </c>
    </row>
    <row r="111" spans="1:38" ht="20.100000000000001" customHeight="1" thickTop="1" thickBot="1" x14ac:dyDescent="0.25">
      <c r="B111" s="29" t="s">
        <v>18</v>
      </c>
      <c r="C111" s="30"/>
      <c r="D111" s="30"/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  <c r="AF111" s="31"/>
      <c r="AG111" s="32">
        <f>SUM(AG107:AG110)</f>
        <v>0</v>
      </c>
      <c r="AH111" s="33"/>
      <c r="AI111" s="33"/>
      <c r="AJ111" s="33"/>
      <c r="AK111" s="22"/>
    </row>
    <row r="112" spans="1:38" ht="15" customHeight="1" thickTop="1" thickBot="1" x14ac:dyDescent="0.25">
      <c r="B112" s="10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2"/>
      <c r="AH112" s="12"/>
      <c r="AI112" s="12"/>
      <c r="AJ112" s="13"/>
    </row>
    <row r="113" spans="1:38" ht="20.100000000000001" customHeight="1" thickTop="1" thickBot="1" x14ac:dyDescent="0.25">
      <c r="B113" s="58"/>
      <c r="C113" s="59"/>
      <c r="D113" s="59"/>
      <c r="E113" s="59"/>
      <c r="F113" s="59"/>
      <c r="G113" s="59"/>
      <c r="H113" s="59"/>
      <c r="I113" s="59"/>
      <c r="J113" s="59"/>
      <c r="K113" s="59"/>
      <c r="L113" s="59"/>
      <c r="M113" s="59"/>
      <c r="N113" s="59"/>
      <c r="O113" s="59"/>
      <c r="P113" s="59"/>
      <c r="Q113" s="59"/>
      <c r="R113" s="59"/>
      <c r="S113" s="59"/>
      <c r="T113" s="59"/>
      <c r="U113" s="59"/>
      <c r="V113" s="59"/>
      <c r="W113" s="59"/>
      <c r="X113" s="59"/>
      <c r="Y113" s="59"/>
      <c r="Z113" s="59"/>
      <c r="AA113" s="59"/>
      <c r="AB113" s="59"/>
      <c r="AC113" s="59"/>
      <c r="AD113" s="59"/>
      <c r="AE113" s="59"/>
      <c r="AF113" s="59"/>
      <c r="AG113" s="59"/>
      <c r="AH113" s="59"/>
      <c r="AI113" s="59"/>
      <c r="AJ113" s="60"/>
    </row>
    <row r="114" spans="1:38" ht="20.100000000000001" customHeight="1" thickBot="1" x14ac:dyDescent="0.25">
      <c r="B114" s="61" t="s">
        <v>12</v>
      </c>
      <c r="C114" s="62"/>
      <c r="D114" s="62"/>
      <c r="E114" s="62"/>
      <c r="F114" s="62"/>
      <c r="G114" s="62"/>
      <c r="H114" s="62"/>
      <c r="I114" s="62"/>
      <c r="J114" s="63"/>
      <c r="K114" s="64" t="s">
        <v>11</v>
      </c>
      <c r="L114" s="47"/>
      <c r="M114" s="47"/>
      <c r="N114" s="18"/>
      <c r="O114" s="47" t="s">
        <v>9</v>
      </c>
      <c r="P114" s="47"/>
      <c r="Q114" s="47"/>
      <c r="R114" s="47"/>
      <c r="S114" s="18"/>
      <c r="T114" s="47" t="s">
        <v>10</v>
      </c>
      <c r="U114" s="47"/>
      <c r="V114" s="47"/>
      <c r="W114" s="47"/>
      <c r="X114" s="18"/>
      <c r="Y114" s="64" t="s">
        <v>13</v>
      </c>
      <c r="Z114" s="47"/>
      <c r="AA114" s="47"/>
      <c r="AB114" s="47"/>
      <c r="AC114" s="19"/>
      <c r="AD114" s="65" t="s">
        <v>14</v>
      </c>
      <c r="AE114" s="66"/>
      <c r="AF114" s="19"/>
      <c r="AG114" s="47" t="str">
        <f>IF(AND(0&lt;ABS($O115),0&lt;ABS($T115),0&lt;ABS($Y115)),"CU YD",IF(AND(0&lt;ABS($O115),0&lt;ABS($T115)),"SQ YD",IF(AND(0&lt;ABS($O115)),"FT","EACH")))</f>
        <v>EACH</v>
      </c>
      <c r="AH114" s="47"/>
      <c r="AI114" s="47"/>
      <c r="AJ114" s="48"/>
    </row>
    <row r="115" spans="1:38" ht="20.100000000000001" customHeight="1" x14ac:dyDescent="0.2">
      <c r="A115" s="23"/>
      <c r="B115" s="49"/>
      <c r="C115" s="49"/>
      <c r="D115" s="49"/>
      <c r="E115" s="49"/>
      <c r="F115" s="49"/>
      <c r="G115" s="49"/>
      <c r="H115" s="49"/>
      <c r="I115" s="49"/>
      <c r="J115" s="50"/>
      <c r="K115" s="51"/>
      <c r="L115" s="51"/>
      <c r="M115" s="51"/>
      <c r="N115" s="16" t="s">
        <v>15</v>
      </c>
      <c r="O115" s="52"/>
      <c r="P115" s="53"/>
      <c r="Q115" s="54"/>
      <c r="R115" s="55"/>
      <c r="S115" s="16" t="s">
        <v>15</v>
      </c>
      <c r="T115" s="52"/>
      <c r="U115" s="53"/>
      <c r="V115" s="54"/>
      <c r="W115" s="55"/>
      <c r="X115" s="16" t="s">
        <v>15</v>
      </c>
      <c r="Y115" s="52"/>
      <c r="Z115" s="53"/>
      <c r="AA115" s="54"/>
      <c r="AB115" s="55"/>
      <c r="AC115" s="20" t="s">
        <v>16</v>
      </c>
      <c r="AD115" s="56">
        <v>1</v>
      </c>
      <c r="AE115" s="57"/>
      <c r="AF115" s="14" t="s">
        <v>17</v>
      </c>
      <c r="AG115" s="45" t="str">
        <f t="shared" ref="AG115:AG118" si="23">IF(K115=0," ",IF(AND(0&lt;ABS($O115),0&lt;ABS($T115),0&lt;ABS($Y115)),ROUND(($K115*IF($Q115&gt;0,($O115+$Q115)/2,$O115)*IF($V115&gt;0,($T115+$V115)/2,$T115)*IF($AA115&gt;0,($Y115+$AA115)/2,$Y115))/AD115,AL115),IF(AND(0&lt;ABS($O115),0&lt;ABS($T115)),ROUND(($K115*IF($Q115&gt;0,($O115+$Q115)/2,$O115)*IF($V115&gt;0,($T115+$V115)/2,$T115))/AD115,AL115),IF(AND(0&lt;ABS($O115)),ROUND($K115*IF($Q115&gt;0,($O115+$Q115)/2,$O115)/AD115,AL115),IF(AND(0&lt;ABS($K115)),K115," ")))))</f>
        <v xml:space="preserve"> </v>
      </c>
      <c r="AH115" s="46"/>
      <c r="AI115" s="46"/>
      <c r="AJ115" s="46"/>
      <c r="AK115" s="22"/>
      <c r="AL115" s="9">
        <v>1</v>
      </c>
    </row>
    <row r="116" spans="1:38" ht="20.100000000000001" customHeight="1" x14ac:dyDescent="0.2">
      <c r="A116" s="23"/>
      <c r="B116" s="43"/>
      <c r="C116" s="43"/>
      <c r="D116" s="43"/>
      <c r="E116" s="43"/>
      <c r="F116" s="43"/>
      <c r="G116" s="43"/>
      <c r="H116" s="43"/>
      <c r="I116" s="43"/>
      <c r="J116" s="44"/>
      <c r="K116" s="36"/>
      <c r="L116" s="36"/>
      <c r="M116" s="36"/>
      <c r="N116" s="17" t="s">
        <v>15</v>
      </c>
      <c r="O116" s="37"/>
      <c r="P116" s="38"/>
      <c r="Q116" s="39"/>
      <c r="R116" s="40"/>
      <c r="S116" s="17" t="s">
        <v>15</v>
      </c>
      <c r="T116" s="37"/>
      <c r="U116" s="38"/>
      <c r="V116" s="39"/>
      <c r="W116" s="40"/>
      <c r="X116" s="17" t="s">
        <v>15</v>
      </c>
      <c r="Y116" s="37"/>
      <c r="Z116" s="38"/>
      <c r="AA116" s="39"/>
      <c r="AB116" s="40"/>
      <c r="AC116" s="21" t="s">
        <v>16</v>
      </c>
      <c r="AD116" s="41">
        <f>AD115</f>
        <v>1</v>
      </c>
      <c r="AE116" s="42"/>
      <c r="AF116" s="15" t="s">
        <v>17</v>
      </c>
      <c r="AG116" s="27" t="str">
        <f t="shared" si="23"/>
        <v xml:space="preserve"> </v>
      </c>
      <c r="AH116" s="28"/>
      <c r="AI116" s="28"/>
      <c r="AJ116" s="28"/>
      <c r="AK116" s="22"/>
      <c r="AL116" s="8">
        <f>AL115</f>
        <v>1</v>
      </c>
    </row>
    <row r="117" spans="1:38" ht="20.100000000000001" customHeight="1" x14ac:dyDescent="0.2">
      <c r="A117" s="23"/>
      <c r="B117" s="43"/>
      <c r="C117" s="43"/>
      <c r="D117" s="43"/>
      <c r="E117" s="43"/>
      <c r="F117" s="43"/>
      <c r="G117" s="43"/>
      <c r="H117" s="43"/>
      <c r="I117" s="43"/>
      <c r="J117" s="44"/>
      <c r="K117" s="36"/>
      <c r="L117" s="36"/>
      <c r="M117" s="36"/>
      <c r="N117" s="17" t="s">
        <v>15</v>
      </c>
      <c r="O117" s="37"/>
      <c r="P117" s="38"/>
      <c r="Q117" s="39"/>
      <c r="R117" s="40"/>
      <c r="S117" s="17" t="s">
        <v>15</v>
      </c>
      <c r="T117" s="37"/>
      <c r="U117" s="38"/>
      <c r="V117" s="39"/>
      <c r="W117" s="40"/>
      <c r="X117" s="17" t="s">
        <v>15</v>
      </c>
      <c r="Y117" s="37"/>
      <c r="Z117" s="38"/>
      <c r="AA117" s="39"/>
      <c r="AB117" s="40"/>
      <c r="AC117" s="21" t="s">
        <v>16</v>
      </c>
      <c r="AD117" s="41">
        <f>AD116</f>
        <v>1</v>
      </c>
      <c r="AE117" s="42"/>
      <c r="AF117" s="15" t="s">
        <v>17</v>
      </c>
      <c r="AG117" s="27" t="str">
        <f t="shared" si="23"/>
        <v xml:space="preserve"> </v>
      </c>
      <c r="AH117" s="28"/>
      <c r="AI117" s="28"/>
      <c r="AJ117" s="28"/>
      <c r="AK117" s="22"/>
      <c r="AL117" s="8">
        <f t="shared" ref="AL117:AL118" si="24">AL116</f>
        <v>1</v>
      </c>
    </row>
    <row r="118" spans="1:38" ht="20.100000000000001" customHeight="1" thickBot="1" x14ac:dyDescent="0.25">
      <c r="A118" s="23"/>
      <c r="B118" s="34"/>
      <c r="C118" s="34"/>
      <c r="D118" s="34"/>
      <c r="E118" s="34"/>
      <c r="F118" s="34"/>
      <c r="G118" s="34"/>
      <c r="H118" s="34"/>
      <c r="I118" s="34"/>
      <c r="J118" s="35"/>
      <c r="K118" s="36"/>
      <c r="L118" s="36"/>
      <c r="M118" s="36"/>
      <c r="N118" s="17" t="s">
        <v>15</v>
      </c>
      <c r="O118" s="37"/>
      <c r="P118" s="38"/>
      <c r="Q118" s="39"/>
      <c r="R118" s="40"/>
      <c r="S118" s="17" t="s">
        <v>15</v>
      </c>
      <c r="T118" s="37"/>
      <c r="U118" s="38"/>
      <c r="V118" s="39"/>
      <c r="W118" s="40"/>
      <c r="X118" s="17" t="s">
        <v>15</v>
      </c>
      <c r="Y118" s="37"/>
      <c r="Z118" s="38"/>
      <c r="AA118" s="39"/>
      <c r="AB118" s="40"/>
      <c r="AC118" s="21" t="s">
        <v>16</v>
      </c>
      <c r="AD118" s="41">
        <f>AD117</f>
        <v>1</v>
      </c>
      <c r="AE118" s="42"/>
      <c r="AF118" s="15" t="s">
        <v>17</v>
      </c>
      <c r="AG118" s="27" t="str">
        <f t="shared" si="23"/>
        <v xml:space="preserve"> </v>
      </c>
      <c r="AH118" s="28"/>
      <c r="AI118" s="28"/>
      <c r="AJ118" s="28"/>
      <c r="AK118" s="22"/>
      <c r="AL118" s="8">
        <f t="shared" si="24"/>
        <v>1</v>
      </c>
    </row>
    <row r="119" spans="1:38" ht="20.100000000000001" customHeight="1" thickTop="1" thickBot="1" x14ac:dyDescent="0.25">
      <c r="B119" s="29" t="s">
        <v>18</v>
      </c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1"/>
      <c r="AG119" s="32">
        <f>SUM(AG115:AG118)</f>
        <v>0</v>
      </c>
      <c r="AH119" s="33"/>
      <c r="AI119" s="33"/>
      <c r="AJ119" s="33"/>
      <c r="AK119" s="22"/>
    </row>
    <row r="120" spans="1:38" ht="15" customHeight="1" thickTop="1" thickBot="1" x14ac:dyDescent="0.25">
      <c r="B120" s="10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2"/>
      <c r="AH120" s="12"/>
      <c r="AI120" s="12"/>
      <c r="AJ120" s="13"/>
    </row>
    <row r="121" spans="1:38" ht="20.100000000000001" customHeight="1" thickTop="1" thickBot="1" x14ac:dyDescent="0.25">
      <c r="B121" s="58"/>
      <c r="C121" s="59"/>
      <c r="D121" s="59"/>
      <c r="E121" s="59"/>
      <c r="F121" s="59"/>
      <c r="G121" s="59"/>
      <c r="H121" s="59"/>
      <c r="I121" s="59"/>
      <c r="J121" s="59"/>
      <c r="K121" s="59"/>
      <c r="L121" s="59"/>
      <c r="M121" s="59"/>
      <c r="N121" s="59"/>
      <c r="O121" s="59"/>
      <c r="P121" s="59"/>
      <c r="Q121" s="59"/>
      <c r="R121" s="59"/>
      <c r="S121" s="59"/>
      <c r="T121" s="59"/>
      <c r="U121" s="59"/>
      <c r="V121" s="59"/>
      <c r="W121" s="59"/>
      <c r="X121" s="59"/>
      <c r="Y121" s="59"/>
      <c r="Z121" s="59"/>
      <c r="AA121" s="59"/>
      <c r="AB121" s="59"/>
      <c r="AC121" s="59"/>
      <c r="AD121" s="59"/>
      <c r="AE121" s="59"/>
      <c r="AF121" s="59"/>
      <c r="AG121" s="59"/>
      <c r="AH121" s="59"/>
      <c r="AI121" s="59"/>
      <c r="AJ121" s="60"/>
    </row>
    <row r="122" spans="1:38" ht="20.100000000000001" customHeight="1" thickBot="1" x14ac:dyDescent="0.25">
      <c r="B122" s="61" t="s">
        <v>12</v>
      </c>
      <c r="C122" s="62"/>
      <c r="D122" s="62"/>
      <c r="E122" s="62"/>
      <c r="F122" s="62"/>
      <c r="G122" s="62"/>
      <c r="H122" s="62"/>
      <c r="I122" s="62"/>
      <c r="J122" s="63"/>
      <c r="K122" s="64" t="s">
        <v>11</v>
      </c>
      <c r="L122" s="47"/>
      <c r="M122" s="47"/>
      <c r="N122" s="18"/>
      <c r="O122" s="47" t="s">
        <v>9</v>
      </c>
      <c r="P122" s="47"/>
      <c r="Q122" s="47"/>
      <c r="R122" s="47"/>
      <c r="S122" s="18"/>
      <c r="T122" s="47" t="s">
        <v>10</v>
      </c>
      <c r="U122" s="47"/>
      <c r="V122" s="47"/>
      <c r="W122" s="47"/>
      <c r="X122" s="18"/>
      <c r="Y122" s="64" t="s">
        <v>13</v>
      </c>
      <c r="Z122" s="47"/>
      <c r="AA122" s="47"/>
      <c r="AB122" s="47"/>
      <c r="AC122" s="19"/>
      <c r="AD122" s="65" t="s">
        <v>14</v>
      </c>
      <c r="AE122" s="66"/>
      <c r="AF122" s="19"/>
      <c r="AG122" s="47" t="str">
        <f>IF(AND(0&lt;ABS($O123),0&lt;ABS($T123),0&lt;ABS($Y123)),"CU YD",IF(AND(0&lt;ABS($O123),0&lt;ABS($T123)),"SQ YD",IF(AND(0&lt;ABS($O123)),"FT","EACH")))</f>
        <v>EACH</v>
      </c>
      <c r="AH122" s="47"/>
      <c r="AI122" s="47"/>
      <c r="AJ122" s="48"/>
    </row>
    <row r="123" spans="1:38" ht="20.100000000000001" customHeight="1" x14ac:dyDescent="0.2">
      <c r="A123" s="23"/>
      <c r="B123" s="49"/>
      <c r="C123" s="49"/>
      <c r="D123" s="49"/>
      <c r="E123" s="49"/>
      <c r="F123" s="49"/>
      <c r="G123" s="49"/>
      <c r="H123" s="49"/>
      <c r="I123" s="49"/>
      <c r="J123" s="50"/>
      <c r="K123" s="51"/>
      <c r="L123" s="51"/>
      <c r="M123" s="51"/>
      <c r="N123" s="16" t="s">
        <v>15</v>
      </c>
      <c r="O123" s="52"/>
      <c r="P123" s="53"/>
      <c r="Q123" s="54"/>
      <c r="R123" s="55"/>
      <c r="S123" s="16" t="s">
        <v>15</v>
      </c>
      <c r="T123" s="52"/>
      <c r="U123" s="53"/>
      <c r="V123" s="54"/>
      <c r="W123" s="55"/>
      <c r="X123" s="16" t="s">
        <v>15</v>
      </c>
      <c r="Y123" s="52"/>
      <c r="Z123" s="53"/>
      <c r="AA123" s="54"/>
      <c r="AB123" s="55"/>
      <c r="AC123" s="20" t="s">
        <v>16</v>
      </c>
      <c r="AD123" s="56">
        <v>1</v>
      </c>
      <c r="AE123" s="57"/>
      <c r="AF123" s="14" t="s">
        <v>17</v>
      </c>
      <c r="AG123" s="45" t="str">
        <f t="shared" ref="AG123:AG126" si="25">IF(K123=0," ",IF(AND(0&lt;ABS($O123),0&lt;ABS($T123),0&lt;ABS($Y123)),ROUND(($K123*IF($Q123&gt;0,($O123+$Q123)/2,$O123)*IF($V123&gt;0,($T123+$V123)/2,$T123)*IF($AA123&gt;0,($Y123+$AA123)/2,$Y123))/AD123,AL123),IF(AND(0&lt;ABS($O123),0&lt;ABS($T123)),ROUND(($K123*IF($Q123&gt;0,($O123+$Q123)/2,$O123)*IF($V123&gt;0,($T123+$V123)/2,$T123))/AD123,AL123),IF(AND(0&lt;ABS($O123)),ROUND($K123*IF($Q123&gt;0,($O123+$Q123)/2,$O123)/AD123,AL123),IF(AND(0&lt;ABS($K123)),K123," ")))))</f>
        <v xml:space="preserve"> </v>
      </c>
      <c r="AH123" s="46"/>
      <c r="AI123" s="46"/>
      <c r="AJ123" s="46"/>
      <c r="AK123" s="22"/>
      <c r="AL123" s="9">
        <v>1</v>
      </c>
    </row>
    <row r="124" spans="1:38" ht="20.100000000000001" customHeight="1" x14ac:dyDescent="0.2">
      <c r="A124" s="23"/>
      <c r="B124" s="43"/>
      <c r="C124" s="43"/>
      <c r="D124" s="43"/>
      <c r="E124" s="43"/>
      <c r="F124" s="43"/>
      <c r="G124" s="43"/>
      <c r="H124" s="43"/>
      <c r="I124" s="43"/>
      <c r="J124" s="44"/>
      <c r="K124" s="36"/>
      <c r="L124" s="36"/>
      <c r="M124" s="36"/>
      <c r="N124" s="17" t="s">
        <v>15</v>
      </c>
      <c r="O124" s="37"/>
      <c r="P124" s="38"/>
      <c r="Q124" s="39"/>
      <c r="R124" s="40"/>
      <c r="S124" s="17" t="s">
        <v>15</v>
      </c>
      <c r="T124" s="37"/>
      <c r="U124" s="38"/>
      <c r="V124" s="39"/>
      <c r="W124" s="40"/>
      <c r="X124" s="17" t="s">
        <v>15</v>
      </c>
      <c r="Y124" s="37"/>
      <c r="Z124" s="38"/>
      <c r="AA124" s="39"/>
      <c r="AB124" s="40"/>
      <c r="AC124" s="21" t="s">
        <v>16</v>
      </c>
      <c r="AD124" s="41">
        <f>AD123</f>
        <v>1</v>
      </c>
      <c r="AE124" s="42"/>
      <c r="AF124" s="15" t="s">
        <v>17</v>
      </c>
      <c r="AG124" s="27" t="str">
        <f t="shared" si="25"/>
        <v xml:space="preserve"> </v>
      </c>
      <c r="AH124" s="28"/>
      <c r="AI124" s="28"/>
      <c r="AJ124" s="28"/>
      <c r="AK124" s="22"/>
      <c r="AL124" s="8">
        <f>AL123</f>
        <v>1</v>
      </c>
    </row>
    <row r="125" spans="1:38" ht="20.100000000000001" customHeight="1" x14ac:dyDescent="0.2">
      <c r="A125" s="23"/>
      <c r="B125" s="43"/>
      <c r="C125" s="43"/>
      <c r="D125" s="43"/>
      <c r="E125" s="43"/>
      <c r="F125" s="43"/>
      <c r="G125" s="43"/>
      <c r="H125" s="43"/>
      <c r="I125" s="43"/>
      <c r="J125" s="44"/>
      <c r="K125" s="36"/>
      <c r="L125" s="36"/>
      <c r="M125" s="36"/>
      <c r="N125" s="17" t="s">
        <v>15</v>
      </c>
      <c r="O125" s="37"/>
      <c r="P125" s="38"/>
      <c r="Q125" s="39"/>
      <c r="R125" s="40"/>
      <c r="S125" s="17" t="s">
        <v>15</v>
      </c>
      <c r="T125" s="37"/>
      <c r="U125" s="38"/>
      <c r="V125" s="39"/>
      <c r="W125" s="40"/>
      <c r="X125" s="17" t="s">
        <v>15</v>
      </c>
      <c r="Y125" s="37"/>
      <c r="Z125" s="38"/>
      <c r="AA125" s="39"/>
      <c r="AB125" s="40"/>
      <c r="AC125" s="21" t="s">
        <v>16</v>
      </c>
      <c r="AD125" s="41">
        <f>AD124</f>
        <v>1</v>
      </c>
      <c r="AE125" s="42"/>
      <c r="AF125" s="15" t="s">
        <v>17</v>
      </c>
      <c r="AG125" s="27" t="str">
        <f t="shared" si="25"/>
        <v xml:space="preserve"> </v>
      </c>
      <c r="AH125" s="28"/>
      <c r="AI125" s="28"/>
      <c r="AJ125" s="28"/>
      <c r="AK125" s="22"/>
      <c r="AL125" s="8">
        <f t="shared" ref="AL125:AL126" si="26">AL124</f>
        <v>1</v>
      </c>
    </row>
    <row r="126" spans="1:38" ht="20.100000000000001" customHeight="1" thickBot="1" x14ac:dyDescent="0.25">
      <c r="A126" s="23"/>
      <c r="B126" s="34"/>
      <c r="C126" s="34"/>
      <c r="D126" s="34"/>
      <c r="E126" s="34"/>
      <c r="F126" s="34"/>
      <c r="G126" s="34"/>
      <c r="H126" s="34"/>
      <c r="I126" s="34"/>
      <c r="J126" s="35"/>
      <c r="K126" s="36"/>
      <c r="L126" s="36"/>
      <c r="M126" s="36"/>
      <c r="N126" s="17" t="s">
        <v>15</v>
      </c>
      <c r="O126" s="37"/>
      <c r="P126" s="38"/>
      <c r="Q126" s="39"/>
      <c r="R126" s="40"/>
      <c r="S126" s="17" t="s">
        <v>15</v>
      </c>
      <c r="T126" s="37"/>
      <c r="U126" s="38"/>
      <c r="V126" s="39"/>
      <c r="W126" s="40"/>
      <c r="X126" s="17" t="s">
        <v>15</v>
      </c>
      <c r="Y126" s="37"/>
      <c r="Z126" s="38"/>
      <c r="AA126" s="39"/>
      <c r="AB126" s="40"/>
      <c r="AC126" s="21" t="s">
        <v>16</v>
      </c>
      <c r="AD126" s="41">
        <f>AD125</f>
        <v>1</v>
      </c>
      <c r="AE126" s="42"/>
      <c r="AF126" s="15" t="s">
        <v>17</v>
      </c>
      <c r="AG126" s="27" t="str">
        <f t="shared" si="25"/>
        <v xml:space="preserve"> </v>
      </c>
      <c r="AH126" s="28"/>
      <c r="AI126" s="28"/>
      <c r="AJ126" s="28"/>
      <c r="AK126" s="22"/>
      <c r="AL126" s="8">
        <f t="shared" si="26"/>
        <v>1</v>
      </c>
    </row>
    <row r="127" spans="1:38" ht="20.100000000000001" customHeight="1" thickTop="1" thickBot="1" x14ac:dyDescent="0.25">
      <c r="B127" s="29" t="s">
        <v>18</v>
      </c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F127" s="31"/>
      <c r="AG127" s="32">
        <f>SUM(AG123:AG126)</f>
        <v>0</v>
      </c>
      <c r="AH127" s="33"/>
      <c r="AI127" s="33"/>
      <c r="AJ127" s="33"/>
      <c r="AK127" s="22"/>
    </row>
    <row r="128" spans="1:38" ht="20.100000000000001" customHeight="1" thickTop="1" x14ac:dyDescent="0.2"/>
    <row r="129" ht="20.100000000000001" customHeight="1" x14ac:dyDescent="0.2"/>
    <row r="130" ht="20.100000000000001" customHeight="1" x14ac:dyDescent="0.2"/>
    <row r="131" ht="20.100000000000001" customHeight="1" x14ac:dyDescent="0.2"/>
    <row r="132" ht="20.100000000000001" customHeight="1" x14ac:dyDescent="0.2"/>
    <row r="133" ht="20.100000000000001" customHeight="1" x14ac:dyDescent="0.2"/>
    <row r="134" ht="20.100000000000001" customHeight="1" x14ac:dyDescent="0.2"/>
    <row r="135" ht="20.100000000000001" customHeight="1" x14ac:dyDescent="0.2"/>
    <row r="136" ht="20.100000000000001" customHeight="1" x14ac:dyDescent="0.2"/>
    <row r="137" ht="20.100000000000001" customHeight="1" x14ac:dyDescent="0.2"/>
    <row r="138" ht="20.100000000000001" customHeight="1" x14ac:dyDescent="0.2"/>
    <row r="139" ht="20.100000000000001" customHeight="1" x14ac:dyDescent="0.2"/>
    <row r="140" ht="20.100000000000001" customHeight="1" x14ac:dyDescent="0.2"/>
    <row r="141" ht="20.100000000000001" customHeight="1" x14ac:dyDescent="0.2"/>
    <row r="142" ht="20.100000000000001" customHeight="1" x14ac:dyDescent="0.2"/>
    <row r="143" ht="20.100000000000001" customHeight="1" x14ac:dyDescent="0.2"/>
    <row r="144" ht="20.100000000000001" customHeight="1" x14ac:dyDescent="0.2"/>
    <row r="145" ht="20.100000000000001" customHeight="1" x14ac:dyDescent="0.2"/>
    <row r="146" ht="20.100000000000001" customHeight="1" x14ac:dyDescent="0.2"/>
    <row r="147" ht="20.100000000000001" customHeight="1" x14ac:dyDescent="0.2"/>
    <row r="148" ht="20.100000000000001" customHeight="1" x14ac:dyDescent="0.2"/>
    <row r="149" ht="20.100000000000001" customHeight="1" x14ac:dyDescent="0.2"/>
    <row r="150" ht="20.100000000000001" customHeight="1" x14ac:dyDescent="0.2"/>
    <row r="151" ht="20.100000000000001" customHeight="1" x14ac:dyDescent="0.2"/>
    <row r="152" ht="20.100000000000001" customHeight="1" x14ac:dyDescent="0.2"/>
    <row r="153" ht="20.100000000000001" customHeight="1" x14ac:dyDescent="0.2"/>
    <row r="154" ht="20.100000000000001" customHeight="1" x14ac:dyDescent="0.2"/>
    <row r="155" ht="20.100000000000001" customHeight="1" x14ac:dyDescent="0.2"/>
    <row r="156" ht="20.100000000000001" customHeight="1" x14ac:dyDescent="0.2"/>
    <row r="157" ht="20.100000000000001" customHeight="1" x14ac:dyDescent="0.2"/>
    <row r="158" ht="20.100000000000001" customHeight="1" x14ac:dyDescent="0.2"/>
    <row r="159" ht="20.100000000000001" customHeight="1" x14ac:dyDescent="0.2"/>
    <row r="160" ht="20.100000000000001" customHeight="1" x14ac:dyDescent="0.2"/>
    <row r="161" ht="20.100000000000001" customHeight="1" x14ac:dyDescent="0.2"/>
    <row r="162" ht="20.100000000000001" customHeight="1" x14ac:dyDescent="0.2"/>
    <row r="163" ht="20.100000000000001" customHeight="1" x14ac:dyDescent="0.2"/>
    <row r="164" ht="20.100000000000001" customHeight="1" x14ac:dyDescent="0.2"/>
    <row r="165" ht="20.100000000000001" customHeight="1" x14ac:dyDescent="0.2"/>
    <row r="166" ht="20.100000000000001" customHeight="1" x14ac:dyDescent="0.2"/>
    <row r="167" ht="20.100000000000001" customHeight="1" x14ac:dyDescent="0.2"/>
    <row r="168" ht="20.100000000000001" customHeight="1" x14ac:dyDescent="0.2"/>
    <row r="169" ht="20.100000000000001" customHeight="1" x14ac:dyDescent="0.2"/>
    <row r="170" ht="20.100000000000001" customHeight="1" x14ac:dyDescent="0.2"/>
    <row r="171" ht="20.100000000000001" customHeight="1" x14ac:dyDescent="0.2"/>
    <row r="172" ht="20.100000000000001" customHeight="1" x14ac:dyDescent="0.2"/>
    <row r="173" ht="20.100000000000001" customHeight="1" x14ac:dyDescent="0.2"/>
    <row r="174" ht="20.100000000000001" customHeight="1" x14ac:dyDescent="0.2"/>
    <row r="175" ht="20.100000000000001" customHeight="1" x14ac:dyDescent="0.2"/>
    <row r="176" ht="20.100000000000001" customHeight="1" x14ac:dyDescent="0.2"/>
    <row r="177" ht="20.100000000000001" customHeight="1" x14ac:dyDescent="0.2"/>
    <row r="178" ht="20.100000000000001" customHeight="1" x14ac:dyDescent="0.2"/>
    <row r="179" ht="20.100000000000001" customHeight="1" x14ac:dyDescent="0.2"/>
    <row r="180" ht="20.100000000000001" customHeight="1" x14ac:dyDescent="0.2"/>
    <row r="181" ht="20.100000000000001" customHeight="1" x14ac:dyDescent="0.2"/>
    <row r="182" ht="20.100000000000001" customHeight="1" x14ac:dyDescent="0.2"/>
    <row r="183" ht="20.100000000000001" customHeight="1" x14ac:dyDescent="0.2"/>
    <row r="184" ht="20.100000000000001" customHeight="1" x14ac:dyDescent="0.2"/>
    <row r="185" ht="20.100000000000001" customHeight="1" x14ac:dyDescent="0.2"/>
    <row r="186" ht="20.100000000000001" customHeight="1" x14ac:dyDescent="0.2"/>
    <row r="187" ht="20.100000000000001" customHeight="1" x14ac:dyDescent="0.2"/>
    <row r="188" ht="20.100000000000001" customHeight="1" x14ac:dyDescent="0.2"/>
    <row r="189" ht="20.100000000000001" customHeight="1" x14ac:dyDescent="0.2"/>
    <row r="190" ht="20.100000000000001" customHeight="1" x14ac:dyDescent="0.2"/>
    <row r="191" ht="20.100000000000001" customHeight="1" x14ac:dyDescent="0.2"/>
    <row r="192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20.100000000000001" customHeight="1" x14ac:dyDescent="0.2"/>
    <row r="198" ht="20.100000000000001" customHeight="1" x14ac:dyDescent="0.2"/>
    <row r="199" ht="20.100000000000001" customHeight="1" x14ac:dyDescent="0.2"/>
    <row r="200" ht="20.100000000000001" customHeight="1" x14ac:dyDescent="0.2"/>
    <row r="201" ht="20.100000000000001" customHeight="1" x14ac:dyDescent="0.2"/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  <row r="206" ht="20.100000000000001" customHeight="1" x14ac:dyDescent="0.2"/>
    <row r="207" ht="20.100000000000001" customHeight="1" x14ac:dyDescent="0.2"/>
    <row r="208" ht="20.100000000000001" customHeight="1" x14ac:dyDescent="0.2"/>
    <row r="209" ht="20.100000000000001" customHeight="1" x14ac:dyDescent="0.2"/>
    <row r="210" ht="20.100000000000001" customHeight="1" x14ac:dyDescent="0.2"/>
    <row r="211" ht="20.100000000000001" customHeight="1" x14ac:dyDescent="0.2"/>
    <row r="212" ht="20.100000000000001" customHeight="1" x14ac:dyDescent="0.2"/>
    <row r="213" ht="20.100000000000001" customHeight="1" x14ac:dyDescent="0.2"/>
    <row r="214" ht="20.100000000000001" customHeight="1" x14ac:dyDescent="0.2"/>
    <row r="215" ht="20.100000000000001" customHeight="1" x14ac:dyDescent="0.2"/>
    <row r="216" ht="20.100000000000001" customHeight="1" x14ac:dyDescent="0.2"/>
    <row r="217" ht="20.100000000000001" customHeight="1" x14ac:dyDescent="0.2"/>
    <row r="218" ht="20.100000000000001" customHeight="1" x14ac:dyDescent="0.2"/>
    <row r="219" ht="20.100000000000001" customHeight="1" x14ac:dyDescent="0.2"/>
    <row r="220" ht="20.100000000000001" customHeight="1" x14ac:dyDescent="0.2"/>
    <row r="221" ht="20.100000000000001" customHeight="1" x14ac:dyDescent="0.2"/>
    <row r="222" ht="20.100000000000001" customHeight="1" x14ac:dyDescent="0.2"/>
    <row r="223" ht="20.100000000000001" customHeight="1" x14ac:dyDescent="0.2"/>
    <row r="224" ht="20.100000000000001" customHeight="1" x14ac:dyDescent="0.2"/>
    <row r="225" ht="20.100000000000001" customHeight="1" x14ac:dyDescent="0.2"/>
    <row r="226" ht="20.100000000000001" customHeight="1" x14ac:dyDescent="0.2"/>
    <row r="227" ht="20.100000000000001" customHeight="1" x14ac:dyDescent="0.2"/>
    <row r="228" ht="20.100000000000001" customHeight="1" x14ac:dyDescent="0.2"/>
    <row r="229" ht="20.100000000000001" customHeight="1" x14ac:dyDescent="0.2"/>
    <row r="230" ht="20.100000000000001" customHeight="1" x14ac:dyDescent="0.2"/>
    <row r="231" ht="20.100000000000001" customHeight="1" x14ac:dyDescent="0.2"/>
    <row r="232" ht="20.100000000000001" customHeight="1" x14ac:dyDescent="0.2"/>
    <row r="233" ht="20.100000000000001" customHeight="1" x14ac:dyDescent="0.2"/>
    <row r="234" ht="20.100000000000001" customHeight="1" x14ac:dyDescent="0.2"/>
    <row r="235" ht="20.100000000000001" customHeight="1" x14ac:dyDescent="0.2"/>
    <row r="236" ht="20.100000000000001" customHeight="1" x14ac:dyDescent="0.2"/>
    <row r="237" ht="20.100000000000001" customHeight="1" x14ac:dyDescent="0.2"/>
    <row r="238" ht="20.100000000000001" customHeight="1" x14ac:dyDescent="0.2"/>
    <row r="239" ht="20.100000000000001" customHeight="1" x14ac:dyDescent="0.2"/>
    <row r="240" ht="20.100000000000001" customHeight="1" x14ac:dyDescent="0.2"/>
    <row r="241" ht="20.100000000000001" customHeight="1" x14ac:dyDescent="0.2"/>
    <row r="242" ht="20.100000000000001" customHeight="1" x14ac:dyDescent="0.2"/>
    <row r="243" ht="20.100000000000001" customHeight="1" x14ac:dyDescent="0.2"/>
    <row r="244" ht="20.100000000000001" customHeight="1" x14ac:dyDescent="0.2"/>
    <row r="245" ht="20.100000000000001" customHeight="1" x14ac:dyDescent="0.2"/>
    <row r="246" ht="20.100000000000001" customHeight="1" x14ac:dyDescent="0.2"/>
    <row r="247" ht="20.100000000000001" customHeight="1" x14ac:dyDescent="0.2"/>
    <row r="248" ht="20.100000000000001" customHeight="1" x14ac:dyDescent="0.2"/>
    <row r="249" ht="20.100000000000001" customHeight="1" x14ac:dyDescent="0.2"/>
    <row r="250" ht="20.100000000000001" customHeight="1" x14ac:dyDescent="0.2"/>
    <row r="251" ht="20.100000000000001" customHeight="1" x14ac:dyDescent="0.2"/>
    <row r="252" ht="20.100000000000001" customHeight="1" x14ac:dyDescent="0.2"/>
    <row r="253" ht="20.100000000000001" customHeight="1" x14ac:dyDescent="0.2"/>
    <row r="254" ht="20.100000000000001" customHeight="1" x14ac:dyDescent="0.2"/>
    <row r="255" ht="20.100000000000001" customHeight="1" x14ac:dyDescent="0.2"/>
    <row r="256" ht="20.100000000000001" customHeight="1" x14ac:dyDescent="0.2"/>
    <row r="257" ht="20.100000000000001" customHeight="1" x14ac:dyDescent="0.2"/>
    <row r="258" ht="20.100000000000001" customHeight="1" x14ac:dyDescent="0.2"/>
    <row r="259" ht="20.100000000000001" customHeight="1" x14ac:dyDescent="0.2"/>
    <row r="260" ht="20.100000000000001" customHeight="1" x14ac:dyDescent="0.2"/>
    <row r="261" ht="20.100000000000001" customHeight="1" x14ac:dyDescent="0.2"/>
    <row r="262" ht="20.100000000000001" customHeight="1" x14ac:dyDescent="0.2"/>
    <row r="263" ht="20.100000000000001" customHeight="1" x14ac:dyDescent="0.2"/>
    <row r="264" ht="20.100000000000001" customHeight="1" x14ac:dyDescent="0.2"/>
    <row r="265" ht="20.100000000000001" customHeight="1" x14ac:dyDescent="0.2"/>
    <row r="266" ht="20.100000000000001" customHeight="1" x14ac:dyDescent="0.2"/>
    <row r="267" ht="20.100000000000001" customHeight="1" x14ac:dyDescent="0.2"/>
    <row r="268" ht="20.100000000000001" customHeight="1" x14ac:dyDescent="0.2"/>
    <row r="269" ht="20.100000000000001" customHeight="1" x14ac:dyDescent="0.2"/>
    <row r="270" ht="20.100000000000001" customHeight="1" x14ac:dyDescent="0.2"/>
    <row r="271" ht="20.100000000000001" customHeight="1" x14ac:dyDescent="0.2"/>
    <row r="272" ht="20.100000000000001" customHeight="1" x14ac:dyDescent="0.2"/>
    <row r="273" ht="20.100000000000001" customHeight="1" x14ac:dyDescent="0.2"/>
    <row r="274" ht="20.100000000000001" customHeight="1" x14ac:dyDescent="0.2"/>
    <row r="275" ht="20.100000000000001" customHeight="1" x14ac:dyDescent="0.2"/>
    <row r="276" ht="20.100000000000001" customHeight="1" x14ac:dyDescent="0.2"/>
    <row r="277" ht="20.100000000000001" customHeight="1" x14ac:dyDescent="0.2"/>
    <row r="278" ht="20.100000000000001" customHeight="1" x14ac:dyDescent="0.2"/>
    <row r="279" ht="20.100000000000001" customHeight="1" x14ac:dyDescent="0.2"/>
    <row r="280" ht="20.100000000000001" customHeight="1" x14ac:dyDescent="0.2"/>
    <row r="281" ht="20.100000000000001" customHeight="1" x14ac:dyDescent="0.2"/>
    <row r="282" ht="20.100000000000001" customHeight="1" x14ac:dyDescent="0.2"/>
    <row r="283" ht="20.100000000000001" customHeight="1" x14ac:dyDescent="0.2"/>
    <row r="284" ht="20.100000000000001" customHeight="1" x14ac:dyDescent="0.2"/>
    <row r="285" ht="20.100000000000001" customHeight="1" x14ac:dyDescent="0.2"/>
    <row r="286" ht="20.100000000000001" customHeight="1" x14ac:dyDescent="0.2"/>
    <row r="287" ht="20.100000000000001" customHeight="1" x14ac:dyDescent="0.2"/>
    <row r="288" ht="20.100000000000001" customHeight="1" x14ac:dyDescent="0.2"/>
    <row r="289" ht="20.100000000000001" customHeight="1" x14ac:dyDescent="0.2"/>
    <row r="290" ht="20.100000000000001" customHeight="1" x14ac:dyDescent="0.2"/>
    <row r="291" ht="20.100000000000001" customHeight="1" x14ac:dyDescent="0.2"/>
    <row r="292" ht="20.100000000000001" customHeight="1" x14ac:dyDescent="0.2"/>
    <row r="293" ht="20.100000000000001" customHeight="1" x14ac:dyDescent="0.2"/>
    <row r="294" ht="20.100000000000001" customHeight="1" x14ac:dyDescent="0.2"/>
    <row r="295" ht="20.100000000000001" customHeight="1" x14ac:dyDescent="0.2"/>
    <row r="296" ht="20.100000000000001" customHeight="1" x14ac:dyDescent="0.2"/>
    <row r="297" ht="20.100000000000001" customHeight="1" x14ac:dyDescent="0.2"/>
    <row r="298" ht="20.100000000000001" customHeight="1" x14ac:dyDescent="0.2"/>
    <row r="299" ht="20.100000000000001" customHeight="1" x14ac:dyDescent="0.2"/>
    <row r="300" ht="20.100000000000001" customHeight="1" x14ac:dyDescent="0.2"/>
    <row r="301" ht="20.100000000000001" customHeight="1" x14ac:dyDescent="0.2"/>
    <row r="302" ht="20.100000000000001" customHeight="1" x14ac:dyDescent="0.2"/>
    <row r="303" ht="20.100000000000001" customHeight="1" x14ac:dyDescent="0.2"/>
    <row r="304" ht="20.100000000000001" customHeight="1" x14ac:dyDescent="0.2"/>
    <row r="305" ht="20.100000000000001" customHeight="1" x14ac:dyDescent="0.2"/>
    <row r="306" ht="20.100000000000001" customHeight="1" x14ac:dyDescent="0.2"/>
    <row r="307" ht="20.100000000000001" customHeight="1" x14ac:dyDescent="0.2"/>
    <row r="308" ht="20.100000000000001" customHeight="1" x14ac:dyDescent="0.2"/>
    <row r="309" ht="20.100000000000001" customHeight="1" x14ac:dyDescent="0.2"/>
    <row r="310" ht="20.100000000000001" customHeight="1" x14ac:dyDescent="0.2"/>
    <row r="311" ht="20.100000000000001" customHeight="1" x14ac:dyDescent="0.2"/>
    <row r="312" ht="20.100000000000001" customHeight="1" x14ac:dyDescent="0.2"/>
    <row r="313" ht="20.100000000000001" customHeight="1" x14ac:dyDescent="0.2"/>
    <row r="314" ht="20.100000000000001" customHeight="1" x14ac:dyDescent="0.2"/>
    <row r="315" ht="20.100000000000001" customHeight="1" x14ac:dyDescent="0.2"/>
    <row r="316" ht="20.100000000000001" customHeight="1" x14ac:dyDescent="0.2"/>
    <row r="317" ht="20.100000000000001" customHeight="1" x14ac:dyDescent="0.2"/>
    <row r="318" ht="20.100000000000001" customHeight="1" x14ac:dyDescent="0.2"/>
    <row r="319" ht="20.100000000000001" customHeight="1" x14ac:dyDescent="0.2"/>
    <row r="320" ht="20.100000000000001" customHeight="1" x14ac:dyDescent="0.2"/>
    <row r="321" ht="20.100000000000001" customHeight="1" x14ac:dyDescent="0.2"/>
    <row r="322" ht="20.100000000000001" customHeight="1" x14ac:dyDescent="0.2"/>
    <row r="323" ht="20.100000000000001" customHeight="1" x14ac:dyDescent="0.2"/>
    <row r="324" ht="20.100000000000001" customHeight="1" x14ac:dyDescent="0.2"/>
    <row r="325" ht="20.100000000000001" customHeight="1" x14ac:dyDescent="0.2"/>
    <row r="326" ht="20.100000000000001" customHeight="1" x14ac:dyDescent="0.2"/>
    <row r="327" ht="20.100000000000001" customHeight="1" x14ac:dyDescent="0.2"/>
    <row r="328" ht="20.100000000000001" customHeight="1" x14ac:dyDescent="0.2"/>
    <row r="329" ht="20.100000000000001" customHeight="1" x14ac:dyDescent="0.2"/>
    <row r="330" ht="20.100000000000001" customHeight="1" x14ac:dyDescent="0.2"/>
    <row r="331" ht="20.100000000000001" customHeight="1" x14ac:dyDescent="0.2"/>
    <row r="332" ht="20.100000000000001" customHeight="1" x14ac:dyDescent="0.2"/>
    <row r="333" ht="20.100000000000001" customHeight="1" x14ac:dyDescent="0.2"/>
    <row r="334" ht="20.100000000000001" customHeight="1" x14ac:dyDescent="0.2"/>
    <row r="335" ht="20.100000000000001" customHeight="1" x14ac:dyDescent="0.2"/>
    <row r="336" ht="20.100000000000001" customHeight="1" x14ac:dyDescent="0.2"/>
    <row r="337" ht="20.100000000000001" customHeight="1" x14ac:dyDescent="0.2"/>
    <row r="338" ht="20.100000000000001" customHeight="1" x14ac:dyDescent="0.2"/>
    <row r="339" ht="20.100000000000001" customHeight="1" x14ac:dyDescent="0.2"/>
    <row r="340" ht="20.100000000000001" customHeight="1" x14ac:dyDescent="0.2"/>
    <row r="341" ht="20.100000000000001" customHeight="1" x14ac:dyDescent="0.2"/>
    <row r="342" ht="20.100000000000001" customHeight="1" x14ac:dyDescent="0.2"/>
    <row r="343" ht="20.100000000000001" customHeight="1" x14ac:dyDescent="0.2"/>
    <row r="344" ht="20.100000000000001" customHeight="1" x14ac:dyDescent="0.2"/>
    <row r="345" ht="20.100000000000001" customHeight="1" x14ac:dyDescent="0.2"/>
    <row r="346" ht="20.100000000000001" customHeight="1" x14ac:dyDescent="0.2"/>
    <row r="347" ht="20.100000000000001" customHeight="1" x14ac:dyDescent="0.2"/>
    <row r="348" ht="20.100000000000001" customHeight="1" x14ac:dyDescent="0.2"/>
    <row r="349" ht="20.100000000000001" customHeight="1" x14ac:dyDescent="0.2"/>
    <row r="350" ht="20.100000000000001" customHeight="1" x14ac:dyDescent="0.2"/>
    <row r="351" ht="20.100000000000001" customHeight="1" x14ac:dyDescent="0.2"/>
    <row r="352" ht="20.100000000000001" customHeight="1" x14ac:dyDescent="0.2"/>
    <row r="353" ht="20.100000000000001" customHeight="1" x14ac:dyDescent="0.2"/>
    <row r="354" ht="20.100000000000001" customHeight="1" x14ac:dyDescent="0.2"/>
    <row r="355" ht="20.100000000000001" customHeight="1" x14ac:dyDescent="0.2"/>
    <row r="356" ht="20.100000000000001" customHeight="1" x14ac:dyDescent="0.2"/>
    <row r="357" ht="20.100000000000001" customHeight="1" x14ac:dyDescent="0.2"/>
    <row r="358" ht="20.100000000000001" customHeight="1" x14ac:dyDescent="0.2"/>
    <row r="359" ht="20.100000000000001" customHeight="1" x14ac:dyDescent="0.2"/>
    <row r="360" ht="20.100000000000001" customHeight="1" x14ac:dyDescent="0.2"/>
    <row r="361" ht="20.100000000000001" customHeight="1" x14ac:dyDescent="0.2"/>
    <row r="362" ht="20.100000000000001" customHeight="1" x14ac:dyDescent="0.2"/>
    <row r="363" ht="20.100000000000001" customHeight="1" x14ac:dyDescent="0.2"/>
    <row r="364" ht="20.100000000000001" customHeight="1" x14ac:dyDescent="0.2"/>
    <row r="365" ht="20.100000000000001" customHeight="1" x14ac:dyDescent="0.2"/>
    <row r="366" ht="20.100000000000001" customHeight="1" x14ac:dyDescent="0.2"/>
    <row r="367" ht="20.100000000000001" customHeight="1" x14ac:dyDescent="0.2"/>
    <row r="368" ht="20.100000000000001" customHeight="1" x14ac:dyDescent="0.2"/>
    <row r="369" ht="20.100000000000001" customHeight="1" x14ac:dyDescent="0.2"/>
    <row r="370" ht="20.100000000000001" customHeight="1" x14ac:dyDescent="0.2"/>
    <row r="371" ht="20.100000000000001" customHeight="1" x14ac:dyDescent="0.2"/>
    <row r="372" ht="20.100000000000001" customHeight="1" x14ac:dyDescent="0.2"/>
    <row r="373" ht="20.100000000000001" customHeight="1" x14ac:dyDescent="0.2"/>
    <row r="374" ht="20.100000000000001" customHeight="1" x14ac:dyDescent="0.2"/>
    <row r="375" ht="20.100000000000001" customHeight="1" x14ac:dyDescent="0.2"/>
    <row r="376" ht="20.100000000000001" customHeight="1" x14ac:dyDescent="0.2"/>
    <row r="377" ht="20.100000000000001" customHeight="1" x14ac:dyDescent="0.2"/>
    <row r="378" ht="20.100000000000001" customHeight="1" x14ac:dyDescent="0.2"/>
    <row r="379" ht="20.100000000000001" customHeight="1" x14ac:dyDescent="0.2"/>
    <row r="380" ht="20.100000000000001" customHeight="1" x14ac:dyDescent="0.2"/>
    <row r="381" ht="20.100000000000001" customHeight="1" x14ac:dyDescent="0.2"/>
    <row r="382" ht="20.100000000000001" customHeight="1" x14ac:dyDescent="0.2"/>
    <row r="383" ht="20.100000000000001" customHeight="1" x14ac:dyDescent="0.2"/>
    <row r="384" ht="20.100000000000001" customHeight="1" x14ac:dyDescent="0.2"/>
    <row r="385" ht="20.100000000000001" customHeight="1" x14ac:dyDescent="0.2"/>
    <row r="386" ht="20.100000000000001" customHeight="1" x14ac:dyDescent="0.2"/>
    <row r="387" ht="20.100000000000001" customHeight="1" x14ac:dyDescent="0.2"/>
    <row r="388" ht="20.100000000000001" customHeight="1" x14ac:dyDescent="0.2"/>
    <row r="389" ht="20.100000000000001" customHeight="1" x14ac:dyDescent="0.2"/>
    <row r="390" ht="20.100000000000001" customHeight="1" x14ac:dyDescent="0.2"/>
    <row r="391" ht="20.100000000000001" customHeight="1" x14ac:dyDescent="0.2"/>
    <row r="392" ht="20.100000000000001" customHeight="1" x14ac:dyDescent="0.2"/>
    <row r="393" ht="20.100000000000001" customHeight="1" x14ac:dyDescent="0.2"/>
    <row r="394" ht="20.100000000000001" customHeight="1" x14ac:dyDescent="0.2"/>
    <row r="395" ht="20.100000000000001" customHeight="1" x14ac:dyDescent="0.2"/>
    <row r="396" ht="20.100000000000001" customHeight="1" x14ac:dyDescent="0.2"/>
    <row r="397" ht="20.100000000000001" customHeight="1" x14ac:dyDescent="0.2"/>
    <row r="398" ht="20.100000000000001" customHeight="1" x14ac:dyDescent="0.2"/>
    <row r="399" ht="20.100000000000001" customHeight="1" x14ac:dyDescent="0.2"/>
    <row r="400" ht="20.100000000000001" customHeight="1" x14ac:dyDescent="0.2"/>
    <row r="401" ht="20.100000000000001" customHeight="1" x14ac:dyDescent="0.2"/>
    <row r="402" ht="20.100000000000001" customHeight="1" x14ac:dyDescent="0.2"/>
    <row r="403" ht="20.100000000000001" customHeight="1" x14ac:dyDescent="0.2"/>
    <row r="404" ht="20.100000000000001" customHeight="1" x14ac:dyDescent="0.2"/>
    <row r="405" ht="20.100000000000001" customHeight="1" x14ac:dyDescent="0.2"/>
    <row r="406" ht="20.100000000000001" customHeight="1" x14ac:dyDescent="0.2"/>
    <row r="407" ht="20.100000000000001" customHeight="1" x14ac:dyDescent="0.2"/>
    <row r="408" ht="20.100000000000001" customHeight="1" x14ac:dyDescent="0.2"/>
    <row r="409" ht="20.100000000000001" customHeight="1" x14ac:dyDescent="0.2"/>
    <row r="410" ht="20.100000000000001" customHeight="1" x14ac:dyDescent="0.2"/>
    <row r="411" ht="20.100000000000001" customHeight="1" x14ac:dyDescent="0.2"/>
    <row r="412" ht="20.100000000000001" customHeight="1" x14ac:dyDescent="0.2"/>
    <row r="413" ht="20.100000000000001" customHeight="1" x14ac:dyDescent="0.2"/>
    <row r="414" ht="20.100000000000001" customHeight="1" x14ac:dyDescent="0.2"/>
    <row r="415" ht="20.100000000000001" customHeight="1" x14ac:dyDescent="0.2"/>
    <row r="416" ht="20.100000000000001" customHeight="1" x14ac:dyDescent="0.2"/>
    <row r="417" ht="20.100000000000001" customHeight="1" x14ac:dyDescent="0.2"/>
    <row r="418" ht="20.100000000000001" customHeight="1" x14ac:dyDescent="0.2"/>
    <row r="419" ht="20.100000000000001" customHeight="1" x14ac:dyDescent="0.2"/>
    <row r="420" ht="20.100000000000001" customHeight="1" x14ac:dyDescent="0.2"/>
    <row r="421" ht="20.100000000000001" customHeight="1" x14ac:dyDescent="0.2"/>
    <row r="422" ht="20.100000000000001" customHeight="1" x14ac:dyDescent="0.2"/>
    <row r="423" ht="20.100000000000001" customHeight="1" x14ac:dyDescent="0.2"/>
    <row r="424" ht="20.100000000000001" customHeight="1" x14ac:dyDescent="0.2"/>
    <row r="425" ht="20.100000000000001" customHeight="1" x14ac:dyDescent="0.2"/>
    <row r="426" ht="20.100000000000001" customHeight="1" x14ac:dyDescent="0.2"/>
    <row r="427" ht="20.100000000000001" customHeight="1" x14ac:dyDescent="0.2"/>
    <row r="428" ht="20.100000000000001" customHeight="1" x14ac:dyDescent="0.2"/>
    <row r="429" ht="20.100000000000001" customHeight="1" x14ac:dyDescent="0.2"/>
    <row r="430" ht="20.100000000000001" customHeight="1" x14ac:dyDescent="0.2"/>
    <row r="431" ht="20.100000000000001" customHeight="1" x14ac:dyDescent="0.2"/>
    <row r="432" ht="20.100000000000001" customHeight="1" x14ac:dyDescent="0.2"/>
    <row r="433" ht="20.100000000000001" customHeight="1" x14ac:dyDescent="0.2"/>
    <row r="434" ht="20.100000000000001" customHeight="1" x14ac:dyDescent="0.2"/>
    <row r="435" ht="20.100000000000001" customHeight="1" x14ac:dyDescent="0.2"/>
    <row r="436" ht="20.100000000000001" customHeight="1" x14ac:dyDescent="0.2"/>
    <row r="437" ht="20.100000000000001" customHeight="1" x14ac:dyDescent="0.2"/>
    <row r="438" ht="20.100000000000001" customHeight="1" x14ac:dyDescent="0.2"/>
    <row r="439" ht="20.100000000000001" customHeight="1" x14ac:dyDescent="0.2"/>
    <row r="440" ht="20.100000000000001" customHeight="1" x14ac:dyDescent="0.2"/>
    <row r="441" ht="20.100000000000001" customHeight="1" x14ac:dyDescent="0.2"/>
    <row r="442" ht="20.100000000000001" customHeight="1" x14ac:dyDescent="0.2"/>
    <row r="443" ht="20.100000000000001" customHeight="1" x14ac:dyDescent="0.2"/>
    <row r="444" ht="20.100000000000001" customHeight="1" x14ac:dyDescent="0.2"/>
    <row r="445" ht="20.100000000000001" customHeight="1" x14ac:dyDescent="0.2"/>
    <row r="446" ht="20.100000000000001" customHeight="1" x14ac:dyDescent="0.2"/>
    <row r="447" ht="20.100000000000001" customHeight="1" x14ac:dyDescent="0.2"/>
    <row r="448" ht="20.100000000000001" customHeight="1" x14ac:dyDescent="0.2"/>
    <row r="449" ht="20.100000000000001" customHeight="1" x14ac:dyDescent="0.2"/>
    <row r="450" ht="20.100000000000001" customHeight="1" x14ac:dyDescent="0.2"/>
    <row r="451" ht="20.100000000000001" customHeight="1" x14ac:dyDescent="0.2"/>
    <row r="452" ht="20.100000000000001" customHeight="1" x14ac:dyDescent="0.2"/>
    <row r="453" ht="20.100000000000001" customHeight="1" x14ac:dyDescent="0.2"/>
    <row r="454" ht="20.100000000000001" customHeight="1" x14ac:dyDescent="0.2"/>
    <row r="455" ht="20.100000000000001" customHeight="1" x14ac:dyDescent="0.2"/>
    <row r="456" ht="20.100000000000001" customHeight="1" x14ac:dyDescent="0.2"/>
    <row r="457" ht="20.100000000000001" customHeight="1" x14ac:dyDescent="0.2"/>
    <row r="458" ht="20.100000000000001" customHeight="1" x14ac:dyDescent="0.2"/>
    <row r="459" ht="20.100000000000001" customHeight="1" x14ac:dyDescent="0.2"/>
    <row r="460" ht="20.100000000000001" customHeight="1" x14ac:dyDescent="0.2"/>
    <row r="461" ht="20.100000000000001" customHeight="1" x14ac:dyDescent="0.2"/>
    <row r="462" ht="20.100000000000001" customHeight="1" x14ac:dyDescent="0.2"/>
    <row r="463" ht="20.100000000000001" customHeight="1" x14ac:dyDescent="0.2"/>
    <row r="464" ht="20.100000000000001" customHeight="1" x14ac:dyDescent="0.2"/>
    <row r="465" ht="20.100000000000001" customHeight="1" x14ac:dyDescent="0.2"/>
    <row r="466" ht="20.100000000000001" customHeight="1" x14ac:dyDescent="0.2"/>
    <row r="467" ht="20.100000000000001" customHeight="1" x14ac:dyDescent="0.2"/>
    <row r="468" ht="20.100000000000001" customHeight="1" x14ac:dyDescent="0.2"/>
    <row r="469" ht="20.100000000000001" customHeight="1" x14ac:dyDescent="0.2"/>
    <row r="470" ht="20.100000000000001" customHeight="1" x14ac:dyDescent="0.2"/>
    <row r="471" ht="20.100000000000001" customHeight="1" x14ac:dyDescent="0.2"/>
    <row r="472" ht="20.100000000000001" customHeight="1" x14ac:dyDescent="0.2"/>
    <row r="473" ht="20.100000000000001" customHeight="1" x14ac:dyDescent="0.2"/>
    <row r="474" ht="20.100000000000001" customHeight="1" x14ac:dyDescent="0.2"/>
    <row r="475" ht="20.100000000000001" customHeight="1" x14ac:dyDescent="0.2"/>
    <row r="476" ht="20.100000000000001" customHeight="1" x14ac:dyDescent="0.2"/>
    <row r="477" ht="20.100000000000001" customHeight="1" x14ac:dyDescent="0.2"/>
    <row r="478" ht="20.100000000000001" customHeight="1" x14ac:dyDescent="0.2"/>
    <row r="479" ht="20.100000000000001" customHeight="1" x14ac:dyDescent="0.2"/>
    <row r="480" ht="20.100000000000001" customHeight="1" x14ac:dyDescent="0.2"/>
    <row r="481" ht="20.100000000000001" customHeight="1" x14ac:dyDescent="0.2"/>
    <row r="482" ht="20.100000000000001" customHeight="1" x14ac:dyDescent="0.2"/>
    <row r="483" ht="20.100000000000001" customHeight="1" x14ac:dyDescent="0.2"/>
    <row r="484" ht="20.100000000000001" customHeight="1" x14ac:dyDescent="0.2"/>
    <row r="485" ht="20.100000000000001" customHeight="1" x14ac:dyDescent="0.2"/>
    <row r="486" ht="20.100000000000001" customHeight="1" x14ac:dyDescent="0.2"/>
    <row r="487" ht="20.100000000000001" customHeight="1" x14ac:dyDescent="0.2"/>
    <row r="488" ht="20.100000000000001" customHeight="1" x14ac:dyDescent="0.2"/>
    <row r="489" ht="20.100000000000001" customHeight="1" x14ac:dyDescent="0.2"/>
    <row r="490" ht="20.100000000000001" customHeight="1" x14ac:dyDescent="0.2"/>
    <row r="491" ht="20.100000000000001" customHeight="1" x14ac:dyDescent="0.2"/>
    <row r="492" ht="20.100000000000001" customHeight="1" x14ac:dyDescent="0.2"/>
    <row r="493" ht="20.100000000000001" customHeight="1" x14ac:dyDescent="0.2"/>
    <row r="494" ht="20.100000000000001" customHeight="1" x14ac:dyDescent="0.2"/>
    <row r="495" ht="20.100000000000001" customHeight="1" x14ac:dyDescent="0.2"/>
    <row r="496" ht="20.100000000000001" customHeight="1" x14ac:dyDescent="0.2"/>
    <row r="497" ht="20.100000000000001" customHeight="1" x14ac:dyDescent="0.2"/>
    <row r="498" ht="20.100000000000001" customHeight="1" x14ac:dyDescent="0.2"/>
    <row r="499" ht="20.100000000000001" customHeight="1" x14ac:dyDescent="0.2"/>
    <row r="500" ht="20.100000000000001" customHeight="1" x14ac:dyDescent="0.2"/>
    <row r="501" ht="20.100000000000001" customHeight="1" x14ac:dyDescent="0.2"/>
    <row r="502" ht="20.100000000000001" customHeight="1" x14ac:dyDescent="0.2"/>
    <row r="503" ht="20.100000000000001" customHeight="1" x14ac:dyDescent="0.2"/>
    <row r="504" ht="20.100000000000001" customHeight="1" x14ac:dyDescent="0.2"/>
    <row r="505" ht="20.100000000000001" customHeight="1" x14ac:dyDescent="0.2"/>
    <row r="506" ht="20.100000000000001" customHeight="1" x14ac:dyDescent="0.2"/>
    <row r="507" ht="20.100000000000001" customHeight="1" x14ac:dyDescent="0.2"/>
    <row r="508" ht="20.100000000000001" customHeight="1" x14ac:dyDescent="0.2"/>
    <row r="509" ht="20.100000000000001" customHeight="1" x14ac:dyDescent="0.2"/>
    <row r="510" ht="20.100000000000001" customHeight="1" x14ac:dyDescent="0.2"/>
    <row r="511" ht="20.100000000000001" customHeight="1" x14ac:dyDescent="0.2"/>
    <row r="512" ht="20.100000000000001" customHeight="1" x14ac:dyDescent="0.2"/>
    <row r="513" ht="20.100000000000001" customHeight="1" x14ac:dyDescent="0.2"/>
    <row r="514" ht="20.100000000000001" customHeight="1" x14ac:dyDescent="0.2"/>
    <row r="515" ht="20.100000000000001" customHeight="1" x14ac:dyDescent="0.2"/>
    <row r="516" ht="20.100000000000001" customHeight="1" x14ac:dyDescent="0.2"/>
    <row r="517" ht="20.100000000000001" customHeight="1" x14ac:dyDescent="0.2"/>
    <row r="518" ht="20.100000000000001" customHeight="1" x14ac:dyDescent="0.2"/>
    <row r="519" ht="20.100000000000001" customHeight="1" x14ac:dyDescent="0.2"/>
    <row r="520" ht="20.100000000000001" customHeight="1" x14ac:dyDescent="0.2"/>
    <row r="521" ht="20.100000000000001" customHeight="1" x14ac:dyDescent="0.2"/>
    <row r="522" ht="20.100000000000001" customHeight="1" x14ac:dyDescent="0.2"/>
    <row r="523" ht="20.100000000000001" customHeight="1" x14ac:dyDescent="0.2"/>
    <row r="524" ht="20.100000000000001" customHeight="1" x14ac:dyDescent="0.2"/>
    <row r="525" ht="20.100000000000001" customHeight="1" x14ac:dyDescent="0.2"/>
    <row r="526" ht="20.100000000000001" customHeight="1" x14ac:dyDescent="0.2"/>
    <row r="527" ht="20.100000000000001" customHeight="1" x14ac:dyDescent="0.2"/>
    <row r="528" ht="20.100000000000001" customHeight="1" x14ac:dyDescent="0.2"/>
    <row r="529" ht="20.100000000000001" customHeight="1" x14ac:dyDescent="0.2"/>
    <row r="530" ht="20.100000000000001" customHeight="1" x14ac:dyDescent="0.2"/>
    <row r="531" ht="20.100000000000001" customHeight="1" x14ac:dyDescent="0.2"/>
    <row r="532" ht="20.100000000000001" customHeight="1" x14ac:dyDescent="0.2"/>
    <row r="533" ht="20.100000000000001" customHeight="1" x14ac:dyDescent="0.2"/>
    <row r="534" ht="20.100000000000001" customHeight="1" x14ac:dyDescent="0.2"/>
    <row r="535" ht="20.100000000000001" customHeight="1" x14ac:dyDescent="0.2"/>
    <row r="536" ht="20.100000000000001" customHeight="1" x14ac:dyDescent="0.2"/>
    <row r="537" ht="20.100000000000001" customHeight="1" x14ac:dyDescent="0.2"/>
    <row r="538" ht="20.100000000000001" customHeight="1" x14ac:dyDescent="0.2"/>
    <row r="539" ht="20.100000000000001" customHeight="1" x14ac:dyDescent="0.2"/>
    <row r="540" ht="20.100000000000001" customHeight="1" x14ac:dyDescent="0.2"/>
    <row r="541" ht="20.100000000000001" customHeight="1" x14ac:dyDescent="0.2"/>
    <row r="542" ht="20.100000000000001" customHeight="1" x14ac:dyDescent="0.2"/>
    <row r="543" ht="20.100000000000001" customHeight="1" x14ac:dyDescent="0.2"/>
    <row r="544" ht="20.100000000000001" customHeight="1" x14ac:dyDescent="0.2"/>
    <row r="545" ht="20.100000000000001" customHeight="1" x14ac:dyDescent="0.2"/>
    <row r="546" ht="20.100000000000001" customHeight="1" x14ac:dyDescent="0.2"/>
    <row r="547" ht="20.100000000000001" customHeight="1" x14ac:dyDescent="0.2"/>
    <row r="548" ht="20.100000000000001" customHeight="1" x14ac:dyDescent="0.2"/>
    <row r="549" ht="20.100000000000001" customHeight="1" x14ac:dyDescent="0.2"/>
    <row r="550" ht="20.100000000000001" customHeight="1" x14ac:dyDescent="0.2"/>
    <row r="551" ht="20.100000000000001" customHeight="1" x14ac:dyDescent="0.2"/>
    <row r="552" ht="20.100000000000001" customHeight="1" x14ac:dyDescent="0.2"/>
    <row r="553" ht="20.100000000000001" customHeight="1" x14ac:dyDescent="0.2"/>
    <row r="554" ht="20.100000000000001" customHeight="1" x14ac:dyDescent="0.2"/>
    <row r="555" ht="20.100000000000001" customHeight="1" x14ac:dyDescent="0.2"/>
    <row r="556" ht="20.100000000000001" customHeight="1" x14ac:dyDescent="0.2"/>
    <row r="557" ht="20.100000000000001" customHeight="1" x14ac:dyDescent="0.2"/>
    <row r="558" ht="20.100000000000001" customHeight="1" x14ac:dyDescent="0.2"/>
    <row r="559" ht="20.100000000000001" customHeight="1" x14ac:dyDescent="0.2"/>
    <row r="560" ht="20.100000000000001" customHeight="1" x14ac:dyDescent="0.2"/>
    <row r="561" ht="20.100000000000001" customHeight="1" x14ac:dyDescent="0.2"/>
    <row r="562" ht="20.100000000000001" customHeight="1" x14ac:dyDescent="0.2"/>
    <row r="563" ht="20.100000000000001" customHeight="1" x14ac:dyDescent="0.2"/>
    <row r="564" ht="20.100000000000001" customHeight="1" x14ac:dyDescent="0.2"/>
    <row r="565" ht="20.100000000000001" customHeight="1" x14ac:dyDescent="0.2"/>
    <row r="566" ht="20.100000000000001" customHeight="1" x14ac:dyDescent="0.2"/>
    <row r="567" ht="20.100000000000001" customHeight="1" x14ac:dyDescent="0.2"/>
    <row r="568" ht="20.100000000000001" customHeight="1" x14ac:dyDescent="0.2"/>
    <row r="569" ht="20.100000000000001" customHeight="1" x14ac:dyDescent="0.2"/>
    <row r="570" ht="20.100000000000001" customHeight="1" x14ac:dyDescent="0.2"/>
    <row r="571" ht="20.100000000000001" customHeight="1" x14ac:dyDescent="0.2"/>
    <row r="572" ht="20.100000000000001" customHeight="1" x14ac:dyDescent="0.2"/>
    <row r="573" ht="20.100000000000001" customHeight="1" x14ac:dyDescent="0.2"/>
    <row r="574" ht="20.100000000000001" customHeight="1" x14ac:dyDescent="0.2"/>
    <row r="575" ht="20.100000000000001" customHeight="1" x14ac:dyDescent="0.2"/>
    <row r="576" ht="20.100000000000001" customHeight="1" x14ac:dyDescent="0.2"/>
    <row r="577" ht="20.100000000000001" customHeight="1" x14ac:dyDescent="0.2"/>
    <row r="578" ht="20.100000000000001" customHeight="1" x14ac:dyDescent="0.2"/>
    <row r="579" ht="20.100000000000001" customHeight="1" x14ac:dyDescent="0.2"/>
    <row r="580" ht="20.100000000000001" customHeight="1" x14ac:dyDescent="0.2"/>
    <row r="581" ht="20.100000000000001" customHeight="1" x14ac:dyDescent="0.2"/>
    <row r="582" ht="20.100000000000001" customHeight="1" x14ac:dyDescent="0.2"/>
    <row r="583" ht="20.100000000000001" customHeight="1" x14ac:dyDescent="0.2"/>
    <row r="584" ht="20.100000000000001" customHeight="1" x14ac:dyDescent="0.2"/>
    <row r="585" ht="20.100000000000001" customHeight="1" x14ac:dyDescent="0.2"/>
    <row r="586" ht="20.100000000000001" customHeight="1" x14ac:dyDescent="0.2"/>
    <row r="587" ht="20.100000000000001" customHeight="1" x14ac:dyDescent="0.2"/>
    <row r="588" ht="20.100000000000001" customHeight="1" x14ac:dyDescent="0.2"/>
    <row r="589" ht="20.100000000000001" customHeight="1" x14ac:dyDescent="0.2"/>
    <row r="590" ht="20.100000000000001" customHeight="1" x14ac:dyDescent="0.2"/>
    <row r="591" ht="20.100000000000001" customHeight="1" x14ac:dyDescent="0.2"/>
    <row r="592" ht="20.100000000000001" customHeight="1" x14ac:dyDescent="0.2"/>
    <row r="593" ht="20.100000000000001" customHeight="1" x14ac:dyDescent="0.2"/>
    <row r="594" ht="20.100000000000001" customHeight="1" x14ac:dyDescent="0.2"/>
    <row r="595" ht="20.100000000000001" customHeight="1" x14ac:dyDescent="0.2"/>
    <row r="596" ht="20.100000000000001" customHeight="1" x14ac:dyDescent="0.2"/>
    <row r="597" ht="20.100000000000001" customHeight="1" x14ac:dyDescent="0.2"/>
    <row r="598" ht="20.100000000000001" customHeight="1" x14ac:dyDescent="0.2"/>
    <row r="599" ht="20.100000000000001" customHeight="1" x14ac:dyDescent="0.2"/>
    <row r="600" ht="20.100000000000001" customHeight="1" x14ac:dyDescent="0.2"/>
    <row r="601" ht="20.100000000000001" customHeight="1" x14ac:dyDescent="0.2"/>
    <row r="602" ht="20.100000000000001" customHeight="1" x14ac:dyDescent="0.2"/>
    <row r="603" ht="20.100000000000001" customHeight="1" x14ac:dyDescent="0.2"/>
    <row r="604" ht="20.100000000000001" customHeight="1" x14ac:dyDescent="0.2"/>
    <row r="605" ht="20.100000000000001" customHeight="1" x14ac:dyDescent="0.2"/>
    <row r="606" ht="20.100000000000001" customHeight="1" x14ac:dyDescent="0.2"/>
    <row r="607" ht="20.100000000000001" customHeight="1" x14ac:dyDescent="0.2"/>
    <row r="608" ht="20.100000000000001" customHeight="1" x14ac:dyDescent="0.2"/>
    <row r="609" ht="20.100000000000001" customHeight="1" x14ac:dyDescent="0.2"/>
    <row r="610" ht="20.100000000000001" customHeight="1" x14ac:dyDescent="0.2"/>
    <row r="611" ht="20.100000000000001" customHeight="1" x14ac:dyDescent="0.2"/>
    <row r="612" ht="20.100000000000001" customHeight="1" x14ac:dyDescent="0.2"/>
    <row r="613" ht="20.100000000000001" customHeight="1" x14ac:dyDescent="0.2"/>
    <row r="614" ht="20.100000000000001" customHeight="1" x14ac:dyDescent="0.2"/>
    <row r="615" ht="20.100000000000001" customHeight="1" x14ac:dyDescent="0.2"/>
    <row r="616" ht="20.100000000000001" customHeight="1" x14ac:dyDescent="0.2"/>
    <row r="617" ht="20.100000000000001" customHeight="1" x14ac:dyDescent="0.2"/>
    <row r="618" ht="20.100000000000001" customHeight="1" x14ac:dyDescent="0.2"/>
    <row r="619" ht="20.100000000000001" customHeight="1" x14ac:dyDescent="0.2"/>
    <row r="620" ht="20.100000000000001" customHeight="1" x14ac:dyDescent="0.2"/>
    <row r="621" ht="20.100000000000001" customHeight="1" x14ac:dyDescent="0.2"/>
    <row r="622" ht="20.100000000000001" customHeight="1" x14ac:dyDescent="0.2"/>
    <row r="623" ht="20.100000000000001" customHeight="1" x14ac:dyDescent="0.2"/>
    <row r="624" ht="20.100000000000001" customHeight="1" x14ac:dyDescent="0.2"/>
    <row r="625" ht="20.100000000000001" customHeight="1" x14ac:dyDescent="0.2"/>
    <row r="626" ht="20.100000000000001" customHeight="1" x14ac:dyDescent="0.2"/>
    <row r="627" ht="20.100000000000001" customHeight="1" x14ac:dyDescent="0.2"/>
    <row r="628" ht="20.100000000000001" customHeight="1" x14ac:dyDescent="0.2"/>
    <row r="629" ht="20.100000000000001" customHeight="1" x14ac:dyDescent="0.2"/>
    <row r="630" ht="20.100000000000001" customHeight="1" x14ac:dyDescent="0.2"/>
    <row r="631" ht="20.100000000000001" customHeight="1" x14ac:dyDescent="0.2"/>
    <row r="632" ht="20.100000000000001" customHeight="1" x14ac:dyDescent="0.2"/>
    <row r="633" ht="20.100000000000001" customHeight="1" x14ac:dyDescent="0.2"/>
    <row r="634" ht="20.100000000000001" customHeight="1" x14ac:dyDescent="0.2"/>
    <row r="635" ht="20.100000000000001" customHeight="1" x14ac:dyDescent="0.2"/>
    <row r="636" ht="20.100000000000001" customHeight="1" x14ac:dyDescent="0.2"/>
    <row r="637" ht="20.100000000000001" customHeight="1" x14ac:dyDescent="0.2"/>
    <row r="638" ht="20.100000000000001" customHeight="1" x14ac:dyDescent="0.2"/>
    <row r="639" ht="20.100000000000001" customHeight="1" x14ac:dyDescent="0.2"/>
    <row r="640" ht="20.100000000000001" customHeight="1" x14ac:dyDescent="0.2"/>
    <row r="641" ht="20.100000000000001" customHeight="1" x14ac:dyDescent="0.2"/>
    <row r="642" ht="20.100000000000001" customHeight="1" x14ac:dyDescent="0.2"/>
    <row r="643" ht="20.100000000000001" customHeight="1" x14ac:dyDescent="0.2"/>
    <row r="644" ht="20.100000000000001" customHeight="1" x14ac:dyDescent="0.2"/>
    <row r="645" ht="20.100000000000001" customHeight="1" x14ac:dyDescent="0.2"/>
    <row r="646" ht="20.100000000000001" customHeight="1" x14ac:dyDescent="0.2"/>
    <row r="647" ht="20.100000000000001" customHeight="1" x14ac:dyDescent="0.2"/>
    <row r="648" ht="20.100000000000001" customHeight="1" x14ac:dyDescent="0.2"/>
    <row r="649" ht="20.100000000000001" customHeight="1" x14ac:dyDescent="0.2"/>
    <row r="650" ht="20.100000000000001" customHeight="1" x14ac:dyDescent="0.2"/>
    <row r="651" ht="20.100000000000001" customHeight="1" x14ac:dyDescent="0.2"/>
    <row r="652" ht="20.100000000000001" customHeight="1" x14ac:dyDescent="0.2"/>
    <row r="653" ht="20.100000000000001" customHeight="1" x14ac:dyDescent="0.2"/>
    <row r="654" ht="20.100000000000001" customHeight="1" x14ac:dyDescent="0.2"/>
    <row r="655" ht="20.100000000000001" customHeight="1" x14ac:dyDescent="0.2"/>
    <row r="656" ht="20.100000000000001" customHeight="1" x14ac:dyDescent="0.2"/>
    <row r="657" ht="20.100000000000001" customHeight="1" x14ac:dyDescent="0.2"/>
    <row r="658" ht="20.100000000000001" customHeight="1" x14ac:dyDescent="0.2"/>
    <row r="659" ht="20.100000000000001" customHeight="1" x14ac:dyDescent="0.2"/>
    <row r="660" ht="20.100000000000001" customHeight="1" x14ac:dyDescent="0.2"/>
    <row r="661" ht="20.100000000000001" customHeight="1" x14ac:dyDescent="0.2"/>
    <row r="662" ht="20.100000000000001" customHeight="1" x14ac:dyDescent="0.2"/>
    <row r="663" ht="20.100000000000001" customHeight="1" x14ac:dyDescent="0.2"/>
    <row r="664" ht="20.100000000000001" customHeight="1" x14ac:dyDescent="0.2"/>
    <row r="665" ht="20.100000000000001" customHeight="1" x14ac:dyDescent="0.2"/>
    <row r="666" ht="20.100000000000001" customHeight="1" x14ac:dyDescent="0.2"/>
    <row r="667" ht="20.100000000000001" customHeight="1" x14ac:dyDescent="0.2"/>
    <row r="668" ht="20.100000000000001" customHeight="1" x14ac:dyDescent="0.2"/>
    <row r="669" ht="20.100000000000001" customHeight="1" x14ac:dyDescent="0.2"/>
    <row r="670" ht="20.100000000000001" customHeight="1" x14ac:dyDescent="0.2"/>
    <row r="671" ht="20.100000000000001" customHeight="1" x14ac:dyDescent="0.2"/>
    <row r="672" ht="20.100000000000001" customHeight="1" x14ac:dyDescent="0.2"/>
    <row r="673" ht="20.100000000000001" customHeight="1" x14ac:dyDescent="0.2"/>
    <row r="674" ht="20.100000000000001" customHeight="1" x14ac:dyDescent="0.2"/>
    <row r="675" ht="20.100000000000001" customHeight="1" x14ac:dyDescent="0.2"/>
    <row r="676" ht="20.100000000000001" customHeight="1" x14ac:dyDescent="0.2"/>
    <row r="677" ht="20.100000000000001" customHeight="1" x14ac:dyDescent="0.2"/>
    <row r="678" ht="20.100000000000001" customHeight="1" x14ac:dyDescent="0.2"/>
    <row r="679" ht="20.100000000000001" customHeight="1" x14ac:dyDescent="0.2"/>
    <row r="680" ht="20.100000000000001" customHeight="1" x14ac:dyDescent="0.2"/>
    <row r="681" ht="20.100000000000001" customHeight="1" x14ac:dyDescent="0.2"/>
    <row r="682" ht="20.100000000000001" customHeight="1" x14ac:dyDescent="0.2"/>
    <row r="683" ht="20.100000000000001" customHeight="1" x14ac:dyDescent="0.2"/>
    <row r="684" ht="20.100000000000001" customHeight="1" x14ac:dyDescent="0.2"/>
    <row r="685" ht="20.100000000000001" customHeight="1" x14ac:dyDescent="0.2"/>
    <row r="686" ht="20.100000000000001" customHeight="1" x14ac:dyDescent="0.2"/>
    <row r="687" ht="20.100000000000001" customHeight="1" x14ac:dyDescent="0.2"/>
    <row r="688" ht="20.100000000000001" customHeight="1" x14ac:dyDescent="0.2"/>
    <row r="689" ht="20.100000000000001" customHeight="1" x14ac:dyDescent="0.2"/>
    <row r="690" ht="20.100000000000001" customHeight="1" x14ac:dyDescent="0.2"/>
    <row r="691" ht="20.100000000000001" customHeight="1" x14ac:dyDescent="0.2"/>
    <row r="692" ht="20.100000000000001" customHeight="1" x14ac:dyDescent="0.2"/>
    <row r="693" ht="20.100000000000001" customHeight="1" x14ac:dyDescent="0.2"/>
    <row r="694" ht="20.100000000000001" customHeight="1" x14ac:dyDescent="0.2"/>
    <row r="695" ht="20.100000000000001" customHeight="1" x14ac:dyDescent="0.2"/>
    <row r="696" ht="20.100000000000001" customHeight="1" x14ac:dyDescent="0.2"/>
    <row r="697" ht="20.100000000000001" customHeight="1" x14ac:dyDescent="0.2"/>
    <row r="698" ht="20.100000000000001" customHeight="1" x14ac:dyDescent="0.2"/>
    <row r="699" ht="20.100000000000001" customHeight="1" x14ac:dyDescent="0.2"/>
    <row r="700" ht="20.100000000000001" customHeight="1" x14ac:dyDescent="0.2"/>
    <row r="701" ht="20.100000000000001" customHeight="1" x14ac:dyDescent="0.2"/>
    <row r="702" ht="20.100000000000001" customHeight="1" x14ac:dyDescent="0.2"/>
    <row r="703" ht="20.100000000000001" customHeight="1" x14ac:dyDescent="0.2"/>
    <row r="704" ht="20.100000000000001" customHeight="1" x14ac:dyDescent="0.2"/>
    <row r="705" ht="20.100000000000001" customHeight="1" x14ac:dyDescent="0.2"/>
    <row r="706" ht="20.100000000000001" customHeight="1" x14ac:dyDescent="0.2"/>
    <row r="707" ht="20.100000000000001" customHeight="1" x14ac:dyDescent="0.2"/>
    <row r="708" ht="20.100000000000001" customHeight="1" x14ac:dyDescent="0.2"/>
    <row r="709" ht="20.100000000000001" customHeight="1" x14ac:dyDescent="0.2"/>
    <row r="710" ht="20.100000000000001" customHeight="1" x14ac:dyDescent="0.2"/>
    <row r="711" ht="20.100000000000001" customHeight="1" x14ac:dyDescent="0.2"/>
    <row r="712" ht="20.100000000000001" customHeight="1" x14ac:dyDescent="0.2"/>
    <row r="713" ht="20.100000000000001" customHeight="1" x14ac:dyDescent="0.2"/>
    <row r="714" ht="20.100000000000001" customHeight="1" x14ac:dyDescent="0.2"/>
    <row r="715" ht="20.100000000000001" customHeight="1" x14ac:dyDescent="0.2"/>
    <row r="716" ht="20.100000000000001" customHeight="1" x14ac:dyDescent="0.2"/>
    <row r="717" ht="20.100000000000001" customHeight="1" x14ac:dyDescent="0.2"/>
    <row r="718" ht="20.100000000000001" customHeight="1" x14ac:dyDescent="0.2"/>
    <row r="719" ht="20.100000000000001" customHeight="1" x14ac:dyDescent="0.2"/>
    <row r="720" ht="20.100000000000001" customHeight="1" x14ac:dyDescent="0.2"/>
    <row r="721" ht="20.100000000000001" customHeight="1" x14ac:dyDescent="0.2"/>
    <row r="722" ht="20.100000000000001" customHeight="1" x14ac:dyDescent="0.2"/>
    <row r="723" ht="20.100000000000001" customHeight="1" x14ac:dyDescent="0.2"/>
    <row r="724" ht="20.100000000000001" customHeight="1" x14ac:dyDescent="0.2"/>
    <row r="725" ht="20.100000000000001" customHeight="1" x14ac:dyDescent="0.2"/>
    <row r="726" ht="20.100000000000001" customHeight="1" x14ac:dyDescent="0.2"/>
    <row r="727" ht="20.100000000000001" customHeight="1" x14ac:dyDescent="0.2"/>
    <row r="728" ht="20.100000000000001" customHeight="1" x14ac:dyDescent="0.2"/>
    <row r="729" ht="20.100000000000001" customHeight="1" x14ac:dyDescent="0.2"/>
    <row r="730" ht="20.100000000000001" customHeight="1" x14ac:dyDescent="0.2"/>
    <row r="731" ht="20.100000000000001" customHeight="1" x14ac:dyDescent="0.2"/>
    <row r="732" ht="20.100000000000001" customHeight="1" x14ac:dyDescent="0.2"/>
    <row r="733" ht="20.100000000000001" customHeight="1" x14ac:dyDescent="0.2"/>
    <row r="734" ht="20.100000000000001" customHeight="1" x14ac:dyDescent="0.2"/>
    <row r="735" ht="20.100000000000001" customHeight="1" x14ac:dyDescent="0.2"/>
    <row r="736" ht="20.100000000000001" customHeight="1" x14ac:dyDescent="0.2"/>
    <row r="737" ht="20.100000000000001" customHeight="1" x14ac:dyDescent="0.2"/>
    <row r="738" ht="20.100000000000001" customHeight="1" x14ac:dyDescent="0.2"/>
    <row r="739" ht="20.100000000000001" customHeight="1" x14ac:dyDescent="0.2"/>
    <row r="740" ht="20.100000000000001" customHeight="1" x14ac:dyDescent="0.2"/>
    <row r="741" ht="20.100000000000001" customHeight="1" x14ac:dyDescent="0.2"/>
    <row r="742" ht="20.100000000000001" customHeight="1" x14ac:dyDescent="0.2"/>
    <row r="743" ht="20.100000000000001" customHeight="1" x14ac:dyDescent="0.2"/>
    <row r="744" ht="20.100000000000001" customHeight="1" x14ac:dyDescent="0.2"/>
    <row r="745" ht="20.100000000000001" customHeight="1" x14ac:dyDescent="0.2"/>
    <row r="746" ht="20.100000000000001" customHeight="1" x14ac:dyDescent="0.2"/>
    <row r="747" ht="20.100000000000001" customHeight="1" x14ac:dyDescent="0.2"/>
    <row r="748" ht="20.100000000000001" customHeight="1" x14ac:dyDescent="0.2"/>
    <row r="749" ht="20.100000000000001" customHeight="1" x14ac:dyDescent="0.2"/>
    <row r="750" ht="20.100000000000001" customHeight="1" x14ac:dyDescent="0.2"/>
    <row r="751" ht="20.100000000000001" customHeight="1" x14ac:dyDescent="0.2"/>
    <row r="752" ht="20.100000000000001" customHeight="1" x14ac:dyDescent="0.2"/>
    <row r="753" ht="20.100000000000001" customHeight="1" x14ac:dyDescent="0.2"/>
    <row r="754" ht="20.100000000000001" customHeight="1" x14ac:dyDescent="0.2"/>
    <row r="755" ht="20.100000000000001" customHeight="1" x14ac:dyDescent="0.2"/>
    <row r="756" ht="20.100000000000001" customHeight="1" x14ac:dyDescent="0.2"/>
    <row r="757" ht="20.100000000000001" customHeight="1" x14ac:dyDescent="0.2"/>
    <row r="758" ht="20.100000000000001" customHeight="1" x14ac:dyDescent="0.2"/>
    <row r="759" ht="20.100000000000001" customHeight="1" x14ac:dyDescent="0.2"/>
    <row r="760" ht="20.100000000000001" customHeight="1" x14ac:dyDescent="0.2"/>
    <row r="761" ht="20.100000000000001" customHeight="1" x14ac:dyDescent="0.2"/>
    <row r="762" ht="20.100000000000001" customHeight="1" x14ac:dyDescent="0.2"/>
    <row r="763" ht="20.100000000000001" customHeight="1" x14ac:dyDescent="0.2"/>
    <row r="764" ht="20.100000000000001" customHeight="1" x14ac:dyDescent="0.2"/>
    <row r="765" ht="20.100000000000001" customHeight="1" x14ac:dyDescent="0.2"/>
    <row r="766" ht="20.100000000000001" customHeight="1" x14ac:dyDescent="0.2"/>
    <row r="767" ht="20.100000000000001" customHeight="1" x14ac:dyDescent="0.2"/>
    <row r="768" ht="20.100000000000001" customHeight="1" x14ac:dyDescent="0.2"/>
    <row r="769" ht="20.100000000000001" customHeight="1" x14ac:dyDescent="0.2"/>
    <row r="770" ht="20.100000000000001" customHeight="1" x14ac:dyDescent="0.2"/>
    <row r="771" ht="20.100000000000001" customHeight="1" x14ac:dyDescent="0.2"/>
    <row r="772" ht="20.100000000000001" customHeight="1" x14ac:dyDescent="0.2"/>
    <row r="773" ht="20.100000000000001" customHeight="1" x14ac:dyDescent="0.2"/>
    <row r="774" ht="20.100000000000001" customHeight="1" x14ac:dyDescent="0.2"/>
    <row r="775" ht="20.100000000000001" customHeight="1" x14ac:dyDescent="0.2"/>
    <row r="776" ht="20.100000000000001" customHeight="1" x14ac:dyDescent="0.2"/>
    <row r="777" ht="20.100000000000001" customHeight="1" x14ac:dyDescent="0.2"/>
    <row r="778" ht="20.100000000000001" customHeight="1" x14ac:dyDescent="0.2"/>
    <row r="779" ht="20.100000000000001" customHeight="1" x14ac:dyDescent="0.2"/>
    <row r="780" ht="20.100000000000001" customHeight="1" x14ac:dyDescent="0.2"/>
    <row r="781" ht="20.100000000000001" customHeight="1" x14ac:dyDescent="0.2"/>
    <row r="782" ht="20.100000000000001" customHeight="1" x14ac:dyDescent="0.2"/>
    <row r="783" ht="20.100000000000001" customHeight="1" x14ac:dyDescent="0.2"/>
    <row r="784" ht="20.100000000000001" customHeight="1" x14ac:dyDescent="0.2"/>
    <row r="785" ht="20.100000000000001" customHeight="1" x14ac:dyDescent="0.2"/>
    <row r="786" ht="20.100000000000001" customHeight="1" x14ac:dyDescent="0.2"/>
    <row r="787" ht="20.100000000000001" customHeight="1" x14ac:dyDescent="0.2"/>
    <row r="788" ht="20.100000000000001" customHeight="1" x14ac:dyDescent="0.2"/>
    <row r="789" ht="20.100000000000001" customHeight="1" x14ac:dyDescent="0.2"/>
    <row r="790" ht="20.100000000000001" customHeight="1" x14ac:dyDescent="0.2"/>
    <row r="791" ht="20.100000000000001" customHeight="1" x14ac:dyDescent="0.2"/>
    <row r="792" ht="20.100000000000001" customHeight="1" x14ac:dyDescent="0.2"/>
    <row r="793" ht="20.100000000000001" customHeight="1" x14ac:dyDescent="0.2"/>
    <row r="794" ht="20.100000000000001" customHeight="1" x14ac:dyDescent="0.2"/>
    <row r="795" ht="20.100000000000001" customHeight="1" x14ac:dyDescent="0.2"/>
    <row r="796" ht="20.100000000000001" customHeight="1" x14ac:dyDescent="0.2"/>
    <row r="797" ht="20.100000000000001" customHeight="1" x14ac:dyDescent="0.2"/>
    <row r="798" ht="20.100000000000001" customHeight="1" x14ac:dyDescent="0.2"/>
    <row r="799" ht="20.100000000000001" customHeight="1" x14ac:dyDescent="0.2"/>
    <row r="800" ht="20.100000000000001" customHeight="1" x14ac:dyDescent="0.2"/>
    <row r="801" ht="20.100000000000001" customHeight="1" x14ac:dyDescent="0.2"/>
    <row r="802" ht="20.100000000000001" customHeight="1" x14ac:dyDescent="0.2"/>
    <row r="803" ht="20.100000000000001" customHeight="1" x14ac:dyDescent="0.2"/>
    <row r="804" ht="20.100000000000001" customHeight="1" x14ac:dyDescent="0.2"/>
    <row r="805" ht="20.100000000000001" customHeight="1" x14ac:dyDescent="0.2"/>
    <row r="806" ht="20.100000000000001" customHeight="1" x14ac:dyDescent="0.2"/>
    <row r="807" ht="20.100000000000001" customHeight="1" x14ac:dyDescent="0.2"/>
    <row r="808" ht="20.100000000000001" customHeight="1" x14ac:dyDescent="0.2"/>
    <row r="809" ht="20.100000000000001" customHeight="1" x14ac:dyDescent="0.2"/>
    <row r="810" ht="20.100000000000001" customHeight="1" x14ac:dyDescent="0.2"/>
    <row r="811" ht="20.100000000000001" customHeight="1" x14ac:dyDescent="0.2"/>
    <row r="812" ht="20.100000000000001" customHeight="1" x14ac:dyDescent="0.2"/>
    <row r="813" ht="20.100000000000001" customHeight="1" x14ac:dyDescent="0.2"/>
    <row r="814" ht="20.100000000000001" customHeight="1" x14ac:dyDescent="0.2"/>
    <row r="815" ht="20.100000000000001" customHeight="1" x14ac:dyDescent="0.2"/>
    <row r="816" ht="20.100000000000001" customHeight="1" x14ac:dyDescent="0.2"/>
    <row r="817" ht="20.100000000000001" customHeight="1" x14ac:dyDescent="0.2"/>
    <row r="818" ht="20.100000000000001" customHeight="1" x14ac:dyDescent="0.2"/>
    <row r="819" ht="20.100000000000001" customHeight="1" x14ac:dyDescent="0.2"/>
    <row r="820" ht="20.100000000000001" customHeight="1" x14ac:dyDescent="0.2"/>
    <row r="821" ht="20.100000000000001" customHeight="1" x14ac:dyDescent="0.2"/>
    <row r="822" ht="20.100000000000001" customHeight="1" x14ac:dyDescent="0.2"/>
    <row r="823" ht="20.100000000000001" customHeight="1" x14ac:dyDescent="0.2"/>
    <row r="824" ht="20.100000000000001" customHeight="1" x14ac:dyDescent="0.2"/>
    <row r="825" ht="20.100000000000001" customHeight="1" x14ac:dyDescent="0.2"/>
    <row r="826" ht="20.100000000000001" customHeight="1" x14ac:dyDescent="0.2"/>
    <row r="827" ht="20.100000000000001" customHeight="1" x14ac:dyDescent="0.2"/>
    <row r="828" ht="20.100000000000001" customHeight="1" x14ac:dyDescent="0.2"/>
    <row r="829" ht="20.100000000000001" customHeight="1" x14ac:dyDescent="0.2"/>
    <row r="830" ht="20.100000000000001" customHeight="1" x14ac:dyDescent="0.2"/>
    <row r="831" ht="20.100000000000001" customHeight="1" x14ac:dyDescent="0.2"/>
    <row r="832" ht="20.100000000000001" customHeight="1" x14ac:dyDescent="0.2"/>
    <row r="833" ht="20.100000000000001" customHeight="1" x14ac:dyDescent="0.2"/>
    <row r="834" ht="20.100000000000001" customHeight="1" x14ac:dyDescent="0.2"/>
    <row r="835" ht="20.100000000000001" customHeight="1" x14ac:dyDescent="0.2"/>
    <row r="836" ht="20.100000000000001" customHeight="1" x14ac:dyDescent="0.2"/>
    <row r="837" ht="20.100000000000001" customHeight="1" x14ac:dyDescent="0.2"/>
    <row r="838" ht="20.100000000000001" customHeight="1" x14ac:dyDescent="0.2"/>
    <row r="839" ht="20.100000000000001" customHeight="1" x14ac:dyDescent="0.2"/>
    <row r="840" ht="20.100000000000001" customHeight="1" x14ac:dyDescent="0.2"/>
    <row r="841" ht="20.100000000000001" customHeight="1" x14ac:dyDescent="0.2"/>
    <row r="842" ht="20.100000000000001" customHeight="1" x14ac:dyDescent="0.2"/>
    <row r="843" ht="20.100000000000001" customHeight="1" x14ac:dyDescent="0.2"/>
    <row r="844" ht="20.100000000000001" customHeight="1" x14ac:dyDescent="0.2"/>
    <row r="845" ht="20.100000000000001" customHeight="1" x14ac:dyDescent="0.2"/>
    <row r="846" ht="20.100000000000001" customHeight="1" x14ac:dyDescent="0.2"/>
    <row r="847" ht="20.100000000000001" customHeight="1" x14ac:dyDescent="0.2"/>
    <row r="848" ht="20.100000000000001" customHeight="1" x14ac:dyDescent="0.2"/>
    <row r="849" ht="20.100000000000001" customHeight="1" x14ac:dyDescent="0.2"/>
    <row r="850" ht="20.100000000000001" customHeight="1" x14ac:dyDescent="0.2"/>
    <row r="851" ht="20.100000000000001" customHeight="1" x14ac:dyDescent="0.2"/>
    <row r="852" ht="20.100000000000001" customHeight="1" x14ac:dyDescent="0.2"/>
    <row r="853" ht="20.100000000000001" customHeight="1" x14ac:dyDescent="0.2"/>
    <row r="854" ht="20.100000000000001" customHeight="1" x14ac:dyDescent="0.2"/>
    <row r="855" ht="20.100000000000001" customHeight="1" x14ac:dyDescent="0.2"/>
    <row r="856" ht="20.100000000000001" customHeight="1" x14ac:dyDescent="0.2"/>
    <row r="857" ht="20.100000000000001" customHeight="1" x14ac:dyDescent="0.2"/>
    <row r="858" ht="20.100000000000001" customHeight="1" x14ac:dyDescent="0.2"/>
    <row r="859" ht="20.100000000000001" customHeight="1" x14ac:dyDescent="0.2"/>
    <row r="860" ht="20.100000000000001" customHeight="1" x14ac:dyDescent="0.2"/>
    <row r="861" ht="20.100000000000001" customHeight="1" x14ac:dyDescent="0.2"/>
    <row r="862" ht="20.100000000000001" customHeight="1" x14ac:dyDescent="0.2"/>
    <row r="863" ht="20.100000000000001" customHeight="1" x14ac:dyDescent="0.2"/>
    <row r="864" ht="20.100000000000001" customHeight="1" x14ac:dyDescent="0.2"/>
    <row r="865" ht="20.100000000000001" customHeight="1" x14ac:dyDescent="0.2"/>
    <row r="866" ht="20.100000000000001" customHeight="1" x14ac:dyDescent="0.2"/>
    <row r="867" ht="20.100000000000001" customHeight="1" x14ac:dyDescent="0.2"/>
    <row r="868" ht="20.100000000000001" customHeight="1" x14ac:dyDescent="0.2"/>
    <row r="869" ht="20.100000000000001" customHeight="1" x14ac:dyDescent="0.2"/>
    <row r="870" ht="20.100000000000001" customHeight="1" x14ac:dyDescent="0.2"/>
    <row r="871" ht="20.100000000000001" customHeight="1" x14ac:dyDescent="0.2"/>
    <row r="872" ht="20.100000000000001" customHeight="1" x14ac:dyDescent="0.2"/>
    <row r="873" ht="20.100000000000001" customHeight="1" x14ac:dyDescent="0.2"/>
    <row r="874" ht="20.100000000000001" customHeight="1" x14ac:dyDescent="0.2"/>
    <row r="875" ht="20.100000000000001" customHeight="1" x14ac:dyDescent="0.2"/>
    <row r="876" ht="20.100000000000001" customHeight="1" x14ac:dyDescent="0.2"/>
    <row r="877" ht="20.100000000000001" customHeight="1" x14ac:dyDescent="0.2"/>
    <row r="878" ht="20.100000000000001" customHeight="1" x14ac:dyDescent="0.2"/>
    <row r="879" ht="20.100000000000001" customHeight="1" x14ac:dyDescent="0.2"/>
    <row r="880" ht="20.100000000000001" customHeight="1" x14ac:dyDescent="0.2"/>
    <row r="881" ht="20.100000000000001" customHeight="1" x14ac:dyDescent="0.2"/>
    <row r="882" ht="20.100000000000001" customHeight="1" x14ac:dyDescent="0.2"/>
    <row r="883" ht="20.100000000000001" customHeight="1" x14ac:dyDescent="0.2"/>
    <row r="884" ht="20.100000000000001" customHeight="1" x14ac:dyDescent="0.2"/>
    <row r="885" ht="20.100000000000001" customHeight="1" x14ac:dyDescent="0.2"/>
    <row r="886" ht="20.100000000000001" customHeight="1" x14ac:dyDescent="0.2"/>
    <row r="887" ht="20.100000000000001" customHeight="1" x14ac:dyDescent="0.2"/>
    <row r="888" ht="20.100000000000001" customHeight="1" x14ac:dyDescent="0.2"/>
    <row r="889" ht="20.100000000000001" customHeight="1" x14ac:dyDescent="0.2"/>
    <row r="890" ht="20.100000000000001" customHeight="1" x14ac:dyDescent="0.2"/>
    <row r="891" ht="20.100000000000001" customHeight="1" x14ac:dyDescent="0.2"/>
    <row r="892" ht="20.100000000000001" customHeight="1" x14ac:dyDescent="0.2"/>
    <row r="893" ht="20.100000000000001" customHeight="1" x14ac:dyDescent="0.2"/>
    <row r="894" ht="20.100000000000001" customHeight="1" x14ac:dyDescent="0.2"/>
    <row r="895" ht="20.100000000000001" customHeight="1" x14ac:dyDescent="0.2"/>
    <row r="896" ht="20.100000000000001" customHeight="1" x14ac:dyDescent="0.2"/>
    <row r="897" ht="20.100000000000001" customHeight="1" x14ac:dyDescent="0.2"/>
    <row r="898" ht="20.100000000000001" customHeight="1" x14ac:dyDescent="0.2"/>
    <row r="899" ht="20.100000000000001" customHeight="1" x14ac:dyDescent="0.2"/>
    <row r="900" ht="20.100000000000001" customHeight="1" x14ac:dyDescent="0.2"/>
    <row r="901" ht="20.100000000000001" customHeight="1" x14ac:dyDescent="0.2"/>
    <row r="902" ht="20.100000000000001" customHeight="1" x14ac:dyDescent="0.2"/>
    <row r="903" ht="20.100000000000001" customHeight="1" x14ac:dyDescent="0.2"/>
    <row r="904" ht="20.100000000000001" customHeight="1" x14ac:dyDescent="0.2"/>
    <row r="905" ht="20.100000000000001" customHeight="1" x14ac:dyDescent="0.2"/>
    <row r="906" ht="20.100000000000001" customHeight="1" x14ac:dyDescent="0.2"/>
    <row r="907" ht="20.100000000000001" customHeight="1" x14ac:dyDescent="0.2"/>
    <row r="908" ht="20.100000000000001" customHeight="1" x14ac:dyDescent="0.2"/>
    <row r="909" ht="20.100000000000001" customHeight="1" x14ac:dyDescent="0.2"/>
    <row r="910" ht="20.100000000000001" customHeight="1" x14ac:dyDescent="0.2"/>
    <row r="911" ht="20.100000000000001" customHeight="1" x14ac:dyDescent="0.2"/>
    <row r="912" ht="20.100000000000001" customHeight="1" x14ac:dyDescent="0.2"/>
    <row r="913" ht="20.100000000000001" customHeight="1" x14ac:dyDescent="0.2"/>
    <row r="914" ht="20.100000000000001" customHeight="1" x14ac:dyDescent="0.2"/>
    <row r="915" ht="20.100000000000001" customHeight="1" x14ac:dyDescent="0.2"/>
    <row r="916" ht="20.100000000000001" customHeight="1" x14ac:dyDescent="0.2"/>
    <row r="917" ht="20.100000000000001" customHeight="1" x14ac:dyDescent="0.2"/>
    <row r="918" ht="20.100000000000001" customHeight="1" x14ac:dyDescent="0.2"/>
    <row r="919" ht="20.100000000000001" customHeight="1" x14ac:dyDescent="0.2"/>
    <row r="920" ht="20.100000000000001" customHeight="1" x14ac:dyDescent="0.2"/>
    <row r="921" ht="20.100000000000001" customHeight="1" x14ac:dyDescent="0.2"/>
    <row r="922" ht="20.100000000000001" customHeight="1" x14ac:dyDescent="0.2"/>
    <row r="923" ht="20.100000000000001" customHeight="1" x14ac:dyDescent="0.2"/>
    <row r="924" ht="20.100000000000001" customHeight="1" x14ac:dyDescent="0.2"/>
    <row r="925" ht="20.100000000000001" customHeight="1" x14ac:dyDescent="0.2"/>
    <row r="926" ht="20.100000000000001" customHeight="1" x14ac:dyDescent="0.2"/>
    <row r="927" ht="20.100000000000001" customHeight="1" x14ac:dyDescent="0.2"/>
    <row r="928" ht="20.100000000000001" customHeight="1" x14ac:dyDescent="0.2"/>
    <row r="929" ht="20.100000000000001" customHeight="1" x14ac:dyDescent="0.2"/>
    <row r="930" ht="20.100000000000001" customHeight="1" x14ac:dyDescent="0.2"/>
    <row r="931" ht="20.100000000000001" customHeight="1" x14ac:dyDescent="0.2"/>
    <row r="932" ht="20.100000000000001" customHeight="1" x14ac:dyDescent="0.2"/>
    <row r="933" ht="20.100000000000001" customHeight="1" x14ac:dyDescent="0.2"/>
    <row r="934" ht="20.100000000000001" customHeight="1" x14ac:dyDescent="0.2"/>
    <row r="935" ht="20.100000000000001" customHeight="1" x14ac:dyDescent="0.2"/>
    <row r="936" ht="20.100000000000001" customHeight="1" x14ac:dyDescent="0.2"/>
    <row r="937" ht="20.100000000000001" customHeight="1" x14ac:dyDescent="0.2"/>
    <row r="938" ht="20.100000000000001" customHeight="1" x14ac:dyDescent="0.2"/>
    <row r="939" ht="20.100000000000001" customHeight="1" x14ac:dyDescent="0.2"/>
    <row r="940" ht="20.100000000000001" customHeight="1" x14ac:dyDescent="0.2"/>
    <row r="941" ht="20.100000000000001" customHeight="1" x14ac:dyDescent="0.2"/>
    <row r="942" ht="20.100000000000001" customHeight="1" x14ac:dyDescent="0.2"/>
    <row r="943" ht="20.100000000000001" customHeight="1" x14ac:dyDescent="0.2"/>
    <row r="944" ht="20.100000000000001" customHeight="1" x14ac:dyDescent="0.2"/>
    <row r="945" ht="20.100000000000001" customHeight="1" x14ac:dyDescent="0.2"/>
    <row r="946" ht="20.100000000000001" customHeight="1" x14ac:dyDescent="0.2"/>
    <row r="947" ht="20.100000000000001" customHeight="1" x14ac:dyDescent="0.2"/>
    <row r="948" ht="20.100000000000001" customHeight="1" x14ac:dyDescent="0.2"/>
    <row r="949" ht="20.100000000000001" customHeight="1" x14ac:dyDescent="0.2"/>
    <row r="950" ht="20.100000000000001" customHeight="1" x14ac:dyDescent="0.2"/>
    <row r="951" ht="20.100000000000001" customHeight="1" x14ac:dyDescent="0.2"/>
    <row r="952" ht="20.100000000000001" customHeight="1" x14ac:dyDescent="0.2"/>
    <row r="953" ht="20.100000000000001" customHeight="1" x14ac:dyDescent="0.2"/>
    <row r="954" ht="20.100000000000001" customHeight="1" x14ac:dyDescent="0.2"/>
    <row r="955" ht="20.100000000000001" customHeight="1" x14ac:dyDescent="0.2"/>
    <row r="956" ht="20.100000000000001" customHeight="1" x14ac:dyDescent="0.2"/>
    <row r="957" ht="20.100000000000001" customHeight="1" x14ac:dyDescent="0.2"/>
    <row r="958" ht="20.100000000000001" customHeight="1" x14ac:dyDescent="0.2"/>
    <row r="959" ht="20.100000000000001" customHeight="1" x14ac:dyDescent="0.2"/>
    <row r="960" ht="20.100000000000001" customHeight="1" x14ac:dyDescent="0.2"/>
    <row r="961" ht="20.100000000000001" customHeight="1" x14ac:dyDescent="0.2"/>
    <row r="962" ht="20.100000000000001" customHeight="1" x14ac:dyDescent="0.2"/>
    <row r="963" ht="20.100000000000001" customHeight="1" x14ac:dyDescent="0.2"/>
    <row r="964" ht="20.100000000000001" customHeight="1" x14ac:dyDescent="0.2"/>
    <row r="965" ht="20.100000000000001" customHeight="1" x14ac:dyDescent="0.2"/>
    <row r="966" ht="20.100000000000001" customHeight="1" x14ac:dyDescent="0.2"/>
    <row r="967" ht="20.100000000000001" customHeight="1" x14ac:dyDescent="0.2"/>
    <row r="968" ht="20.100000000000001" customHeight="1" x14ac:dyDescent="0.2"/>
    <row r="969" ht="20.100000000000001" customHeight="1" x14ac:dyDescent="0.2"/>
    <row r="970" ht="20.100000000000001" customHeight="1" x14ac:dyDescent="0.2"/>
    <row r="971" ht="20.100000000000001" customHeight="1" x14ac:dyDescent="0.2"/>
    <row r="972" ht="20.100000000000001" customHeight="1" x14ac:dyDescent="0.2"/>
    <row r="973" ht="20.100000000000001" customHeight="1" x14ac:dyDescent="0.2"/>
    <row r="974" ht="20.100000000000001" customHeight="1" x14ac:dyDescent="0.2"/>
    <row r="975" ht="20.100000000000001" customHeight="1" x14ac:dyDescent="0.2"/>
    <row r="976" ht="20.100000000000001" customHeight="1" x14ac:dyDescent="0.2"/>
    <row r="977" ht="20.100000000000001" customHeight="1" x14ac:dyDescent="0.2"/>
    <row r="978" ht="20.100000000000001" customHeight="1" x14ac:dyDescent="0.2"/>
    <row r="979" ht="20.100000000000001" customHeight="1" x14ac:dyDescent="0.2"/>
    <row r="980" ht="20.100000000000001" customHeight="1" x14ac:dyDescent="0.2"/>
    <row r="981" ht="20.100000000000001" customHeight="1" x14ac:dyDescent="0.2"/>
    <row r="982" ht="20.100000000000001" customHeight="1" x14ac:dyDescent="0.2"/>
    <row r="983" ht="20.100000000000001" customHeight="1" x14ac:dyDescent="0.2"/>
    <row r="984" ht="20.100000000000001" customHeight="1" x14ac:dyDescent="0.2"/>
    <row r="985" ht="20.100000000000001" customHeight="1" x14ac:dyDescent="0.2"/>
    <row r="986" ht="20.100000000000001" customHeight="1" x14ac:dyDescent="0.2"/>
    <row r="987" ht="20.100000000000001" customHeight="1" x14ac:dyDescent="0.2"/>
    <row r="988" ht="20.100000000000001" customHeight="1" x14ac:dyDescent="0.2"/>
    <row r="989" ht="20.100000000000001" customHeight="1" x14ac:dyDescent="0.2"/>
    <row r="990" ht="20.100000000000001" customHeight="1" x14ac:dyDescent="0.2"/>
    <row r="991" ht="20.100000000000001" customHeight="1" x14ac:dyDescent="0.2"/>
    <row r="992" ht="20.100000000000001" customHeight="1" x14ac:dyDescent="0.2"/>
    <row r="993" ht="20.100000000000001" customHeight="1" x14ac:dyDescent="0.2"/>
    <row r="994" ht="20.100000000000001" customHeight="1" x14ac:dyDescent="0.2"/>
    <row r="995" ht="20.100000000000001" customHeight="1" x14ac:dyDescent="0.2"/>
    <row r="996" ht="20.100000000000001" customHeight="1" x14ac:dyDescent="0.2"/>
    <row r="997" ht="20.100000000000001" customHeight="1" x14ac:dyDescent="0.2"/>
    <row r="998" ht="20.100000000000001" customHeight="1" x14ac:dyDescent="0.2"/>
    <row r="999" ht="20.100000000000001" customHeight="1" x14ac:dyDescent="0.2"/>
    <row r="1000" ht="20.100000000000001" customHeight="1" x14ac:dyDescent="0.2"/>
    <row r="1001" ht="20.100000000000001" customHeight="1" x14ac:dyDescent="0.2"/>
    <row r="1002" ht="20.100000000000001" customHeight="1" x14ac:dyDescent="0.2"/>
    <row r="1003" ht="20.100000000000001" customHeight="1" x14ac:dyDescent="0.2"/>
    <row r="1004" ht="20.100000000000001" customHeight="1" x14ac:dyDescent="0.2"/>
    <row r="1005" ht="20.100000000000001" customHeight="1" x14ac:dyDescent="0.2"/>
    <row r="1006" ht="20.100000000000001" customHeight="1" x14ac:dyDescent="0.2"/>
    <row r="1007" ht="20.100000000000001" customHeight="1" x14ac:dyDescent="0.2"/>
    <row r="1008" ht="20.100000000000001" customHeight="1" x14ac:dyDescent="0.2"/>
    <row r="1009" ht="20.100000000000001" customHeight="1" x14ac:dyDescent="0.2"/>
    <row r="1010" ht="20.100000000000001" customHeight="1" x14ac:dyDescent="0.2"/>
    <row r="1011" ht="20.100000000000001" customHeight="1" x14ac:dyDescent="0.2"/>
    <row r="1012" ht="20.100000000000001" customHeight="1" x14ac:dyDescent="0.2"/>
    <row r="1013" ht="20.100000000000001" customHeight="1" x14ac:dyDescent="0.2"/>
    <row r="1014" ht="20.100000000000001" customHeight="1" x14ac:dyDescent="0.2"/>
    <row r="1015" ht="20.100000000000001" customHeight="1" x14ac:dyDescent="0.2"/>
    <row r="1016" ht="20.100000000000001" customHeight="1" x14ac:dyDescent="0.2"/>
    <row r="1017" ht="20.100000000000001" customHeight="1" x14ac:dyDescent="0.2"/>
    <row r="1018" ht="20.100000000000001" customHeight="1" x14ac:dyDescent="0.2"/>
    <row r="1019" ht="20.100000000000001" customHeight="1" x14ac:dyDescent="0.2"/>
    <row r="1020" ht="20.100000000000001" customHeight="1" x14ac:dyDescent="0.2"/>
    <row r="1021" ht="20.100000000000001" customHeight="1" x14ac:dyDescent="0.2"/>
    <row r="1022" ht="20.100000000000001" customHeight="1" x14ac:dyDescent="0.2"/>
    <row r="1023" ht="20.100000000000001" customHeight="1" x14ac:dyDescent="0.2"/>
    <row r="1024" ht="20.100000000000001" customHeight="1" x14ac:dyDescent="0.2"/>
    <row r="1025" ht="20.100000000000001" customHeight="1" x14ac:dyDescent="0.2"/>
    <row r="1026" ht="20.100000000000001" customHeight="1" x14ac:dyDescent="0.2"/>
    <row r="1027" ht="20.100000000000001" customHeight="1" x14ac:dyDescent="0.2"/>
    <row r="1028" ht="20.100000000000001" customHeight="1" x14ac:dyDescent="0.2"/>
    <row r="1029" ht="20.100000000000001" customHeight="1" x14ac:dyDescent="0.2"/>
    <row r="1030" ht="20.100000000000001" customHeight="1" x14ac:dyDescent="0.2"/>
    <row r="1031" ht="20.100000000000001" customHeight="1" x14ac:dyDescent="0.2"/>
    <row r="1032" ht="20.100000000000001" customHeight="1" x14ac:dyDescent="0.2"/>
    <row r="1033" ht="20.100000000000001" customHeight="1" x14ac:dyDescent="0.2"/>
    <row r="1034" ht="20.100000000000001" customHeight="1" x14ac:dyDescent="0.2"/>
    <row r="1035" ht="20.100000000000001" customHeight="1" x14ac:dyDescent="0.2"/>
    <row r="1036" ht="20.100000000000001" customHeight="1" x14ac:dyDescent="0.2"/>
    <row r="1037" ht="20.100000000000001" customHeight="1" x14ac:dyDescent="0.2"/>
    <row r="1038" ht="20.100000000000001" customHeight="1" x14ac:dyDescent="0.2"/>
    <row r="1039" ht="20.100000000000001" customHeight="1" x14ac:dyDescent="0.2"/>
    <row r="1040" ht="20.100000000000001" customHeight="1" x14ac:dyDescent="0.2"/>
    <row r="1041" ht="20.100000000000001" customHeight="1" x14ac:dyDescent="0.2"/>
    <row r="1042" ht="20.100000000000001" customHeight="1" x14ac:dyDescent="0.2"/>
    <row r="1043" ht="20.100000000000001" customHeight="1" x14ac:dyDescent="0.2"/>
    <row r="1044" ht="20.100000000000001" customHeight="1" x14ac:dyDescent="0.2"/>
    <row r="1045" ht="20.100000000000001" customHeight="1" x14ac:dyDescent="0.2"/>
    <row r="1046" ht="20.100000000000001" customHeight="1" x14ac:dyDescent="0.2"/>
    <row r="1047" ht="20.100000000000001" customHeight="1" x14ac:dyDescent="0.2"/>
    <row r="1048" ht="20.100000000000001" customHeight="1" x14ac:dyDescent="0.2"/>
    <row r="1049" ht="20.100000000000001" customHeight="1" x14ac:dyDescent="0.2"/>
    <row r="1050" ht="20.100000000000001" customHeight="1" x14ac:dyDescent="0.2"/>
    <row r="1051" ht="20.100000000000001" customHeight="1" x14ac:dyDescent="0.2"/>
    <row r="1052" ht="20.100000000000001" customHeight="1" x14ac:dyDescent="0.2"/>
    <row r="1053" ht="20.100000000000001" customHeight="1" x14ac:dyDescent="0.2"/>
    <row r="1054" ht="20.100000000000001" customHeight="1" x14ac:dyDescent="0.2"/>
    <row r="1055" ht="20.100000000000001" customHeight="1" x14ac:dyDescent="0.2"/>
    <row r="1056" ht="20.100000000000001" customHeight="1" x14ac:dyDescent="0.2"/>
    <row r="1057" ht="20.100000000000001" customHeight="1" x14ac:dyDescent="0.2"/>
    <row r="1058" ht="20.100000000000001" customHeight="1" x14ac:dyDescent="0.2"/>
    <row r="1059" ht="20.100000000000001" customHeight="1" x14ac:dyDescent="0.2"/>
    <row r="1060" ht="20.100000000000001" customHeight="1" x14ac:dyDescent="0.2"/>
    <row r="1061" ht="20.100000000000001" customHeight="1" x14ac:dyDescent="0.2"/>
    <row r="1062" ht="20.100000000000001" customHeight="1" x14ac:dyDescent="0.2"/>
    <row r="1063" ht="20.100000000000001" customHeight="1" x14ac:dyDescent="0.2"/>
    <row r="1064" ht="20.100000000000001" customHeight="1" x14ac:dyDescent="0.2"/>
    <row r="1065" ht="20.100000000000001" customHeight="1" x14ac:dyDescent="0.2"/>
    <row r="1066" ht="20.100000000000001" customHeight="1" x14ac:dyDescent="0.2"/>
    <row r="1067" ht="20.100000000000001" customHeight="1" x14ac:dyDescent="0.2"/>
    <row r="1068" ht="20.100000000000001" customHeight="1" x14ac:dyDescent="0.2"/>
    <row r="1069" ht="20.100000000000001" customHeight="1" x14ac:dyDescent="0.2"/>
    <row r="1070" ht="20.100000000000001" customHeight="1" x14ac:dyDescent="0.2"/>
    <row r="1071" ht="20.100000000000001" customHeight="1" x14ac:dyDescent="0.2"/>
    <row r="1072" ht="20.100000000000001" customHeight="1" x14ac:dyDescent="0.2"/>
    <row r="1073" ht="20.100000000000001" customHeight="1" x14ac:dyDescent="0.2"/>
    <row r="1074" ht="20.100000000000001" customHeight="1" x14ac:dyDescent="0.2"/>
    <row r="1075" ht="20.100000000000001" customHeight="1" x14ac:dyDescent="0.2"/>
    <row r="1076" ht="20.100000000000001" customHeight="1" x14ac:dyDescent="0.2"/>
    <row r="1077" ht="20.100000000000001" customHeight="1" x14ac:dyDescent="0.2"/>
    <row r="1078" ht="20.100000000000001" customHeight="1" x14ac:dyDescent="0.2"/>
    <row r="1079" ht="20.100000000000001" customHeight="1" x14ac:dyDescent="0.2"/>
    <row r="1080" ht="20.100000000000001" customHeight="1" x14ac:dyDescent="0.2"/>
    <row r="1081" ht="20.100000000000001" customHeight="1" x14ac:dyDescent="0.2"/>
    <row r="1082" ht="20.100000000000001" customHeight="1" x14ac:dyDescent="0.2"/>
    <row r="1083" ht="20.100000000000001" customHeight="1" x14ac:dyDescent="0.2"/>
    <row r="1084" ht="20.100000000000001" customHeight="1" x14ac:dyDescent="0.2"/>
    <row r="1085" ht="20.100000000000001" customHeight="1" x14ac:dyDescent="0.2"/>
    <row r="1086" ht="20.100000000000001" customHeight="1" x14ac:dyDescent="0.2"/>
    <row r="1087" ht="20.100000000000001" customHeight="1" x14ac:dyDescent="0.2"/>
    <row r="1088" ht="20.100000000000001" customHeight="1" x14ac:dyDescent="0.2"/>
    <row r="1089" ht="20.100000000000001" customHeight="1" x14ac:dyDescent="0.2"/>
    <row r="1090" ht="20.100000000000001" customHeight="1" x14ac:dyDescent="0.2"/>
    <row r="1091" ht="20.100000000000001" customHeight="1" x14ac:dyDescent="0.2"/>
    <row r="1092" ht="20.100000000000001" customHeight="1" x14ac:dyDescent="0.2"/>
    <row r="1093" ht="20.100000000000001" customHeight="1" x14ac:dyDescent="0.2"/>
    <row r="1094" ht="20.100000000000001" customHeight="1" x14ac:dyDescent="0.2"/>
    <row r="1095" ht="20.100000000000001" customHeight="1" x14ac:dyDescent="0.2"/>
    <row r="1096" ht="20.100000000000001" customHeight="1" x14ac:dyDescent="0.2"/>
    <row r="1097" ht="20.100000000000001" customHeight="1" x14ac:dyDescent="0.2"/>
    <row r="1098" ht="20.100000000000001" customHeight="1" x14ac:dyDescent="0.2"/>
    <row r="1099" ht="20.100000000000001" customHeight="1" x14ac:dyDescent="0.2"/>
    <row r="1100" ht="20.100000000000001" customHeight="1" x14ac:dyDescent="0.2"/>
    <row r="1101" ht="20.100000000000001" customHeight="1" x14ac:dyDescent="0.2"/>
    <row r="1102" ht="20.100000000000001" customHeight="1" x14ac:dyDescent="0.2"/>
    <row r="1103" ht="20.100000000000001" customHeight="1" x14ac:dyDescent="0.2"/>
    <row r="1104" ht="20.100000000000001" customHeight="1" x14ac:dyDescent="0.2"/>
    <row r="1105" ht="20.100000000000001" customHeight="1" x14ac:dyDescent="0.2"/>
    <row r="1106" ht="20.100000000000001" customHeight="1" x14ac:dyDescent="0.2"/>
    <row r="1107" ht="20.100000000000001" customHeight="1" x14ac:dyDescent="0.2"/>
    <row r="1108" ht="20.100000000000001" customHeight="1" x14ac:dyDescent="0.2"/>
    <row r="1109" ht="20.100000000000001" customHeight="1" x14ac:dyDescent="0.2"/>
    <row r="1110" ht="20.100000000000001" customHeight="1" x14ac:dyDescent="0.2"/>
    <row r="1111" ht="20.100000000000001" customHeight="1" x14ac:dyDescent="0.2"/>
    <row r="1112" ht="20.100000000000001" customHeight="1" x14ac:dyDescent="0.2"/>
    <row r="1113" ht="20.100000000000001" customHeight="1" x14ac:dyDescent="0.2"/>
    <row r="1114" ht="20.100000000000001" customHeight="1" x14ac:dyDescent="0.2"/>
    <row r="1115" ht="20.100000000000001" customHeight="1" x14ac:dyDescent="0.2"/>
    <row r="1116" ht="20.100000000000001" customHeight="1" x14ac:dyDescent="0.2"/>
    <row r="1117" ht="20.100000000000001" customHeight="1" x14ac:dyDescent="0.2"/>
    <row r="1118" ht="20.100000000000001" customHeight="1" x14ac:dyDescent="0.2"/>
    <row r="1119" ht="20.100000000000001" customHeight="1" x14ac:dyDescent="0.2"/>
    <row r="1120" ht="20.100000000000001" customHeight="1" x14ac:dyDescent="0.2"/>
    <row r="1121" ht="20.100000000000001" customHeight="1" x14ac:dyDescent="0.2"/>
    <row r="1122" ht="20.100000000000001" customHeight="1" x14ac:dyDescent="0.2"/>
    <row r="1123" ht="20.100000000000001" customHeight="1" x14ac:dyDescent="0.2"/>
    <row r="1124" ht="20.100000000000001" customHeight="1" x14ac:dyDescent="0.2"/>
    <row r="1125" ht="20.100000000000001" customHeight="1" x14ac:dyDescent="0.2"/>
    <row r="1126" ht="20.100000000000001" customHeight="1" x14ac:dyDescent="0.2"/>
    <row r="1127" ht="20.100000000000001" customHeight="1" x14ac:dyDescent="0.2"/>
    <row r="1128" ht="20.100000000000001" customHeight="1" x14ac:dyDescent="0.2"/>
    <row r="1129" ht="20.100000000000001" customHeight="1" x14ac:dyDescent="0.2"/>
    <row r="1130" ht="20.100000000000001" customHeight="1" x14ac:dyDescent="0.2"/>
    <row r="1131" ht="20.100000000000001" customHeight="1" x14ac:dyDescent="0.2"/>
    <row r="1132" ht="20.100000000000001" customHeight="1" x14ac:dyDescent="0.2"/>
    <row r="1133" ht="20.100000000000001" customHeight="1" x14ac:dyDescent="0.2"/>
    <row r="1134" ht="20.100000000000001" customHeight="1" x14ac:dyDescent="0.2"/>
    <row r="1135" ht="20.100000000000001" customHeight="1" x14ac:dyDescent="0.2"/>
    <row r="1136" ht="20.100000000000001" customHeight="1" x14ac:dyDescent="0.2"/>
    <row r="1137" ht="20.100000000000001" customHeight="1" x14ac:dyDescent="0.2"/>
    <row r="1138" ht="20.100000000000001" customHeight="1" x14ac:dyDescent="0.2"/>
    <row r="1139" ht="20.100000000000001" customHeight="1" x14ac:dyDescent="0.2"/>
    <row r="1140" ht="20.100000000000001" customHeight="1" x14ac:dyDescent="0.2"/>
    <row r="1141" ht="20.100000000000001" customHeight="1" x14ac:dyDescent="0.2"/>
    <row r="1142" ht="20.100000000000001" customHeight="1" x14ac:dyDescent="0.2"/>
    <row r="1143" ht="20.100000000000001" customHeight="1" x14ac:dyDescent="0.2"/>
    <row r="1144" ht="20.100000000000001" customHeight="1" x14ac:dyDescent="0.2"/>
    <row r="1145" ht="20.100000000000001" customHeight="1" x14ac:dyDescent="0.2"/>
    <row r="1146" ht="20.100000000000001" customHeight="1" x14ac:dyDescent="0.2"/>
    <row r="1147" ht="20.100000000000001" customHeight="1" x14ac:dyDescent="0.2"/>
    <row r="1148" ht="20.100000000000001" customHeight="1" x14ac:dyDescent="0.2"/>
    <row r="1149" ht="20.100000000000001" customHeight="1" x14ac:dyDescent="0.2"/>
    <row r="1150" ht="20.100000000000001" customHeight="1" x14ac:dyDescent="0.2"/>
    <row r="1151" ht="20.100000000000001" customHeight="1" x14ac:dyDescent="0.2"/>
    <row r="1152" ht="20.100000000000001" customHeight="1" x14ac:dyDescent="0.2"/>
    <row r="1153" ht="20.100000000000001" customHeight="1" x14ac:dyDescent="0.2"/>
    <row r="1154" ht="20.100000000000001" customHeight="1" x14ac:dyDescent="0.2"/>
    <row r="1155" ht="20.100000000000001" customHeight="1" x14ac:dyDescent="0.2"/>
    <row r="1156" ht="20.100000000000001" customHeight="1" x14ac:dyDescent="0.2"/>
    <row r="1157" ht="20.100000000000001" customHeight="1" x14ac:dyDescent="0.2"/>
    <row r="1158" ht="20.100000000000001" customHeight="1" x14ac:dyDescent="0.2"/>
    <row r="1159" ht="20.100000000000001" customHeight="1" x14ac:dyDescent="0.2"/>
    <row r="1160" ht="20.100000000000001" customHeight="1" x14ac:dyDescent="0.2"/>
    <row r="1161" ht="20.100000000000001" customHeight="1" x14ac:dyDescent="0.2"/>
    <row r="1162" ht="20.100000000000001" customHeight="1" x14ac:dyDescent="0.2"/>
    <row r="1163" ht="20.100000000000001" customHeight="1" x14ac:dyDescent="0.2"/>
    <row r="1164" ht="20.100000000000001" customHeight="1" x14ac:dyDescent="0.2"/>
    <row r="1165" ht="20.100000000000001" customHeight="1" x14ac:dyDescent="0.2"/>
    <row r="1166" ht="20.100000000000001" customHeight="1" x14ac:dyDescent="0.2"/>
    <row r="1167" ht="20.100000000000001" customHeight="1" x14ac:dyDescent="0.2"/>
    <row r="1168" ht="20.100000000000001" customHeight="1" x14ac:dyDescent="0.2"/>
    <row r="1169" ht="20.100000000000001" customHeight="1" x14ac:dyDescent="0.2"/>
    <row r="1170" ht="20.100000000000001" customHeight="1" x14ac:dyDescent="0.2"/>
    <row r="1171" ht="20.100000000000001" customHeight="1" x14ac:dyDescent="0.2"/>
    <row r="1172" ht="20.100000000000001" customHeight="1" x14ac:dyDescent="0.2"/>
    <row r="1173" ht="20.100000000000001" customHeight="1" x14ac:dyDescent="0.2"/>
    <row r="1174" ht="20.100000000000001" customHeight="1" x14ac:dyDescent="0.2"/>
  </sheetData>
  <mergeCells count="696">
    <mergeCell ref="AG126:AJ126"/>
    <mergeCell ref="B127:AF127"/>
    <mergeCell ref="AG127:AJ127"/>
    <mergeCell ref="Y125:Z125"/>
    <mergeCell ref="AA125:AB125"/>
    <mergeCell ref="AD125:AE125"/>
    <mergeCell ref="AG125:AJ125"/>
    <mergeCell ref="B126:J126"/>
    <mergeCell ref="K126:M126"/>
    <mergeCell ref="O126:P126"/>
    <mergeCell ref="Q126:R126"/>
    <mergeCell ref="T126:U126"/>
    <mergeCell ref="V126:W126"/>
    <mergeCell ref="B125:J125"/>
    <mergeCell ref="K125:M125"/>
    <mergeCell ref="O125:P125"/>
    <mergeCell ref="Q125:R125"/>
    <mergeCell ref="T125:U125"/>
    <mergeCell ref="V125:W125"/>
    <mergeCell ref="Y126:Z126"/>
    <mergeCell ref="AA126:AB126"/>
    <mergeCell ref="AD126:AE126"/>
    <mergeCell ref="Y123:Z123"/>
    <mergeCell ref="AA123:AB123"/>
    <mergeCell ref="AD123:AE123"/>
    <mergeCell ref="AG123:AJ123"/>
    <mergeCell ref="B124:J124"/>
    <mergeCell ref="K124:M124"/>
    <mergeCell ref="O124:P124"/>
    <mergeCell ref="Q124:R124"/>
    <mergeCell ref="T124:U124"/>
    <mergeCell ref="V124:W124"/>
    <mergeCell ref="B123:J123"/>
    <mergeCell ref="K123:M123"/>
    <mergeCell ref="O123:P123"/>
    <mergeCell ref="Q123:R123"/>
    <mergeCell ref="T123:U123"/>
    <mergeCell ref="V123:W123"/>
    <mergeCell ref="Y124:Z124"/>
    <mergeCell ref="AA124:AB124"/>
    <mergeCell ref="AD124:AE124"/>
    <mergeCell ref="AG124:AJ124"/>
    <mergeCell ref="AG117:AJ117"/>
    <mergeCell ref="B118:J118"/>
    <mergeCell ref="K118:M118"/>
    <mergeCell ref="O118:P118"/>
    <mergeCell ref="Q118:R118"/>
    <mergeCell ref="T118:U118"/>
    <mergeCell ref="V118:W118"/>
    <mergeCell ref="B121:AJ121"/>
    <mergeCell ref="B122:J122"/>
    <mergeCell ref="K122:M122"/>
    <mergeCell ref="O122:R122"/>
    <mergeCell ref="T122:W122"/>
    <mergeCell ref="Y122:AB122"/>
    <mergeCell ref="AD122:AE122"/>
    <mergeCell ref="AG122:AJ122"/>
    <mergeCell ref="Y118:Z118"/>
    <mergeCell ref="AA118:AB118"/>
    <mergeCell ref="AD118:AE118"/>
    <mergeCell ref="AG118:AJ118"/>
    <mergeCell ref="B119:AF119"/>
    <mergeCell ref="AG119:AJ119"/>
    <mergeCell ref="B117:J117"/>
    <mergeCell ref="K117:M117"/>
    <mergeCell ref="O117:P117"/>
    <mergeCell ref="Q117:R117"/>
    <mergeCell ref="T117:U117"/>
    <mergeCell ref="V117:W117"/>
    <mergeCell ref="Y117:Z117"/>
    <mergeCell ref="AA117:AB117"/>
    <mergeCell ref="AD117:AE117"/>
    <mergeCell ref="Y115:Z115"/>
    <mergeCell ref="AA115:AB115"/>
    <mergeCell ref="AD115:AE115"/>
    <mergeCell ref="AG115:AJ115"/>
    <mergeCell ref="B116:J116"/>
    <mergeCell ref="K116:M116"/>
    <mergeCell ref="O116:P116"/>
    <mergeCell ref="Q116:R116"/>
    <mergeCell ref="T116:U116"/>
    <mergeCell ref="V116:W116"/>
    <mergeCell ref="B115:J115"/>
    <mergeCell ref="K115:M115"/>
    <mergeCell ref="O115:P115"/>
    <mergeCell ref="Q115:R115"/>
    <mergeCell ref="T115:U115"/>
    <mergeCell ref="V115:W115"/>
    <mergeCell ref="Y116:Z116"/>
    <mergeCell ref="AA116:AB116"/>
    <mergeCell ref="AD116:AE116"/>
    <mergeCell ref="AG116:AJ116"/>
    <mergeCell ref="AG109:AJ109"/>
    <mergeCell ref="B110:J110"/>
    <mergeCell ref="K110:M110"/>
    <mergeCell ref="O110:P110"/>
    <mergeCell ref="Q110:R110"/>
    <mergeCell ref="T110:U110"/>
    <mergeCell ref="V110:W110"/>
    <mergeCell ref="B113:AJ113"/>
    <mergeCell ref="B114:J114"/>
    <mergeCell ref="K114:M114"/>
    <mergeCell ref="O114:R114"/>
    <mergeCell ref="T114:W114"/>
    <mergeCell ref="Y114:AB114"/>
    <mergeCell ref="AD114:AE114"/>
    <mergeCell ref="AG114:AJ114"/>
    <mergeCell ref="Y110:Z110"/>
    <mergeCell ref="AA110:AB110"/>
    <mergeCell ref="AD110:AE110"/>
    <mergeCell ref="AG110:AJ110"/>
    <mergeCell ref="B111:AF111"/>
    <mergeCell ref="AG111:AJ111"/>
    <mergeCell ref="B109:J109"/>
    <mergeCell ref="K109:M109"/>
    <mergeCell ref="O109:P109"/>
    <mergeCell ref="Q109:R109"/>
    <mergeCell ref="T109:U109"/>
    <mergeCell ref="V109:W109"/>
    <mergeCell ref="Y109:Z109"/>
    <mergeCell ref="AA109:AB109"/>
    <mergeCell ref="AD109:AE109"/>
    <mergeCell ref="Y107:Z107"/>
    <mergeCell ref="AA107:AB107"/>
    <mergeCell ref="AD107:AE107"/>
    <mergeCell ref="AG107:AJ107"/>
    <mergeCell ref="B108:J108"/>
    <mergeCell ref="K108:M108"/>
    <mergeCell ref="O108:P108"/>
    <mergeCell ref="Q108:R108"/>
    <mergeCell ref="T108:U108"/>
    <mergeCell ref="V108:W108"/>
    <mergeCell ref="B107:J107"/>
    <mergeCell ref="K107:M107"/>
    <mergeCell ref="O107:P107"/>
    <mergeCell ref="Q107:R107"/>
    <mergeCell ref="T107:U107"/>
    <mergeCell ref="V107:W107"/>
    <mergeCell ref="Y108:Z108"/>
    <mergeCell ref="AA108:AB108"/>
    <mergeCell ref="AD108:AE108"/>
    <mergeCell ref="AG108:AJ108"/>
    <mergeCell ref="AG101:AJ101"/>
    <mergeCell ref="B102:J102"/>
    <mergeCell ref="K102:M102"/>
    <mergeCell ref="O102:P102"/>
    <mergeCell ref="Q102:R102"/>
    <mergeCell ref="T102:U102"/>
    <mergeCell ref="V102:W102"/>
    <mergeCell ref="B105:AJ105"/>
    <mergeCell ref="B106:J106"/>
    <mergeCell ref="K106:M106"/>
    <mergeCell ref="O106:R106"/>
    <mergeCell ref="T106:W106"/>
    <mergeCell ref="Y106:AB106"/>
    <mergeCell ref="AD106:AE106"/>
    <mergeCell ref="AG106:AJ106"/>
    <mergeCell ref="Y102:Z102"/>
    <mergeCell ref="AA102:AB102"/>
    <mergeCell ref="AD102:AE102"/>
    <mergeCell ref="AG102:AJ102"/>
    <mergeCell ref="B103:AF103"/>
    <mergeCell ref="AG103:AJ103"/>
    <mergeCell ref="B101:J101"/>
    <mergeCell ref="K101:M101"/>
    <mergeCell ref="O101:P101"/>
    <mergeCell ref="Q101:R101"/>
    <mergeCell ref="T101:U101"/>
    <mergeCell ref="V101:W101"/>
    <mergeCell ref="Y101:Z101"/>
    <mergeCell ref="AA101:AB101"/>
    <mergeCell ref="AD101:AE101"/>
    <mergeCell ref="Y99:Z99"/>
    <mergeCell ref="AA99:AB99"/>
    <mergeCell ref="AD99:AE99"/>
    <mergeCell ref="AG99:AJ99"/>
    <mergeCell ref="B100:J100"/>
    <mergeCell ref="K100:M100"/>
    <mergeCell ref="O100:P100"/>
    <mergeCell ref="Q100:R100"/>
    <mergeCell ref="T100:U100"/>
    <mergeCell ref="V100:W100"/>
    <mergeCell ref="B99:J99"/>
    <mergeCell ref="K99:M99"/>
    <mergeCell ref="O99:P99"/>
    <mergeCell ref="Q99:R99"/>
    <mergeCell ref="T99:U99"/>
    <mergeCell ref="V99:W99"/>
    <mergeCell ref="Y100:Z100"/>
    <mergeCell ref="AA100:AB100"/>
    <mergeCell ref="AD100:AE100"/>
    <mergeCell ref="AG100:AJ100"/>
    <mergeCell ref="AG93:AJ93"/>
    <mergeCell ref="B94:J94"/>
    <mergeCell ref="K94:M94"/>
    <mergeCell ref="O94:P94"/>
    <mergeCell ref="Q94:R94"/>
    <mergeCell ref="T94:U94"/>
    <mergeCell ref="V94:W94"/>
    <mergeCell ref="B97:AJ97"/>
    <mergeCell ref="B98:J98"/>
    <mergeCell ref="K98:M98"/>
    <mergeCell ref="O98:R98"/>
    <mergeCell ref="T98:W98"/>
    <mergeCell ref="Y98:AB98"/>
    <mergeCell ref="AD98:AE98"/>
    <mergeCell ref="AG98:AJ98"/>
    <mergeCell ref="Y94:Z94"/>
    <mergeCell ref="AA94:AB94"/>
    <mergeCell ref="AD94:AE94"/>
    <mergeCell ref="AG94:AJ94"/>
    <mergeCell ref="B95:AF95"/>
    <mergeCell ref="AG95:AJ95"/>
    <mergeCell ref="B93:J93"/>
    <mergeCell ref="K93:M93"/>
    <mergeCell ref="O93:P93"/>
    <mergeCell ref="Q93:R93"/>
    <mergeCell ref="T93:U93"/>
    <mergeCell ref="V93:W93"/>
    <mergeCell ref="Y93:Z93"/>
    <mergeCell ref="AA93:AB93"/>
    <mergeCell ref="AD93:AE93"/>
    <mergeCell ref="Y91:Z91"/>
    <mergeCell ref="AA91:AB91"/>
    <mergeCell ref="AD91:AE91"/>
    <mergeCell ref="AG91:AJ91"/>
    <mergeCell ref="B92:J92"/>
    <mergeCell ref="K92:M92"/>
    <mergeCell ref="O92:P92"/>
    <mergeCell ref="Q92:R92"/>
    <mergeCell ref="T92:U92"/>
    <mergeCell ref="V92:W92"/>
    <mergeCell ref="B91:J91"/>
    <mergeCell ref="K91:M91"/>
    <mergeCell ref="O91:P91"/>
    <mergeCell ref="Q91:R91"/>
    <mergeCell ref="T91:U91"/>
    <mergeCell ref="V91:W91"/>
    <mergeCell ref="Y92:Z92"/>
    <mergeCell ref="AA92:AB92"/>
    <mergeCell ref="AD92:AE92"/>
    <mergeCell ref="AG92:AJ92"/>
    <mergeCell ref="B89:AJ89"/>
    <mergeCell ref="B90:J90"/>
    <mergeCell ref="K90:M90"/>
    <mergeCell ref="O90:R90"/>
    <mergeCell ref="T90:W90"/>
    <mergeCell ref="Y90:AB90"/>
    <mergeCell ref="AD90:AE90"/>
    <mergeCell ref="AG90:AJ90"/>
    <mergeCell ref="Y86:Z86"/>
    <mergeCell ref="AA86:AB86"/>
    <mergeCell ref="AD86:AE86"/>
    <mergeCell ref="AG86:AJ86"/>
    <mergeCell ref="B87:AF87"/>
    <mergeCell ref="AG87:AJ87"/>
    <mergeCell ref="Y85:Z85"/>
    <mergeCell ref="AA85:AB85"/>
    <mergeCell ref="AD85:AE85"/>
    <mergeCell ref="AG85:AJ85"/>
    <mergeCell ref="B86:J86"/>
    <mergeCell ref="K86:M86"/>
    <mergeCell ref="O86:P86"/>
    <mergeCell ref="Q86:R86"/>
    <mergeCell ref="T86:U86"/>
    <mergeCell ref="V86:W86"/>
    <mergeCell ref="B85:J85"/>
    <mergeCell ref="K85:M85"/>
    <mergeCell ref="O85:P85"/>
    <mergeCell ref="Q85:R85"/>
    <mergeCell ref="T85:U85"/>
    <mergeCell ref="V85:W85"/>
    <mergeCell ref="B80:J80"/>
    <mergeCell ref="K80:M80"/>
    <mergeCell ref="O80:P80"/>
    <mergeCell ref="Q80:R80"/>
    <mergeCell ref="T80:U80"/>
    <mergeCell ref="V80:W80"/>
    <mergeCell ref="B83:AJ83"/>
    <mergeCell ref="B84:J84"/>
    <mergeCell ref="K84:M84"/>
    <mergeCell ref="O84:R84"/>
    <mergeCell ref="T84:W84"/>
    <mergeCell ref="Y84:AB84"/>
    <mergeCell ref="AD84:AE84"/>
    <mergeCell ref="AG84:AJ84"/>
    <mergeCell ref="Y80:Z80"/>
    <mergeCell ref="AA80:AB80"/>
    <mergeCell ref="AD80:AE80"/>
    <mergeCell ref="AG80:AJ80"/>
    <mergeCell ref="B81:AF81"/>
    <mergeCell ref="AG81:AJ81"/>
    <mergeCell ref="Y78:Z78"/>
    <mergeCell ref="AA78:AB78"/>
    <mergeCell ref="AD78:AE78"/>
    <mergeCell ref="AG78:AJ78"/>
    <mergeCell ref="B79:J79"/>
    <mergeCell ref="K79:M79"/>
    <mergeCell ref="O79:P79"/>
    <mergeCell ref="Q79:R79"/>
    <mergeCell ref="T79:U79"/>
    <mergeCell ref="V79:W79"/>
    <mergeCell ref="B78:J78"/>
    <mergeCell ref="K78:M78"/>
    <mergeCell ref="O78:P78"/>
    <mergeCell ref="Q78:R78"/>
    <mergeCell ref="T78:U78"/>
    <mergeCell ref="V78:W78"/>
    <mergeCell ref="Y79:Z79"/>
    <mergeCell ref="AA79:AB79"/>
    <mergeCell ref="AD79:AE79"/>
    <mergeCell ref="AG79:AJ79"/>
    <mergeCell ref="B76:AJ76"/>
    <mergeCell ref="B77:J77"/>
    <mergeCell ref="K77:M77"/>
    <mergeCell ref="O77:R77"/>
    <mergeCell ref="T77:W77"/>
    <mergeCell ref="Y77:AB77"/>
    <mergeCell ref="AD77:AE77"/>
    <mergeCell ref="AG77:AJ77"/>
    <mergeCell ref="Y73:Z73"/>
    <mergeCell ref="AA73:AB73"/>
    <mergeCell ref="AD73:AE73"/>
    <mergeCell ref="AG73:AJ73"/>
    <mergeCell ref="B74:AF74"/>
    <mergeCell ref="AG74:AJ74"/>
    <mergeCell ref="Y72:Z72"/>
    <mergeCell ref="AA72:AB72"/>
    <mergeCell ref="AD72:AE72"/>
    <mergeCell ref="AG72:AJ72"/>
    <mergeCell ref="B73:J73"/>
    <mergeCell ref="K73:M73"/>
    <mergeCell ref="O73:P73"/>
    <mergeCell ref="Q73:R73"/>
    <mergeCell ref="T73:U73"/>
    <mergeCell ref="V73:W73"/>
    <mergeCell ref="B72:J72"/>
    <mergeCell ref="K72:M72"/>
    <mergeCell ref="O72:P72"/>
    <mergeCell ref="Q72:R72"/>
    <mergeCell ref="T72:U72"/>
    <mergeCell ref="V72:W72"/>
    <mergeCell ref="B70:AJ70"/>
    <mergeCell ref="B71:J71"/>
    <mergeCell ref="K71:M71"/>
    <mergeCell ref="O71:R71"/>
    <mergeCell ref="T71:W71"/>
    <mergeCell ref="Y71:AB71"/>
    <mergeCell ref="AD71:AE71"/>
    <mergeCell ref="AG71:AJ71"/>
    <mergeCell ref="Y67:Z67"/>
    <mergeCell ref="AA67:AB67"/>
    <mergeCell ref="AD67:AE67"/>
    <mergeCell ref="AG67:AJ67"/>
    <mergeCell ref="B68:AF68"/>
    <mergeCell ref="AG68:AJ68"/>
    <mergeCell ref="Y66:Z66"/>
    <mergeCell ref="AA66:AB66"/>
    <mergeCell ref="AD66:AE66"/>
    <mergeCell ref="AG66:AJ66"/>
    <mergeCell ref="B67:J67"/>
    <mergeCell ref="K67:M67"/>
    <mergeCell ref="O67:P67"/>
    <mergeCell ref="Q67:R67"/>
    <mergeCell ref="T67:U67"/>
    <mergeCell ref="V67:W67"/>
    <mergeCell ref="B66:J66"/>
    <mergeCell ref="K66:M66"/>
    <mergeCell ref="O66:P66"/>
    <mergeCell ref="Q66:R66"/>
    <mergeCell ref="T66:U66"/>
    <mergeCell ref="V66:W66"/>
    <mergeCell ref="B61:J61"/>
    <mergeCell ref="K61:M61"/>
    <mergeCell ref="O61:P61"/>
    <mergeCell ref="Q61:R61"/>
    <mergeCell ref="T61:U61"/>
    <mergeCell ref="V61:W61"/>
    <mergeCell ref="B64:AJ64"/>
    <mergeCell ref="B65:J65"/>
    <mergeCell ref="K65:M65"/>
    <mergeCell ref="O65:R65"/>
    <mergeCell ref="T65:W65"/>
    <mergeCell ref="Y65:AB65"/>
    <mergeCell ref="AD65:AE65"/>
    <mergeCell ref="AG65:AJ65"/>
    <mergeCell ref="Y61:Z61"/>
    <mergeCell ref="AA61:AB61"/>
    <mergeCell ref="AD61:AE61"/>
    <mergeCell ref="AG61:AJ61"/>
    <mergeCell ref="B62:AF62"/>
    <mergeCell ref="AG62:AJ62"/>
    <mergeCell ref="Y59:Z59"/>
    <mergeCell ref="AA59:AB59"/>
    <mergeCell ref="AD59:AE59"/>
    <mergeCell ref="AG59:AJ59"/>
    <mergeCell ref="B60:J60"/>
    <mergeCell ref="K60:M60"/>
    <mergeCell ref="O60:P60"/>
    <mergeCell ref="Q60:R60"/>
    <mergeCell ref="T60:U60"/>
    <mergeCell ref="V60:W60"/>
    <mergeCell ref="B59:J59"/>
    <mergeCell ref="K59:M59"/>
    <mergeCell ref="O59:P59"/>
    <mergeCell ref="Q59:R59"/>
    <mergeCell ref="T59:U59"/>
    <mergeCell ref="V59:W59"/>
    <mergeCell ref="Y60:Z60"/>
    <mergeCell ref="AA60:AB60"/>
    <mergeCell ref="AD60:AE60"/>
    <mergeCell ref="AG60:AJ60"/>
    <mergeCell ref="B57:AJ57"/>
    <mergeCell ref="B58:J58"/>
    <mergeCell ref="K58:M58"/>
    <mergeCell ref="O58:R58"/>
    <mergeCell ref="T58:W58"/>
    <mergeCell ref="Y58:AB58"/>
    <mergeCell ref="AD58:AE58"/>
    <mergeCell ref="AG58:AJ58"/>
    <mergeCell ref="Y54:Z54"/>
    <mergeCell ref="AA54:AB54"/>
    <mergeCell ref="AD54:AE54"/>
    <mergeCell ref="AG54:AJ54"/>
    <mergeCell ref="B55:AF55"/>
    <mergeCell ref="AG55:AJ55"/>
    <mergeCell ref="Y53:Z53"/>
    <mergeCell ref="AA53:AB53"/>
    <mergeCell ref="AD53:AE53"/>
    <mergeCell ref="AG53:AJ53"/>
    <mergeCell ref="B54:J54"/>
    <mergeCell ref="K54:M54"/>
    <mergeCell ref="O54:P54"/>
    <mergeCell ref="Q54:R54"/>
    <mergeCell ref="T54:U54"/>
    <mergeCell ref="V54:W54"/>
    <mergeCell ref="B53:J53"/>
    <mergeCell ref="K53:M53"/>
    <mergeCell ref="O53:P53"/>
    <mergeCell ref="Q53:R53"/>
    <mergeCell ref="T53:U53"/>
    <mergeCell ref="V53:W53"/>
    <mergeCell ref="B51:AJ51"/>
    <mergeCell ref="B52:J52"/>
    <mergeCell ref="K52:M52"/>
    <mergeCell ref="O52:R52"/>
    <mergeCell ref="T52:W52"/>
    <mergeCell ref="Y52:AB52"/>
    <mergeCell ref="AD52:AE52"/>
    <mergeCell ref="AG52:AJ52"/>
    <mergeCell ref="Y48:Z48"/>
    <mergeCell ref="AA48:AB48"/>
    <mergeCell ref="AD48:AE48"/>
    <mergeCell ref="AG48:AJ48"/>
    <mergeCell ref="B49:AF49"/>
    <mergeCell ref="AG49:AJ49"/>
    <mergeCell ref="Y47:Z47"/>
    <mergeCell ref="AA47:AB47"/>
    <mergeCell ref="AD47:AE47"/>
    <mergeCell ref="AG47:AJ47"/>
    <mergeCell ref="B48:J48"/>
    <mergeCell ref="K48:M48"/>
    <mergeCell ref="O48:P48"/>
    <mergeCell ref="Q48:R48"/>
    <mergeCell ref="T48:U48"/>
    <mergeCell ref="V48:W48"/>
    <mergeCell ref="B47:J47"/>
    <mergeCell ref="K47:M47"/>
    <mergeCell ref="O47:P47"/>
    <mergeCell ref="Q47:R47"/>
    <mergeCell ref="T47:U47"/>
    <mergeCell ref="V47:W47"/>
    <mergeCell ref="B42:J42"/>
    <mergeCell ref="K42:M42"/>
    <mergeCell ref="O42:P42"/>
    <mergeCell ref="Q42:R42"/>
    <mergeCell ref="T42:U42"/>
    <mergeCell ref="V42:W42"/>
    <mergeCell ref="B45:AJ45"/>
    <mergeCell ref="B46:J46"/>
    <mergeCell ref="K46:M46"/>
    <mergeCell ref="O46:R46"/>
    <mergeCell ref="T46:W46"/>
    <mergeCell ref="Y46:AB46"/>
    <mergeCell ref="AD46:AE46"/>
    <mergeCell ref="AG46:AJ46"/>
    <mergeCell ref="Y42:Z42"/>
    <mergeCell ref="AA42:AB42"/>
    <mergeCell ref="AD42:AE42"/>
    <mergeCell ref="AG42:AJ42"/>
    <mergeCell ref="B43:AF43"/>
    <mergeCell ref="AG43:AJ43"/>
    <mergeCell ref="Y40:Z40"/>
    <mergeCell ref="AA40:AB40"/>
    <mergeCell ref="AD40:AE40"/>
    <mergeCell ref="AG40:AJ40"/>
    <mergeCell ref="B41:J41"/>
    <mergeCell ref="K41:M41"/>
    <mergeCell ref="O41:P41"/>
    <mergeCell ref="Q41:R41"/>
    <mergeCell ref="T41:U41"/>
    <mergeCell ref="V41:W41"/>
    <mergeCell ref="B40:J40"/>
    <mergeCell ref="K40:M40"/>
    <mergeCell ref="O40:P40"/>
    <mergeCell ref="Q40:R40"/>
    <mergeCell ref="T40:U40"/>
    <mergeCell ref="V40:W40"/>
    <mergeCell ref="Y41:Z41"/>
    <mergeCell ref="AA41:AB41"/>
    <mergeCell ref="AD41:AE41"/>
    <mergeCell ref="AG41:AJ41"/>
    <mergeCell ref="AG34:AJ34"/>
    <mergeCell ref="B35:J35"/>
    <mergeCell ref="K35:M35"/>
    <mergeCell ref="O35:P35"/>
    <mergeCell ref="Q35:R35"/>
    <mergeCell ref="T35:U35"/>
    <mergeCell ref="V35:W35"/>
    <mergeCell ref="B38:AJ38"/>
    <mergeCell ref="B39:J39"/>
    <mergeCell ref="K39:M39"/>
    <mergeCell ref="O39:R39"/>
    <mergeCell ref="T39:W39"/>
    <mergeCell ref="Y39:AB39"/>
    <mergeCell ref="AD39:AE39"/>
    <mergeCell ref="AG39:AJ39"/>
    <mergeCell ref="Y35:Z35"/>
    <mergeCell ref="AA35:AB35"/>
    <mergeCell ref="AD35:AE35"/>
    <mergeCell ref="AG35:AJ35"/>
    <mergeCell ref="B36:AF36"/>
    <mergeCell ref="AG36:AJ36"/>
    <mergeCell ref="B34:J34"/>
    <mergeCell ref="K34:M34"/>
    <mergeCell ref="O34:P34"/>
    <mergeCell ref="Q34:R34"/>
    <mergeCell ref="T34:U34"/>
    <mergeCell ref="V34:W34"/>
    <mergeCell ref="Y34:Z34"/>
    <mergeCell ref="AA34:AB34"/>
    <mergeCell ref="AD34:AE34"/>
    <mergeCell ref="Y32:Z32"/>
    <mergeCell ref="AA32:AB32"/>
    <mergeCell ref="AD32:AE32"/>
    <mergeCell ref="AG32:AJ32"/>
    <mergeCell ref="B33:J33"/>
    <mergeCell ref="K33:M33"/>
    <mergeCell ref="O33:P33"/>
    <mergeCell ref="Q33:R33"/>
    <mergeCell ref="T33:U33"/>
    <mergeCell ref="V33:W33"/>
    <mergeCell ref="B32:J32"/>
    <mergeCell ref="K32:M32"/>
    <mergeCell ref="O32:P32"/>
    <mergeCell ref="Q32:R32"/>
    <mergeCell ref="T32:U32"/>
    <mergeCell ref="V32:W32"/>
    <mergeCell ref="Y33:Z33"/>
    <mergeCell ref="AA33:AB33"/>
    <mergeCell ref="AD33:AE33"/>
    <mergeCell ref="AG33:AJ33"/>
    <mergeCell ref="B30:AJ30"/>
    <mergeCell ref="B31:J31"/>
    <mergeCell ref="K31:M31"/>
    <mergeCell ref="O31:R31"/>
    <mergeCell ref="T31:W31"/>
    <mergeCell ref="Y31:AB31"/>
    <mergeCell ref="AD31:AE31"/>
    <mergeCell ref="AG31:AJ31"/>
    <mergeCell ref="Y27:Z27"/>
    <mergeCell ref="AA27:AB27"/>
    <mergeCell ref="AD27:AE27"/>
    <mergeCell ref="AG27:AJ27"/>
    <mergeCell ref="B28:AF28"/>
    <mergeCell ref="AG28:AJ28"/>
    <mergeCell ref="Y26:Z26"/>
    <mergeCell ref="AA26:AB26"/>
    <mergeCell ref="AD26:AE26"/>
    <mergeCell ref="AG26:AJ26"/>
    <mergeCell ref="B27:J27"/>
    <mergeCell ref="K27:M27"/>
    <mergeCell ref="O27:P27"/>
    <mergeCell ref="Q27:R27"/>
    <mergeCell ref="T27:U27"/>
    <mergeCell ref="V27:W27"/>
    <mergeCell ref="B26:J26"/>
    <mergeCell ref="K26:M26"/>
    <mergeCell ref="O26:P26"/>
    <mergeCell ref="Q26:R26"/>
    <mergeCell ref="T26:U26"/>
    <mergeCell ref="V26:W26"/>
    <mergeCell ref="B24:AJ24"/>
    <mergeCell ref="B25:J25"/>
    <mergeCell ref="K25:M25"/>
    <mergeCell ref="O25:R25"/>
    <mergeCell ref="T25:W25"/>
    <mergeCell ref="Y25:AB25"/>
    <mergeCell ref="AD25:AE25"/>
    <mergeCell ref="AG25:AJ25"/>
    <mergeCell ref="Y21:Z21"/>
    <mergeCell ref="AA21:AB21"/>
    <mergeCell ref="AD21:AE21"/>
    <mergeCell ref="AG21:AJ21"/>
    <mergeCell ref="B22:AF22"/>
    <mergeCell ref="AG22:AJ22"/>
    <mergeCell ref="Y20:Z20"/>
    <mergeCell ref="AA20:AB20"/>
    <mergeCell ref="AD20:AE20"/>
    <mergeCell ref="AG20:AJ20"/>
    <mergeCell ref="B21:J21"/>
    <mergeCell ref="K21:M21"/>
    <mergeCell ref="O21:P21"/>
    <mergeCell ref="Q21:R21"/>
    <mergeCell ref="T21:U21"/>
    <mergeCell ref="V21:W21"/>
    <mergeCell ref="B20:J20"/>
    <mergeCell ref="K20:M20"/>
    <mergeCell ref="O20:P20"/>
    <mergeCell ref="Q20:R20"/>
    <mergeCell ref="T20:U20"/>
    <mergeCell ref="V20:W20"/>
    <mergeCell ref="B18:AJ18"/>
    <mergeCell ref="B19:J19"/>
    <mergeCell ref="K19:M19"/>
    <mergeCell ref="O19:R19"/>
    <mergeCell ref="T19:W19"/>
    <mergeCell ref="Y19:AB19"/>
    <mergeCell ref="AD19:AE19"/>
    <mergeCell ref="AG19:AJ19"/>
    <mergeCell ref="B16:AF16"/>
    <mergeCell ref="AG16:AJ16"/>
    <mergeCell ref="Y15:Z15"/>
    <mergeCell ref="AA15:AB15"/>
    <mergeCell ref="AD15:AE15"/>
    <mergeCell ref="AG15:AJ15"/>
    <mergeCell ref="Y14:Z14"/>
    <mergeCell ref="AA14:AB14"/>
    <mergeCell ref="AD14:AE14"/>
    <mergeCell ref="AG14:AJ14"/>
    <mergeCell ref="B15:J15"/>
    <mergeCell ref="K15:M15"/>
    <mergeCell ref="O15:P15"/>
    <mergeCell ref="Q15:R15"/>
    <mergeCell ref="T15:U15"/>
    <mergeCell ref="V15:W15"/>
    <mergeCell ref="B14:J14"/>
    <mergeCell ref="K14:M14"/>
    <mergeCell ref="O14:P14"/>
    <mergeCell ref="Q14:R14"/>
    <mergeCell ref="T14:U14"/>
    <mergeCell ref="V14:W14"/>
    <mergeCell ref="B12:AJ12"/>
    <mergeCell ref="B13:J13"/>
    <mergeCell ref="K13:M13"/>
    <mergeCell ref="O13:R13"/>
    <mergeCell ref="T13:W13"/>
    <mergeCell ref="Y13:AB13"/>
    <mergeCell ref="AD13:AE13"/>
    <mergeCell ref="AG13:AJ13"/>
    <mergeCell ref="Y9:Z9"/>
    <mergeCell ref="AA9:AB9"/>
    <mergeCell ref="AD9:AE9"/>
    <mergeCell ref="AG9:AJ9"/>
    <mergeCell ref="B10:AF10"/>
    <mergeCell ref="AG10:AJ10"/>
    <mergeCell ref="Y8:Z8"/>
    <mergeCell ref="AA8:AB8"/>
    <mergeCell ref="AD8:AE8"/>
    <mergeCell ref="AG8:AJ8"/>
    <mergeCell ref="B9:J9"/>
    <mergeCell ref="K9:M9"/>
    <mergeCell ref="O9:P9"/>
    <mergeCell ref="Q9:R9"/>
    <mergeCell ref="T9:U9"/>
    <mergeCell ref="V9:W9"/>
    <mergeCell ref="B8:J8"/>
    <mergeCell ref="K8:M8"/>
    <mergeCell ref="O8:P8"/>
    <mergeCell ref="Q8:R8"/>
    <mergeCell ref="T8:U8"/>
    <mergeCell ref="V8:W8"/>
    <mergeCell ref="B6:AJ6"/>
    <mergeCell ref="B7:J7"/>
    <mergeCell ref="K7:M7"/>
    <mergeCell ref="O7:R7"/>
    <mergeCell ref="T7:W7"/>
    <mergeCell ref="Y7:AB7"/>
    <mergeCell ref="AD7:AE7"/>
    <mergeCell ref="AG7:AJ7"/>
    <mergeCell ref="W1:Z1"/>
    <mergeCell ref="AI1:AJ1"/>
    <mergeCell ref="W2:Z2"/>
    <mergeCell ref="AI2:AJ2"/>
    <mergeCell ref="W3:AJ3"/>
    <mergeCell ref="W4:AJ4"/>
  </mergeCells>
  <printOptions horizontalCentered="1"/>
  <pageMargins left="0.18" right="0.17" top="0.16" bottom="0.42" header="0.17" footer="0.18"/>
  <pageSetup scale="52" orientation="portrait" r:id="rId1"/>
  <headerFooter alignWithMargins="0">
    <oddFooter>&amp;L&amp;Z&amp;F&amp;T&amp;C
&amp;RPage &amp;P</oddFooter>
  </headerFooter>
  <rowBreaks count="2" manualBreakCount="2">
    <brk id="37" min="1" max="35" man="1"/>
    <brk id="96" min="1" max="35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5A6C39-C017-449E-922B-00F8F954BA8C}">
  <dimension ref="A1:AL1210"/>
  <sheetViews>
    <sheetView showGridLines="0" view="pageBreakPreview" zoomScaleNormal="85" zoomScaleSheetLayoutView="100" workbookViewId="0">
      <selection activeCell="B7" sqref="B7:J7"/>
    </sheetView>
  </sheetViews>
  <sheetFormatPr defaultRowHeight="12.75" x14ac:dyDescent="0.2"/>
  <cols>
    <col min="1" max="1" width="10.7109375" customWidth="1"/>
    <col min="2" max="9" width="3.28515625" customWidth="1"/>
    <col min="10" max="10" width="10.85546875" customWidth="1"/>
    <col min="11" max="36" width="3.28515625" customWidth="1"/>
    <col min="37" max="37" width="1.5703125" customWidth="1"/>
    <col min="38" max="38" width="9.140625" style="8" customWidth="1"/>
  </cols>
  <sheetData>
    <row r="1" spans="1:38" ht="20.100000000000001" customHeight="1" x14ac:dyDescent="0.2">
      <c r="F1" s="2"/>
      <c r="G1" s="2"/>
      <c r="H1" s="3" t="s">
        <v>7</v>
      </c>
      <c r="I1" s="3"/>
      <c r="J1" s="3"/>
      <c r="K1" s="2"/>
      <c r="L1" s="2"/>
      <c r="M1" s="2"/>
      <c r="N1" s="2"/>
      <c r="O1" s="2"/>
      <c r="P1" s="2"/>
      <c r="Q1" s="2"/>
      <c r="R1" s="2"/>
      <c r="S1" s="2"/>
      <c r="U1" s="4"/>
      <c r="V1" s="6" t="s">
        <v>3</v>
      </c>
      <c r="W1" s="80">
        <f ca="1">NOW()</f>
        <v>45720.447533796294</v>
      </c>
      <c r="X1" s="80"/>
      <c r="Y1" s="81"/>
      <c r="Z1" s="81"/>
      <c r="AA1" s="1"/>
      <c r="AD1" s="1"/>
      <c r="AH1" s="6" t="s">
        <v>6</v>
      </c>
      <c r="AI1" s="82" t="s">
        <v>21</v>
      </c>
      <c r="AJ1" s="82"/>
    </row>
    <row r="2" spans="1:38" ht="20.100000000000001" customHeight="1" x14ac:dyDescent="0.2">
      <c r="F2" s="2"/>
      <c r="H2" s="3" t="s">
        <v>5</v>
      </c>
      <c r="I2" s="3"/>
      <c r="J2" s="3"/>
      <c r="K2" s="2"/>
      <c r="L2" s="2"/>
      <c r="M2" s="2"/>
      <c r="N2" s="2"/>
      <c r="O2" s="2"/>
      <c r="P2" s="2"/>
      <c r="Q2" s="2"/>
      <c r="R2" s="2"/>
      <c r="S2" s="2"/>
      <c r="U2" s="4"/>
      <c r="V2" s="6" t="s">
        <v>8</v>
      </c>
      <c r="W2" s="83">
        <v>121867</v>
      </c>
      <c r="X2" s="83"/>
      <c r="Y2" s="83"/>
      <c r="Z2" s="83"/>
      <c r="AA2" s="1"/>
      <c r="AD2" s="1"/>
      <c r="AH2" s="6" t="s">
        <v>1</v>
      </c>
      <c r="AI2" s="83"/>
      <c r="AJ2" s="83"/>
    </row>
    <row r="3" spans="1:38" ht="20.100000000000001" customHeight="1" x14ac:dyDescent="0.2">
      <c r="H3" s="4"/>
      <c r="I3" s="5"/>
      <c r="J3" s="5"/>
      <c r="K3" s="1"/>
      <c r="L3" s="1"/>
      <c r="M3" s="1"/>
      <c r="N3" s="1"/>
      <c r="O3" s="1"/>
      <c r="P3" s="1"/>
      <c r="Q3" s="1"/>
      <c r="R3" s="1"/>
      <c r="S3" s="1"/>
      <c r="U3" s="4"/>
      <c r="V3" s="6" t="s">
        <v>2</v>
      </c>
      <c r="W3" s="82" t="s">
        <v>22</v>
      </c>
      <c r="X3" s="82"/>
      <c r="Y3" s="82"/>
      <c r="Z3" s="82"/>
      <c r="AA3" s="82"/>
      <c r="AB3" s="82"/>
      <c r="AC3" s="82"/>
      <c r="AD3" s="82"/>
      <c r="AE3" s="82"/>
      <c r="AF3" s="82"/>
      <c r="AG3" s="82"/>
      <c r="AH3" s="82"/>
      <c r="AI3" s="82"/>
      <c r="AJ3" s="82"/>
    </row>
    <row r="4" spans="1:38" ht="20.100000000000001" customHeight="1" x14ac:dyDescent="0.2">
      <c r="E4" s="2"/>
      <c r="F4" s="2"/>
      <c r="G4" s="2"/>
      <c r="H4" s="3" t="s">
        <v>0</v>
      </c>
      <c r="I4" s="3"/>
      <c r="J4" s="3"/>
      <c r="K4" s="2"/>
      <c r="L4" s="2"/>
      <c r="M4" s="2"/>
      <c r="N4" s="2"/>
      <c r="O4" s="2"/>
      <c r="P4" s="2"/>
      <c r="Q4" s="2"/>
      <c r="R4" s="2"/>
      <c r="S4" s="2"/>
      <c r="U4" s="4"/>
      <c r="V4" s="6" t="s">
        <v>4</v>
      </c>
      <c r="W4" s="84" t="s">
        <v>23</v>
      </c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</row>
    <row r="5" spans="1:38" ht="17.45" customHeight="1" thickBot="1" x14ac:dyDescent="0.25"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</row>
    <row r="6" spans="1:38" ht="20.100000000000001" customHeight="1" thickTop="1" thickBot="1" x14ac:dyDescent="0.25">
      <c r="B6" s="58" t="s">
        <v>87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60"/>
    </row>
    <row r="7" spans="1:38" ht="20.100000000000001" customHeight="1" thickBot="1" x14ac:dyDescent="0.25">
      <c r="B7" s="61" t="s">
        <v>12</v>
      </c>
      <c r="C7" s="62"/>
      <c r="D7" s="62"/>
      <c r="E7" s="62"/>
      <c r="F7" s="62"/>
      <c r="G7" s="62"/>
      <c r="H7" s="62"/>
      <c r="I7" s="62"/>
      <c r="J7" s="63"/>
      <c r="K7" s="64" t="s">
        <v>11</v>
      </c>
      <c r="L7" s="47"/>
      <c r="M7" s="47"/>
      <c r="N7" s="18"/>
      <c r="O7" s="64" t="s">
        <v>10</v>
      </c>
      <c r="P7" s="47"/>
      <c r="Q7" s="47"/>
      <c r="R7" s="47"/>
      <c r="S7" s="18"/>
      <c r="T7" s="64" t="s">
        <v>24</v>
      </c>
      <c r="U7" s="47"/>
      <c r="V7" s="47"/>
      <c r="W7" s="47"/>
      <c r="X7" s="18"/>
      <c r="Y7" s="64"/>
      <c r="Z7" s="47"/>
      <c r="AA7" s="47"/>
      <c r="AB7" s="47"/>
      <c r="AC7" s="19"/>
      <c r="AD7" s="65" t="s">
        <v>14</v>
      </c>
      <c r="AE7" s="66"/>
      <c r="AF7" s="19"/>
      <c r="AG7" s="64" t="s">
        <v>26</v>
      </c>
      <c r="AH7" s="47"/>
      <c r="AI7" s="47"/>
      <c r="AJ7" s="48"/>
    </row>
    <row r="8" spans="1:38" ht="20.100000000000001" customHeight="1" x14ac:dyDescent="0.2">
      <c r="A8" s="23"/>
      <c r="B8" s="49" t="s">
        <v>25</v>
      </c>
      <c r="C8" s="49"/>
      <c r="D8" s="49"/>
      <c r="E8" s="49"/>
      <c r="F8" s="49"/>
      <c r="G8" s="49"/>
      <c r="H8" s="49"/>
      <c r="I8" s="49"/>
      <c r="J8" s="50"/>
      <c r="K8" s="51">
        <v>1</v>
      </c>
      <c r="L8" s="51"/>
      <c r="M8" s="51"/>
      <c r="N8" s="16" t="s">
        <v>15</v>
      </c>
      <c r="O8" s="52">
        <v>2</v>
      </c>
      <c r="P8" s="53"/>
      <c r="Q8" s="54"/>
      <c r="R8" s="55"/>
      <c r="S8" s="16" t="s">
        <v>15</v>
      </c>
      <c r="T8" s="52">
        <v>6</v>
      </c>
      <c r="U8" s="53"/>
      <c r="V8" s="54"/>
      <c r="W8" s="55"/>
      <c r="X8" s="16" t="s">
        <v>15</v>
      </c>
      <c r="Y8" s="52"/>
      <c r="Z8" s="53"/>
      <c r="AA8" s="54"/>
      <c r="AB8" s="55"/>
      <c r="AC8" s="20" t="s">
        <v>16</v>
      </c>
      <c r="AD8" s="56">
        <v>1</v>
      </c>
      <c r="AE8" s="57"/>
      <c r="AF8" s="14" t="s">
        <v>17</v>
      </c>
      <c r="AG8" s="45">
        <f t="shared" ref="AG8:AG9" si="0">IF(K8=0," ",IF(AND(0&lt;ABS($O8),0&lt;ABS($T8),0&lt;ABS($Y8)),ROUND(($K8*IF($Q8&gt;0,($O8+$Q8)/2,$O8)*IF($V8&gt;0,($T8+$V8)/2,$T8)*IF($AA8&gt;0,($Y8+$AA8)/2,$Y8))/AD8,AL8),IF(AND(0&lt;ABS($O8),0&lt;ABS($T8)),ROUND(($K8*IF($Q8&gt;0,($O8+$Q8)/2,$O8)*IF($V8&gt;0,($T8+$V8)/2,$T8))/AD8,AL8),IF(AND(0&lt;ABS($O8)),ROUND($K8*IF($Q8&gt;0,($O8+$Q8)/2,$O8)/AD8,AL8),IF(AND(0&lt;ABS($K8)),K8," ")))))</f>
        <v>12</v>
      </c>
      <c r="AH8" s="46"/>
      <c r="AI8" s="46"/>
      <c r="AJ8" s="46"/>
      <c r="AK8" s="22"/>
      <c r="AL8" s="9">
        <v>1</v>
      </c>
    </row>
    <row r="9" spans="1:38" ht="20.100000000000001" customHeight="1" thickBot="1" x14ac:dyDescent="0.25">
      <c r="A9" s="23"/>
      <c r="B9" s="43"/>
      <c r="C9" s="43"/>
      <c r="D9" s="43"/>
      <c r="E9" s="43"/>
      <c r="F9" s="43"/>
      <c r="G9" s="43"/>
      <c r="H9" s="43"/>
      <c r="I9" s="43"/>
      <c r="J9" s="44"/>
      <c r="K9" s="36"/>
      <c r="L9" s="36"/>
      <c r="M9" s="36"/>
      <c r="N9" s="17" t="s">
        <v>15</v>
      </c>
      <c r="O9" s="37"/>
      <c r="P9" s="38"/>
      <c r="Q9" s="39"/>
      <c r="R9" s="40"/>
      <c r="S9" s="17" t="s">
        <v>15</v>
      </c>
      <c r="T9" s="37"/>
      <c r="U9" s="38"/>
      <c r="V9" s="39"/>
      <c r="W9" s="40"/>
      <c r="X9" s="17" t="s">
        <v>15</v>
      </c>
      <c r="Y9" s="37"/>
      <c r="Z9" s="38"/>
      <c r="AA9" s="39"/>
      <c r="AB9" s="40"/>
      <c r="AC9" s="21" t="s">
        <v>16</v>
      </c>
      <c r="AD9" s="41">
        <f>AD8</f>
        <v>1</v>
      </c>
      <c r="AE9" s="42"/>
      <c r="AF9" s="15" t="s">
        <v>17</v>
      </c>
      <c r="AG9" s="27" t="str">
        <f t="shared" si="0"/>
        <v xml:space="preserve"> </v>
      </c>
      <c r="AH9" s="28"/>
      <c r="AI9" s="28"/>
      <c r="AJ9" s="28"/>
      <c r="AK9" s="22"/>
      <c r="AL9" s="8">
        <f>AL8</f>
        <v>1</v>
      </c>
    </row>
    <row r="10" spans="1:38" ht="20.100000000000001" customHeight="1" thickTop="1" thickBot="1" x14ac:dyDescent="0.25">
      <c r="B10" s="29" t="s">
        <v>18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1"/>
      <c r="AG10" s="67">
        <f>SUM(AG8:AG9)</f>
        <v>12</v>
      </c>
      <c r="AH10" s="67"/>
      <c r="AI10" s="67"/>
      <c r="AJ10" s="32"/>
    </row>
    <row r="11" spans="1:38" ht="15" customHeight="1" thickTop="1" thickBot="1" x14ac:dyDescent="0.25"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2"/>
      <c r="AH11" s="12"/>
      <c r="AI11" s="12"/>
      <c r="AJ11" s="13"/>
    </row>
    <row r="12" spans="1:38" ht="20.100000000000001" customHeight="1" thickTop="1" thickBot="1" x14ac:dyDescent="0.25"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60"/>
    </row>
    <row r="13" spans="1:38" ht="20.100000000000001" customHeight="1" thickBot="1" x14ac:dyDescent="0.25">
      <c r="B13" s="61" t="s">
        <v>12</v>
      </c>
      <c r="C13" s="62"/>
      <c r="D13" s="62"/>
      <c r="E13" s="62"/>
      <c r="F13" s="62"/>
      <c r="G13" s="62"/>
      <c r="H13" s="62"/>
      <c r="I13" s="62"/>
      <c r="J13" s="63"/>
      <c r="K13" s="64" t="s">
        <v>11</v>
      </c>
      <c r="L13" s="47"/>
      <c r="M13" s="47"/>
      <c r="N13" s="18"/>
      <c r="O13" s="47" t="s">
        <v>9</v>
      </c>
      <c r="P13" s="47"/>
      <c r="Q13" s="47"/>
      <c r="R13" s="47"/>
      <c r="S13" s="18"/>
      <c r="T13" s="47" t="s">
        <v>10</v>
      </c>
      <c r="U13" s="47"/>
      <c r="V13" s="47"/>
      <c r="W13" s="47"/>
      <c r="X13" s="18"/>
      <c r="Y13" s="64" t="s">
        <v>13</v>
      </c>
      <c r="Z13" s="47"/>
      <c r="AA13" s="47"/>
      <c r="AB13" s="47"/>
      <c r="AC13" s="19"/>
      <c r="AD13" s="65" t="s">
        <v>14</v>
      </c>
      <c r="AE13" s="66"/>
      <c r="AF13" s="19"/>
      <c r="AG13" s="47" t="str">
        <f>IF(AND(0&lt;ABS($O14),0&lt;ABS($T14),0&lt;ABS($Y14)),"CU YD",IF(AND(0&lt;ABS($O14),0&lt;ABS($T14)),"SQ YD",IF(AND(0&lt;ABS($O14)),"FT","EACH")))</f>
        <v>EACH</v>
      </c>
      <c r="AH13" s="47"/>
      <c r="AI13" s="47"/>
      <c r="AJ13" s="48"/>
    </row>
    <row r="14" spans="1:38" ht="20.100000000000001" customHeight="1" x14ac:dyDescent="0.2">
      <c r="A14" s="23"/>
      <c r="B14" s="49"/>
      <c r="C14" s="49"/>
      <c r="D14" s="49"/>
      <c r="E14" s="49"/>
      <c r="F14" s="49"/>
      <c r="G14" s="49"/>
      <c r="H14" s="49"/>
      <c r="I14" s="49"/>
      <c r="J14" s="50"/>
      <c r="K14" s="51"/>
      <c r="L14" s="51"/>
      <c r="M14" s="51"/>
      <c r="N14" s="16" t="s">
        <v>15</v>
      </c>
      <c r="O14" s="52"/>
      <c r="P14" s="53"/>
      <c r="Q14" s="54"/>
      <c r="R14" s="55"/>
      <c r="S14" s="16" t="s">
        <v>15</v>
      </c>
      <c r="T14" s="52"/>
      <c r="U14" s="53"/>
      <c r="V14" s="54"/>
      <c r="W14" s="55"/>
      <c r="X14" s="16" t="s">
        <v>15</v>
      </c>
      <c r="Y14" s="52"/>
      <c r="Z14" s="53"/>
      <c r="AA14" s="54"/>
      <c r="AB14" s="55"/>
      <c r="AC14" s="20" t="s">
        <v>16</v>
      </c>
      <c r="AD14" s="56">
        <v>9</v>
      </c>
      <c r="AE14" s="57"/>
      <c r="AF14" s="14" t="s">
        <v>17</v>
      </c>
      <c r="AG14" s="45" t="str">
        <f t="shared" ref="AG14:AG22" si="1">IF(K14=0," ",IF(AND(0&lt;ABS($O14),0&lt;ABS($T14),0&lt;ABS($Y14)),ROUND(($K14*IF($Q14&gt;0,($O14+$Q14)/2,$O14)*IF($V14&gt;0,($T14+$V14)/2,$T14)*IF($AA14&gt;0,($Y14+$AA14)/2,$Y14))/AD14,AL14),IF(AND(0&lt;ABS($O14),0&lt;ABS($T14)),ROUND(($K14*IF($Q14&gt;0,($O14+$Q14)/2,$O14)*IF($V14&gt;0,($T14+$V14)/2,$T14))/AD14,AL14),IF(AND(0&lt;ABS($O14)),ROUND($K14*IF($Q14&gt;0,($O14+$Q14)/2,$O14)/AD14,AL14),IF(AND(0&lt;ABS($K14)),K14," ")))))</f>
        <v xml:space="preserve"> </v>
      </c>
      <c r="AH14" s="46"/>
      <c r="AI14" s="46"/>
      <c r="AJ14" s="46"/>
      <c r="AK14" s="22"/>
      <c r="AL14" s="9">
        <v>1</v>
      </c>
    </row>
    <row r="15" spans="1:38" ht="20.100000000000001" customHeight="1" x14ac:dyDescent="0.2">
      <c r="A15" s="23"/>
      <c r="B15" s="43"/>
      <c r="C15" s="43"/>
      <c r="D15" s="43"/>
      <c r="E15" s="43"/>
      <c r="F15" s="43"/>
      <c r="G15" s="43"/>
      <c r="H15" s="43"/>
      <c r="I15" s="43"/>
      <c r="J15" s="44"/>
      <c r="K15" s="36"/>
      <c r="L15" s="36"/>
      <c r="M15" s="36"/>
      <c r="N15" s="17" t="s">
        <v>15</v>
      </c>
      <c r="O15" s="37"/>
      <c r="P15" s="38"/>
      <c r="Q15" s="39"/>
      <c r="R15" s="40"/>
      <c r="S15" s="17" t="s">
        <v>15</v>
      </c>
      <c r="T15" s="37"/>
      <c r="U15" s="38"/>
      <c r="V15" s="39"/>
      <c r="W15" s="40"/>
      <c r="X15" s="17" t="s">
        <v>15</v>
      </c>
      <c r="Y15" s="37"/>
      <c r="Z15" s="38"/>
      <c r="AA15" s="39"/>
      <c r="AB15" s="40"/>
      <c r="AC15" s="21" t="s">
        <v>16</v>
      </c>
      <c r="AD15" s="41">
        <f>AD14</f>
        <v>9</v>
      </c>
      <c r="AE15" s="42"/>
      <c r="AF15" s="15" t="s">
        <v>17</v>
      </c>
      <c r="AG15" s="27" t="str">
        <f t="shared" si="1"/>
        <v xml:space="preserve"> </v>
      </c>
      <c r="AH15" s="28"/>
      <c r="AI15" s="28"/>
      <c r="AJ15" s="28"/>
      <c r="AK15" s="22"/>
      <c r="AL15" s="8">
        <f>AL14</f>
        <v>1</v>
      </c>
    </row>
    <row r="16" spans="1:38" ht="20.100000000000001" customHeight="1" x14ac:dyDescent="0.2">
      <c r="A16" s="23"/>
      <c r="B16" s="43"/>
      <c r="C16" s="43"/>
      <c r="D16" s="43"/>
      <c r="E16" s="43"/>
      <c r="F16" s="43"/>
      <c r="G16" s="43"/>
      <c r="H16" s="43"/>
      <c r="I16" s="43"/>
      <c r="J16" s="44"/>
      <c r="K16" s="36"/>
      <c r="L16" s="36"/>
      <c r="M16" s="36"/>
      <c r="N16" s="17" t="s">
        <v>15</v>
      </c>
      <c r="O16" s="37"/>
      <c r="P16" s="38"/>
      <c r="Q16" s="39"/>
      <c r="R16" s="40"/>
      <c r="S16" s="17" t="s">
        <v>15</v>
      </c>
      <c r="T16" s="37"/>
      <c r="U16" s="38"/>
      <c r="V16" s="39"/>
      <c r="W16" s="40"/>
      <c r="X16" s="17" t="s">
        <v>15</v>
      </c>
      <c r="Y16" s="37"/>
      <c r="Z16" s="38"/>
      <c r="AA16" s="39"/>
      <c r="AB16" s="40"/>
      <c r="AC16" s="21" t="s">
        <v>16</v>
      </c>
      <c r="AD16" s="41">
        <f>AD15</f>
        <v>9</v>
      </c>
      <c r="AE16" s="42"/>
      <c r="AF16" s="15" t="s">
        <v>17</v>
      </c>
      <c r="AG16" s="27" t="str">
        <f t="shared" si="1"/>
        <v xml:space="preserve"> </v>
      </c>
      <c r="AH16" s="28"/>
      <c r="AI16" s="28"/>
      <c r="AJ16" s="28"/>
      <c r="AK16" s="22"/>
      <c r="AL16" s="8">
        <f t="shared" ref="AL16:AL22" si="2">AL15</f>
        <v>1</v>
      </c>
    </row>
    <row r="17" spans="1:38" ht="20.100000000000001" customHeight="1" x14ac:dyDescent="0.2">
      <c r="A17" s="23"/>
      <c r="B17" s="43"/>
      <c r="C17" s="43"/>
      <c r="D17" s="43"/>
      <c r="E17" s="43"/>
      <c r="F17" s="43"/>
      <c r="G17" s="43"/>
      <c r="H17" s="43"/>
      <c r="I17" s="43"/>
      <c r="J17" s="44"/>
      <c r="K17" s="36"/>
      <c r="L17" s="36"/>
      <c r="M17" s="36"/>
      <c r="N17" s="17" t="s">
        <v>15</v>
      </c>
      <c r="O17" s="37"/>
      <c r="P17" s="38"/>
      <c r="Q17" s="39"/>
      <c r="R17" s="40"/>
      <c r="S17" s="17" t="s">
        <v>15</v>
      </c>
      <c r="T17" s="37"/>
      <c r="U17" s="38"/>
      <c r="V17" s="39"/>
      <c r="W17" s="40"/>
      <c r="X17" s="17" t="s">
        <v>15</v>
      </c>
      <c r="Y17" s="37"/>
      <c r="Z17" s="38"/>
      <c r="AA17" s="39"/>
      <c r="AB17" s="40"/>
      <c r="AC17" s="21" t="s">
        <v>16</v>
      </c>
      <c r="AD17" s="41">
        <f t="shared" ref="AD17:AD22" si="3">AD16</f>
        <v>9</v>
      </c>
      <c r="AE17" s="42"/>
      <c r="AF17" s="15" t="s">
        <v>17</v>
      </c>
      <c r="AG17" s="27" t="str">
        <f t="shared" si="1"/>
        <v xml:space="preserve"> </v>
      </c>
      <c r="AH17" s="28"/>
      <c r="AI17" s="28"/>
      <c r="AJ17" s="28"/>
      <c r="AK17" s="22"/>
      <c r="AL17" s="8">
        <f t="shared" si="2"/>
        <v>1</v>
      </c>
    </row>
    <row r="18" spans="1:38" ht="20.100000000000001" customHeight="1" x14ac:dyDescent="0.2">
      <c r="A18" s="23"/>
      <c r="B18" s="43"/>
      <c r="C18" s="43"/>
      <c r="D18" s="43"/>
      <c r="E18" s="43"/>
      <c r="F18" s="43"/>
      <c r="G18" s="43"/>
      <c r="H18" s="43"/>
      <c r="I18" s="43"/>
      <c r="J18" s="44"/>
      <c r="K18" s="36"/>
      <c r="L18" s="36"/>
      <c r="M18" s="36"/>
      <c r="N18" s="17" t="s">
        <v>15</v>
      </c>
      <c r="O18" s="37"/>
      <c r="P18" s="38"/>
      <c r="Q18" s="39"/>
      <c r="R18" s="40"/>
      <c r="S18" s="17" t="s">
        <v>15</v>
      </c>
      <c r="T18" s="37"/>
      <c r="U18" s="38"/>
      <c r="V18" s="39"/>
      <c r="W18" s="40"/>
      <c r="X18" s="17" t="s">
        <v>15</v>
      </c>
      <c r="Y18" s="37"/>
      <c r="Z18" s="38"/>
      <c r="AA18" s="39"/>
      <c r="AB18" s="40"/>
      <c r="AC18" s="21" t="s">
        <v>16</v>
      </c>
      <c r="AD18" s="41">
        <f t="shared" si="3"/>
        <v>9</v>
      </c>
      <c r="AE18" s="42"/>
      <c r="AF18" s="15" t="s">
        <v>17</v>
      </c>
      <c r="AG18" s="27" t="str">
        <f t="shared" si="1"/>
        <v xml:space="preserve"> </v>
      </c>
      <c r="AH18" s="28"/>
      <c r="AI18" s="28"/>
      <c r="AJ18" s="28"/>
      <c r="AK18" s="22"/>
      <c r="AL18" s="8">
        <f t="shared" si="2"/>
        <v>1</v>
      </c>
    </row>
    <row r="19" spans="1:38" ht="20.100000000000001" customHeight="1" x14ac:dyDescent="0.2">
      <c r="A19" s="23"/>
      <c r="B19" s="43"/>
      <c r="C19" s="43"/>
      <c r="D19" s="43"/>
      <c r="E19" s="43"/>
      <c r="F19" s="43"/>
      <c r="G19" s="43"/>
      <c r="H19" s="43"/>
      <c r="I19" s="43"/>
      <c r="J19" s="44"/>
      <c r="K19" s="74"/>
      <c r="L19" s="75"/>
      <c r="M19" s="76"/>
      <c r="N19" s="17" t="s">
        <v>15</v>
      </c>
      <c r="O19" s="77"/>
      <c r="P19" s="78"/>
      <c r="Q19" s="79"/>
      <c r="R19" s="76"/>
      <c r="S19" s="17" t="s">
        <v>15</v>
      </c>
      <c r="T19" s="77"/>
      <c r="U19" s="78"/>
      <c r="V19" s="79"/>
      <c r="W19" s="76"/>
      <c r="X19" s="17" t="s">
        <v>15</v>
      </c>
      <c r="Y19" s="77"/>
      <c r="Z19" s="78"/>
      <c r="AA19" s="79"/>
      <c r="AB19" s="76"/>
      <c r="AC19" s="21" t="s">
        <v>16</v>
      </c>
      <c r="AD19" s="41">
        <f t="shared" si="3"/>
        <v>9</v>
      </c>
      <c r="AE19" s="42"/>
      <c r="AF19" s="15" t="s">
        <v>17</v>
      </c>
      <c r="AG19" s="27" t="str">
        <f t="shared" si="1"/>
        <v xml:space="preserve"> </v>
      </c>
      <c r="AH19" s="28"/>
      <c r="AI19" s="28"/>
      <c r="AJ19" s="28"/>
      <c r="AK19" s="22"/>
      <c r="AL19" s="8">
        <f t="shared" si="2"/>
        <v>1</v>
      </c>
    </row>
    <row r="20" spans="1:38" ht="20.100000000000001" customHeight="1" x14ac:dyDescent="0.2">
      <c r="A20" s="23"/>
      <c r="B20" s="43"/>
      <c r="C20" s="43"/>
      <c r="D20" s="43"/>
      <c r="E20" s="43"/>
      <c r="F20" s="43"/>
      <c r="G20" s="43"/>
      <c r="H20" s="43"/>
      <c r="I20" s="43"/>
      <c r="J20" s="44"/>
      <c r="K20" s="36"/>
      <c r="L20" s="36"/>
      <c r="M20" s="36"/>
      <c r="N20" s="17" t="s">
        <v>15</v>
      </c>
      <c r="O20" s="37"/>
      <c r="P20" s="38"/>
      <c r="Q20" s="39"/>
      <c r="R20" s="40"/>
      <c r="S20" s="17" t="s">
        <v>15</v>
      </c>
      <c r="T20" s="37"/>
      <c r="U20" s="38"/>
      <c r="V20" s="39"/>
      <c r="W20" s="40"/>
      <c r="X20" s="17" t="s">
        <v>15</v>
      </c>
      <c r="Y20" s="37"/>
      <c r="Z20" s="38"/>
      <c r="AA20" s="39"/>
      <c r="AB20" s="40"/>
      <c r="AC20" s="21" t="s">
        <v>16</v>
      </c>
      <c r="AD20" s="41">
        <f>AD19</f>
        <v>9</v>
      </c>
      <c r="AE20" s="42"/>
      <c r="AF20" s="15" t="s">
        <v>17</v>
      </c>
      <c r="AG20" s="27" t="str">
        <f t="shared" si="1"/>
        <v xml:space="preserve"> </v>
      </c>
      <c r="AH20" s="28"/>
      <c r="AI20" s="28"/>
      <c r="AJ20" s="28"/>
      <c r="AK20" s="22"/>
      <c r="AL20" s="8">
        <f t="shared" si="2"/>
        <v>1</v>
      </c>
    </row>
    <row r="21" spans="1:38" ht="20.100000000000001" customHeight="1" x14ac:dyDescent="0.2">
      <c r="A21" s="23"/>
      <c r="B21" s="43"/>
      <c r="C21" s="43"/>
      <c r="D21" s="43"/>
      <c r="E21" s="43"/>
      <c r="F21" s="43"/>
      <c r="G21" s="43"/>
      <c r="H21" s="43"/>
      <c r="I21" s="43"/>
      <c r="J21" s="44"/>
      <c r="K21" s="36"/>
      <c r="L21" s="36"/>
      <c r="M21" s="36"/>
      <c r="N21" s="17" t="s">
        <v>15</v>
      </c>
      <c r="O21" s="37"/>
      <c r="P21" s="38"/>
      <c r="Q21" s="39"/>
      <c r="R21" s="40"/>
      <c r="S21" s="17" t="s">
        <v>15</v>
      </c>
      <c r="T21" s="37"/>
      <c r="U21" s="38"/>
      <c r="V21" s="39"/>
      <c r="W21" s="40"/>
      <c r="X21" s="17" t="s">
        <v>15</v>
      </c>
      <c r="Y21" s="37"/>
      <c r="Z21" s="38"/>
      <c r="AA21" s="39"/>
      <c r="AB21" s="40"/>
      <c r="AC21" s="21" t="s">
        <v>16</v>
      </c>
      <c r="AD21" s="41">
        <f t="shared" si="3"/>
        <v>9</v>
      </c>
      <c r="AE21" s="42"/>
      <c r="AF21" s="15" t="s">
        <v>17</v>
      </c>
      <c r="AG21" s="27" t="str">
        <f t="shared" si="1"/>
        <v xml:space="preserve"> </v>
      </c>
      <c r="AH21" s="28"/>
      <c r="AI21" s="28"/>
      <c r="AJ21" s="28"/>
      <c r="AK21" s="22"/>
      <c r="AL21" s="8">
        <f t="shared" si="2"/>
        <v>1</v>
      </c>
    </row>
    <row r="22" spans="1:38" ht="20.100000000000001" customHeight="1" thickBot="1" x14ac:dyDescent="0.25">
      <c r="A22" s="23"/>
      <c r="B22" s="34"/>
      <c r="C22" s="34"/>
      <c r="D22" s="34"/>
      <c r="E22" s="34"/>
      <c r="F22" s="34"/>
      <c r="G22" s="34"/>
      <c r="H22" s="34"/>
      <c r="I22" s="34"/>
      <c r="J22" s="35"/>
      <c r="K22" s="36"/>
      <c r="L22" s="36"/>
      <c r="M22" s="36"/>
      <c r="N22" s="17" t="s">
        <v>15</v>
      </c>
      <c r="O22" s="37"/>
      <c r="P22" s="38"/>
      <c r="Q22" s="39"/>
      <c r="R22" s="40"/>
      <c r="S22" s="17" t="s">
        <v>15</v>
      </c>
      <c r="T22" s="37"/>
      <c r="U22" s="38"/>
      <c r="V22" s="39"/>
      <c r="W22" s="40"/>
      <c r="X22" s="17" t="s">
        <v>15</v>
      </c>
      <c r="Y22" s="37"/>
      <c r="Z22" s="38"/>
      <c r="AA22" s="39"/>
      <c r="AB22" s="40"/>
      <c r="AC22" s="21" t="s">
        <v>16</v>
      </c>
      <c r="AD22" s="41">
        <f t="shared" si="3"/>
        <v>9</v>
      </c>
      <c r="AE22" s="42"/>
      <c r="AF22" s="15" t="s">
        <v>17</v>
      </c>
      <c r="AG22" s="27" t="str">
        <f t="shared" si="1"/>
        <v xml:space="preserve"> </v>
      </c>
      <c r="AH22" s="28"/>
      <c r="AI22" s="28"/>
      <c r="AJ22" s="28"/>
      <c r="AK22" s="22"/>
      <c r="AL22" s="8">
        <f t="shared" si="2"/>
        <v>1</v>
      </c>
    </row>
    <row r="23" spans="1:38" ht="20.100000000000001" customHeight="1" thickTop="1" thickBot="1" x14ac:dyDescent="0.25">
      <c r="B23" s="29" t="s">
        <v>18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1"/>
      <c r="AG23" s="67">
        <f>SUM(AG14:AJ22)</f>
        <v>0</v>
      </c>
      <c r="AH23" s="67"/>
      <c r="AI23" s="67"/>
      <c r="AJ23" s="32"/>
    </row>
    <row r="24" spans="1:38" ht="15" customHeight="1" thickTop="1" thickBot="1" x14ac:dyDescent="0.25"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2"/>
      <c r="AH24" s="12"/>
      <c r="AI24" s="12"/>
      <c r="AJ24" s="13"/>
    </row>
    <row r="25" spans="1:38" ht="20.100000000000001" customHeight="1" thickTop="1" thickBot="1" x14ac:dyDescent="0.25"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60"/>
    </row>
    <row r="26" spans="1:38" ht="20.100000000000001" customHeight="1" thickBot="1" x14ac:dyDescent="0.25">
      <c r="B26" s="61" t="s">
        <v>12</v>
      </c>
      <c r="C26" s="62"/>
      <c r="D26" s="62"/>
      <c r="E26" s="62"/>
      <c r="F26" s="62"/>
      <c r="G26" s="62"/>
      <c r="H26" s="62"/>
      <c r="I26" s="62"/>
      <c r="J26" s="63"/>
      <c r="K26" s="64" t="s">
        <v>11</v>
      </c>
      <c r="L26" s="47"/>
      <c r="M26" s="47"/>
      <c r="N26" s="18"/>
      <c r="O26" s="47" t="s">
        <v>9</v>
      </c>
      <c r="P26" s="47"/>
      <c r="Q26" s="47"/>
      <c r="R26" s="47"/>
      <c r="S26" s="18"/>
      <c r="T26" s="47" t="s">
        <v>10</v>
      </c>
      <c r="U26" s="47"/>
      <c r="V26" s="47"/>
      <c r="W26" s="47"/>
      <c r="X26" s="18"/>
      <c r="Y26" s="64" t="s">
        <v>13</v>
      </c>
      <c r="Z26" s="47"/>
      <c r="AA26" s="47"/>
      <c r="AB26" s="47"/>
      <c r="AC26" s="19"/>
      <c r="AD26" s="65" t="s">
        <v>14</v>
      </c>
      <c r="AE26" s="66"/>
      <c r="AF26" s="19"/>
      <c r="AG26" s="64" t="str">
        <f>IF(AND(0&lt;ABS($O27),0&lt;ABS($T27),0&lt;ABS($Y27)),"CU YD",IF(AND(0&lt;ABS($O27),0&lt;ABS($T27)),"SQ YD",IF(AND(0&lt;ABS($O27)),"FT","EACH")))</f>
        <v>EACH</v>
      </c>
      <c r="AH26" s="47"/>
      <c r="AI26" s="47"/>
      <c r="AJ26" s="48"/>
    </row>
    <row r="27" spans="1:38" ht="20.100000000000001" customHeight="1" x14ac:dyDescent="0.2">
      <c r="A27" s="23"/>
      <c r="B27" s="49"/>
      <c r="C27" s="49"/>
      <c r="D27" s="49"/>
      <c r="E27" s="49"/>
      <c r="F27" s="49"/>
      <c r="G27" s="49"/>
      <c r="H27" s="49"/>
      <c r="I27" s="49"/>
      <c r="J27" s="50"/>
      <c r="K27" s="74"/>
      <c r="L27" s="75"/>
      <c r="M27" s="76"/>
      <c r="N27" s="17" t="s">
        <v>15</v>
      </c>
      <c r="O27" s="77"/>
      <c r="P27" s="78"/>
      <c r="Q27" s="79"/>
      <c r="R27" s="76"/>
      <c r="S27" s="17" t="s">
        <v>15</v>
      </c>
      <c r="T27" s="77"/>
      <c r="U27" s="78"/>
      <c r="V27" s="79"/>
      <c r="W27" s="76"/>
      <c r="X27" s="17" t="s">
        <v>15</v>
      </c>
      <c r="Y27" s="77"/>
      <c r="Z27" s="78"/>
      <c r="AA27" s="79"/>
      <c r="AB27" s="76"/>
      <c r="AC27" s="21" t="s">
        <v>16</v>
      </c>
      <c r="AD27" s="41">
        <v>100</v>
      </c>
      <c r="AE27" s="42"/>
      <c r="AF27" s="15" t="s">
        <v>17</v>
      </c>
      <c r="AG27" s="27" t="str">
        <f t="shared" ref="AG27:AG29" si="4">IF(K27=0," ",IF(AND(0&lt;ABS($O27),0&lt;ABS($T27),0&lt;ABS($Y27)),ROUND(($K27*IF($Q27&gt;0,($O27+$Q27)/2,$O27)*IF($V27&gt;0,($T27+$V27)/2,$T27)*IF($AA27&gt;0,($Y27+$AA27)/2,$Y27))/AD27,AL27),IF(AND(0&lt;ABS($O27),0&lt;ABS($T27)),ROUND(($K27*IF($Q27&gt;0,($O27+$Q27)/2,$O27)*IF($V27&gt;0,($T27+$V27)/2,$T27))/AD27,AL27),IF(AND(0&lt;ABS($O27)),ROUND($K27*IF($Q27&gt;0,($O27+$Q27)/2,$O27)/AD27,AL27),IF(AND(0&lt;ABS($K27)),K27," ")))))</f>
        <v xml:space="preserve"> </v>
      </c>
      <c r="AH27" s="28"/>
      <c r="AI27" s="28"/>
      <c r="AJ27" s="28"/>
      <c r="AK27" s="22"/>
      <c r="AL27" s="9">
        <v>1</v>
      </c>
    </row>
    <row r="28" spans="1:38" ht="20.100000000000001" customHeight="1" x14ac:dyDescent="0.2">
      <c r="A28" s="23"/>
      <c r="B28" s="43"/>
      <c r="C28" s="43"/>
      <c r="D28" s="43"/>
      <c r="E28" s="43"/>
      <c r="F28" s="43"/>
      <c r="G28" s="43"/>
      <c r="H28" s="43"/>
      <c r="I28" s="43"/>
      <c r="J28" s="44"/>
      <c r="K28" s="36"/>
      <c r="L28" s="36"/>
      <c r="M28" s="36"/>
      <c r="N28" s="17" t="s">
        <v>15</v>
      </c>
      <c r="O28" s="37"/>
      <c r="P28" s="38"/>
      <c r="Q28" s="39"/>
      <c r="R28" s="40"/>
      <c r="S28" s="17" t="s">
        <v>15</v>
      </c>
      <c r="T28" s="37"/>
      <c r="U28" s="38"/>
      <c r="V28" s="39"/>
      <c r="W28" s="40"/>
      <c r="X28" s="17" t="s">
        <v>15</v>
      </c>
      <c r="Y28" s="37"/>
      <c r="Z28" s="38"/>
      <c r="AA28" s="39"/>
      <c r="AB28" s="40"/>
      <c r="AC28" s="21" t="s">
        <v>16</v>
      </c>
      <c r="AD28" s="41">
        <f>AD27</f>
        <v>100</v>
      </c>
      <c r="AE28" s="42"/>
      <c r="AF28" s="15" t="s">
        <v>17</v>
      </c>
      <c r="AG28" s="27" t="str">
        <f t="shared" si="4"/>
        <v xml:space="preserve"> </v>
      </c>
      <c r="AH28" s="28"/>
      <c r="AI28" s="28"/>
      <c r="AJ28" s="28"/>
      <c r="AK28" s="22"/>
      <c r="AL28" s="8">
        <f>AL27</f>
        <v>1</v>
      </c>
    </row>
    <row r="29" spans="1:38" ht="20.100000000000001" customHeight="1" thickBot="1" x14ac:dyDescent="0.25">
      <c r="A29" s="23"/>
      <c r="B29" s="34"/>
      <c r="C29" s="34"/>
      <c r="D29" s="34"/>
      <c r="E29" s="34"/>
      <c r="F29" s="34"/>
      <c r="G29" s="34"/>
      <c r="H29" s="34"/>
      <c r="I29" s="34"/>
      <c r="J29" s="35"/>
      <c r="K29" s="36"/>
      <c r="L29" s="36"/>
      <c r="M29" s="36"/>
      <c r="N29" s="17" t="s">
        <v>15</v>
      </c>
      <c r="O29" s="37"/>
      <c r="P29" s="38"/>
      <c r="Q29" s="39"/>
      <c r="R29" s="40"/>
      <c r="S29" s="17" t="s">
        <v>15</v>
      </c>
      <c r="T29" s="37"/>
      <c r="U29" s="38"/>
      <c r="V29" s="39"/>
      <c r="W29" s="40"/>
      <c r="X29" s="17" t="s">
        <v>15</v>
      </c>
      <c r="Y29" s="37"/>
      <c r="Z29" s="38"/>
      <c r="AA29" s="39"/>
      <c r="AB29" s="40"/>
      <c r="AC29" s="21" t="s">
        <v>16</v>
      </c>
      <c r="AD29" s="41">
        <f>AD28</f>
        <v>100</v>
      </c>
      <c r="AE29" s="42"/>
      <c r="AF29" s="15" t="s">
        <v>17</v>
      </c>
      <c r="AG29" s="27" t="str">
        <f t="shared" si="4"/>
        <v xml:space="preserve"> </v>
      </c>
      <c r="AH29" s="28"/>
      <c r="AI29" s="28"/>
      <c r="AJ29" s="28"/>
      <c r="AK29" s="22"/>
      <c r="AL29" s="8">
        <f>AL28</f>
        <v>1</v>
      </c>
    </row>
    <row r="30" spans="1:38" ht="20.100000000000001" customHeight="1" thickTop="1" thickBot="1" x14ac:dyDescent="0.25">
      <c r="B30" s="29" t="s">
        <v>18</v>
      </c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1"/>
      <c r="AG30" s="72">
        <f>SUM(AG27:AG29)</f>
        <v>0</v>
      </c>
      <c r="AH30" s="72"/>
      <c r="AI30" s="72"/>
      <c r="AJ30" s="73"/>
    </row>
    <row r="31" spans="1:38" ht="15" customHeight="1" thickTop="1" thickBot="1" x14ac:dyDescent="0.25"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2"/>
      <c r="AH31" s="12"/>
      <c r="AI31" s="12"/>
      <c r="AJ31" s="13"/>
    </row>
    <row r="32" spans="1:38" ht="20.100000000000001" customHeight="1" thickTop="1" thickBot="1" x14ac:dyDescent="0.25">
      <c r="B32" s="58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60"/>
    </row>
    <row r="33" spans="1:38" ht="20.100000000000001" customHeight="1" thickBot="1" x14ac:dyDescent="0.25">
      <c r="B33" s="61" t="s">
        <v>12</v>
      </c>
      <c r="C33" s="62"/>
      <c r="D33" s="62"/>
      <c r="E33" s="62"/>
      <c r="F33" s="62"/>
      <c r="G33" s="62"/>
      <c r="H33" s="62"/>
      <c r="I33" s="62"/>
      <c r="J33" s="63"/>
      <c r="K33" s="64" t="s">
        <v>11</v>
      </c>
      <c r="L33" s="47"/>
      <c r="M33" s="47"/>
      <c r="N33" s="18"/>
      <c r="O33" s="47" t="s">
        <v>9</v>
      </c>
      <c r="P33" s="47"/>
      <c r="Q33" s="47"/>
      <c r="R33" s="47"/>
      <c r="S33" s="18"/>
      <c r="T33" s="47" t="s">
        <v>10</v>
      </c>
      <c r="U33" s="47"/>
      <c r="V33" s="47"/>
      <c r="W33" s="47"/>
      <c r="X33" s="18"/>
      <c r="Y33" s="64" t="s">
        <v>13</v>
      </c>
      <c r="Z33" s="47"/>
      <c r="AA33" s="47"/>
      <c r="AB33" s="47"/>
      <c r="AC33" s="19"/>
      <c r="AD33" s="65" t="s">
        <v>14</v>
      </c>
      <c r="AE33" s="66"/>
      <c r="AF33" s="19"/>
      <c r="AG33" s="47" t="str">
        <f>IF(AND(0&lt;ABS($O34),0&lt;ABS($T34),0&lt;ABS($Y34)),"CU YD",IF(AND(0&lt;ABS($O34),0&lt;ABS($T34)),"SQ YD",IF(AND(0&lt;ABS($O34)),"FT","EACH")))</f>
        <v>EACH</v>
      </c>
      <c r="AH33" s="47"/>
      <c r="AI33" s="47"/>
      <c r="AJ33" s="48"/>
    </row>
    <row r="34" spans="1:38" ht="20.100000000000001" customHeight="1" x14ac:dyDescent="0.2">
      <c r="A34" s="23"/>
      <c r="B34" s="49"/>
      <c r="C34" s="49"/>
      <c r="D34" s="49"/>
      <c r="E34" s="49"/>
      <c r="F34" s="49"/>
      <c r="G34" s="49"/>
      <c r="H34" s="49"/>
      <c r="I34" s="49"/>
      <c r="J34" s="50"/>
      <c r="K34" s="51"/>
      <c r="L34" s="51"/>
      <c r="M34" s="51"/>
      <c r="N34" s="16" t="s">
        <v>15</v>
      </c>
      <c r="O34" s="52"/>
      <c r="P34" s="53"/>
      <c r="Q34" s="54"/>
      <c r="R34" s="55"/>
      <c r="S34" s="16" t="s">
        <v>15</v>
      </c>
      <c r="T34" s="52"/>
      <c r="U34" s="53"/>
      <c r="V34" s="54"/>
      <c r="W34" s="55"/>
      <c r="X34" s="16" t="s">
        <v>15</v>
      </c>
      <c r="Y34" s="52"/>
      <c r="Z34" s="53"/>
      <c r="AA34" s="54"/>
      <c r="AB34" s="55"/>
      <c r="AC34" s="20" t="s">
        <v>16</v>
      </c>
      <c r="AD34" s="56">
        <v>9</v>
      </c>
      <c r="AE34" s="57"/>
      <c r="AF34" s="14" t="s">
        <v>17</v>
      </c>
      <c r="AG34" s="45" t="str">
        <f t="shared" ref="AG34:AG37" si="5">IF(K34=0," ",IF(AND(0&lt;ABS($O34),0&lt;ABS($T34),0&lt;ABS($Y34)),ROUND(($K34*IF($Q34&gt;0,($O34+$Q34)/2,$O34)*IF($V34&gt;0,($T34+$V34)/2,$T34)*IF($AA34&gt;0,($Y34+$AA34)/2,$Y34))/AD34,AL34),IF(AND(0&lt;ABS($O34),0&lt;ABS($T34)),ROUND(($K34*IF($Q34&gt;0,($O34+$Q34)/2,$O34)*IF($V34&gt;0,($T34+$V34)/2,$T34))/AD34,AL34),IF(AND(0&lt;ABS($O34)),ROUND($K34*IF($Q34&gt;0,($O34+$Q34)/2,$O34)/AD34,AL34),IF(AND(0&lt;ABS($K34)),K34," ")))))</f>
        <v xml:space="preserve"> </v>
      </c>
      <c r="AH34" s="46"/>
      <c r="AI34" s="46"/>
      <c r="AJ34" s="46"/>
      <c r="AK34" s="22"/>
      <c r="AL34" s="9">
        <v>1</v>
      </c>
    </row>
    <row r="35" spans="1:38" ht="20.100000000000001" customHeight="1" x14ac:dyDescent="0.2">
      <c r="A35" s="23"/>
      <c r="B35" s="43"/>
      <c r="C35" s="43"/>
      <c r="D35" s="43"/>
      <c r="E35" s="43"/>
      <c r="F35" s="43"/>
      <c r="G35" s="43"/>
      <c r="H35" s="43"/>
      <c r="I35" s="43"/>
      <c r="J35" s="44"/>
      <c r="K35" s="36"/>
      <c r="L35" s="36"/>
      <c r="M35" s="36"/>
      <c r="N35" s="17" t="s">
        <v>15</v>
      </c>
      <c r="O35" s="37"/>
      <c r="P35" s="38"/>
      <c r="Q35" s="39"/>
      <c r="R35" s="40"/>
      <c r="S35" s="17" t="s">
        <v>15</v>
      </c>
      <c r="T35" s="37"/>
      <c r="U35" s="38"/>
      <c r="V35" s="39"/>
      <c r="W35" s="40"/>
      <c r="X35" s="17" t="s">
        <v>15</v>
      </c>
      <c r="Y35" s="37"/>
      <c r="Z35" s="38"/>
      <c r="AA35" s="39"/>
      <c r="AB35" s="40"/>
      <c r="AC35" s="21" t="s">
        <v>16</v>
      </c>
      <c r="AD35" s="41">
        <f>AD34</f>
        <v>9</v>
      </c>
      <c r="AE35" s="42"/>
      <c r="AF35" s="15" t="s">
        <v>17</v>
      </c>
      <c r="AG35" s="27" t="str">
        <f t="shared" si="5"/>
        <v xml:space="preserve"> </v>
      </c>
      <c r="AH35" s="28"/>
      <c r="AI35" s="28"/>
      <c r="AJ35" s="28"/>
      <c r="AK35" s="22"/>
      <c r="AL35" s="8">
        <f>AL34</f>
        <v>1</v>
      </c>
    </row>
    <row r="36" spans="1:38" ht="20.100000000000001" customHeight="1" x14ac:dyDescent="0.2">
      <c r="A36" s="23"/>
      <c r="B36" s="43"/>
      <c r="C36" s="43"/>
      <c r="D36" s="43"/>
      <c r="E36" s="43"/>
      <c r="F36" s="43"/>
      <c r="G36" s="43"/>
      <c r="H36" s="43"/>
      <c r="I36" s="43"/>
      <c r="J36" s="44"/>
      <c r="K36" s="36"/>
      <c r="L36" s="36"/>
      <c r="M36" s="36"/>
      <c r="N36" s="17" t="s">
        <v>15</v>
      </c>
      <c r="O36" s="37"/>
      <c r="P36" s="38"/>
      <c r="Q36" s="39"/>
      <c r="R36" s="40"/>
      <c r="S36" s="17" t="s">
        <v>15</v>
      </c>
      <c r="T36" s="37"/>
      <c r="U36" s="38"/>
      <c r="V36" s="39"/>
      <c r="W36" s="40"/>
      <c r="X36" s="17" t="s">
        <v>15</v>
      </c>
      <c r="Y36" s="37"/>
      <c r="Z36" s="38"/>
      <c r="AA36" s="39"/>
      <c r="AB36" s="40"/>
      <c r="AC36" s="21" t="s">
        <v>16</v>
      </c>
      <c r="AD36" s="41">
        <f>AD35</f>
        <v>9</v>
      </c>
      <c r="AE36" s="42"/>
      <c r="AF36" s="15" t="s">
        <v>17</v>
      </c>
      <c r="AG36" s="27" t="str">
        <f t="shared" si="5"/>
        <v xml:space="preserve"> </v>
      </c>
      <c r="AH36" s="28"/>
      <c r="AI36" s="28"/>
      <c r="AJ36" s="28"/>
      <c r="AK36" s="22"/>
      <c r="AL36" s="8">
        <f t="shared" ref="AL36:AL37" si="6">AL35</f>
        <v>1</v>
      </c>
    </row>
    <row r="37" spans="1:38" ht="20.100000000000001" customHeight="1" thickBot="1" x14ac:dyDescent="0.25">
      <c r="A37" s="23"/>
      <c r="B37" s="34"/>
      <c r="C37" s="34"/>
      <c r="D37" s="34"/>
      <c r="E37" s="34"/>
      <c r="F37" s="34"/>
      <c r="G37" s="34"/>
      <c r="H37" s="34"/>
      <c r="I37" s="34"/>
      <c r="J37" s="35"/>
      <c r="K37" s="36"/>
      <c r="L37" s="36"/>
      <c r="M37" s="36"/>
      <c r="N37" s="17" t="s">
        <v>15</v>
      </c>
      <c r="O37" s="37"/>
      <c r="P37" s="38"/>
      <c r="Q37" s="39"/>
      <c r="R37" s="40"/>
      <c r="S37" s="17" t="s">
        <v>15</v>
      </c>
      <c r="T37" s="37"/>
      <c r="U37" s="38"/>
      <c r="V37" s="39"/>
      <c r="W37" s="40"/>
      <c r="X37" s="17" t="s">
        <v>15</v>
      </c>
      <c r="Y37" s="37"/>
      <c r="Z37" s="38"/>
      <c r="AA37" s="39"/>
      <c r="AB37" s="40"/>
      <c r="AC37" s="21" t="s">
        <v>16</v>
      </c>
      <c r="AD37" s="41">
        <f>AD36</f>
        <v>9</v>
      </c>
      <c r="AE37" s="42"/>
      <c r="AF37" s="15" t="s">
        <v>17</v>
      </c>
      <c r="AG37" s="27" t="str">
        <f t="shared" si="5"/>
        <v xml:space="preserve"> </v>
      </c>
      <c r="AH37" s="28"/>
      <c r="AI37" s="28"/>
      <c r="AJ37" s="28"/>
      <c r="AK37" s="22"/>
      <c r="AL37" s="8">
        <f t="shared" si="6"/>
        <v>1</v>
      </c>
    </row>
    <row r="38" spans="1:38" ht="20.100000000000001" customHeight="1" thickTop="1" thickBot="1" x14ac:dyDescent="0.25">
      <c r="B38" s="29" t="s">
        <v>18</v>
      </c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1"/>
      <c r="AG38" s="72">
        <f>SUM(AG34:AG37)</f>
        <v>0</v>
      </c>
      <c r="AH38" s="72"/>
      <c r="AI38" s="72"/>
      <c r="AJ38" s="73"/>
    </row>
    <row r="39" spans="1:38" ht="15" customHeight="1" thickTop="1" thickBot="1" x14ac:dyDescent="0.25">
      <c r="B39" s="10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2"/>
      <c r="AH39" s="12"/>
      <c r="AI39" s="12"/>
      <c r="AJ39" s="13"/>
    </row>
    <row r="40" spans="1:38" ht="20.100000000000001" customHeight="1" thickTop="1" thickBot="1" x14ac:dyDescent="0.25">
      <c r="B40" s="58"/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60"/>
    </row>
    <row r="41" spans="1:38" ht="20.100000000000001" customHeight="1" thickBot="1" x14ac:dyDescent="0.25">
      <c r="B41" s="61" t="s">
        <v>12</v>
      </c>
      <c r="C41" s="62"/>
      <c r="D41" s="62"/>
      <c r="E41" s="62"/>
      <c r="F41" s="62"/>
      <c r="G41" s="62"/>
      <c r="H41" s="62"/>
      <c r="I41" s="62"/>
      <c r="J41" s="63"/>
      <c r="K41" s="64" t="s">
        <v>11</v>
      </c>
      <c r="L41" s="47"/>
      <c r="M41" s="47"/>
      <c r="N41" s="18"/>
      <c r="O41" s="47" t="s">
        <v>9</v>
      </c>
      <c r="P41" s="47"/>
      <c r="Q41" s="47"/>
      <c r="R41" s="47"/>
      <c r="S41" s="18"/>
      <c r="T41" s="47" t="s">
        <v>10</v>
      </c>
      <c r="U41" s="47"/>
      <c r="V41" s="47"/>
      <c r="W41" s="47"/>
      <c r="X41" s="18"/>
      <c r="Y41" s="64" t="s">
        <v>13</v>
      </c>
      <c r="Z41" s="47"/>
      <c r="AA41" s="47"/>
      <c r="AB41" s="47"/>
      <c r="AC41" s="19"/>
      <c r="AD41" s="65" t="s">
        <v>14</v>
      </c>
      <c r="AE41" s="66"/>
      <c r="AF41" s="19"/>
      <c r="AG41" s="47" t="str">
        <f>IF(AND(0&lt;ABS($O42),0&lt;ABS($T42),0&lt;ABS($Y42)),"CU YD",IF(AND(0&lt;ABS($O42),0&lt;ABS($T42)),"SQ YD",IF(AND(0&lt;ABS($O42)),"FT","EACH")))</f>
        <v>EACH</v>
      </c>
      <c r="AH41" s="47"/>
      <c r="AI41" s="47"/>
      <c r="AJ41" s="48"/>
    </row>
    <row r="42" spans="1:38" ht="20.100000000000001" customHeight="1" x14ac:dyDescent="0.2">
      <c r="A42" s="23"/>
      <c r="B42" s="49"/>
      <c r="C42" s="49"/>
      <c r="D42" s="49"/>
      <c r="E42" s="49"/>
      <c r="F42" s="49"/>
      <c r="G42" s="49"/>
      <c r="H42" s="49"/>
      <c r="I42" s="49"/>
      <c r="J42" s="50"/>
      <c r="K42" s="51"/>
      <c r="L42" s="51"/>
      <c r="M42" s="51"/>
      <c r="N42" s="16" t="s">
        <v>15</v>
      </c>
      <c r="O42" s="52"/>
      <c r="P42" s="53"/>
      <c r="Q42" s="54"/>
      <c r="R42" s="55"/>
      <c r="S42" s="16" t="s">
        <v>15</v>
      </c>
      <c r="T42" s="52"/>
      <c r="U42" s="53"/>
      <c r="V42" s="54"/>
      <c r="W42" s="55"/>
      <c r="X42" s="16" t="s">
        <v>15</v>
      </c>
      <c r="Y42" s="52"/>
      <c r="Z42" s="53"/>
      <c r="AA42" s="54"/>
      <c r="AB42" s="55"/>
      <c r="AC42" s="20" t="s">
        <v>16</v>
      </c>
      <c r="AD42" s="56">
        <v>1</v>
      </c>
      <c r="AE42" s="57"/>
      <c r="AF42" s="14" t="s">
        <v>17</v>
      </c>
      <c r="AG42" s="45" t="str">
        <f t="shared" ref="AG42:AG44" si="7">IF(K42=0," ",IF(AND(0&lt;ABS($O42),0&lt;ABS($T42),0&lt;ABS($Y42)),ROUND(($K42*IF($Q42&gt;0,($O42+$Q42)/2,$O42)*IF($V42&gt;0,($T42+$V42)/2,$T42)*IF($AA42&gt;0,($Y42+$AA42)/2,$Y42))/AD42,AL42),IF(AND(0&lt;ABS($O42),0&lt;ABS($T42)),ROUND(($K42*IF($Q42&gt;0,($O42+$Q42)/2,$O42)*IF($V42&gt;0,($T42+$V42)/2,$T42))/AD42,AL42),IF(AND(0&lt;ABS($O42)),ROUND($K42*IF($Q42&gt;0,($O42+$Q42)/2,$O42)/AD42,AL42),IF(AND(0&lt;ABS($K42)),K42," ")))))</f>
        <v xml:space="preserve"> </v>
      </c>
      <c r="AH42" s="46"/>
      <c r="AI42" s="46"/>
      <c r="AJ42" s="46"/>
      <c r="AK42" s="22"/>
      <c r="AL42" s="9">
        <v>1</v>
      </c>
    </row>
    <row r="43" spans="1:38" ht="20.100000000000001" customHeight="1" x14ac:dyDescent="0.2">
      <c r="B43" s="43"/>
      <c r="C43" s="43"/>
      <c r="D43" s="43"/>
      <c r="E43" s="43"/>
      <c r="F43" s="43"/>
      <c r="G43" s="43"/>
      <c r="H43" s="43"/>
      <c r="I43" s="43"/>
      <c r="J43" s="44"/>
      <c r="K43" s="36"/>
      <c r="L43" s="36"/>
      <c r="M43" s="36"/>
      <c r="N43" s="17" t="s">
        <v>15</v>
      </c>
      <c r="O43" s="37"/>
      <c r="P43" s="38"/>
      <c r="Q43" s="39"/>
      <c r="R43" s="40"/>
      <c r="S43" s="17" t="s">
        <v>15</v>
      </c>
      <c r="T43" s="37"/>
      <c r="U43" s="38"/>
      <c r="V43" s="39"/>
      <c r="W43" s="40"/>
      <c r="X43" s="17" t="s">
        <v>15</v>
      </c>
      <c r="Y43" s="37"/>
      <c r="Z43" s="38"/>
      <c r="AA43" s="39"/>
      <c r="AB43" s="40"/>
      <c r="AC43" s="21" t="s">
        <v>16</v>
      </c>
      <c r="AD43" s="41">
        <f>AD42</f>
        <v>1</v>
      </c>
      <c r="AE43" s="42"/>
      <c r="AF43" s="15" t="s">
        <v>17</v>
      </c>
      <c r="AG43" s="27" t="str">
        <f t="shared" si="7"/>
        <v xml:space="preserve"> </v>
      </c>
      <c r="AH43" s="28"/>
      <c r="AI43" s="28"/>
      <c r="AJ43" s="28"/>
      <c r="AK43" s="22"/>
      <c r="AL43" s="8">
        <f>AL42</f>
        <v>1</v>
      </c>
    </row>
    <row r="44" spans="1:38" ht="20.100000000000001" customHeight="1" thickBot="1" x14ac:dyDescent="0.25">
      <c r="B44" s="43"/>
      <c r="C44" s="43"/>
      <c r="D44" s="43"/>
      <c r="E44" s="43"/>
      <c r="F44" s="43"/>
      <c r="G44" s="43"/>
      <c r="H44" s="43"/>
      <c r="I44" s="43"/>
      <c r="J44" s="44"/>
      <c r="K44" s="36"/>
      <c r="L44" s="36"/>
      <c r="M44" s="36"/>
      <c r="N44" s="17" t="s">
        <v>15</v>
      </c>
      <c r="O44" s="37"/>
      <c r="P44" s="38"/>
      <c r="Q44" s="39"/>
      <c r="R44" s="40"/>
      <c r="S44" s="17" t="s">
        <v>15</v>
      </c>
      <c r="T44" s="37"/>
      <c r="U44" s="38"/>
      <c r="V44" s="39"/>
      <c r="W44" s="40"/>
      <c r="X44" s="17" t="s">
        <v>15</v>
      </c>
      <c r="Y44" s="37"/>
      <c r="Z44" s="38"/>
      <c r="AA44" s="39"/>
      <c r="AB44" s="40"/>
      <c r="AC44" s="21" t="s">
        <v>16</v>
      </c>
      <c r="AD44" s="41">
        <f>AD43</f>
        <v>1</v>
      </c>
      <c r="AE44" s="42"/>
      <c r="AF44" s="15" t="s">
        <v>17</v>
      </c>
      <c r="AG44" s="27" t="str">
        <f t="shared" si="7"/>
        <v xml:space="preserve"> </v>
      </c>
      <c r="AH44" s="28"/>
      <c r="AI44" s="28"/>
      <c r="AJ44" s="28"/>
      <c r="AK44" s="22"/>
      <c r="AL44" s="8">
        <f t="shared" ref="AL44" si="8">AL43</f>
        <v>1</v>
      </c>
    </row>
    <row r="45" spans="1:38" ht="20.100000000000001" customHeight="1" thickTop="1" thickBot="1" x14ac:dyDescent="0.25">
      <c r="B45" s="29" t="s">
        <v>18</v>
      </c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1"/>
      <c r="AG45" s="67">
        <f>SUM(AG42:AG42)</f>
        <v>0</v>
      </c>
      <c r="AH45" s="67"/>
      <c r="AI45" s="67"/>
      <c r="AJ45" s="32"/>
    </row>
    <row r="46" spans="1:38" ht="15" customHeight="1" thickTop="1" thickBot="1" x14ac:dyDescent="0.25">
      <c r="B46" s="10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2"/>
      <c r="AH46" s="12"/>
      <c r="AI46" s="12"/>
      <c r="AJ46" s="13"/>
    </row>
    <row r="47" spans="1:38" ht="20.100000000000001" customHeight="1" thickTop="1" thickBot="1" x14ac:dyDescent="0.25">
      <c r="B47" s="58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60"/>
    </row>
    <row r="48" spans="1:38" ht="20.100000000000001" customHeight="1" thickBot="1" x14ac:dyDescent="0.25">
      <c r="B48" s="61" t="s">
        <v>12</v>
      </c>
      <c r="C48" s="62"/>
      <c r="D48" s="62"/>
      <c r="E48" s="62"/>
      <c r="F48" s="62"/>
      <c r="G48" s="62"/>
      <c r="H48" s="62"/>
      <c r="I48" s="62"/>
      <c r="J48" s="63"/>
      <c r="K48" s="64" t="s">
        <v>11</v>
      </c>
      <c r="L48" s="47"/>
      <c r="M48" s="47"/>
      <c r="N48" s="18"/>
      <c r="O48" s="47" t="s">
        <v>9</v>
      </c>
      <c r="P48" s="47"/>
      <c r="Q48" s="47"/>
      <c r="R48" s="47"/>
      <c r="S48" s="18"/>
      <c r="T48" s="47" t="s">
        <v>10</v>
      </c>
      <c r="U48" s="47"/>
      <c r="V48" s="47"/>
      <c r="W48" s="47"/>
      <c r="X48" s="18"/>
      <c r="Y48" s="64" t="s">
        <v>13</v>
      </c>
      <c r="Z48" s="47"/>
      <c r="AA48" s="47"/>
      <c r="AB48" s="47"/>
      <c r="AC48" s="19"/>
      <c r="AD48" s="65" t="s">
        <v>14</v>
      </c>
      <c r="AE48" s="66"/>
      <c r="AF48" s="19"/>
      <c r="AG48" s="47" t="str">
        <f>IF(AND(0&lt;ABS($O49),0&lt;ABS($T49),0&lt;ABS($Y49)),"CU YD",IF(AND(0&lt;ABS($O49),0&lt;ABS($T49)),"SQ YD",IF(AND(0&lt;ABS($O49)),"FT","EACH")))</f>
        <v>EACH</v>
      </c>
      <c r="AH48" s="47"/>
      <c r="AI48" s="47"/>
      <c r="AJ48" s="48"/>
    </row>
    <row r="49" spans="1:38" ht="20.100000000000001" customHeight="1" x14ac:dyDescent="0.2">
      <c r="A49" s="23"/>
      <c r="B49" s="49"/>
      <c r="C49" s="49"/>
      <c r="D49" s="49"/>
      <c r="E49" s="49"/>
      <c r="F49" s="49"/>
      <c r="G49" s="49"/>
      <c r="H49" s="49"/>
      <c r="I49" s="49"/>
      <c r="J49" s="50"/>
      <c r="K49" s="51"/>
      <c r="L49" s="51"/>
      <c r="M49" s="51"/>
      <c r="N49" s="16" t="s">
        <v>15</v>
      </c>
      <c r="O49" s="52"/>
      <c r="P49" s="53"/>
      <c r="Q49" s="54"/>
      <c r="R49" s="55"/>
      <c r="S49" s="16" t="s">
        <v>15</v>
      </c>
      <c r="T49" s="52"/>
      <c r="U49" s="53"/>
      <c r="V49" s="54"/>
      <c r="W49" s="55"/>
      <c r="X49" s="16" t="s">
        <v>15</v>
      </c>
      <c r="Y49" s="52"/>
      <c r="Z49" s="53"/>
      <c r="AA49" s="54"/>
      <c r="AB49" s="55"/>
      <c r="AC49" s="20" t="s">
        <v>16</v>
      </c>
      <c r="AD49" s="56">
        <v>1</v>
      </c>
      <c r="AE49" s="57"/>
      <c r="AF49" s="14" t="s">
        <v>17</v>
      </c>
      <c r="AG49" s="45" t="str">
        <f t="shared" ref="AG49:AG51" si="9">IF(K49=0," ",IF(AND(0&lt;ABS($O49),0&lt;ABS($T49),0&lt;ABS($Y49)),ROUND(($K49*IF($Q49&gt;0,($O49+$Q49)/2,$O49)*IF($V49&gt;0,($T49+$V49)/2,$T49)*IF($AA49&gt;0,($Y49+$AA49)/2,$Y49))/AD49,AL49),IF(AND(0&lt;ABS($O49),0&lt;ABS($T49)),ROUND(($K49*IF($Q49&gt;0,($O49+$Q49)/2,$O49)*IF($V49&gt;0,($T49+$V49)/2,$T49))/AD49,AL49),IF(AND(0&lt;ABS($O49)),ROUND($K49*IF($Q49&gt;0,($O49+$Q49)/2,$O49)/AD49,AL49),IF(AND(0&lt;ABS($K49)),K49," ")))))</f>
        <v xml:space="preserve"> </v>
      </c>
      <c r="AH49" s="46"/>
      <c r="AI49" s="46"/>
      <c r="AJ49" s="46"/>
      <c r="AK49" s="22"/>
      <c r="AL49" s="9">
        <v>1</v>
      </c>
    </row>
    <row r="50" spans="1:38" ht="20.100000000000001" customHeight="1" x14ac:dyDescent="0.2">
      <c r="A50" s="23"/>
      <c r="B50" s="43"/>
      <c r="C50" s="43"/>
      <c r="D50" s="43"/>
      <c r="E50" s="43"/>
      <c r="F50" s="43"/>
      <c r="G50" s="43"/>
      <c r="H50" s="43"/>
      <c r="I50" s="43"/>
      <c r="J50" s="44"/>
      <c r="K50" s="36"/>
      <c r="L50" s="36"/>
      <c r="M50" s="36"/>
      <c r="N50" s="17" t="s">
        <v>15</v>
      </c>
      <c r="O50" s="37"/>
      <c r="P50" s="38"/>
      <c r="Q50" s="39"/>
      <c r="R50" s="40"/>
      <c r="S50" s="17" t="s">
        <v>15</v>
      </c>
      <c r="T50" s="37"/>
      <c r="U50" s="38"/>
      <c r="V50" s="39"/>
      <c r="W50" s="40"/>
      <c r="X50" s="17" t="s">
        <v>15</v>
      </c>
      <c r="Y50" s="37"/>
      <c r="Z50" s="38"/>
      <c r="AA50" s="39"/>
      <c r="AB50" s="40"/>
      <c r="AC50" s="21" t="s">
        <v>16</v>
      </c>
      <c r="AD50" s="41">
        <f>AD49</f>
        <v>1</v>
      </c>
      <c r="AE50" s="42"/>
      <c r="AF50" s="15" t="s">
        <v>17</v>
      </c>
      <c r="AG50" s="27" t="str">
        <f t="shared" si="9"/>
        <v xml:space="preserve"> </v>
      </c>
      <c r="AH50" s="28"/>
      <c r="AI50" s="28"/>
      <c r="AJ50" s="28"/>
      <c r="AK50" s="22"/>
      <c r="AL50" s="8">
        <f>AL49</f>
        <v>1</v>
      </c>
    </row>
    <row r="51" spans="1:38" ht="20.100000000000001" customHeight="1" thickBot="1" x14ac:dyDescent="0.25">
      <c r="A51" s="23"/>
      <c r="B51" s="34"/>
      <c r="C51" s="34"/>
      <c r="D51" s="34"/>
      <c r="E51" s="34"/>
      <c r="F51" s="34"/>
      <c r="G51" s="34"/>
      <c r="H51" s="34"/>
      <c r="I51" s="34"/>
      <c r="J51" s="35"/>
      <c r="K51" s="36"/>
      <c r="L51" s="36"/>
      <c r="M51" s="36"/>
      <c r="N51" s="17" t="s">
        <v>15</v>
      </c>
      <c r="O51" s="37"/>
      <c r="P51" s="38"/>
      <c r="Q51" s="39"/>
      <c r="R51" s="40"/>
      <c r="S51" s="17" t="s">
        <v>15</v>
      </c>
      <c r="T51" s="37"/>
      <c r="U51" s="38"/>
      <c r="V51" s="39"/>
      <c r="W51" s="40"/>
      <c r="X51" s="17" t="s">
        <v>15</v>
      </c>
      <c r="Y51" s="37"/>
      <c r="Z51" s="38"/>
      <c r="AA51" s="39"/>
      <c r="AB51" s="40"/>
      <c r="AC51" s="21" t="s">
        <v>16</v>
      </c>
      <c r="AD51" s="41">
        <f>AD50</f>
        <v>1</v>
      </c>
      <c r="AE51" s="42"/>
      <c r="AF51" s="15" t="s">
        <v>17</v>
      </c>
      <c r="AG51" s="27" t="str">
        <f t="shared" si="9"/>
        <v xml:space="preserve"> </v>
      </c>
      <c r="AH51" s="28"/>
      <c r="AI51" s="28"/>
      <c r="AJ51" s="28"/>
      <c r="AK51" s="22"/>
      <c r="AL51" s="8">
        <f>AL50</f>
        <v>1</v>
      </c>
    </row>
    <row r="52" spans="1:38" ht="20.100000000000001" customHeight="1" thickTop="1" thickBot="1" x14ac:dyDescent="0.25">
      <c r="B52" s="29" t="s">
        <v>18</v>
      </c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1"/>
      <c r="AG52" s="67">
        <f>SUM(AG49:AG51)</f>
        <v>0</v>
      </c>
      <c r="AH52" s="67"/>
      <c r="AI52" s="67"/>
      <c r="AJ52" s="32"/>
    </row>
    <row r="53" spans="1:38" ht="15" customHeight="1" thickTop="1" thickBot="1" x14ac:dyDescent="0.25">
      <c r="B53" s="10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2"/>
      <c r="AH53" s="12"/>
      <c r="AI53" s="12"/>
      <c r="AJ53" s="13"/>
    </row>
    <row r="54" spans="1:38" ht="20.100000000000001" customHeight="1" thickTop="1" thickBot="1" x14ac:dyDescent="0.25">
      <c r="B54" s="58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60"/>
    </row>
    <row r="55" spans="1:38" ht="20.100000000000001" customHeight="1" thickBot="1" x14ac:dyDescent="0.25">
      <c r="B55" s="61" t="s">
        <v>12</v>
      </c>
      <c r="C55" s="62"/>
      <c r="D55" s="62"/>
      <c r="E55" s="62"/>
      <c r="F55" s="62"/>
      <c r="G55" s="62"/>
      <c r="H55" s="62"/>
      <c r="I55" s="62"/>
      <c r="J55" s="63"/>
      <c r="K55" s="64" t="s">
        <v>11</v>
      </c>
      <c r="L55" s="47"/>
      <c r="M55" s="47"/>
      <c r="N55" s="18"/>
      <c r="O55" s="47" t="s">
        <v>9</v>
      </c>
      <c r="P55" s="47"/>
      <c r="Q55" s="47"/>
      <c r="R55" s="47"/>
      <c r="S55" s="18"/>
      <c r="T55" s="47" t="s">
        <v>10</v>
      </c>
      <c r="U55" s="47"/>
      <c r="V55" s="47"/>
      <c r="W55" s="47"/>
      <c r="X55" s="18"/>
      <c r="Y55" s="64" t="s">
        <v>13</v>
      </c>
      <c r="Z55" s="47"/>
      <c r="AA55" s="47"/>
      <c r="AB55" s="47"/>
      <c r="AC55" s="19"/>
      <c r="AD55" s="65" t="s">
        <v>14</v>
      </c>
      <c r="AE55" s="66"/>
      <c r="AF55" s="19"/>
      <c r="AG55" s="47" t="str">
        <f>IF(AND(0&lt;ABS($O56),0&lt;ABS($T56),0&lt;ABS($Y56)),"CU YD",IF(AND(0&lt;ABS($O56),0&lt;ABS($T56)),"SQ YD",IF(AND(0&lt;ABS($O56)),"FT","EACH")))</f>
        <v>EACH</v>
      </c>
      <c r="AH55" s="47"/>
      <c r="AI55" s="47"/>
      <c r="AJ55" s="48"/>
    </row>
    <row r="56" spans="1:38" ht="20.100000000000001" customHeight="1" x14ac:dyDescent="0.2">
      <c r="A56" s="23"/>
      <c r="B56" s="49"/>
      <c r="C56" s="49"/>
      <c r="D56" s="49"/>
      <c r="E56" s="49"/>
      <c r="F56" s="49"/>
      <c r="G56" s="49"/>
      <c r="H56" s="49"/>
      <c r="I56" s="49"/>
      <c r="J56" s="50"/>
      <c r="K56" s="51"/>
      <c r="L56" s="51"/>
      <c r="M56" s="51"/>
      <c r="N56" s="16" t="s">
        <v>15</v>
      </c>
      <c r="O56" s="52"/>
      <c r="P56" s="53"/>
      <c r="Q56" s="54"/>
      <c r="R56" s="55"/>
      <c r="S56" s="16" t="s">
        <v>15</v>
      </c>
      <c r="T56" s="52"/>
      <c r="U56" s="53"/>
      <c r="V56" s="54"/>
      <c r="W56" s="55"/>
      <c r="X56" s="16" t="s">
        <v>15</v>
      </c>
      <c r="Y56" s="52"/>
      <c r="Z56" s="53"/>
      <c r="AA56" s="54"/>
      <c r="AB56" s="55"/>
      <c r="AC56" s="20" t="s">
        <v>16</v>
      </c>
      <c r="AD56" s="56">
        <v>1</v>
      </c>
      <c r="AE56" s="57"/>
      <c r="AF56" s="14" t="s">
        <v>17</v>
      </c>
      <c r="AG56" s="45" t="str">
        <f t="shared" ref="AG56:AG58" si="10">IF(K56=0," ",IF(AND(0&lt;ABS($O56),0&lt;ABS($T56),0&lt;ABS($Y56)),ROUND(($K56*IF($Q56&gt;0,($O56+$Q56)/2,$O56)*IF($V56&gt;0,($T56+$V56)/2,$T56)*IF($AA56&gt;0,($Y56+$AA56)/2,$Y56))/AD56,AL56),IF(AND(0&lt;ABS($O56),0&lt;ABS($T56)),ROUND(($K56*IF($Q56&gt;0,($O56+$Q56)/2,$O56)*IF($V56&gt;0,($T56+$V56)/2,$T56))/AD56,AL56),IF(AND(0&lt;ABS($O56)),ROUND($K56*IF($Q56&gt;0,($O56+$Q56)/2,$O56)/AD56,AL56),IF(AND(0&lt;ABS($K56)),K56," ")))))</f>
        <v xml:space="preserve"> </v>
      </c>
      <c r="AH56" s="46"/>
      <c r="AI56" s="46"/>
      <c r="AJ56" s="46"/>
      <c r="AK56" s="22"/>
      <c r="AL56" s="9">
        <v>1</v>
      </c>
    </row>
    <row r="57" spans="1:38" ht="20.100000000000001" customHeight="1" x14ac:dyDescent="0.2">
      <c r="B57" s="43"/>
      <c r="C57" s="43"/>
      <c r="D57" s="43"/>
      <c r="E57" s="43"/>
      <c r="F57" s="43"/>
      <c r="G57" s="43"/>
      <c r="H57" s="43"/>
      <c r="I57" s="43"/>
      <c r="J57" s="44"/>
      <c r="K57" s="36"/>
      <c r="L57" s="36"/>
      <c r="M57" s="36"/>
      <c r="N57" s="17" t="s">
        <v>15</v>
      </c>
      <c r="O57" s="37"/>
      <c r="P57" s="38"/>
      <c r="Q57" s="39"/>
      <c r="R57" s="40"/>
      <c r="S57" s="17" t="s">
        <v>15</v>
      </c>
      <c r="T57" s="37"/>
      <c r="U57" s="38"/>
      <c r="V57" s="39"/>
      <c r="W57" s="40"/>
      <c r="X57" s="17" t="s">
        <v>15</v>
      </c>
      <c r="Y57" s="37"/>
      <c r="Z57" s="38"/>
      <c r="AA57" s="39"/>
      <c r="AB57" s="40"/>
      <c r="AC57" s="21" t="s">
        <v>16</v>
      </c>
      <c r="AD57" s="41">
        <f>AD56</f>
        <v>1</v>
      </c>
      <c r="AE57" s="42"/>
      <c r="AF57" s="15" t="s">
        <v>17</v>
      </c>
      <c r="AG57" s="27" t="str">
        <f t="shared" si="10"/>
        <v xml:space="preserve"> </v>
      </c>
      <c r="AH57" s="28"/>
      <c r="AI57" s="28"/>
      <c r="AJ57" s="28"/>
      <c r="AK57" s="22"/>
      <c r="AL57" s="8">
        <f>AL56</f>
        <v>1</v>
      </c>
    </row>
    <row r="58" spans="1:38" ht="20.100000000000001" customHeight="1" thickBot="1" x14ac:dyDescent="0.25">
      <c r="B58" s="43"/>
      <c r="C58" s="43"/>
      <c r="D58" s="43"/>
      <c r="E58" s="43"/>
      <c r="F58" s="43"/>
      <c r="G58" s="43"/>
      <c r="H58" s="43"/>
      <c r="I58" s="43"/>
      <c r="J58" s="44"/>
      <c r="K58" s="36"/>
      <c r="L58" s="36"/>
      <c r="M58" s="36"/>
      <c r="N58" s="17" t="s">
        <v>15</v>
      </c>
      <c r="O58" s="37"/>
      <c r="P58" s="38"/>
      <c r="Q58" s="39"/>
      <c r="R58" s="40"/>
      <c r="S58" s="17" t="s">
        <v>15</v>
      </c>
      <c r="T58" s="37"/>
      <c r="U58" s="38"/>
      <c r="V58" s="39"/>
      <c r="W58" s="40"/>
      <c r="X58" s="17" t="s">
        <v>15</v>
      </c>
      <c r="Y58" s="37"/>
      <c r="Z58" s="38"/>
      <c r="AA58" s="39"/>
      <c r="AB58" s="40"/>
      <c r="AC58" s="21" t="s">
        <v>16</v>
      </c>
      <c r="AD58" s="41">
        <f>AD57</f>
        <v>1</v>
      </c>
      <c r="AE58" s="42"/>
      <c r="AF58" s="15" t="s">
        <v>17</v>
      </c>
      <c r="AG58" s="27" t="str">
        <f t="shared" si="10"/>
        <v xml:space="preserve"> </v>
      </c>
      <c r="AH58" s="28"/>
      <c r="AI58" s="28"/>
      <c r="AJ58" s="28"/>
      <c r="AK58" s="22"/>
      <c r="AL58" s="8">
        <f t="shared" ref="AL58" si="11">AL57</f>
        <v>1</v>
      </c>
    </row>
    <row r="59" spans="1:38" ht="20.100000000000001" customHeight="1" thickTop="1" thickBot="1" x14ac:dyDescent="0.25">
      <c r="B59" s="29" t="s">
        <v>18</v>
      </c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1"/>
      <c r="AG59" s="67">
        <f>SUM(AG56:AG56)</f>
        <v>0</v>
      </c>
      <c r="AH59" s="67"/>
      <c r="AI59" s="67"/>
      <c r="AJ59" s="32"/>
    </row>
    <row r="60" spans="1:38" ht="15" customHeight="1" thickTop="1" thickBot="1" x14ac:dyDescent="0.25">
      <c r="B60" s="10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2"/>
      <c r="AH60" s="12"/>
      <c r="AI60" s="12"/>
      <c r="AJ60" s="13"/>
    </row>
    <row r="61" spans="1:38" ht="20.100000000000001" customHeight="1" thickTop="1" thickBot="1" x14ac:dyDescent="0.25">
      <c r="B61" s="58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60"/>
    </row>
    <row r="62" spans="1:38" ht="20.100000000000001" customHeight="1" thickBot="1" x14ac:dyDescent="0.25">
      <c r="B62" s="61" t="s">
        <v>12</v>
      </c>
      <c r="C62" s="62"/>
      <c r="D62" s="62"/>
      <c r="E62" s="62"/>
      <c r="F62" s="62"/>
      <c r="G62" s="62"/>
      <c r="H62" s="62"/>
      <c r="I62" s="62"/>
      <c r="J62" s="63"/>
      <c r="K62" s="64" t="s">
        <v>11</v>
      </c>
      <c r="L62" s="47"/>
      <c r="M62" s="47"/>
      <c r="N62" s="18"/>
      <c r="O62" s="47" t="s">
        <v>9</v>
      </c>
      <c r="P62" s="47"/>
      <c r="Q62" s="47"/>
      <c r="R62" s="47"/>
      <c r="S62" s="18"/>
      <c r="T62" s="47" t="s">
        <v>10</v>
      </c>
      <c r="U62" s="47"/>
      <c r="V62" s="47"/>
      <c r="W62" s="47"/>
      <c r="X62" s="18"/>
      <c r="Y62" s="64" t="s">
        <v>13</v>
      </c>
      <c r="Z62" s="47"/>
      <c r="AA62" s="47"/>
      <c r="AB62" s="47"/>
      <c r="AC62" s="19"/>
      <c r="AD62" s="65" t="s">
        <v>14</v>
      </c>
      <c r="AE62" s="66"/>
      <c r="AF62" s="19"/>
      <c r="AG62" s="47" t="str">
        <f>IF(AND(0&lt;ABS($O63),0&lt;ABS($T63),0&lt;ABS($Y63)),"CU YD",IF(AND(0&lt;ABS($O63),0&lt;ABS($T63)),"SQ YD",IF(AND(0&lt;ABS($O63)),"FT","EACH")))</f>
        <v>EACH</v>
      </c>
      <c r="AH62" s="47"/>
      <c r="AI62" s="47"/>
      <c r="AJ62" s="48"/>
    </row>
    <row r="63" spans="1:38" ht="20.100000000000001" customHeight="1" x14ac:dyDescent="0.2">
      <c r="A63" s="23"/>
      <c r="B63" s="49"/>
      <c r="C63" s="49"/>
      <c r="D63" s="49"/>
      <c r="E63" s="49"/>
      <c r="F63" s="49"/>
      <c r="G63" s="49"/>
      <c r="H63" s="49"/>
      <c r="I63" s="49"/>
      <c r="J63" s="50"/>
      <c r="K63" s="51"/>
      <c r="L63" s="51"/>
      <c r="M63" s="51"/>
      <c r="N63" s="16" t="s">
        <v>15</v>
      </c>
      <c r="O63" s="52"/>
      <c r="P63" s="53"/>
      <c r="Q63" s="54"/>
      <c r="R63" s="55"/>
      <c r="S63" s="16" t="s">
        <v>15</v>
      </c>
      <c r="T63" s="52"/>
      <c r="U63" s="53"/>
      <c r="V63" s="54"/>
      <c r="W63" s="55"/>
      <c r="X63" s="16" t="s">
        <v>15</v>
      </c>
      <c r="Y63" s="52"/>
      <c r="Z63" s="53"/>
      <c r="AA63" s="54"/>
      <c r="AB63" s="55"/>
      <c r="AC63" s="20" t="s">
        <v>16</v>
      </c>
      <c r="AD63" s="56">
        <v>1</v>
      </c>
      <c r="AE63" s="57"/>
      <c r="AF63" s="14" t="s">
        <v>17</v>
      </c>
      <c r="AG63" s="45" t="str">
        <f t="shared" ref="AG63:AG66" si="12">IF(K63=0," ",IF(AND(0&lt;ABS($O63),0&lt;ABS($T63),0&lt;ABS($Y63)),ROUND(($K63*IF($Q63&gt;0,($O63+$Q63)/2,$O63)*IF($V63&gt;0,($T63+$V63)/2,$T63)*IF($AA63&gt;0,($Y63+$AA63)/2,$Y63))/AD63,AL63),IF(AND(0&lt;ABS($O63),0&lt;ABS($T63)),ROUND(($K63*IF($Q63&gt;0,($O63+$Q63)/2,$O63)*IF($V63&gt;0,($T63+$V63)/2,$T63))/AD63,AL63),IF(AND(0&lt;ABS($O63)),ROUND($K63*IF($Q63&gt;0,($O63+$Q63)/2,$O63)/AD63,AL63),IF(AND(0&lt;ABS($K63)),K63," ")))))</f>
        <v xml:space="preserve"> </v>
      </c>
      <c r="AH63" s="46"/>
      <c r="AI63" s="46"/>
      <c r="AJ63" s="46"/>
      <c r="AK63" s="22"/>
      <c r="AL63" s="9">
        <v>1</v>
      </c>
    </row>
    <row r="64" spans="1:38" ht="20.100000000000001" customHeight="1" x14ac:dyDescent="0.2">
      <c r="A64" s="23"/>
      <c r="B64" s="43"/>
      <c r="C64" s="43"/>
      <c r="D64" s="43"/>
      <c r="E64" s="43"/>
      <c r="F64" s="43"/>
      <c r="G64" s="43"/>
      <c r="H64" s="43"/>
      <c r="I64" s="43"/>
      <c r="J64" s="44"/>
      <c r="K64" s="36"/>
      <c r="L64" s="36"/>
      <c r="M64" s="36"/>
      <c r="N64" s="17" t="s">
        <v>15</v>
      </c>
      <c r="O64" s="37"/>
      <c r="P64" s="38"/>
      <c r="Q64" s="39"/>
      <c r="R64" s="40"/>
      <c r="S64" s="17" t="s">
        <v>15</v>
      </c>
      <c r="T64" s="37"/>
      <c r="U64" s="38"/>
      <c r="V64" s="39"/>
      <c r="W64" s="40"/>
      <c r="X64" s="17" t="s">
        <v>15</v>
      </c>
      <c r="Y64" s="37"/>
      <c r="Z64" s="38"/>
      <c r="AA64" s="39"/>
      <c r="AB64" s="40"/>
      <c r="AC64" s="21" t="s">
        <v>16</v>
      </c>
      <c r="AD64" s="41">
        <f>AD63</f>
        <v>1</v>
      </c>
      <c r="AE64" s="42"/>
      <c r="AF64" s="15" t="s">
        <v>17</v>
      </c>
      <c r="AG64" s="27" t="str">
        <f t="shared" si="12"/>
        <v xml:space="preserve"> </v>
      </c>
      <c r="AH64" s="28"/>
      <c r="AI64" s="28"/>
      <c r="AJ64" s="28"/>
      <c r="AK64" s="22"/>
      <c r="AL64" s="8">
        <f>AL63</f>
        <v>1</v>
      </c>
    </row>
    <row r="65" spans="1:38" ht="20.100000000000001" customHeight="1" x14ac:dyDescent="0.2">
      <c r="A65" s="23"/>
      <c r="B65" s="43"/>
      <c r="C65" s="43"/>
      <c r="D65" s="43"/>
      <c r="E65" s="43"/>
      <c r="F65" s="43"/>
      <c r="G65" s="43"/>
      <c r="H65" s="43"/>
      <c r="I65" s="43"/>
      <c r="J65" s="44"/>
      <c r="K65" s="36"/>
      <c r="L65" s="36"/>
      <c r="M65" s="36"/>
      <c r="N65" s="17" t="s">
        <v>15</v>
      </c>
      <c r="O65" s="37"/>
      <c r="P65" s="38"/>
      <c r="Q65" s="39"/>
      <c r="R65" s="40"/>
      <c r="S65" s="17" t="s">
        <v>15</v>
      </c>
      <c r="T65" s="37"/>
      <c r="U65" s="38"/>
      <c r="V65" s="39"/>
      <c r="W65" s="40"/>
      <c r="X65" s="17" t="s">
        <v>15</v>
      </c>
      <c r="Y65" s="37"/>
      <c r="Z65" s="38"/>
      <c r="AA65" s="39"/>
      <c r="AB65" s="40"/>
      <c r="AC65" s="21" t="s">
        <v>16</v>
      </c>
      <c r="AD65" s="41">
        <f>AD64</f>
        <v>1</v>
      </c>
      <c r="AE65" s="42"/>
      <c r="AF65" s="15" t="s">
        <v>17</v>
      </c>
      <c r="AG65" s="27" t="str">
        <f t="shared" si="12"/>
        <v xml:space="preserve"> </v>
      </c>
      <c r="AH65" s="28"/>
      <c r="AI65" s="28"/>
      <c r="AJ65" s="28"/>
      <c r="AK65" s="22"/>
      <c r="AL65" s="8">
        <f t="shared" ref="AL65:AL66" si="13">AL64</f>
        <v>1</v>
      </c>
    </row>
    <row r="66" spans="1:38" ht="20.100000000000001" customHeight="1" thickBot="1" x14ac:dyDescent="0.25">
      <c r="A66" s="23"/>
      <c r="B66" s="34"/>
      <c r="C66" s="34"/>
      <c r="D66" s="34"/>
      <c r="E66" s="34"/>
      <c r="F66" s="34"/>
      <c r="G66" s="34"/>
      <c r="H66" s="34"/>
      <c r="I66" s="34"/>
      <c r="J66" s="35"/>
      <c r="K66" s="36"/>
      <c r="L66" s="36"/>
      <c r="M66" s="36"/>
      <c r="N66" s="17" t="s">
        <v>15</v>
      </c>
      <c r="O66" s="37"/>
      <c r="P66" s="38"/>
      <c r="Q66" s="39"/>
      <c r="R66" s="40"/>
      <c r="S66" s="17" t="s">
        <v>15</v>
      </c>
      <c r="T66" s="37"/>
      <c r="U66" s="38"/>
      <c r="V66" s="39"/>
      <c r="W66" s="40"/>
      <c r="X66" s="17" t="s">
        <v>15</v>
      </c>
      <c r="Y66" s="37"/>
      <c r="Z66" s="38"/>
      <c r="AA66" s="39"/>
      <c r="AB66" s="40"/>
      <c r="AC66" s="21" t="s">
        <v>16</v>
      </c>
      <c r="AD66" s="41">
        <f>AD65</f>
        <v>1</v>
      </c>
      <c r="AE66" s="42"/>
      <c r="AF66" s="15" t="s">
        <v>17</v>
      </c>
      <c r="AG66" s="27" t="str">
        <f t="shared" si="12"/>
        <v xml:space="preserve"> </v>
      </c>
      <c r="AH66" s="28"/>
      <c r="AI66" s="28"/>
      <c r="AJ66" s="28"/>
      <c r="AK66" s="22"/>
      <c r="AL66" s="8">
        <f t="shared" si="13"/>
        <v>1</v>
      </c>
    </row>
    <row r="67" spans="1:38" ht="19.899999999999999" customHeight="1" thickTop="1" thickBot="1" x14ac:dyDescent="0.25">
      <c r="B67" s="29" t="s">
        <v>18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1"/>
      <c r="AG67" s="67">
        <f>SUM(AG63:AG66)</f>
        <v>0</v>
      </c>
      <c r="AH67" s="67"/>
      <c r="AI67" s="67"/>
      <c r="AJ67" s="32"/>
    </row>
    <row r="68" spans="1:38" ht="15" customHeight="1" thickTop="1" thickBot="1" x14ac:dyDescent="0.25">
      <c r="B68" s="10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2"/>
      <c r="AH68" s="12"/>
      <c r="AI68" s="12"/>
      <c r="AJ68" s="13"/>
    </row>
    <row r="69" spans="1:38" ht="20.100000000000001" customHeight="1" thickTop="1" thickBot="1" x14ac:dyDescent="0.25">
      <c r="B69" s="58"/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  <c r="AA69" s="59"/>
      <c r="AB69" s="59"/>
      <c r="AC69" s="59"/>
      <c r="AD69" s="59"/>
      <c r="AE69" s="59"/>
      <c r="AF69" s="59"/>
      <c r="AG69" s="59"/>
      <c r="AH69" s="59"/>
      <c r="AI69" s="59"/>
      <c r="AJ69" s="60"/>
    </row>
    <row r="70" spans="1:38" ht="20.100000000000001" customHeight="1" thickBot="1" x14ac:dyDescent="0.25">
      <c r="B70" s="61" t="s">
        <v>12</v>
      </c>
      <c r="C70" s="62"/>
      <c r="D70" s="62"/>
      <c r="E70" s="62"/>
      <c r="F70" s="62"/>
      <c r="G70" s="62"/>
      <c r="H70" s="62"/>
      <c r="I70" s="62"/>
      <c r="J70" s="63"/>
      <c r="K70" s="64" t="s">
        <v>11</v>
      </c>
      <c r="L70" s="47"/>
      <c r="M70" s="47"/>
      <c r="N70" s="18"/>
      <c r="O70" s="47" t="s">
        <v>9</v>
      </c>
      <c r="P70" s="47"/>
      <c r="Q70" s="47"/>
      <c r="R70" s="47"/>
      <c r="S70" s="18"/>
      <c r="T70" s="47" t="s">
        <v>10</v>
      </c>
      <c r="U70" s="47"/>
      <c r="V70" s="47"/>
      <c r="W70" s="47"/>
      <c r="X70" s="18"/>
      <c r="Y70" s="64" t="s">
        <v>13</v>
      </c>
      <c r="Z70" s="47"/>
      <c r="AA70" s="47"/>
      <c r="AB70" s="47"/>
      <c r="AC70" s="19"/>
      <c r="AD70" s="65" t="s">
        <v>14</v>
      </c>
      <c r="AE70" s="66"/>
      <c r="AF70" s="19"/>
      <c r="AG70" s="47" t="str">
        <f>IF(AND(0&lt;ABS($O71),0&lt;ABS($T71),0&lt;ABS($Y71)),"CU YD",IF(AND(0&lt;ABS($O71),0&lt;ABS($T71)),"SQ YD",IF(AND(0&lt;ABS($O71)),"FT","EACH")))</f>
        <v>EACH</v>
      </c>
      <c r="AH70" s="47"/>
      <c r="AI70" s="47"/>
      <c r="AJ70" s="48"/>
    </row>
    <row r="71" spans="1:38" ht="20.100000000000001" customHeight="1" x14ac:dyDescent="0.2">
      <c r="A71" s="23"/>
      <c r="B71" s="49"/>
      <c r="C71" s="49"/>
      <c r="D71" s="49"/>
      <c r="E71" s="49"/>
      <c r="F71" s="49"/>
      <c r="G71" s="49"/>
      <c r="H71" s="49"/>
      <c r="I71" s="49"/>
      <c r="J71" s="50"/>
      <c r="K71" s="51"/>
      <c r="L71" s="51"/>
      <c r="M71" s="51"/>
      <c r="N71" s="16" t="s">
        <v>15</v>
      </c>
      <c r="O71" s="52"/>
      <c r="P71" s="53"/>
      <c r="Q71" s="54"/>
      <c r="R71" s="55"/>
      <c r="S71" s="16" t="s">
        <v>15</v>
      </c>
      <c r="T71" s="52"/>
      <c r="U71" s="53"/>
      <c r="V71" s="54"/>
      <c r="W71" s="55"/>
      <c r="X71" s="16" t="s">
        <v>15</v>
      </c>
      <c r="Y71" s="52"/>
      <c r="Z71" s="53"/>
      <c r="AA71" s="54"/>
      <c r="AB71" s="55"/>
      <c r="AC71" s="20" t="s">
        <v>16</v>
      </c>
      <c r="AD71" s="56">
        <v>1</v>
      </c>
      <c r="AE71" s="57"/>
      <c r="AF71" s="14" t="s">
        <v>17</v>
      </c>
      <c r="AG71" s="45" t="str">
        <f t="shared" ref="AG71:AG74" si="14">IF(K71=0," ",IF(AND(0&lt;ABS($O71),0&lt;ABS($T71),0&lt;ABS($Y71)),ROUND(($K71*IF($Q71&gt;0,($O71+$Q71)/2,$O71)*IF($V71&gt;0,($T71+$V71)/2,$T71)*IF($AA71&gt;0,($Y71+$AA71)/2,$Y71))/AD71,AL71),IF(AND(0&lt;ABS($O71),0&lt;ABS($T71)),ROUND(($K71*IF($Q71&gt;0,($O71+$Q71)/2,$O71)*IF($V71&gt;0,($T71+$V71)/2,$T71))/AD71,AL71),IF(AND(0&lt;ABS($O71)),ROUND($K71*IF($Q71&gt;0,($O71+$Q71)/2,$O71)/AD71,AL71),IF(AND(0&lt;ABS($K71)),K71," ")))))</f>
        <v xml:space="preserve"> </v>
      </c>
      <c r="AH71" s="46"/>
      <c r="AI71" s="46"/>
      <c r="AJ71" s="46"/>
      <c r="AK71" s="22"/>
      <c r="AL71" s="9">
        <v>1</v>
      </c>
    </row>
    <row r="72" spans="1:38" ht="20.100000000000001" customHeight="1" x14ac:dyDescent="0.2">
      <c r="A72" s="23"/>
      <c r="B72" s="43"/>
      <c r="C72" s="43"/>
      <c r="D72" s="43"/>
      <c r="E72" s="43"/>
      <c r="F72" s="43"/>
      <c r="G72" s="43"/>
      <c r="H72" s="43"/>
      <c r="I72" s="43"/>
      <c r="J72" s="44"/>
      <c r="K72" s="36"/>
      <c r="L72" s="36"/>
      <c r="M72" s="36"/>
      <c r="N72" s="17" t="s">
        <v>15</v>
      </c>
      <c r="O72" s="37"/>
      <c r="P72" s="38"/>
      <c r="Q72" s="39"/>
      <c r="R72" s="40"/>
      <c r="S72" s="17" t="s">
        <v>15</v>
      </c>
      <c r="T72" s="37"/>
      <c r="U72" s="38"/>
      <c r="V72" s="39"/>
      <c r="W72" s="40"/>
      <c r="X72" s="17" t="s">
        <v>15</v>
      </c>
      <c r="Y72" s="37"/>
      <c r="Z72" s="38"/>
      <c r="AA72" s="39"/>
      <c r="AB72" s="40"/>
      <c r="AC72" s="21" t="s">
        <v>16</v>
      </c>
      <c r="AD72" s="41">
        <f>AD71</f>
        <v>1</v>
      </c>
      <c r="AE72" s="42"/>
      <c r="AF72" s="15" t="s">
        <v>17</v>
      </c>
      <c r="AG72" s="27" t="str">
        <f t="shared" si="14"/>
        <v xml:space="preserve"> </v>
      </c>
      <c r="AH72" s="28"/>
      <c r="AI72" s="28"/>
      <c r="AJ72" s="28"/>
      <c r="AK72" s="22"/>
      <c r="AL72" s="8">
        <f>AL71</f>
        <v>1</v>
      </c>
    </row>
    <row r="73" spans="1:38" ht="20.100000000000001" customHeight="1" x14ac:dyDescent="0.2">
      <c r="A73" s="23"/>
      <c r="B73" s="43"/>
      <c r="C73" s="43"/>
      <c r="D73" s="43"/>
      <c r="E73" s="43"/>
      <c r="F73" s="43"/>
      <c r="G73" s="43"/>
      <c r="H73" s="43"/>
      <c r="I73" s="43"/>
      <c r="J73" s="44"/>
      <c r="K73" s="36"/>
      <c r="L73" s="36"/>
      <c r="M73" s="36"/>
      <c r="N73" s="17" t="s">
        <v>15</v>
      </c>
      <c r="O73" s="37"/>
      <c r="P73" s="38"/>
      <c r="Q73" s="39"/>
      <c r="R73" s="40"/>
      <c r="S73" s="17" t="s">
        <v>15</v>
      </c>
      <c r="T73" s="37"/>
      <c r="U73" s="38"/>
      <c r="V73" s="39"/>
      <c r="W73" s="40"/>
      <c r="X73" s="17" t="s">
        <v>15</v>
      </c>
      <c r="Y73" s="37"/>
      <c r="Z73" s="38"/>
      <c r="AA73" s="39"/>
      <c r="AB73" s="40"/>
      <c r="AC73" s="21" t="s">
        <v>16</v>
      </c>
      <c r="AD73" s="41">
        <f>AD72</f>
        <v>1</v>
      </c>
      <c r="AE73" s="42"/>
      <c r="AF73" s="15" t="s">
        <v>17</v>
      </c>
      <c r="AG73" s="27" t="str">
        <f t="shared" si="14"/>
        <v xml:space="preserve"> </v>
      </c>
      <c r="AH73" s="28"/>
      <c r="AI73" s="28"/>
      <c r="AJ73" s="28"/>
      <c r="AK73" s="22"/>
      <c r="AL73" s="8">
        <f t="shared" ref="AL73:AL74" si="15">AL72</f>
        <v>1</v>
      </c>
    </row>
    <row r="74" spans="1:38" ht="20.100000000000001" customHeight="1" thickBot="1" x14ac:dyDescent="0.25">
      <c r="A74" s="23"/>
      <c r="B74" s="34"/>
      <c r="C74" s="34"/>
      <c r="D74" s="34"/>
      <c r="E74" s="34"/>
      <c r="F74" s="34"/>
      <c r="G74" s="34"/>
      <c r="H74" s="34"/>
      <c r="I74" s="34"/>
      <c r="J74" s="35"/>
      <c r="K74" s="36"/>
      <c r="L74" s="36"/>
      <c r="M74" s="36"/>
      <c r="N74" s="17" t="s">
        <v>15</v>
      </c>
      <c r="O74" s="37"/>
      <c r="P74" s="38"/>
      <c r="Q74" s="39"/>
      <c r="R74" s="40"/>
      <c r="S74" s="17" t="s">
        <v>15</v>
      </c>
      <c r="T74" s="37"/>
      <c r="U74" s="38"/>
      <c r="V74" s="39"/>
      <c r="W74" s="40"/>
      <c r="X74" s="17" t="s">
        <v>15</v>
      </c>
      <c r="Y74" s="37"/>
      <c r="Z74" s="38"/>
      <c r="AA74" s="39"/>
      <c r="AB74" s="40"/>
      <c r="AC74" s="21" t="s">
        <v>16</v>
      </c>
      <c r="AD74" s="41">
        <f>AD73</f>
        <v>1</v>
      </c>
      <c r="AE74" s="42"/>
      <c r="AF74" s="15" t="s">
        <v>17</v>
      </c>
      <c r="AG74" s="27" t="str">
        <f t="shared" si="14"/>
        <v xml:space="preserve"> </v>
      </c>
      <c r="AH74" s="28"/>
      <c r="AI74" s="28"/>
      <c r="AJ74" s="28"/>
      <c r="AK74" s="22"/>
      <c r="AL74" s="8">
        <f t="shared" si="15"/>
        <v>1</v>
      </c>
    </row>
    <row r="75" spans="1:38" ht="20.100000000000001" customHeight="1" thickTop="1" thickBot="1" x14ac:dyDescent="0.25">
      <c r="B75" s="29" t="s">
        <v>18</v>
      </c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1"/>
      <c r="AG75" s="67">
        <f>SUM(AG71:AG74)</f>
        <v>0</v>
      </c>
      <c r="AH75" s="67"/>
      <c r="AI75" s="67"/>
      <c r="AJ75" s="32"/>
    </row>
    <row r="76" spans="1:38" ht="15" customHeight="1" thickTop="1" thickBot="1" x14ac:dyDescent="0.25">
      <c r="B76" s="10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2"/>
      <c r="AH76" s="12"/>
      <c r="AI76" s="12"/>
      <c r="AJ76" s="13"/>
    </row>
    <row r="77" spans="1:38" ht="20.100000000000001" customHeight="1" thickTop="1" thickBot="1" x14ac:dyDescent="0.25">
      <c r="B77" s="58"/>
      <c r="C77" s="59"/>
      <c r="D77" s="59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  <c r="AA77" s="59"/>
      <c r="AB77" s="59"/>
      <c r="AC77" s="59"/>
      <c r="AD77" s="59"/>
      <c r="AE77" s="59"/>
      <c r="AF77" s="59"/>
      <c r="AG77" s="59"/>
      <c r="AH77" s="59"/>
      <c r="AI77" s="59"/>
      <c r="AJ77" s="60"/>
    </row>
    <row r="78" spans="1:38" ht="20.100000000000001" customHeight="1" thickBot="1" x14ac:dyDescent="0.25">
      <c r="B78" s="61" t="s">
        <v>12</v>
      </c>
      <c r="C78" s="62"/>
      <c r="D78" s="62"/>
      <c r="E78" s="62"/>
      <c r="F78" s="62"/>
      <c r="G78" s="62"/>
      <c r="H78" s="62"/>
      <c r="I78" s="62"/>
      <c r="J78" s="63"/>
      <c r="K78" s="64" t="s">
        <v>11</v>
      </c>
      <c r="L78" s="47"/>
      <c r="M78" s="47"/>
      <c r="N78" s="18"/>
      <c r="O78" s="47" t="s">
        <v>9</v>
      </c>
      <c r="P78" s="47"/>
      <c r="Q78" s="47"/>
      <c r="R78" s="47"/>
      <c r="S78" s="18"/>
      <c r="T78" s="47" t="s">
        <v>10</v>
      </c>
      <c r="U78" s="47"/>
      <c r="V78" s="47"/>
      <c r="W78" s="47"/>
      <c r="X78" s="18"/>
      <c r="Y78" s="64" t="s">
        <v>13</v>
      </c>
      <c r="Z78" s="47"/>
      <c r="AA78" s="47"/>
      <c r="AB78" s="47"/>
      <c r="AC78" s="19"/>
      <c r="AD78" s="65" t="s">
        <v>14</v>
      </c>
      <c r="AE78" s="66"/>
      <c r="AF78" s="19"/>
      <c r="AG78" s="47" t="str">
        <f>IF(AND(0&lt;ABS($O79),0&lt;ABS($T79),0&lt;ABS($Y79)),"CU YD",IF(AND(0&lt;ABS($O79),0&lt;ABS($T79)),"SQ YD",IF(AND(0&lt;ABS($O79)),"FT","EACH")))</f>
        <v>EACH</v>
      </c>
      <c r="AH78" s="47"/>
      <c r="AI78" s="47"/>
      <c r="AJ78" s="48"/>
    </row>
    <row r="79" spans="1:38" ht="20.100000000000001" customHeight="1" x14ac:dyDescent="0.2">
      <c r="A79" s="23"/>
      <c r="B79" s="49"/>
      <c r="C79" s="49"/>
      <c r="D79" s="49"/>
      <c r="E79" s="49"/>
      <c r="F79" s="49"/>
      <c r="G79" s="49"/>
      <c r="H79" s="49"/>
      <c r="I79" s="49"/>
      <c r="J79" s="50"/>
      <c r="K79" s="51"/>
      <c r="L79" s="51"/>
      <c r="M79" s="51"/>
      <c r="N79" s="16" t="s">
        <v>15</v>
      </c>
      <c r="O79" s="52"/>
      <c r="P79" s="53"/>
      <c r="Q79" s="54"/>
      <c r="R79" s="55"/>
      <c r="S79" s="16" t="s">
        <v>15</v>
      </c>
      <c r="T79" s="52"/>
      <c r="U79" s="53"/>
      <c r="V79" s="54"/>
      <c r="W79" s="55"/>
      <c r="X79" s="16" t="s">
        <v>15</v>
      </c>
      <c r="Y79" s="52"/>
      <c r="Z79" s="53"/>
      <c r="AA79" s="54"/>
      <c r="AB79" s="55"/>
      <c r="AC79" s="20" t="s">
        <v>16</v>
      </c>
      <c r="AD79" s="56">
        <v>1</v>
      </c>
      <c r="AE79" s="57"/>
      <c r="AF79" s="14" t="s">
        <v>17</v>
      </c>
      <c r="AG79" s="45" t="str">
        <f t="shared" ref="AG79:AG82" si="16">IF(K79=0," ",IF(AND(0&lt;ABS($O79),0&lt;ABS($T79),0&lt;ABS($Y79)),ROUND(($K79*IF($Q79&gt;0,($O79+$Q79)/2,$O79)*IF($V79&gt;0,($T79+$V79)/2,$T79)*IF($AA79&gt;0,($Y79+$AA79)/2,$Y79))/AD79,AL79),IF(AND(0&lt;ABS($O79),0&lt;ABS($T79)),ROUND(($K79*IF($Q79&gt;0,($O79+$Q79)/2,$O79)*IF($V79&gt;0,($T79+$V79)/2,$T79))/AD79,AL79),IF(AND(0&lt;ABS($O79)),ROUND($K79*IF($Q79&gt;0,($O79+$Q79)/2,$O79)/AD79,AL79),IF(AND(0&lt;ABS($K79)),K79," ")))))</f>
        <v xml:space="preserve"> </v>
      </c>
      <c r="AH79" s="46"/>
      <c r="AI79" s="46"/>
      <c r="AJ79" s="46"/>
      <c r="AK79" s="22"/>
      <c r="AL79" s="9">
        <v>1</v>
      </c>
    </row>
    <row r="80" spans="1:38" ht="20.100000000000001" customHeight="1" x14ac:dyDescent="0.2">
      <c r="A80" s="23"/>
      <c r="B80" s="43"/>
      <c r="C80" s="43"/>
      <c r="D80" s="43"/>
      <c r="E80" s="43"/>
      <c r="F80" s="43"/>
      <c r="G80" s="43"/>
      <c r="H80" s="43"/>
      <c r="I80" s="43"/>
      <c r="J80" s="44"/>
      <c r="K80" s="36"/>
      <c r="L80" s="36"/>
      <c r="M80" s="36"/>
      <c r="N80" s="17" t="s">
        <v>15</v>
      </c>
      <c r="O80" s="37"/>
      <c r="P80" s="38"/>
      <c r="Q80" s="39"/>
      <c r="R80" s="40"/>
      <c r="S80" s="17" t="s">
        <v>15</v>
      </c>
      <c r="T80" s="37"/>
      <c r="U80" s="38"/>
      <c r="V80" s="39"/>
      <c r="W80" s="40"/>
      <c r="X80" s="17" t="s">
        <v>15</v>
      </c>
      <c r="Y80" s="37"/>
      <c r="Z80" s="38"/>
      <c r="AA80" s="39"/>
      <c r="AB80" s="40"/>
      <c r="AC80" s="21" t="s">
        <v>16</v>
      </c>
      <c r="AD80" s="41">
        <f>AD79</f>
        <v>1</v>
      </c>
      <c r="AE80" s="42"/>
      <c r="AF80" s="15" t="s">
        <v>17</v>
      </c>
      <c r="AG80" s="27" t="str">
        <f t="shared" si="16"/>
        <v xml:space="preserve"> </v>
      </c>
      <c r="AH80" s="28"/>
      <c r="AI80" s="28"/>
      <c r="AJ80" s="28"/>
      <c r="AK80" s="22"/>
      <c r="AL80" s="8">
        <f>AL79</f>
        <v>1</v>
      </c>
    </row>
    <row r="81" spans="1:38" ht="20.100000000000001" customHeight="1" x14ac:dyDescent="0.2">
      <c r="A81" s="23"/>
      <c r="B81" s="43"/>
      <c r="C81" s="43"/>
      <c r="D81" s="43"/>
      <c r="E81" s="43"/>
      <c r="F81" s="43"/>
      <c r="G81" s="43"/>
      <c r="H81" s="43"/>
      <c r="I81" s="43"/>
      <c r="J81" s="44"/>
      <c r="K81" s="36"/>
      <c r="L81" s="36"/>
      <c r="M81" s="36"/>
      <c r="N81" s="17" t="s">
        <v>15</v>
      </c>
      <c r="O81" s="37"/>
      <c r="P81" s="38"/>
      <c r="Q81" s="39"/>
      <c r="R81" s="40"/>
      <c r="S81" s="17" t="s">
        <v>15</v>
      </c>
      <c r="T81" s="37"/>
      <c r="U81" s="38"/>
      <c r="V81" s="39"/>
      <c r="W81" s="40"/>
      <c r="X81" s="17" t="s">
        <v>15</v>
      </c>
      <c r="Y81" s="37"/>
      <c r="Z81" s="38"/>
      <c r="AA81" s="39"/>
      <c r="AB81" s="40"/>
      <c r="AC81" s="21" t="s">
        <v>16</v>
      </c>
      <c r="AD81" s="41">
        <f>AD80</f>
        <v>1</v>
      </c>
      <c r="AE81" s="42"/>
      <c r="AF81" s="15" t="s">
        <v>17</v>
      </c>
      <c r="AG81" s="27" t="str">
        <f t="shared" si="16"/>
        <v xml:space="preserve"> </v>
      </c>
      <c r="AH81" s="28"/>
      <c r="AI81" s="28"/>
      <c r="AJ81" s="28"/>
      <c r="AK81" s="22"/>
      <c r="AL81" s="8">
        <f t="shared" ref="AL81:AL82" si="17">AL80</f>
        <v>1</v>
      </c>
    </row>
    <row r="82" spans="1:38" ht="20.100000000000001" customHeight="1" thickBot="1" x14ac:dyDescent="0.25">
      <c r="A82" s="23"/>
      <c r="B82" s="34"/>
      <c r="C82" s="34"/>
      <c r="D82" s="34"/>
      <c r="E82" s="34"/>
      <c r="F82" s="34"/>
      <c r="G82" s="34"/>
      <c r="H82" s="34"/>
      <c r="I82" s="34"/>
      <c r="J82" s="35"/>
      <c r="K82" s="36"/>
      <c r="L82" s="36"/>
      <c r="M82" s="36"/>
      <c r="N82" s="17" t="s">
        <v>15</v>
      </c>
      <c r="O82" s="37"/>
      <c r="P82" s="38"/>
      <c r="Q82" s="39"/>
      <c r="R82" s="40"/>
      <c r="S82" s="17" t="s">
        <v>15</v>
      </c>
      <c r="T82" s="37"/>
      <c r="U82" s="38"/>
      <c r="V82" s="39"/>
      <c r="W82" s="40"/>
      <c r="X82" s="17" t="s">
        <v>15</v>
      </c>
      <c r="Y82" s="37"/>
      <c r="Z82" s="38"/>
      <c r="AA82" s="39"/>
      <c r="AB82" s="40"/>
      <c r="AC82" s="21" t="s">
        <v>16</v>
      </c>
      <c r="AD82" s="41">
        <f>AD81</f>
        <v>1</v>
      </c>
      <c r="AE82" s="42"/>
      <c r="AF82" s="15" t="s">
        <v>17</v>
      </c>
      <c r="AG82" s="27" t="str">
        <f t="shared" si="16"/>
        <v xml:space="preserve"> </v>
      </c>
      <c r="AH82" s="28"/>
      <c r="AI82" s="28"/>
      <c r="AJ82" s="28"/>
      <c r="AK82" s="22"/>
      <c r="AL82" s="8">
        <f t="shared" si="17"/>
        <v>1</v>
      </c>
    </row>
    <row r="83" spans="1:38" ht="20.100000000000001" customHeight="1" thickTop="1" thickBot="1" x14ac:dyDescent="0.25">
      <c r="B83" s="29" t="s">
        <v>18</v>
      </c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1"/>
      <c r="AG83" s="32">
        <f>SUM(AG79:AG82)</f>
        <v>0</v>
      </c>
      <c r="AH83" s="33"/>
      <c r="AI83" s="33"/>
      <c r="AJ83" s="33"/>
      <c r="AK83" s="22"/>
    </row>
    <row r="84" spans="1:38" ht="15" customHeight="1" thickTop="1" thickBot="1" x14ac:dyDescent="0.25">
      <c r="B84" s="10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2"/>
      <c r="AH84" s="12"/>
      <c r="AI84" s="12"/>
      <c r="AJ84" s="13"/>
    </row>
    <row r="85" spans="1:38" ht="20.100000000000001" customHeight="1" thickTop="1" thickBot="1" x14ac:dyDescent="0.25">
      <c r="B85" s="58"/>
      <c r="C85" s="59"/>
      <c r="D85" s="59"/>
      <c r="E85" s="59"/>
      <c r="F85" s="59"/>
      <c r="G85" s="59"/>
      <c r="H85" s="59"/>
      <c r="I85" s="59"/>
      <c r="J85" s="59"/>
      <c r="K85" s="59"/>
      <c r="L85" s="59"/>
      <c r="M85" s="59"/>
      <c r="N85" s="59"/>
      <c r="O85" s="59"/>
      <c r="P85" s="59"/>
      <c r="Q85" s="59"/>
      <c r="R85" s="59"/>
      <c r="S85" s="59"/>
      <c r="T85" s="59"/>
      <c r="U85" s="59"/>
      <c r="V85" s="59"/>
      <c r="W85" s="59"/>
      <c r="X85" s="59"/>
      <c r="Y85" s="59"/>
      <c r="Z85" s="59"/>
      <c r="AA85" s="59"/>
      <c r="AB85" s="59"/>
      <c r="AC85" s="59"/>
      <c r="AD85" s="59"/>
      <c r="AE85" s="59"/>
      <c r="AF85" s="59"/>
      <c r="AG85" s="59"/>
      <c r="AH85" s="59"/>
      <c r="AI85" s="59"/>
      <c r="AJ85" s="60"/>
    </row>
    <row r="86" spans="1:38" ht="20.100000000000001" customHeight="1" thickBot="1" x14ac:dyDescent="0.25">
      <c r="B86" s="61" t="s">
        <v>12</v>
      </c>
      <c r="C86" s="62"/>
      <c r="D86" s="62"/>
      <c r="E86" s="62"/>
      <c r="F86" s="62"/>
      <c r="G86" s="62"/>
      <c r="H86" s="62"/>
      <c r="I86" s="62"/>
      <c r="J86" s="63"/>
      <c r="K86" s="64" t="s">
        <v>11</v>
      </c>
      <c r="L86" s="47"/>
      <c r="M86" s="47"/>
      <c r="N86" s="18"/>
      <c r="O86" s="47" t="s">
        <v>9</v>
      </c>
      <c r="P86" s="47"/>
      <c r="Q86" s="47"/>
      <c r="R86" s="47"/>
      <c r="S86" s="18"/>
      <c r="T86" s="47" t="s">
        <v>10</v>
      </c>
      <c r="U86" s="47"/>
      <c r="V86" s="47"/>
      <c r="W86" s="47"/>
      <c r="X86" s="18"/>
      <c r="Y86" s="64" t="s">
        <v>13</v>
      </c>
      <c r="Z86" s="47"/>
      <c r="AA86" s="47"/>
      <c r="AB86" s="47"/>
      <c r="AC86" s="19"/>
      <c r="AD86" s="65" t="s">
        <v>14</v>
      </c>
      <c r="AE86" s="66"/>
      <c r="AF86" s="19"/>
      <c r="AG86" s="47" t="str">
        <f>IF(AND(0&lt;ABS($O87),0&lt;ABS($T87),0&lt;ABS($Y87)),"CU YD",IF(AND(0&lt;ABS($O87),0&lt;ABS($T87)),"SQ YD",IF(AND(0&lt;ABS($O87)),"FT","EACH")))</f>
        <v>EACH</v>
      </c>
      <c r="AH86" s="47"/>
      <c r="AI86" s="47"/>
      <c r="AJ86" s="48"/>
    </row>
    <row r="87" spans="1:38" ht="20.100000000000001" customHeight="1" x14ac:dyDescent="0.2">
      <c r="A87" s="23"/>
      <c r="B87" s="49"/>
      <c r="C87" s="49"/>
      <c r="D87" s="49"/>
      <c r="E87" s="49"/>
      <c r="F87" s="49"/>
      <c r="G87" s="49"/>
      <c r="H87" s="49"/>
      <c r="I87" s="49"/>
      <c r="J87" s="50"/>
      <c r="K87" s="51"/>
      <c r="L87" s="51"/>
      <c r="M87" s="51"/>
      <c r="N87" s="16" t="s">
        <v>15</v>
      </c>
      <c r="O87" s="52"/>
      <c r="P87" s="53"/>
      <c r="Q87" s="54"/>
      <c r="R87" s="55"/>
      <c r="S87" s="16" t="s">
        <v>15</v>
      </c>
      <c r="T87" s="52"/>
      <c r="U87" s="53"/>
      <c r="V87" s="54"/>
      <c r="W87" s="55"/>
      <c r="X87" s="16" t="s">
        <v>15</v>
      </c>
      <c r="Y87" s="52"/>
      <c r="Z87" s="53"/>
      <c r="AA87" s="54"/>
      <c r="AB87" s="55"/>
      <c r="AC87" s="20" t="s">
        <v>16</v>
      </c>
      <c r="AD87" s="56">
        <v>1</v>
      </c>
      <c r="AE87" s="57"/>
      <c r="AF87" s="14" t="s">
        <v>17</v>
      </c>
      <c r="AG87" s="45" t="str">
        <f t="shared" ref="AG87:AG90" si="18">IF(K87=0," ",IF(AND(0&lt;ABS($O87),0&lt;ABS($T87),0&lt;ABS($Y87)),ROUND(($K87*IF($Q87&gt;0,($O87+$Q87)/2,$O87)*IF($V87&gt;0,($T87+$V87)/2,$T87)*IF($AA87&gt;0,($Y87+$AA87)/2,$Y87))/AD87,AL87),IF(AND(0&lt;ABS($O87),0&lt;ABS($T87)),ROUND(($K87*IF($Q87&gt;0,($O87+$Q87)/2,$O87)*IF($V87&gt;0,($T87+$V87)/2,$T87))/AD87,AL87),IF(AND(0&lt;ABS($O87)),ROUND($K87*IF($Q87&gt;0,($O87+$Q87)/2,$O87)/AD87,AL87),IF(AND(0&lt;ABS($K87)),K87," ")))))</f>
        <v xml:space="preserve"> </v>
      </c>
      <c r="AH87" s="46"/>
      <c r="AI87" s="46"/>
      <c r="AJ87" s="46"/>
      <c r="AK87" s="22"/>
      <c r="AL87" s="9">
        <v>1</v>
      </c>
    </row>
    <row r="88" spans="1:38" ht="20.100000000000001" customHeight="1" x14ac:dyDescent="0.2">
      <c r="A88" s="23"/>
      <c r="B88" s="43"/>
      <c r="C88" s="43"/>
      <c r="D88" s="43"/>
      <c r="E88" s="43"/>
      <c r="F88" s="43"/>
      <c r="G88" s="43"/>
      <c r="H88" s="43"/>
      <c r="I88" s="43"/>
      <c r="J88" s="44"/>
      <c r="K88" s="36"/>
      <c r="L88" s="36"/>
      <c r="M88" s="36"/>
      <c r="N88" s="17" t="s">
        <v>15</v>
      </c>
      <c r="O88" s="37"/>
      <c r="P88" s="38"/>
      <c r="Q88" s="39"/>
      <c r="R88" s="40"/>
      <c r="S88" s="17" t="s">
        <v>15</v>
      </c>
      <c r="T88" s="37"/>
      <c r="U88" s="38"/>
      <c r="V88" s="39"/>
      <c r="W88" s="40"/>
      <c r="X88" s="17" t="s">
        <v>15</v>
      </c>
      <c r="Y88" s="37"/>
      <c r="Z88" s="38"/>
      <c r="AA88" s="39"/>
      <c r="AB88" s="40"/>
      <c r="AC88" s="21" t="s">
        <v>16</v>
      </c>
      <c r="AD88" s="41">
        <f>AD87</f>
        <v>1</v>
      </c>
      <c r="AE88" s="42"/>
      <c r="AF88" s="15" t="s">
        <v>17</v>
      </c>
      <c r="AG88" s="27" t="str">
        <f t="shared" si="18"/>
        <v xml:space="preserve"> </v>
      </c>
      <c r="AH88" s="28"/>
      <c r="AI88" s="28"/>
      <c r="AJ88" s="28"/>
      <c r="AK88" s="22"/>
      <c r="AL88" s="8">
        <f>AL87</f>
        <v>1</v>
      </c>
    </row>
    <row r="89" spans="1:38" ht="20.100000000000001" customHeight="1" x14ac:dyDescent="0.2">
      <c r="A89" s="23"/>
      <c r="B89" s="43"/>
      <c r="C89" s="43"/>
      <c r="D89" s="43"/>
      <c r="E89" s="43"/>
      <c r="F89" s="43"/>
      <c r="G89" s="43"/>
      <c r="H89" s="43"/>
      <c r="I89" s="43"/>
      <c r="J89" s="44"/>
      <c r="K89" s="36"/>
      <c r="L89" s="36"/>
      <c r="M89" s="36"/>
      <c r="N89" s="17" t="s">
        <v>15</v>
      </c>
      <c r="O89" s="37"/>
      <c r="P89" s="38"/>
      <c r="Q89" s="39"/>
      <c r="R89" s="40"/>
      <c r="S89" s="17" t="s">
        <v>15</v>
      </c>
      <c r="T89" s="37"/>
      <c r="U89" s="38"/>
      <c r="V89" s="39"/>
      <c r="W89" s="40"/>
      <c r="X89" s="17" t="s">
        <v>15</v>
      </c>
      <c r="Y89" s="37"/>
      <c r="Z89" s="38"/>
      <c r="AA89" s="39"/>
      <c r="AB89" s="40"/>
      <c r="AC89" s="21" t="s">
        <v>16</v>
      </c>
      <c r="AD89" s="41">
        <f>AD88</f>
        <v>1</v>
      </c>
      <c r="AE89" s="42"/>
      <c r="AF89" s="15" t="s">
        <v>17</v>
      </c>
      <c r="AG89" s="27" t="str">
        <f t="shared" si="18"/>
        <v xml:space="preserve"> </v>
      </c>
      <c r="AH89" s="28"/>
      <c r="AI89" s="28"/>
      <c r="AJ89" s="28"/>
      <c r="AK89" s="22"/>
      <c r="AL89" s="8">
        <f t="shared" ref="AL89:AL90" si="19">AL88</f>
        <v>1</v>
      </c>
    </row>
    <row r="90" spans="1:38" ht="20.100000000000001" customHeight="1" thickBot="1" x14ac:dyDescent="0.25">
      <c r="A90" s="23"/>
      <c r="B90" s="34"/>
      <c r="C90" s="34"/>
      <c r="D90" s="34"/>
      <c r="E90" s="34"/>
      <c r="F90" s="34"/>
      <c r="G90" s="34"/>
      <c r="H90" s="34"/>
      <c r="I90" s="34"/>
      <c r="J90" s="35"/>
      <c r="K90" s="36"/>
      <c r="L90" s="36"/>
      <c r="M90" s="36"/>
      <c r="N90" s="17" t="s">
        <v>15</v>
      </c>
      <c r="O90" s="37"/>
      <c r="P90" s="38"/>
      <c r="Q90" s="39"/>
      <c r="R90" s="40"/>
      <c r="S90" s="17" t="s">
        <v>15</v>
      </c>
      <c r="T90" s="37"/>
      <c r="U90" s="38"/>
      <c r="V90" s="39"/>
      <c r="W90" s="40"/>
      <c r="X90" s="17" t="s">
        <v>15</v>
      </c>
      <c r="Y90" s="37"/>
      <c r="Z90" s="38"/>
      <c r="AA90" s="39"/>
      <c r="AB90" s="40"/>
      <c r="AC90" s="21" t="s">
        <v>16</v>
      </c>
      <c r="AD90" s="41">
        <f>AD89</f>
        <v>1</v>
      </c>
      <c r="AE90" s="42"/>
      <c r="AF90" s="15" t="s">
        <v>17</v>
      </c>
      <c r="AG90" s="27" t="str">
        <f t="shared" si="18"/>
        <v xml:space="preserve"> </v>
      </c>
      <c r="AH90" s="28"/>
      <c r="AI90" s="28"/>
      <c r="AJ90" s="28"/>
      <c r="AK90" s="22"/>
      <c r="AL90" s="8">
        <f t="shared" si="19"/>
        <v>1</v>
      </c>
    </row>
    <row r="91" spans="1:38" ht="20.100000000000001" customHeight="1" thickTop="1" thickBot="1" x14ac:dyDescent="0.25">
      <c r="B91" s="29" t="s">
        <v>18</v>
      </c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1"/>
      <c r="AG91" s="32">
        <f>SUM(AG87:AG90)</f>
        <v>0</v>
      </c>
      <c r="AH91" s="33"/>
      <c r="AI91" s="33"/>
      <c r="AJ91" s="33"/>
      <c r="AK91" s="22"/>
    </row>
    <row r="92" spans="1:38" ht="15" customHeight="1" thickTop="1" thickBot="1" x14ac:dyDescent="0.25">
      <c r="B92" s="10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2"/>
      <c r="AH92" s="12"/>
      <c r="AI92" s="12"/>
      <c r="AJ92" s="13"/>
    </row>
    <row r="93" spans="1:38" ht="20.100000000000001" customHeight="1" thickTop="1" thickBot="1" x14ac:dyDescent="0.25">
      <c r="B93" s="58"/>
      <c r="C93" s="59"/>
      <c r="D93" s="59"/>
      <c r="E93" s="59"/>
      <c r="F93" s="59"/>
      <c r="G93" s="59"/>
      <c r="H93" s="59"/>
      <c r="I93" s="59"/>
      <c r="J93" s="59"/>
      <c r="K93" s="59"/>
      <c r="L93" s="59"/>
      <c r="M93" s="59"/>
      <c r="N93" s="59"/>
      <c r="O93" s="59"/>
      <c r="P93" s="59"/>
      <c r="Q93" s="59"/>
      <c r="R93" s="59"/>
      <c r="S93" s="59"/>
      <c r="T93" s="59"/>
      <c r="U93" s="59"/>
      <c r="V93" s="59"/>
      <c r="W93" s="59"/>
      <c r="X93" s="59"/>
      <c r="Y93" s="59"/>
      <c r="Z93" s="59"/>
      <c r="AA93" s="59"/>
      <c r="AB93" s="59"/>
      <c r="AC93" s="59"/>
      <c r="AD93" s="59"/>
      <c r="AE93" s="59"/>
      <c r="AF93" s="59"/>
      <c r="AG93" s="59"/>
      <c r="AH93" s="59"/>
      <c r="AI93" s="59"/>
      <c r="AJ93" s="60"/>
    </row>
    <row r="94" spans="1:38" ht="20.100000000000001" customHeight="1" thickBot="1" x14ac:dyDescent="0.25">
      <c r="B94" s="61" t="s">
        <v>12</v>
      </c>
      <c r="C94" s="62"/>
      <c r="D94" s="62"/>
      <c r="E94" s="62"/>
      <c r="F94" s="62"/>
      <c r="G94" s="62"/>
      <c r="H94" s="62"/>
      <c r="I94" s="62"/>
      <c r="J94" s="63"/>
      <c r="K94" s="64" t="s">
        <v>11</v>
      </c>
      <c r="L94" s="47"/>
      <c r="M94" s="47"/>
      <c r="N94" s="18"/>
      <c r="O94" s="47" t="s">
        <v>9</v>
      </c>
      <c r="P94" s="47"/>
      <c r="Q94" s="47"/>
      <c r="R94" s="47"/>
      <c r="S94" s="18"/>
      <c r="T94" s="47" t="s">
        <v>10</v>
      </c>
      <c r="U94" s="47"/>
      <c r="V94" s="47"/>
      <c r="W94" s="47"/>
      <c r="X94" s="18"/>
      <c r="Y94" s="64" t="s">
        <v>13</v>
      </c>
      <c r="Z94" s="47"/>
      <c r="AA94" s="47"/>
      <c r="AB94" s="47"/>
      <c r="AC94" s="19"/>
      <c r="AD94" s="65" t="s">
        <v>14</v>
      </c>
      <c r="AE94" s="66"/>
      <c r="AF94" s="19"/>
      <c r="AG94" s="47" t="str">
        <f>IF(AND(0&lt;ABS($O95),0&lt;ABS($T95),0&lt;ABS($Y95)),"CU YD",IF(AND(0&lt;ABS($O95),0&lt;ABS($T95)),"SQ YD",IF(AND(0&lt;ABS($O95)),"FT","EACH")))</f>
        <v>EACH</v>
      </c>
      <c r="AH94" s="47"/>
      <c r="AI94" s="47"/>
      <c r="AJ94" s="48"/>
    </row>
    <row r="95" spans="1:38" ht="20.100000000000001" customHeight="1" x14ac:dyDescent="0.2">
      <c r="A95" s="23"/>
      <c r="B95" s="49"/>
      <c r="C95" s="49"/>
      <c r="D95" s="49"/>
      <c r="E95" s="49"/>
      <c r="F95" s="49"/>
      <c r="G95" s="49"/>
      <c r="H95" s="49"/>
      <c r="I95" s="49"/>
      <c r="J95" s="50"/>
      <c r="K95" s="51"/>
      <c r="L95" s="51"/>
      <c r="M95" s="51"/>
      <c r="N95" s="16" t="s">
        <v>15</v>
      </c>
      <c r="O95" s="52"/>
      <c r="P95" s="53"/>
      <c r="Q95" s="54"/>
      <c r="R95" s="55"/>
      <c r="S95" s="16" t="s">
        <v>15</v>
      </c>
      <c r="T95" s="52"/>
      <c r="U95" s="53"/>
      <c r="V95" s="54"/>
      <c r="W95" s="55"/>
      <c r="X95" s="16" t="s">
        <v>15</v>
      </c>
      <c r="Y95" s="52"/>
      <c r="Z95" s="53"/>
      <c r="AA95" s="54"/>
      <c r="AB95" s="55"/>
      <c r="AC95" s="20" t="s">
        <v>16</v>
      </c>
      <c r="AD95" s="56">
        <v>1</v>
      </c>
      <c r="AE95" s="57"/>
      <c r="AF95" s="14" t="s">
        <v>17</v>
      </c>
      <c r="AG95" s="45" t="str">
        <f t="shared" ref="AG95:AG98" si="20">IF(K95=0," ",IF(AND(0&lt;ABS($O95),0&lt;ABS($T95),0&lt;ABS($Y95)),ROUND(($K95*IF($Q95&gt;0,($O95+$Q95)/2,$O95)*IF($V95&gt;0,($T95+$V95)/2,$T95)*IF($AA95&gt;0,($Y95+$AA95)/2,$Y95))/AD95,AL95),IF(AND(0&lt;ABS($O95),0&lt;ABS($T95)),ROUND(($K95*IF($Q95&gt;0,($O95+$Q95)/2,$O95)*IF($V95&gt;0,($T95+$V95)/2,$T95))/AD95,AL95),IF(AND(0&lt;ABS($O95)),ROUND($K95*IF($Q95&gt;0,($O95+$Q95)/2,$O95)/AD95,AL95),IF(AND(0&lt;ABS($K95)),K95," ")))))</f>
        <v xml:space="preserve"> </v>
      </c>
      <c r="AH95" s="46"/>
      <c r="AI95" s="46"/>
      <c r="AJ95" s="46"/>
      <c r="AK95" s="22"/>
      <c r="AL95" s="9">
        <v>1</v>
      </c>
    </row>
    <row r="96" spans="1:38" ht="20.100000000000001" customHeight="1" x14ac:dyDescent="0.2">
      <c r="A96" s="23"/>
      <c r="B96" s="43"/>
      <c r="C96" s="43"/>
      <c r="D96" s="43"/>
      <c r="E96" s="43"/>
      <c r="F96" s="43"/>
      <c r="G96" s="43"/>
      <c r="H96" s="43"/>
      <c r="I96" s="43"/>
      <c r="J96" s="44"/>
      <c r="K96" s="36"/>
      <c r="L96" s="36"/>
      <c r="M96" s="36"/>
      <c r="N96" s="17" t="s">
        <v>15</v>
      </c>
      <c r="O96" s="37"/>
      <c r="P96" s="38"/>
      <c r="Q96" s="39"/>
      <c r="R96" s="40"/>
      <c r="S96" s="17" t="s">
        <v>15</v>
      </c>
      <c r="T96" s="37"/>
      <c r="U96" s="38"/>
      <c r="V96" s="39"/>
      <c r="W96" s="40"/>
      <c r="X96" s="17" t="s">
        <v>15</v>
      </c>
      <c r="Y96" s="37"/>
      <c r="Z96" s="38"/>
      <c r="AA96" s="39"/>
      <c r="AB96" s="40"/>
      <c r="AC96" s="21" t="s">
        <v>16</v>
      </c>
      <c r="AD96" s="41">
        <f>AD95</f>
        <v>1</v>
      </c>
      <c r="AE96" s="42"/>
      <c r="AF96" s="15" t="s">
        <v>17</v>
      </c>
      <c r="AG96" s="27" t="str">
        <f t="shared" si="20"/>
        <v xml:space="preserve"> </v>
      </c>
      <c r="AH96" s="28"/>
      <c r="AI96" s="28"/>
      <c r="AJ96" s="28"/>
      <c r="AK96" s="22"/>
      <c r="AL96" s="8">
        <f>AL95</f>
        <v>1</v>
      </c>
    </row>
    <row r="97" spans="1:38" ht="20.100000000000001" customHeight="1" x14ac:dyDescent="0.2">
      <c r="A97" s="23"/>
      <c r="B97" s="43"/>
      <c r="C97" s="43"/>
      <c r="D97" s="43"/>
      <c r="E97" s="43"/>
      <c r="F97" s="43"/>
      <c r="G97" s="43"/>
      <c r="H97" s="43"/>
      <c r="I97" s="43"/>
      <c r="J97" s="44"/>
      <c r="K97" s="36"/>
      <c r="L97" s="36"/>
      <c r="M97" s="36"/>
      <c r="N97" s="17" t="s">
        <v>15</v>
      </c>
      <c r="O97" s="37"/>
      <c r="P97" s="38"/>
      <c r="Q97" s="39"/>
      <c r="R97" s="40"/>
      <c r="S97" s="17" t="s">
        <v>15</v>
      </c>
      <c r="T97" s="37"/>
      <c r="U97" s="38"/>
      <c r="V97" s="39"/>
      <c r="W97" s="40"/>
      <c r="X97" s="17" t="s">
        <v>15</v>
      </c>
      <c r="Y97" s="37"/>
      <c r="Z97" s="38"/>
      <c r="AA97" s="39"/>
      <c r="AB97" s="40"/>
      <c r="AC97" s="21" t="s">
        <v>16</v>
      </c>
      <c r="AD97" s="41">
        <f>AD96</f>
        <v>1</v>
      </c>
      <c r="AE97" s="42"/>
      <c r="AF97" s="15" t="s">
        <v>17</v>
      </c>
      <c r="AG97" s="27" t="str">
        <f t="shared" si="20"/>
        <v xml:space="preserve"> </v>
      </c>
      <c r="AH97" s="28"/>
      <c r="AI97" s="28"/>
      <c r="AJ97" s="28"/>
      <c r="AK97" s="22"/>
      <c r="AL97" s="8">
        <f t="shared" ref="AL97:AL98" si="21">AL96</f>
        <v>1</v>
      </c>
    </row>
    <row r="98" spans="1:38" ht="20.100000000000001" customHeight="1" thickBot="1" x14ac:dyDescent="0.25">
      <c r="A98" s="23"/>
      <c r="B98" s="34"/>
      <c r="C98" s="34"/>
      <c r="D98" s="34"/>
      <c r="E98" s="34"/>
      <c r="F98" s="34"/>
      <c r="G98" s="34"/>
      <c r="H98" s="34"/>
      <c r="I98" s="34"/>
      <c r="J98" s="35"/>
      <c r="K98" s="36"/>
      <c r="L98" s="36"/>
      <c r="M98" s="36"/>
      <c r="N98" s="17" t="s">
        <v>15</v>
      </c>
      <c r="O98" s="37"/>
      <c r="P98" s="38"/>
      <c r="Q98" s="39"/>
      <c r="R98" s="40"/>
      <c r="S98" s="17" t="s">
        <v>15</v>
      </c>
      <c r="T98" s="37"/>
      <c r="U98" s="38"/>
      <c r="V98" s="39"/>
      <c r="W98" s="40"/>
      <c r="X98" s="17" t="s">
        <v>15</v>
      </c>
      <c r="Y98" s="37"/>
      <c r="Z98" s="38"/>
      <c r="AA98" s="39"/>
      <c r="AB98" s="40"/>
      <c r="AC98" s="21" t="s">
        <v>16</v>
      </c>
      <c r="AD98" s="41">
        <f>AD97</f>
        <v>1</v>
      </c>
      <c r="AE98" s="42"/>
      <c r="AF98" s="15" t="s">
        <v>17</v>
      </c>
      <c r="AG98" s="27" t="str">
        <f t="shared" si="20"/>
        <v xml:space="preserve"> </v>
      </c>
      <c r="AH98" s="28"/>
      <c r="AI98" s="28"/>
      <c r="AJ98" s="28"/>
      <c r="AK98" s="22"/>
      <c r="AL98" s="8">
        <f t="shared" si="21"/>
        <v>1</v>
      </c>
    </row>
    <row r="99" spans="1:38" ht="20.100000000000001" customHeight="1" thickTop="1" thickBot="1" x14ac:dyDescent="0.25">
      <c r="B99" s="29" t="s">
        <v>18</v>
      </c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1"/>
      <c r="AG99" s="67">
        <f>SUM(AG95:AG98)</f>
        <v>0</v>
      </c>
      <c r="AH99" s="67"/>
      <c r="AI99" s="67"/>
      <c r="AJ99" s="32"/>
    </row>
    <row r="100" spans="1:38" ht="15" customHeight="1" thickTop="1" thickBot="1" x14ac:dyDescent="0.25">
      <c r="B100" s="10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2"/>
      <c r="AH100" s="12"/>
      <c r="AI100" s="12"/>
      <c r="AJ100" s="13"/>
    </row>
    <row r="101" spans="1:38" ht="20.100000000000001" customHeight="1" thickTop="1" thickBot="1" x14ac:dyDescent="0.25">
      <c r="B101" s="58"/>
      <c r="C101" s="59"/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59"/>
      <c r="X101" s="59"/>
      <c r="Y101" s="59"/>
      <c r="Z101" s="59"/>
      <c r="AA101" s="59"/>
      <c r="AB101" s="59"/>
      <c r="AC101" s="59"/>
      <c r="AD101" s="59"/>
      <c r="AE101" s="59"/>
      <c r="AF101" s="59"/>
      <c r="AG101" s="59"/>
      <c r="AH101" s="59"/>
      <c r="AI101" s="59"/>
      <c r="AJ101" s="60"/>
    </row>
    <row r="102" spans="1:38" ht="20.100000000000001" customHeight="1" thickBot="1" x14ac:dyDescent="0.25">
      <c r="B102" s="61" t="s">
        <v>12</v>
      </c>
      <c r="C102" s="62"/>
      <c r="D102" s="62"/>
      <c r="E102" s="62"/>
      <c r="F102" s="62"/>
      <c r="G102" s="62"/>
      <c r="H102" s="62"/>
      <c r="I102" s="62"/>
      <c r="J102" s="63"/>
      <c r="K102" s="64" t="s">
        <v>11</v>
      </c>
      <c r="L102" s="47"/>
      <c r="M102" s="47"/>
      <c r="N102" s="18"/>
      <c r="O102" s="47" t="s">
        <v>9</v>
      </c>
      <c r="P102" s="47"/>
      <c r="Q102" s="47"/>
      <c r="R102" s="47"/>
      <c r="S102" s="18"/>
      <c r="T102" s="47" t="s">
        <v>10</v>
      </c>
      <c r="U102" s="47"/>
      <c r="V102" s="47"/>
      <c r="W102" s="47"/>
      <c r="X102" s="18"/>
      <c r="Y102" s="64" t="s">
        <v>13</v>
      </c>
      <c r="Z102" s="47"/>
      <c r="AA102" s="47"/>
      <c r="AB102" s="47"/>
      <c r="AC102" s="19"/>
      <c r="AD102" s="65" t="s">
        <v>14</v>
      </c>
      <c r="AE102" s="66"/>
      <c r="AF102" s="19"/>
      <c r="AG102" s="47" t="str">
        <f>IF(AND(0&lt;ABS($O103),0&lt;ABS($T103),0&lt;ABS($Y103)),"CU YD",IF(AND(0&lt;ABS($O103),0&lt;ABS($T103)),"SQ YD",IF(AND(0&lt;ABS($O103)),"FT","EACH")))</f>
        <v>EACH</v>
      </c>
      <c r="AH102" s="47"/>
      <c r="AI102" s="47"/>
      <c r="AJ102" s="48"/>
    </row>
    <row r="103" spans="1:38" ht="20.100000000000001" customHeight="1" x14ac:dyDescent="0.2">
      <c r="A103" s="23"/>
      <c r="B103" s="49"/>
      <c r="C103" s="49"/>
      <c r="D103" s="49"/>
      <c r="E103" s="49"/>
      <c r="F103" s="49"/>
      <c r="G103" s="49"/>
      <c r="H103" s="49"/>
      <c r="I103" s="49"/>
      <c r="J103" s="50"/>
      <c r="K103" s="51"/>
      <c r="L103" s="51"/>
      <c r="M103" s="51"/>
      <c r="N103" s="16" t="s">
        <v>15</v>
      </c>
      <c r="O103" s="52"/>
      <c r="P103" s="53"/>
      <c r="Q103" s="54"/>
      <c r="R103" s="55"/>
      <c r="S103" s="16" t="s">
        <v>15</v>
      </c>
      <c r="T103" s="52"/>
      <c r="U103" s="53"/>
      <c r="V103" s="54"/>
      <c r="W103" s="55"/>
      <c r="X103" s="16" t="s">
        <v>15</v>
      </c>
      <c r="Y103" s="52"/>
      <c r="Z103" s="53"/>
      <c r="AA103" s="54"/>
      <c r="AB103" s="55"/>
      <c r="AC103" s="20" t="s">
        <v>16</v>
      </c>
      <c r="AD103" s="56">
        <v>1</v>
      </c>
      <c r="AE103" s="57"/>
      <c r="AF103" s="14" t="s">
        <v>17</v>
      </c>
      <c r="AG103" s="45" t="str">
        <f t="shared" ref="AG103:AG106" si="22">IF(K103=0," ",IF(AND(0&lt;ABS($O103),0&lt;ABS($T103),0&lt;ABS($Y103)),ROUND(($K103*IF($Q103&gt;0,($O103+$Q103)/2,$O103)*IF($V103&gt;0,($T103+$V103)/2,$T103)*IF($AA103&gt;0,($Y103+$AA103)/2,$Y103))/AD103,AL103),IF(AND(0&lt;ABS($O103),0&lt;ABS($T103)),ROUND(($K103*IF($Q103&gt;0,($O103+$Q103)/2,$O103)*IF($V103&gt;0,($T103+$V103)/2,$T103))/AD103,AL103),IF(AND(0&lt;ABS($O103)),ROUND($K103*IF($Q103&gt;0,($O103+$Q103)/2,$O103)/AD103,AL103),IF(AND(0&lt;ABS($K103)),K103," ")))))</f>
        <v xml:space="preserve"> </v>
      </c>
      <c r="AH103" s="46"/>
      <c r="AI103" s="46"/>
      <c r="AJ103" s="46"/>
      <c r="AK103" s="22"/>
      <c r="AL103" s="9">
        <v>1</v>
      </c>
    </row>
    <row r="104" spans="1:38" ht="20.100000000000001" customHeight="1" x14ac:dyDescent="0.2">
      <c r="A104" s="23"/>
      <c r="B104" s="43"/>
      <c r="C104" s="43"/>
      <c r="D104" s="43"/>
      <c r="E104" s="43"/>
      <c r="F104" s="43"/>
      <c r="G104" s="43"/>
      <c r="H104" s="43"/>
      <c r="I104" s="43"/>
      <c r="J104" s="44"/>
      <c r="K104" s="36"/>
      <c r="L104" s="36"/>
      <c r="M104" s="36"/>
      <c r="N104" s="17" t="s">
        <v>15</v>
      </c>
      <c r="O104" s="37"/>
      <c r="P104" s="38"/>
      <c r="Q104" s="39"/>
      <c r="R104" s="40"/>
      <c r="S104" s="17" t="s">
        <v>15</v>
      </c>
      <c r="T104" s="37"/>
      <c r="U104" s="38"/>
      <c r="V104" s="39"/>
      <c r="W104" s="40"/>
      <c r="X104" s="17" t="s">
        <v>15</v>
      </c>
      <c r="Y104" s="37"/>
      <c r="Z104" s="38"/>
      <c r="AA104" s="39"/>
      <c r="AB104" s="40"/>
      <c r="AC104" s="21" t="s">
        <v>16</v>
      </c>
      <c r="AD104" s="41">
        <f>AD103</f>
        <v>1</v>
      </c>
      <c r="AE104" s="42"/>
      <c r="AF104" s="15" t="s">
        <v>17</v>
      </c>
      <c r="AG104" s="27" t="str">
        <f t="shared" si="22"/>
        <v xml:space="preserve"> </v>
      </c>
      <c r="AH104" s="28"/>
      <c r="AI104" s="28"/>
      <c r="AJ104" s="28"/>
      <c r="AK104" s="22"/>
      <c r="AL104" s="8">
        <f>AL103</f>
        <v>1</v>
      </c>
    </row>
    <row r="105" spans="1:38" ht="20.100000000000001" customHeight="1" x14ac:dyDescent="0.2">
      <c r="A105" s="23"/>
      <c r="B105" s="43"/>
      <c r="C105" s="43"/>
      <c r="D105" s="43"/>
      <c r="E105" s="43"/>
      <c r="F105" s="43"/>
      <c r="G105" s="43"/>
      <c r="H105" s="43"/>
      <c r="I105" s="43"/>
      <c r="J105" s="44"/>
      <c r="K105" s="36"/>
      <c r="L105" s="36"/>
      <c r="M105" s="36"/>
      <c r="N105" s="17" t="s">
        <v>15</v>
      </c>
      <c r="O105" s="37"/>
      <c r="P105" s="38"/>
      <c r="Q105" s="39"/>
      <c r="R105" s="40"/>
      <c r="S105" s="17" t="s">
        <v>15</v>
      </c>
      <c r="T105" s="37"/>
      <c r="U105" s="38"/>
      <c r="V105" s="39"/>
      <c r="W105" s="40"/>
      <c r="X105" s="17" t="s">
        <v>15</v>
      </c>
      <c r="Y105" s="37"/>
      <c r="Z105" s="38"/>
      <c r="AA105" s="39"/>
      <c r="AB105" s="40"/>
      <c r="AC105" s="21" t="s">
        <v>16</v>
      </c>
      <c r="AD105" s="41">
        <f>AD104</f>
        <v>1</v>
      </c>
      <c r="AE105" s="42"/>
      <c r="AF105" s="15" t="s">
        <v>17</v>
      </c>
      <c r="AG105" s="27" t="str">
        <f t="shared" si="22"/>
        <v xml:space="preserve"> </v>
      </c>
      <c r="AH105" s="28"/>
      <c r="AI105" s="28"/>
      <c r="AJ105" s="28"/>
      <c r="AK105" s="22"/>
      <c r="AL105" s="8">
        <f t="shared" ref="AL105:AL106" si="23">AL104</f>
        <v>1</v>
      </c>
    </row>
    <row r="106" spans="1:38" ht="20.100000000000001" customHeight="1" thickBot="1" x14ac:dyDescent="0.25">
      <c r="A106" s="23"/>
      <c r="B106" s="34"/>
      <c r="C106" s="34"/>
      <c r="D106" s="34"/>
      <c r="E106" s="34"/>
      <c r="F106" s="34"/>
      <c r="G106" s="34"/>
      <c r="H106" s="34"/>
      <c r="I106" s="34"/>
      <c r="J106" s="35"/>
      <c r="K106" s="36"/>
      <c r="L106" s="36"/>
      <c r="M106" s="36"/>
      <c r="N106" s="17" t="s">
        <v>15</v>
      </c>
      <c r="O106" s="37"/>
      <c r="P106" s="38"/>
      <c r="Q106" s="39"/>
      <c r="R106" s="40"/>
      <c r="S106" s="17" t="s">
        <v>15</v>
      </c>
      <c r="T106" s="37"/>
      <c r="U106" s="38"/>
      <c r="V106" s="39"/>
      <c r="W106" s="40"/>
      <c r="X106" s="17" t="s">
        <v>15</v>
      </c>
      <c r="Y106" s="37"/>
      <c r="Z106" s="38"/>
      <c r="AA106" s="39"/>
      <c r="AB106" s="40"/>
      <c r="AC106" s="21" t="s">
        <v>16</v>
      </c>
      <c r="AD106" s="41">
        <f>AD105</f>
        <v>1</v>
      </c>
      <c r="AE106" s="42"/>
      <c r="AF106" s="15" t="s">
        <v>17</v>
      </c>
      <c r="AG106" s="27" t="str">
        <f t="shared" si="22"/>
        <v xml:space="preserve"> </v>
      </c>
      <c r="AH106" s="28"/>
      <c r="AI106" s="28"/>
      <c r="AJ106" s="28"/>
      <c r="AK106" s="22"/>
      <c r="AL106" s="8">
        <f t="shared" si="23"/>
        <v>1</v>
      </c>
    </row>
    <row r="107" spans="1:38" ht="20.100000000000001" customHeight="1" thickTop="1" thickBot="1" x14ac:dyDescent="0.25">
      <c r="B107" s="29" t="s">
        <v>18</v>
      </c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1"/>
      <c r="AG107" s="32">
        <f>SUM(AG103:AG106)</f>
        <v>0</v>
      </c>
      <c r="AH107" s="33"/>
      <c r="AI107" s="33"/>
      <c r="AJ107" s="33"/>
      <c r="AK107" s="22"/>
    </row>
    <row r="108" spans="1:38" ht="15" customHeight="1" thickTop="1" thickBot="1" x14ac:dyDescent="0.25">
      <c r="B108" s="10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2"/>
      <c r="AH108" s="12"/>
      <c r="AI108" s="12"/>
      <c r="AJ108" s="13"/>
    </row>
    <row r="109" spans="1:38" ht="20.100000000000001" customHeight="1" thickTop="1" thickBot="1" x14ac:dyDescent="0.25">
      <c r="B109" s="58"/>
      <c r="C109" s="59"/>
      <c r="D109" s="59"/>
      <c r="E109" s="59"/>
      <c r="F109" s="59"/>
      <c r="G109" s="59"/>
      <c r="H109" s="59"/>
      <c r="I109" s="59"/>
      <c r="J109" s="59"/>
      <c r="K109" s="59"/>
      <c r="L109" s="59"/>
      <c r="M109" s="59"/>
      <c r="N109" s="59"/>
      <c r="O109" s="59"/>
      <c r="P109" s="59"/>
      <c r="Q109" s="59"/>
      <c r="R109" s="59"/>
      <c r="S109" s="59"/>
      <c r="T109" s="59"/>
      <c r="U109" s="59"/>
      <c r="V109" s="59"/>
      <c r="W109" s="59"/>
      <c r="X109" s="59"/>
      <c r="Y109" s="59"/>
      <c r="Z109" s="59"/>
      <c r="AA109" s="59"/>
      <c r="AB109" s="59"/>
      <c r="AC109" s="59"/>
      <c r="AD109" s="59"/>
      <c r="AE109" s="59"/>
      <c r="AF109" s="59"/>
      <c r="AG109" s="59"/>
      <c r="AH109" s="59"/>
      <c r="AI109" s="59"/>
      <c r="AJ109" s="60"/>
    </row>
    <row r="110" spans="1:38" ht="20.100000000000001" customHeight="1" thickBot="1" x14ac:dyDescent="0.25">
      <c r="B110" s="61" t="s">
        <v>12</v>
      </c>
      <c r="C110" s="62"/>
      <c r="D110" s="62"/>
      <c r="E110" s="62"/>
      <c r="F110" s="62"/>
      <c r="G110" s="62"/>
      <c r="H110" s="62"/>
      <c r="I110" s="62"/>
      <c r="J110" s="63"/>
      <c r="K110" s="64" t="s">
        <v>11</v>
      </c>
      <c r="L110" s="47"/>
      <c r="M110" s="47"/>
      <c r="N110" s="18"/>
      <c r="O110" s="47" t="s">
        <v>9</v>
      </c>
      <c r="P110" s="47"/>
      <c r="Q110" s="47"/>
      <c r="R110" s="47"/>
      <c r="S110" s="18"/>
      <c r="T110" s="47" t="s">
        <v>10</v>
      </c>
      <c r="U110" s="47"/>
      <c r="V110" s="47"/>
      <c r="W110" s="47"/>
      <c r="X110" s="18"/>
      <c r="Y110" s="64" t="s">
        <v>13</v>
      </c>
      <c r="Z110" s="47"/>
      <c r="AA110" s="47"/>
      <c r="AB110" s="47"/>
      <c r="AC110" s="19"/>
      <c r="AD110" s="65" t="s">
        <v>14</v>
      </c>
      <c r="AE110" s="66"/>
      <c r="AF110" s="19"/>
      <c r="AG110" s="47" t="str">
        <f>IF(AND(0&lt;ABS($O111),0&lt;ABS($T111),0&lt;ABS($Y111)),"CU YD",IF(AND(0&lt;ABS($O111),0&lt;ABS($T111)),"SQ YD",IF(AND(0&lt;ABS($O111)),"FT","EACH")))</f>
        <v>EACH</v>
      </c>
      <c r="AH110" s="47"/>
      <c r="AI110" s="47"/>
      <c r="AJ110" s="48"/>
    </row>
    <row r="111" spans="1:38" ht="20.100000000000001" customHeight="1" x14ac:dyDescent="0.2">
      <c r="A111" s="23"/>
      <c r="B111" s="49"/>
      <c r="C111" s="49"/>
      <c r="D111" s="49"/>
      <c r="E111" s="49"/>
      <c r="F111" s="49"/>
      <c r="G111" s="49"/>
      <c r="H111" s="49"/>
      <c r="I111" s="49"/>
      <c r="J111" s="50"/>
      <c r="K111" s="51"/>
      <c r="L111" s="51"/>
      <c r="M111" s="51"/>
      <c r="N111" s="16" t="s">
        <v>15</v>
      </c>
      <c r="O111" s="52"/>
      <c r="P111" s="53"/>
      <c r="Q111" s="54"/>
      <c r="R111" s="55"/>
      <c r="S111" s="16" t="s">
        <v>15</v>
      </c>
      <c r="T111" s="52"/>
      <c r="U111" s="53"/>
      <c r="V111" s="54"/>
      <c r="W111" s="55"/>
      <c r="X111" s="16" t="s">
        <v>15</v>
      </c>
      <c r="Y111" s="52"/>
      <c r="Z111" s="53"/>
      <c r="AA111" s="54"/>
      <c r="AB111" s="55"/>
      <c r="AC111" s="20" t="s">
        <v>16</v>
      </c>
      <c r="AD111" s="56">
        <v>1</v>
      </c>
      <c r="AE111" s="57"/>
      <c r="AF111" s="14" t="s">
        <v>17</v>
      </c>
      <c r="AG111" s="45" t="str">
        <f t="shared" ref="AG111:AG114" si="24">IF(K111=0," ",IF(AND(0&lt;ABS($O111),0&lt;ABS($T111),0&lt;ABS($Y111)),ROUND(($K111*IF($Q111&gt;0,($O111+$Q111)/2,$O111)*IF($V111&gt;0,($T111+$V111)/2,$T111)*IF($AA111&gt;0,($Y111+$AA111)/2,$Y111))/AD111,AL111),IF(AND(0&lt;ABS($O111),0&lt;ABS($T111)),ROUND(($K111*IF($Q111&gt;0,($O111+$Q111)/2,$O111)*IF($V111&gt;0,($T111+$V111)/2,$T111))/AD111,AL111),IF(AND(0&lt;ABS($O111)),ROUND($K111*IF($Q111&gt;0,($O111+$Q111)/2,$O111)/AD111,AL111),IF(AND(0&lt;ABS($K111)),K111," ")))))</f>
        <v xml:space="preserve"> </v>
      </c>
      <c r="AH111" s="46"/>
      <c r="AI111" s="46"/>
      <c r="AJ111" s="46"/>
      <c r="AK111" s="22"/>
      <c r="AL111" s="9">
        <v>1</v>
      </c>
    </row>
    <row r="112" spans="1:38" ht="20.100000000000001" customHeight="1" x14ac:dyDescent="0.2">
      <c r="A112" s="23"/>
      <c r="B112" s="43"/>
      <c r="C112" s="43"/>
      <c r="D112" s="43"/>
      <c r="E112" s="43"/>
      <c r="F112" s="43"/>
      <c r="G112" s="43"/>
      <c r="H112" s="43"/>
      <c r="I112" s="43"/>
      <c r="J112" s="44"/>
      <c r="K112" s="36"/>
      <c r="L112" s="36"/>
      <c r="M112" s="36"/>
      <c r="N112" s="17" t="s">
        <v>15</v>
      </c>
      <c r="O112" s="37"/>
      <c r="P112" s="38"/>
      <c r="Q112" s="39"/>
      <c r="R112" s="40"/>
      <c r="S112" s="17" t="s">
        <v>15</v>
      </c>
      <c r="T112" s="37"/>
      <c r="U112" s="38"/>
      <c r="V112" s="39"/>
      <c r="W112" s="40"/>
      <c r="X112" s="17" t="s">
        <v>15</v>
      </c>
      <c r="Y112" s="37"/>
      <c r="Z112" s="38"/>
      <c r="AA112" s="39"/>
      <c r="AB112" s="40"/>
      <c r="AC112" s="21" t="s">
        <v>16</v>
      </c>
      <c r="AD112" s="41">
        <f>AD111</f>
        <v>1</v>
      </c>
      <c r="AE112" s="42"/>
      <c r="AF112" s="15" t="s">
        <v>17</v>
      </c>
      <c r="AG112" s="27" t="str">
        <f t="shared" si="24"/>
        <v xml:space="preserve"> </v>
      </c>
      <c r="AH112" s="28"/>
      <c r="AI112" s="28"/>
      <c r="AJ112" s="28"/>
      <c r="AK112" s="22"/>
      <c r="AL112" s="8">
        <f>AL111</f>
        <v>1</v>
      </c>
    </row>
    <row r="113" spans="1:38" ht="20.100000000000001" customHeight="1" x14ac:dyDescent="0.2">
      <c r="A113" s="23"/>
      <c r="B113" s="43"/>
      <c r="C113" s="43"/>
      <c r="D113" s="43"/>
      <c r="E113" s="43"/>
      <c r="F113" s="43"/>
      <c r="G113" s="43"/>
      <c r="H113" s="43"/>
      <c r="I113" s="43"/>
      <c r="J113" s="44"/>
      <c r="K113" s="36"/>
      <c r="L113" s="36"/>
      <c r="M113" s="36"/>
      <c r="N113" s="17" t="s">
        <v>15</v>
      </c>
      <c r="O113" s="37"/>
      <c r="P113" s="38"/>
      <c r="Q113" s="39"/>
      <c r="R113" s="40"/>
      <c r="S113" s="17" t="s">
        <v>15</v>
      </c>
      <c r="T113" s="37"/>
      <c r="U113" s="38"/>
      <c r="V113" s="39"/>
      <c r="W113" s="40"/>
      <c r="X113" s="17" t="s">
        <v>15</v>
      </c>
      <c r="Y113" s="37"/>
      <c r="Z113" s="38"/>
      <c r="AA113" s="39"/>
      <c r="AB113" s="40"/>
      <c r="AC113" s="21" t="s">
        <v>16</v>
      </c>
      <c r="AD113" s="41">
        <f>AD112</f>
        <v>1</v>
      </c>
      <c r="AE113" s="42"/>
      <c r="AF113" s="15" t="s">
        <v>17</v>
      </c>
      <c r="AG113" s="27" t="str">
        <f t="shared" si="24"/>
        <v xml:space="preserve"> </v>
      </c>
      <c r="AH113" s="28"/>
      <c r="AI113" s="28"/>
      <c r="AJ113" s="28"/>
      <c r="AK113" s="22"/>
      <c r="AL113" s="8">
        <f t="shared" ref="AL113:AL114" si="25">AL112</f>
        <v>1</v>
      </c>
    </row>
    <row r="114" spans="1:38" ht="20.100000000000001" customHeight="1" thickBot="1" x14ac:dyDescent="0.25">
      <c r="A114" s="23"/>
      <c r="B114" s="34"/>
      <c r="C114" s="34"/>
      <c r="D114" s="34"/>
      <c r="E114" s="34"/>
      <c r="F114" s="34"/>
      <c r="G114" s="34"/>
      <c r="H114" s="34"/>
      <c r="I114" s="34"/>
      <c r="J114" s="35"/>
      <c r="K114" s="36"/>
      <c r="L114" s="36"/>
      <c r="M114" s="36"/>
      <c r="N114" s="17" t="s">
        <v>15</v>
      </c>
      <c r="O114" s="37"/>
      <c r="P114" s="38"/>
      <c r="Q114" s="39"/>
      <c r="R114" s="40"/>
      <c r="S114" s="17" t="s">
        <v>15</v>
      </c>
      <c r="T114" s="37"/>
      <c r="U114" s="38"/>
      <c r="V114" s="39"/>
      <c r="W114" s="40"/>
      <c r="X114" s="17" t="s">
        <v>15</v>
      </c>
      <c r="Y114" s="37"/>
      <c r="Z114" s="38"/>
      <c r="AA114" s="39"/>
      <c r="AB114" s="40"/>
      <c r="AC114" s="21" t="s">
        <v>16</v>
      </c>
      <c r="AD114" s="41">
        <f>AD113</f>
        <v>1</v>
      </c>
      <c r="AE114" s="42"/>
      <c r="AF114" s="15" t="s">
        <v>17</v>
      </c>
      <c r="AG114" s="27" t="str">
        <f t="shared" si="24"/>
        <v xml:space="preserve"> </v>
      </c>
      <c r="AH114" s="28"/>
      <c r="AI114" s="28"/>
      <c r="AJ114" s="28"/>
      <c r="AK114" s="22"/>
      <c r="AL114" s="8">
        <f t="shared" si="25"/>
        <v>1</v>
      </c>
    </row>
    <row r="115" spans="1:38" ht="20.100000000000001" customHeight="1" thickTop="1" thickBot="1" x14ac:dyDescent="0.25">
      <c r="B115" s="29" t="s">
        <v>18</v>
      </c>
      <c r="C115" s="30"/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1"/>
      <c r="AG115" s="32">
        <f>SUM(AG111:AG114)</f>
        <v>0</v>
      </c>
      <c r="AH115" s="33"/>
      <c r="AI115" s="33"/>
      <c r="AJ115" s="33"/>
      <c r="AK115" s="22"/>
    </row>
    <row r="116" spans="1:38" ht="15" customHeight="1" thickTop="1" thickBot="1" x14ac:dyDescent="0.25">
      <c r="B116" s="10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2"/>
      <c r="AH116" s="12"/>
      <c r="AI116" s="12"/>
      <c r="AJ116" s="13"/>
    </row>
    <row r="117" spans="1:38" ht="20.100000000000001" customHeight="1" thickTop="1" thickBot="1" x14ac:dyDescent="0.25">
      <c r="B117" s="58"/>
      <c r="C117" s="59"/>
      <c r="D117" s="59"/>
      <c r="E117" s="59"/>
      <c r="F117" s="59"/>
      <c r="G117" s="59"/>
      <c r="H117" s="59"/>
      <c r="I117" s="59"/>
      <c r="J117" s="59"/>
      <c r="K117" s="59"/>
      <c r="L117" s="59"/>
      <c r="M117" s="59"/>
      <c r="N117" s="59"/>
      <c r="O117" s="59"/>
      <c r="P117" s="59"/>
      <c r="Q117" s="59"/>
      <c r="R117" s="59"/>
      <c r="S117" s="59"/>
      <c r="T117" s="59"/>
      <c r="U117" s="59"/>
      <c r="V117" s="59"/>
      <c r="W117" s="59"/>
      <c r="X117" s="59"/>
      <c r="Y117" s="59"/>
      <c r="Z117" s="59"/>
      <c r="AA117" s="59"/>
      <c r="AB117" s="59"/>
      <c r="AC117" s="59"/>
      <c r="AD117" s="59"/>
      <c r="AE117" s="59"/>
      <c r="AF117" s="59"/>
      <c r="AG117" s="59"/>
      <c r="AH117" s="59"/>
      <c r="AI117" s="59"/>
      <c r="AJ117" s="60"/>
    </row>
    <row r="118" spans="1:38" ht="20.100000000000001" customHeight="1" thickBot="1" x14ac:dyDescent="0.25">
      <c r="B118" s="61" t="s">
        <v>12</v>
      </c>
      <c r="C118" s="62"/>
      <c r="D118" s="62"/>
      <c r="E118" s="62"/>
      <c r="F118" s="62"/>
      <c r="G118" s="62"/>
      <c r="H118" s="62"/>
      <c r="I118" s="62"/>
      <c r="J118" s="63"/>
      <c r="K118" s="64" t="s">
        <v>11</v>
      </c>
      <c r="L118" s="47"/>
      <c r="M118" s="47"/>
      <c r="N118" s="18"/>
      <c r="O118" s="47" t="s">
        <v>9</v>
      </c>
      <c r="P118" s="47"/>
      <c r="Q118" s="47"/>
      <c r="R118" s="47"/>
      <c r="S118" s="18"/>
      <c r="T118" s="47" t="s">
        <v>10</v>
      </c>
      <c r="U118" s="47"/>
      <c r="V118" s="47"/>
      <c r="W118" s="47"/>
      <c r="X118" s="18"/>
      <c r="Y118" s="64" t="s">
        <v>13</v>
      </c>
      <c r="Z118" s="47"/>
      <c r="AA118" s="47"/>
      <c r="AB118" s="47"/>
      <c r="AC118" s="19"/>
      <c r="AD118" s="65" t="s">
        <v>14</v>
      </c>
      <c r="AE118" s="66"/>
      <c r="AF118" s="19"/>
      <c r="AG118" s="47" t="str">
        <f>IF(AND(0&lt;ABS($O119),0&lt;ABS($T119),0&lt;ABS($Y119)),"CU YD",IF(AND(0&lt;ABS($O119),0&lt;ABS($T119)),"SQ YD",IF(AND(0&lt;ABS($O119)),"FT","EACH")))</f>
        <v>EACH</v>
      </c>
      <c r="AH118" s="47"/>
      <c r="AI118" s="47"/>
      <c r="AJ118" s="48"/>
    </row>
    <row r="119" spans="1:38" ht="20.100000000000001" customHeight="1" x14ac:dyDescent="0.2">
      <c r="A119" s="23"/>
      <c r="B119" s="49"/>
      <c r="C119" s="49"/>
      <c r="D119" s="49"/>
      <c r="E119" s="49"/>
      <c r="F119" s="49"/>
      <c r="G119" s="49"/>
      <c r="H119" s="49"/>
      <c r="I119" s="49"/>
      <c r="J119" s="50"/>
      <c r="K119" s="51"/>
      <c r="L119" s="51"/>
      <c r="M119" s="51"/>
      <c r="N119" s="16" t="s">
        <v>15</v>
      </c>
      <c r="O119" s="52"/>
      <c r="P119" s="53"/>
      <c r="Q119" s="54"/>
      <c r="R119" s="55"/>
      <c r="S119" s="16" t="s">
        <v>15</v>
      </c>
      <c r="T119" s="52"/>
      <c r="U119" s="53"/>
      <c r="V119" s="54"/>
      <c r="W119" s="55"/>
      <c r="X119" s="16" t="s">
        <v>15</v>
      </c>
      <c r="Y119" s="52"/>
      <c r="Z119" s="53"/>
      <c r="AA119" s="54"/>
      <c r="AB119" s="55"/>
      <c r="AC119" s="20" t="s">
        <v>16</v>
      </c>
      <c r="AD119" s="56">
        <v>1</v>
      </c>
      <c r="AE119" s="57"/>
      <c r="AF119" s="14" t="s">
        <v>17</v>
      </c>
      <c r="AG119" s="45" t="str">
        <f t="shared" ref="AG119:AG122" si="26">IF(K119=0," ",IF(AND(0&lt;ABS($O119),0&lt;ABS($T119),0&lt;ABS($Y119)),ROUND(($K119*IF($Q119&gt;0,($O119+$Q119)/2,$O119)*IF($V119&gt;0,($T119+$V119)/2,$T119)*IF($AA119&gt;0,($Y119+$AA119)/2,$Y119))/AD119,AL119),IF(AND(0&lt;ABS($O119),0&lt;ABS($T119)),ROUND(($K119*IF($Q119&gt;0,($O119+$Q119)/2,$O119)*IF($V119&gt;0,($T119+$V119)/2,$T119))/AD119,AL119),IF(AND(0&lt;ABS($O119)),ROUND($K119*IF($Q119&gt;0,($O119+$Q119)/2,$O119)/AD119,AL119),IF(AND(0&lt;ABS($K119)),K119," ")))))</f>
        <v xml:space="preserve"> </v>
      </c>
      <c r="AH119" s="46"/>
      <c r="AI119" s="46"/>
      <c r="AJ119" s="46"/>
      <c r="AK119" s="22"/>
      <c r="AL119" s="9">
        <v>1</v>
      </c>
    </row>
    <row r="120" spans="1:38" ht="20.100000000000001" customHeight="1" x14ac:dyDescent="0.2">
      <c r="A120" s="23"/>
      <c r="B120" s="43"/>
      <c r="C120" s="43"/>
      <c r="D120" s="43"/>
      <c r="E120" s="43"/>
      <c r="F120" s="43"/>
      <c r="G120" s="43"/>
      <c r="H120" s="43"/>
      <c r="I120" s="43"/>
      <c r="J120" s="44"/>
      <c r="K120" s="36"/>
      <c r="L120" s="36"/>
      <c r="M120" s="36"/>
      <c r="N120" s="17" t="s">
        <v>15</v>
      </c>
      <c r="O120" s="37"/>
      <c r="P120" s="38"/>
      <c r="Q120" s="39"/>
      <c r="R120" s="40"/>
      <c r="S120" s="17" t="s">
        <v>15</v>
      </c>
      <c r="T120" s="37"/>
      <c r="U120" s="38"/>
      <c r="V120" s="39"/>
      <c r="W120" s="40"/>
      <c r="X120" s="17" t="s">
        <v>15</v>
      </c>
      <c r="Y120" s="37"/>
      <c r="Z120" s="38"/>
      <c r="AA120" s="39"/>
      <c r="AB120" s="40"/>
      <c r="AC120" s="21" t="s">
        <v>16</v>
      </c>
      <c r="AD120" s="41">
        <f>AD119</f>
        <v>1</v>
      </c>
      <c r="AE120" s="42"/>
      <c r="AF120" s="15" t="s">
        <v>17</v>
      </c>
      <c r="AG120" s="27" t="str">
        <f t="shared" si="26"/>
        <v xml:space="preserve"> </v>
      </c>
      <c r="AH120" s="28"/>
      <c r="AI120" s="28"/>
      <c r="AJ120" s="28"/>
      <c r="AK120" s="22"/>
      <c r="AL120" s="8">
        <f>AL119</f>
        <v>1</v>
      </c>
    </row>
    <row r="121" spans="1:38" ht="20.100000000000001" customHeight="1" x14ac:dyDescent="0.2">
      <c r="A121" s="23"/>
      <c r="B121" s="43"/>
      <c r="C121" s="43"/>
      <c r="D121" s="43"/>
      <c r="E121" s="43"/>
      <c r="F121" s="43"/>
      <c r="G121" s="43"/>
      <c r="H121" s="43"/>
      <c r="I121" s="43"/>
      <c r="J121" s="44"/>
      <c r="K121" s="36"/>
      <c r="L121" s="36"/>
      <c r="M121" s="36"/>
      <c r="N121" s="17" t="s">
        <v>15</v>
      </c>
      <c r="O121" s="37"/>
      <c r="P121" s="38"/>
      <c r="Q121" s="39"/>
      <c r="R121" s="40"/>
      <c r="S121" s="17" t="s">
        <v>15</v>
      </c>
      <c r="T121" s="37"/>
      <c r="U121" s="38"/>
      <c r="V121" s="39"/>
      <c r="W121" s="40"/>
      <c r="X121" s="17" t="s">
        <v>15</v>
      </c>
      <c r="Y121" s="37"/>
      <c r="Z121" s="38"/>
      <c r="AA121" s="39"/>
      <c r="AB121" s="40"/>
      <c r="AC121" s="21" t="s">
        <v>16</v>
      </c>
      <c r="AD121" s="41">
        <f>AD120</f>
        <v>1</v>
      </c>
      <c r="AE121" s="42"/>
      <c r="AF121" s="15" t="s">
        <v>17</v>
      </c>
      <c r="AG121" s="27" t="str">
        <f t="shared" si="26"/>
        <v xml:space="preserve"> </v>
      </c>
      <c r="AH121" s="28"/>
      <c r="AI121" s="28"/>
      <c r="AJ121" s="28"/>
      <c r="AK121" s="22"/>
      <c r="AL121" s="8">
        <f t="shared" ref="AL121:AL122" si="27">AL120</f>
        <v>1</v>
      </c>
    </row>
    <row r="122" spans="1:38" ht="20.100000000000001" customHeight="1" thickBot="1" x14ac:dyDescent="0.25">
      <c r="A122" s="23"/>
      <c r="B122" s="34"/>
      <c r="C122" s="34"/>
      <c r="D122" s="34"/>
      <c r="E122" s="34"/>
      <c r="F122" s="34"/>
      <c r="G122" s="34"/>
      <c r="H122" s="34"/>
      <c r="I122" s="34"/>
      <c r="J122" s="35"/>
      <c r="K122" s="36"/>
      <c r="L122" s="36"/>
      <c r="M122" s="36"/>
      <c r="N122" s="17" t="s">
        <v>15</v>
      </c>
      <c r="O122" s="37"/>
      <c r="P122" s="38"/>
      <c r="Q122" s="39"/>
      <c r="R122" s="40"/>
      <c r="S122" s="17" t="s">
        <v>15</v>
      </c>
      <c r="T122" s="37"/>
      <c r="U122" s="38"/>
      <c r="V122" s="39"/>
      <c r="W122" s="40"/>
      <c r="X122" s="17" t="s">
        <v>15</v>
      </c>
      <c r="Y122" s="37"/>
      <c r="Z122" s="38"/>
      <c r="AA122" s="39"/>
      <c r="AB122" s="40"/>
      <c r="AC122" s="21" t="s">
        <v>16</v>
      </c>
      <c r="AD122" s="41">
        <f>AD121</f>
        <v>1</v>
      </c>
      <c r="AE122" s="42"/>
      <c r="AF122" s="15" t="s">
        <v>17</v>
      </c>
      <c r="AG122" s="27" t="str">
        <f t="shared" si="26"/>
        <v xml:space="preserve"> </v>
      </c>
      <c r="AH122" s="28"/>
      <c r="AI122" s="28"/>
      <c r="AJ122" s="28"/>
      <c r="AK122" s="22"/>
      <c r="AL122" s="8">
        <f t="shared" si="27"/>
        <v>1</v>
      </c>
    </row>
    <row r="123" spans="1:38" ht="20.100000000000001" customHeight="1" thickTop="1" thickBot="1" x14ac:dyDescent="0.25">
      <c r="B123" s="29" t="s">
        <v>18</v>
      </c>
      <c r="C123" s="30"/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1"/>
      <c r="AG123" s="32">
        <f>SUM(AG119:AG122)</f>
        <v>0</v>
      </c>
      <c r="AH123" s="33"/>
      <c r="AI123" s="33"/>
      <c r="AJ123" s="33"/>
      <c r="AK123" s="22"/>
    </row>
    <row r="124" spans="1:38" ht="15" customHeight="1" thickTop="1" thickBot="1" x14ac:dyDescent="0.25">
      <c r="B124" s="10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2"/>
      <c r="AH124" s="12"/>
      <c r="AI124" s="12"/>
      <c r="AJ124" s="13"/>
    </row>
    <row r="125" spans="1:38" ht="20.100000000000001" customHeight="1" thickTop="1" thickBot="1" x14ac:dyDescent="0.25">
      <c r="B125" s="58"/>
      <c r="C125" s="59"/>
      <c r="D125" s="59"/>
      <c r="E125" s="59"/>
      <c r="F125" s="59"/>
      <c r="G125" s="59"/>
      <c r="H125" s="59"/>
      <c r="I125" s="59"/>
      <c r="J125" s="59"/>
      <c r="K125" s="59"/>
      <c r="L125" s="59"/>
      <c r="M125" s="59"/>
      <c r="N125" s="59"/>
      <c r="O125" s="59"/>
      <c r="P125" s="59"/>
      <c r="Q125" s="59"/>
      <c r="R125" s="59"/>
      <c r="S125" s="59"/>
      <c r="T125" s="59"/>
      <c r="U125" s="59"/>
      <c r="V125" s="59"/>
      <c r="W125" s="59"/>
      <c r="X125" s="59"/>
      <c r="Y125" s="59"/>
      <c r="Z125" s="59"/>
      <c r="AA125" s="59"/>
      <c r="AB125" s="59"/>
      <c r="AC125" s="59"/>
      <c r="AD125" s="59"/>
      <c r="AE125" s="59"/>
      <c r="AF125" s="59"/>
      <c r="AG125" s="59"/>
      <c r="AH125" s="59"/>
      <c r="AI125" s="59"/>
      <c r="AJ125" s="60"/>
    </row>
    <row r="126" spans="1:38" ht="20.100000000000001" customHeight="1" thickBot="1" x14ac:dyDescent="0.25">
      <c r="B126" s="61" t="s">
        <v>12</v>
      </c>
      <c r="C126" s="62"/>
      <c r="D126" s="62"/>
      <c r="E126" s="62"/>
      <c r="F126" s="62"/>
      <c r="G126" s="62"/>
      <c r="H126" s="62"/>
      <c r="I126" s="62"/>
      <c r="J126" s="63"/>
      <c r="K126" s="64" t="s">
        <v>11</v>
      </c>
      <c r="L126" s="47"/>
      <c r="M126" s="47"/>
      <c r="N126" s="18"/>
      <c r="O126" s="47" t="s">
        <v>9</v>
      </c>
      <c r="P126" s="47"/>
      <c r="Q126" s="47"/>
      <c r="R126" s="47"/>
      <c r="S126" s="18"/>
      <c r="T126" s="47" t="s">
        <v>10</v>
      </c>
      <c r="U126" s="47"/>
      <c r="V126" s="47"/>
      <c r="W126" s="47"/>
      <c r="X126" s="18"/>
      <c r="Y126" s="64" t="s">
        <v>13</v>
      </c>
      <c r="Z126" s="47"/>
      <c r="AA126" s="47"/>
      <c r="AB126" s="47"/>
      <c r="AC126" s="19"/>
      <c r="AD126" s="65" t="s">
        <v>14</v>
      </c>
      <c r="AE126" s="66"/>
      <c r="AF126" s="19"/>
      <c r="AG126" s="47" t="str">
        <f>IF(AND(0&lt;ABS($O127),0&lt;ABS($T127),0&lt;ABS($Y127)),"CU YD",IF(AND(0&lt;ABS($O127),0&lt;ABS($T127)),"SQ YD",IF(AND(0&lt;ABS($O127)),"FT","EACH")))</f>
        <v>EACH</v>
      </c>
      <c r="AH126" s="47"/>
      <c r="AI126" s="47"/>
      <c r="AJ126" s="48"/>
    </row>
    <row r="127" spans="1:38" ht="20.100000000000001" customHeight="1" x14ac:dyDescent="0.2">
      <c r="A127" s="23"/>
      <c r="B127" s="49"/>
      <c r="C127" s="49"/>
      <c r="D127" s="49"/>
      <c r="E127" s="49"/>
      <c r="F127" s="49"/>
      <c r="G127" s="49"/>
      <c r="H127" s="49"/>
      <c r="I127" s="49"/>
      <c r="J127" s="50"/>
      <c r="K127" s="51"/>
      <c r="L127" s="51"/>
      <c r="M127" s="51"/>
      <c r="N127" s="16" t="s">
        <v>15</v>
      </c>
      <c r="O127" s="52"/>
      <c r="P127" s="53"/>
      <c r="Q127" s="54"/>
      <c r="R127" s="55"/>
      <c r="S127" s="16" t="s">
        <v>15</v>
      </c>
      <c r="T127" s="52"/>
      <c r="U127" s="53"/>
      <c r="V127" s="54"/>
      <c r="W127" s="55"/>
      <c r="X127" s="16" t="s">
        <v>15</v>
      </c>
      <c r="Y127" s="52"/>
      <c r="Z127" s="53"/>
      <c r="AA127" s="54"/>
      <c r="AB127" s="55"/>
      <c r="AC127" s="20" t="s">
        <v>16</v>
      </c>
      <c r="AD127" s="56">
        <v>1</v>
      </c>
      <c r="AE127" s="57"/>
      <c r="AF127" s="14" t="s">
        <v>17</v>
      </c>
      <c r="AG127" s="45" t="str">
        <f t="shared" ref="AG127:AG130" si="28">IF(K127=0," ",IF(AND(0&lt;ABS($O127),0&lt;ABS($T127),0&lt;ABS($Y127)),ROUND(($K127*IF($Q127&gt;0,($O127+$Q127)/2,$O127)*IF($V127&gt;0,($T127+$V127)/2,$T127)*IF($AA127&gt;0,($Y127+$AA127)/2,$Y127))/AD127,AL127),IF(AND(0&lt;ABS($O127),0&lt;ABS($T127)),ROUND(($K127*IF($Q127&gt;0,($O127+$Q127)/2,$O127)*IF($V127&gt;0,($T127+$V127)/2,$T127))/AD127,AL127),IF(AND(0&lt;ABS($O127)),ROUND($K127*IF($Q127&gt;0,($O127+$Q127)/2,$O127)/AD127,AL127),IF(AND(0&lt;ABS($K127)),K127," ")))))</f>
        <v xml:space="preserve"> </v>
      </c>
      <c r="AH127" s="46"/>
      <c r="AI127" s="46"/>
      <c r="AJ127" s="46"/>
      <c r="AK127" s="22"/>
      <c r="AL127" s="9">
        <v>1</v>
      </c>
    </row>
    <row r="128" spans="1:38" ht="20.100000000000001" customHeight="1" x14ac:dyDescent="0.2">
      <c r="A128" s="23"/>
      <c r="B128" s="43"/>
      <c r="C128" s="43"/>
      <c r="D128" s="43"/>
      <c r="E128" s="43"/>
      <c r="F128" s="43"/>
      <c r="G128" s="43"/>
      <c r="H128" s="43"/>
      <c r="I128" s="43"/>
      <c r="J128" s="44"/>
      <c r="K128" s="36"/>
      <c r="L128" s="36"/>
      <c r="M128" s="36"/>
      <c r="N128" s="17" t="s">
        <v>15</v>
      </c>
      <c r="O128" s="37"/>
      <c r="P128" s="38"/>
      <c r="Q128" s="39"/>
      <c r="R128" s="40"/>
      <c r="S128" s="17" t="s">
        <v>15</v>
      </c>
      <c r="T128" s="37"/>
      <c r="U128" s="38"/>
      <c r="V128" s="39"/>
      <c r="W128" s="40"/>
      <c r="X128" s="17" t="s">
        <v>15</v>
      </c>
      <c r="Y128" s="37"/>
      <c r="Z128" s="38"/>
      <c r="AA128" s="39"/>
      <c r="AB128" s="40"/>
      <c r="AC128" s="21" t="s">
        <v>16</v>
      </c>
      <c r="AD128" s="41">
        <f>AD127</f>
        <v>1</v>
      </c>
      <c r="AE128" s="42"/>
      <c r="AF128" s="15" t="s">
        <v>17</v>
      </c>
      <c r="AG128" s="27" t="str">
        <f t="shared" si="28"/>
        <v xml:space="preserve"> </v>
      </c>
      <c r="AH128" s="28"/>
      <c r="AI128" s="28"/>
      <c r="AJ128" s="28"/>
      <c r="AK128" s="22"/>
      <c r="AL128" s="8">
        <f>AL127</f>
        <v>1</v>
      </c>
    </row>
    <row r="129" spans="1:38" ht="20.100000000000001" customHeight="1" x14ac:dyDescent="0.2">
      <c r="A129" s="23"/>
      <c r="B129" s="43"/>
      <c r="C129" s="43"/>
      <c r="D129" s="43"/>
      <c r="E129" s="43"/>
      <c r="F129" s="43"/>
      <c r="G129" s="43"/>
      <c r="H129" s="43"/>
      <c r="I129" s="43"/>
      <c r="J129" s="44"/>
      <c r="K129" s="36"/>
      <c r="L129" s="36"/>
      <c r="M129" s="36"/>
      <c r="N129" s="17" t="s">
        <v>15</v>
      </c>
      <c r="O129" s="37"/>
      <c r="P129" s="38"/>
      <c r="Q129" s="39"/>
      <c r="R129" s="40"/>
      <c r="S129" s="17" t="s">
        <v>15</v>
      </c>
      <c r="T129" s="37"/>
      <c r="U129" s="38"/>
      <c r="V129" s="39"/>
      <c r="W129" s="40"/>
      <c r="X129" s="17" t="s">
        <v>15</v>
      </c>
      <c r="Y129" s="37"/>
      <c r="Z129" s="38"/>
      <c r="AA129" s="39"/>
      <c r="AB129" s="40"/>
      <c r="AC129" s="21" t="s">
        <v>16</v>
      </c>
      <c r="AD129" s="41">
        <f>AD128</f>
        <v>1</v>
      </c>
      <c r="AE129" s="42"/>
      <c r="AF129" s="15" t="s">
        <v>17</v>
      </c>
      <c r="AG129" s="27" t="str">
        <f t="shared" si="28"/>
        <v xml:space="preserve"> </v>
      </c>
      <c r="AH129" s="28"/>
      <c r="AI129" s="28"/>
      <c r="AJ129" s="28"/>
      <c r="AK129" s="22"/>
      <c r="AL129" s="8">
        <f t="shared" ref="AL129:AL130" si="29">AL128</f>
        <v>1</v>
      </c>
    </row>
    <row r="130" spans="1:38" ht="20.100000000000001" customHeight="1" thickBot="1" x14ac:dyDescent="0.25">
      <c r="A130" s="23"/>
      <c r="B130" s="34"/>
      <c r="C130" s="34"/>
      <c r="D130" s="34"/>
      <c r="E130" s="34"/>
      <c r="F130" s="34"/>
      <c r="G130" s="34"/>
      <c r="H130" s="34"/>
      <c r="I130" s="34"/>
      <c r="J130" s="35"/>
      <c r="K130" s="36"/>
      <c r="L130" s="36"/>
      <c r="M130" s="36"/>
      <c r="N130" s="17" t="s">
        <v>15</v>
      </c>
      <c r="O130" s="37"/>
      <c r="P130" s="38"/>
      <c r="Q130" s="39"/>
      <c r="R130" s="40"/>
      <c r="S130" s="17" t="s">
        <v>15</v>
      </c>
      <c r="T130" s="37"/>
      <c r="U130" s="38"/>
      <c r="V130" s="39"/>
      <c r="W130" s="40"/>
      <c r="X130" s="17" t="s">
        <v>15</v>
      </c>
      <c r="Y130" s="37"/>
      <c r="Z130" s="38"/>
      <c r="AA130" s="39"/>
      <c r="AB130" s="40"/>
      <c r="AC130" s="21" t="s">
        <v>16</v>
      </c>
      <c r="AD130" s="41">
        <f>AD129</f>
        <v>1</v>
      </c>
      <c r="AE130" s="42"/>
      <c r="AF130" s="15" t="s">
        <v>17</v>
      </c>
      <c r="AG130" s="27" t="str">
        <f t="shared" si="28"/>
        <v xml:space="preserve"> </v>
      </c>
      <c r="AH130" s="28"/>
      <c r="AI130" s="28"/>
      <c r="AJ130" s="28"/>
      <c r="AK130" s="22"/>
      <c r="AL130" s="8">
        <f t="shared" si="29"/>
        <v>1</v>
      </c>
    </row>
    <row r="131" spans="1:38" ht="20.100000000000001" customHeight="1" thickTop="1" thickBot="1" x14ac:dyDescent="0.25">
      <c r="B131" s="29" t="s">
        <v>18</v>
      </c>
      <c r="C131" s="30"/>
      <c r="D131" s="30"/>
      <c r="E131" s="30"/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F131" s="31"/>
      <c r="AG131" s="32">
        <f>SUM(AG127:AG130)</f>
        <v>0</v>
      </c>
      <c r="AH131" s="33"/>
      <c r="AI131" s="33"/>
      <c r="AJ131" s="33"/>
      <c r="AK131" s="22"/>
    </row>
    <row r="132" spans="1:38" ht="15" customHeight="1" thickTop="1" thickBot="1" x14ac:dyDescent="0.25">
      <c r="B132" s="10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2"/>
      <c r="AH132" s="12"/>
      <c r="AI132" s="12"/>
      <c r="AJ132" s="13"/>
    </row>
    <row r="133" spans="1:38" ht="20.100000000000001" customHeight="1" thickTop="1" thickBot="1" x14ac:dyDescent="0.25">
      <c r="B133" s="58"/>
      <c r="C133" s="59"/>
      <c r="D133" s="59"/>
      <c r="E133" s="59"/>
      <c r="F133" s="59"/>
      <c r="G133" s="59"/>
      <c r="H133" s="59"/>
      <c r="I133" s="59"/>
      <c r="J133" s="59"/>
      <c r="K133" s="59"/>
      <c r="L133" s="59"/>
      <c r="M133" s="59"/>
      <c r="N133" s="59"/>
      <c r="O133" s="59"/>
      <c r="P133" s="59"/>
      <c r="Q133" s="59"/>
      <c r="R133" s="59"/>
      <c r="S133" s="59"/>
      <c r="T133" s="59"/>
      <c r="U133" s="59"/>
      <c r="V133" s="59"/>
      <c r="W133" s="59"/>
      <c r="X133" s="59"/>
      <c r="Y133" s="59"/>
      <c r="Z133" s="59"/>
      <c r="AA133" s="59"/>
      <c r="AB133" s="59"/>
      <c r="AC133" s="59"/>
      <c r="AD133" s="59"/>
      <c r="AE133" s="59"/>
      <c r="AF133" s="59"/>
      <c r="AG133" s="59"/>
      <c r="AH133" s="59"/>
      <c r="AI133" s="59"/>
      <c r="AJ133" s="60"/>
    </row>
    <row r="134" spans="1:38" ht="20.100000000000001" customHeight="1" thickBot="1" x14ac:dyDescent="0.25">
      <c r="B134" s="61" t="s">
        <v>12</v>
      </c>
      <c r="C134" s="62"/>
      <c r="D134" s="62"/>
      <c r="E134" s="62"/>
      <c r="F134" s="62"/>
      <c r="G134" s="62"/>
      <c r="H134" s="62"/>
      <c r="I134" s="62"/>
      <c r="J134" s="63"/>
      <c r="K134" s="64" t="s">
        <v>11</v>
      </c>
      <c r="L134" s="47"/>
      <c r="M134" s="47"/>
      <c r="N134" s="18"/>
      <c r="O134" s="47" t="s">
        <v>9</v>
      </c>
      <c r="P134" s="47"/>
      <c r="Q134" s="47"/>
      <c r="R134" s="47"/>
      <c r="S134" s="18"/>
      <c r="T134" s="47" t="s">
        <v>10</v>
      </c>
      <c r="U134" s="47"/>
      <c r="V134" s="47"/>
      <c r="W134" s="47"/>
      <c r="X134" s="18"/>
      <c r="Y134" s="64" t="s">
        <v>13</v>
      </c>
      <c r="Z134" s="47"/>
      <c r="AA134" s="47"/>
      <c r="AB134" s="47"/>
      <c r="AC134" s="19"/>
      <c r="AD134" s="65" t="s">
        <v>14</v>
      </c>
      <c r="AE134" s="66"/>
      <c r="AF134" s="19"/>
      <c r="AG134" s="47" t="str">
        <f>IF(AND(0&lt;ABS($O135),0&lt;ABS($T135),0&lt;ABS($Y135)),"CU YD",IF(AND(0&lt;ABS($O135),0&lt;ABS($T135)),"SQ YD",IF(AND(0&lt;ABS($O135)),"FT","EACH")))</f>
        <v>EACH</v>
      </c>
      <c r="AH134" s="47"/>
      <c r="AI134" s="47"/>
      <c r="AJ134" s="48"/>
    </row>
    <row r="135" spans="1:38" ht="20.100000000000001" customHeight="1" x14ac:dyDescent="0.2">
      <c r="A135" s="23"/>
      <c r="B135" s="49"/>
      <c r="C135" s="49"/>
      <c r="D135" s="49"/>
      <c r="E135" s="49"/>
      <c r="F135" s="49"/>
      <c r="G135" s="49"/>
      <c r="H135" s="49"/>
      <c r="I135" s="49"/>
      <c r="J135" s="50"/>
      <c r="K135" s="51"/>
      <c r="L135" s="51"/>
      <c r="M135" s="51"/>
      <c r="N135" s="16" t="s">
        <v>15</v>
      </c>
      <c r="O135" s="52"/>
      <c r="P135" s="53"/>
      <c r="Q135" s="54"/>
      <c r="R135" s="55"/>
      <c r="S135" s="16" t="s">
        <v>15</v>
      </c>
      <c r="T135" s="52"/>
      <c r="U135" s="53"/>
      <c r="V135" s="54"/>
      <c r="W135" s="55"/>
      <c r="X135" s="16" t="s">
        <v>15</v>
      </c>
      <c r="Y135" s="52"/>
      <c r="Z135" s="53"/>
      <c r="AA135" s="54"/>
      <c r="AB135" s="55"/>
      <c r="AC135" s="20" t="s">
        <v>16</v>
      </c>
      <c r="AD135" s="56">
        <v>1</v>
      </c>
      <c r="AE135" s="57"/>
      <c r="AF135" s="14" t="s">
        <v>17</v>
      </c>
      <c r="AG135" s="45" t="str">
        <f t="shared" ref="AG135:AG138" si="30">IF(K135=0," ",IF(AND(0&lt;ABS($O135),0&lt;ABS($T135),0&lt;ABS($Y135)),ROUND(($K135*IF($Q135&gt;0,($O135+$Q135)/2,$O135)*IF($V135&gt;0,($T135+$V135)/2,$T135)*IF($AA135&gt;0,($Y135+$AA135)/2,$Y135))/AD135,AL135),IF(AND(0&lt;ABS($O135),0&lt;ABS($T135)),ROUND(($K135*IF($Q135&gt;0,($O135+$Q135)/2,$O135)*IF($V135&gt;0,($T135+$V135)/2,$T135))/AD135,AL135),IF(AND(0&lt;ABS($O135)),ROUND($K135*IF($Q135&gt;0,($O135+$Q135)/2,$O135)/AD135,AL135),IF(AND(0&lt;ABS($K135)),K135," ")))))</f>
        <v xml:space="preserve"> </v>
      </c>
      <c r="AH135" s="46"/>
      <c r="AI135" s="46"/>
      <c r="AJ135" s="46"/>
      <c r="AK135" s="22"/>
      <c r="AL135" s="9">
        <v>1</v>
      </c>
    </row>
    <row r="136" spans="1:38" ht="20.100000000000001" customHeight="1" x14ac:dyDescent="0.2">
      <c r="A136" s="23"/>
      <c r="B136" s="43"/>
      <c r="C136" s="43"/>
      <c r="D136" s="43"/>
      <c r="E136" s="43"/>
      <c r="F136" s="43"/>
      <c r="G136" s="43"/>
      <c r="H136" s="43"/>
      <c r="I136" s="43"/>
      <c r="J136" s="44"/>
      <c r="K136" s="36"/>
      <c r="L136" s="36"/>
      <c r="M136" s="36"/>
      <c r="N136" s="17" t="s">
        <v>15</v>
      </c>
      <c r="O136" s="37"/>
      <c r="P136" s="38"/>
      <c r="Q136" s="39"/>
      <c r="R136" s="40"/>
      <c r="S136" s="17" t="s">
        <v>15</v>
      </c>
      <c r="T136" s="37"/>
      <c r="U136" s="38"/>
      <c r="V136" s="39"/>
      <c r="W136" s="40"/>
      <c r="X136" s="17" t="s">
        <v>15</v>
      </c>
      <c r="Y136" s="37"/>
      <c r="Z136" s="38"/>
      <c r="AA136" s="39"/>
      <c r="AB136" s="40"/>
      <c r="AC136" s="21" t="s">
        <v>16</v>
      </c>
      <c r="AD136" s="41">
        <f>AD135</f>
        <v>1</v>
      </c>
      <c r="AE136" s="42"/>
      <c r="AF136" s="15" t="s">
        <v>17</v>
      </c>
      <c r="AG136" s="27" t="str">
        <f t="shared" si="30"/>
        <v xml:space="preserve"> </v>
      </c>
      <c r="AH136" s="28"/>
      <c r="AI136" s="28"/>
      <c r="AJ136" s="28"/>
      <c r="AK136" s="22"/>
      <c r="AL136" s="8">
        <f>AL135</f>
        <v>1</v>
      </c>
    </row>
    <row r="137" spans="1:38" ht="20.100000000000001" customHeight="1" x14ac:dyDescent="0.2">
      <c r="A137" s="23"/>
      <c r="B137" s="43"/>
      <c r="C137" s="43"/>
      <c r="D137" s="43"/>
      <c r="E137" s="43"/>
      <c r="F137" s="43"/>
      <c r="G137" s="43"/>
      <c r="H137" s="43"/>
      <c r="I137" s="43"/>
      <c r="J137" s="44"/>
      <c r="K137" s="36"/>
      <c r="L137" s="36"/>
      <c r="M137" s="36"/>
      <c r="N137" s="17" t="s">
        <v>15</v>
      </c>
      <c r="O137" s="37"/>
      <c r="P137" s="38"/>
      <c r="Q137" s="39"/>
      <c r="R137" s="40"/>
      <c r="S137" s="17" t="s">
        <v>15</v>
      </c>
      <c r="T137" s="37"/>
      <c r="U137" s="38"/>
      <c r="V137" s="39"/>
      <c r="W137" s="40"/>
      <c r="X137" s="17" t="s">
        <v>15</v>
      </c>
      <c r="Y137" s="37"/>
      <c r="Z137" s="38"/>
      <c r="AA137" s="39"/>
      <c r="AB137" s="40"/>
      <c r="AC137" s="21" t="s">
        <v>16</v>
      </c>
      <c r="AD137" s="41">
        <f>AD136</f>
        <v>1</v>
      </c>
      <c r="AE137" s="42"/>
      <c r="AF137" s="15" t="s">
        <v>17</v>
      </c>
      <c r="AG137" s="27" t="str">
        <f t="shared" si="30"/>
        <v xml:space="preserve"> </v>
      </c>
      <c r="AH137" s="28"/>
      <c r="AI137" s="28"/>
      <c r="AJ137" s="28"/>
      <c r="AK137" s="22"/>
      <c r="AL137" s="8">
        <f t="shared" ref="AL137:AL138" si="31">AL136</f>
        <v>1</v>
      </c>
    </row>
    <row r="138" spans="1:38" ht="20.100000000000001" customHeight="1" thickBot="1" x14ac:dyDescent="0.25">
      <c r="A138" s="23"/>
      <c r="B138" s="34"/>
      <c r="C138" s="34"/>
      <c r="D138" s="34"/>
      <c r="E138" s="34"/>
      <c r="F138" s="34"/>
      <c r="G138" s="34"/>
      <c r="H138" s="34"/>
      <c r="I138" s="34"/>
      <c r="J138" s="35"/>
      <c r="K138" s="36"/>
      <c r="L138" s="36"/>
      <c r="M138" s="36"/>
      <c r="N138" s="17" t="s">
        <v>15</v>
      </c>
      <c r="O138" s="37"/>
      <c r="P138" s="38"/>
      <c r="Q138" s="39"/>
      <c r="R138" s="40"/>
      <c r="S138" s="17" t="s">
        <v>15</v>
      </c>
      <c r="T138" s="37"/>
      <c r="U138" s="38"/>
      <c r="V138" s="39"/>
      <c r="W138" s="40"/>
      <c r="X138" s="17" t="s">
        <v>15</v>
      </c>
      <c r="Y138" s="37"/>
      <c r="Z138" s="38"/>
      <c r="AA138" s="39"/>
      <c r="AB138" s="40"/>
      <c r="AC138" s="21" t="s">
        <v>16</v>
      </c>
      <c r="AD138" s="41">
        <f>AD137</f>
        <v>1</v>
      </c>
      <c r="AE138" s="42"/>
      <c r="AF138" s="15" t="s">
        <v>17</v>
      </c>
      <c r="AG138" s="27" t="str">
        <f t="shared" si="30"/>
        <v xml:space="preserve"> </v>
      </c>
      <c r="AH138" s="28"/>
      <c r="AI138" s="28"/>
      <c r="AJ138" s="28"/>
      <c r="AK138" s="22"/>
      <c r="AL138" s="8">
        <f t="shared" si="31"/>
        <v>1</v>
      </c>
    </row>
    <row r="139" spans="1:38" ht="20.100000000000001" customHeight="1" thickTop="1" thickBot="1" x14ac:dyDescent="0.25">
      <c r="B139" s="29" t="s">
        <v>18</v>
      </c>
      <c r="C139" s="30"/>
      <c r="D139" s="30"/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1"/>
      <c r="AG139" s="32">
        <f>SUM(AG135:AG138)</f>
        <v>0</v>
      </c>
      <c r="AH139" s="33"/>
      <c r="AI139" s="33"/>
      <c r="AJ139" s="33"/>
      <c r="AK139" s="22"/>
    </row>
    <row r="140" spans="1:38" ht="15" customHeight="1" thickTop="1" thickBot="1" x14ac:dyDescent="0.25">
      <c r="B140" s="10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2"/>
      <c r="AH140" s="12"/>
      <c r="AI140" s="12"/>
      <c r="AJ140" s="13"/>
    </row>
    <row r="141" spans="1:38" ht="20.100000000000001" customHeight="1" thickTop="1" thickBot="1" x14ac:dyDescent="0.25">
      <c r="B141" s="58"/>
      <c r="C141" s="59"/>
      <c r="D141" s="59"/>
      <c r="E141" s="59"/>
      <c r="F141" s="59"/>
      <c r="G141" s="59"/>
      <c r="H141" s="59"/>
      <c r="I141" s="59"/>
      <c r="J141" s="59"/>
      <c r="K141" s="59"/>
      <c r="L141" s="59"/>
      <c r="M141" s="59"/>
      <c r="N141" s="59"/>
      <c r="O141" s="59"/>
      <c r="P141" s="59"/>
      <c r="Q141" s="59"/>
      <c r="R141" s="59"/>
      <c r="S141" s="59"/>
      <c r="T141" s="59"/>
      <c r="U141" s="59"/>
      <c r="V141" s="59"/>
      <c r="W141" s="59"/>
      <c r="X141" s="59"/>
      <c r="Y141" s="59"/>
      <c r="Z141" s="59"/>
      <c r="AA141" s="59"/>
      <c r="AB141" s="59"/>
      <c r="AC141" s="59"/>
      <c r="AD141" s="59"/>
      <c r="AE141" s="59"/>
      <c r="AF141" s="59"/>
      <c r="AG141" s="59"/>
      <c r="AH141" s="59"/>
      <c r="AI141" s="59"/>
      <c r="AJ141" s="60"/>
    </row>
    <row r="142" spans="1:38" ht="20.100000000000001" customHeight="1" thickBot="1" x14ac:dyDescent="0.25">
      <c r="B142" s="61" t="s">
        <v>12</v>
      </c>
      <c r="C142" s="62"/>
      <c r="D142" s="62"/>
      <c r="E142" s="62"/>
      <c r="F142" s="62"/>
      <c r="G142" s="62"/>
      <c r="H142" s="62"/>
      <c r="I142" s="62"/>
      <c r="J142" s="63"/>
      <c r="K142" s="64" t="s">
        <v>11</v>
      </c>
      <c r="L142" s="47"/>
      <c r="M142" s="47"/>
      <c r="N142" s="18"/>
      <c r="O142" s="47" t="s">
        <v>9</v>
      </c>
      <c r="P142" s="47"/>
      <c r="Q142" s="47"/>
      <c r="R142" s="47"/>
      <c r="S142" s="18"/>
      <c r="T142" s="47" t="s">
        <v>10</v>
      </c>
      <c r="U142" s="47"/>
      <c r="V142" s="47"/>
      <c r="W142" s="47"/>
      <c r="X142" s="18"/>
      <c r="Y142" s="64" t="s">
        <v>13</v>
      </c>
      <c r="Z142" s="47"/>
      <c r="AA142" s="47"/>
      <c r="AB142" s="47"/>
      <c r="AC142" s="19"/>
      <c r="AD142" s="65" t="s">
        <v>14</v>
      </c>
      <c r="AE142" s="66"/>
      <c r="AF142" s="19"/>
      <c r="AG142" s="47" t="str">
        <f>IF(AND(0&lt;ABS($O143),0&lt;ABS($T143),0&lt;ABS($Y143)),"CU YD",IF(AND(0&lt;ABS($O143),0&lt;ABS($T143)),"SQ YD",IF(AND(0&lt;ABS($O143)),"FT","EACH")))</f>
        <v>EACH</v>
      </c>
      <c r="AH142" s="47"/>
      <c r="AI142" s="47"/>
      <c r="AJ142" s="48"/>
    </row>
    <row r="143" spans="1:38" ht="20.100000000000001" customHeight="1" x14ac:dyDescent="0.2">
      <c r="A143" s="23"/>
      <c r="B143" s="49"/>
      <c r="C143" s="49"/>
      <c r="D143" s="49"/>
      <c r="E143" s="49"/>
      <c r="F143" s="49"/>
      <c r="G143" s="49"/>
      <c r="H143" s="49"/>
      <c r="I143" s="49"/>
      <c r="J143" s="50"/>
      <c r="K143" s="51"/>
      <c r="L143" s="51"/>
      <c r="M143" s="51"/>
      <c r="N143" s="16" t="s">
        <v>15</v>
      </c>
      <c r="O143" s="52"/>
      <c r="P143" s="53"/>
      <c r="Q143" s="54"/>
      <c r="R143" s="55"/>
      <c r="S143" s="16" t="s">
        <v>15</v>
      </c>
      <c r="T143" s="52"/>
      <c r="U143" s="53"/>
      <c r="V143" s="54"/>
      <c r="W143" s="55"/>
      <c r="X143" s="16" t="s">
        <v>15</v>
      </c>
      <c r="Y143" s="52"/>
      <c r="Z143" s="53"/>
      <c r="AA143" s="54"/>
      <c r="AB143" s="55"/>
      <c r="AC143" s="20" t="s">
        <v>16</v>
      </c>
      <c r="AD143" s="56">
        <v>1</v>
      </c>
      <c r="AE143" s="57"/>
      <c r="AF143" s="14" t="s">
        <v>17</v>
      </c>
      <c r="AG143" s="45" t="str">
        <f t="shared" ref="AG143:AG146" si="32">IF(K143=0," ",IF(AND(0&lt;ABS($O143),0&lt;ABS($T143),0&lt;ABS($Y143)),ROUND(($K143*IF($Q143&gt;0,($O143+$Q143)/2,$O143)*IF($V143&gt;0,($T143+$V143)/2,$T143)*IF($AA143&gt;0,($Y143+$AA143)/2,$Y143))/AD143,AL143),IF(AND(0&lt;ABS($O143),0&lt;ABS($T143)),ROUND(($K143*IF($Q143&gt;0,($O143+$Q143)/2,$O143)*IF($V143&gt;0,($T143+$V143)/2,$T143))/AD143,AL143),IF(AND(0&lt;ABS($O143)),ROUND($K143*IF($Q143&gt;0,($O143+$Q143)/2,$O143)/AD143,AL143),IF(AND(0&lt;ABS($K143)),K143," ")))))</f>
        <v xml:space="preserve"> </v>
      </c>
      <c r="AH143" s="46"/>
      <c r="AI143" s="46"/>
      <c r="AJ143" s="46"/>
      <c r="AK143" s="22"/>
      <c r="AL143" s="9">
        <v>1</v>
      </c>
    </row>
    <row r="144" spans="1:38" ht="20.100000000000001" customHeight="1" x14ac:dyDescent="0.2">
      <c r="A144" s="23"/>
      <c r="B144" s="43"/>
      <c r="C144" s="43"/>
      <c r="D144" s="43"/>
      <c r="E144" s="43"/>
      <c r="F144" s="43"/>
      <c r="G144" s="43"/>
      <c r="H144" s="43"/>
      <c r="I144" s="43"/>
      <c r="J144" s="44"/>
      <c r="K144" s="36"/>
      <c r="L144" s="36"/>
      <c r="M144" s="36"/>
      <c r="N144" s="17" t="s">
        <v>15</v>
      </c>
      <c r="O144" s="37"/>
      <c r="P144" s="38"/>
      <c r="Q144" s="39"/>
      <c r="R144" s="40"/>
      <c r="S144" s="17" t="s">
        <v>15</v>
      </c>
      <c r="T144" s="37"/>
      <c r="U144" s="38"/>
      <c r="V144" s="39"/>
      <c r="W144" s="40"/>
      <c r="X144" s="17" t="s">
        <v>15</v>
      </c>
      <c r="Y144" s="37"/>
      <c r="Z144" s="38"/>
      <c r="AA144" s="39"/>
      <c r="AB144" s="40"/>
      <c r="AC144" s="21" t="s">
        <v>16</v>
      </c>
      <c r="AD144" s="41">
        <f>AD143</f>
        <v>1</v>
      </c>
      <c r="AE144" s="42"/>
      <c r="AF144" s="15" t="s">
        <v>17</v>
      </c>
      <c r="AG144" s="27" t="str">
        <f t="shared" si="32"/>
        <v xml:space="preserve"> </v>
      </c>
      <c r="AH144" s="28"/>
      <c r="AI144" s="28"/>
      <c r="AJ144" s="28"/>
      <c r="AK144" s="22"/>
      <c r="AL144" s="8">
        <f>AL143</f>
        <v>1</v>
      </c>
    </row>
    <row r="145" spans="1:38" ht="20.100000000000001" customHeight="1" x14ac:dyDescent="0.2">
      <c r="A145" s="23"/>
      <c r="B145" s="43"/>
      <c r="C145" s="43"/>
      <c r="D145" s="43"/>
      <c r="E145" s="43"/>
      <c r="F145" s="43"/>
      <c r="G145" s="43"/>
      <c r="H145" s="43"/>
      <c r="I145" s="43"/>
      <c r="J145" s="44"/>
      <c r="K145" s="36"/>
      <c r="L145" s="36"/>
      <c r="M145" s="36"/>
      <c r="N145" s="17" t="s">
        <v>15</v>
      </c>
      <c r="O145" s="37"/>
      <c r="P145" s="38"/>
      <c r="Q145" s="39"/>
      <c r="R145" s="40"/>
      <c r="S145" s="17" t="s">
        <v>15</v>
      </c>
      <c r="T145" s="37"/>
      <c r="U145" s="38"/>
      <c r="V145" s="39"/>
      <c r="W145" s="40"/>
      <c r="X145" s="17" t="s">
        <v>15</v>
      </c>
      <c r="Y145" s="37"/>
      <c r="Z145" s="38"/>
      <c r="AA145" s="39"/>
      <c r="AB145" s="40"/>
      <c r="AC145" s="21" t="s">
        <v>16</v>
      </c>
      <c r="AD145" s="41">
        <f>AD144</f>
        <v>1</v>
      </c>
      <c r="AE145" s="42"/>
      <c r="AF145" s="15" t="s">
        <v>17</v>
      </c>
      <c r="AG145" s="27" t="str">
        <f t="shared" si="32"/>
        <v xml:space="preserve"> </v>
      </c>
      <c r="AH145" s="28"/>
      <c r="AI145" s="28"/>
      <c r="AJ145" s="28"/>
      <c r="AK145" s="22"/>
      <c r="AL145" s="8">
        <f t="shared" ref="AL145:AL146" si="33">AL144</f>
        <v>1</v>
      </c>
    </row>
    <row r="146" spans="1:38" ht="20.100000000000001" customHeight="1" thickBot="1" x14ac:dyDescent="0.25">
      <c r="A146" s="23"/>
      <c r="B146" s="34"/>
      <c r="C146" s="34"/>
      <c r="D146" s="34"/>
      <c r="E146" s="34"/>
      <c r="F146" s="34"/>
      <c r="G146" s="34"/>
      <c r="H146" s="34"/>
      <c r="I146" s="34"/>
      <c r="J146" s="35"/>
      <c r="K146" s="36"/>
      <c r="L146" s="36"/>
      <c r="M146" s="36"/>
      <c r="N146" s="17" t="s">
        <v>15</v>
      </c>
      <c r="O146" s="37"/>
      <c r="P146" s="38"/>
      <c r="Q146" s="39"/>
      <c r="R146" s="40"/>
      <c r="S146" s="17" t="s">
        <v>15</v>
      </c>
      <c r="T146" s="37"/>
      <c r="U146" s="38"/>
      <c r="V146" s="39"/>
      <c r="W146" s="40"/>
      <c r="X146" s="17" t="s">
        <v>15</v>
      </c>
      <c r="Y146" s="37"/>
      <c r="Z146" s="38"/>
      <c r="AA146" s="39"/>
      <c r="AB146" s="40"/>
      <c r="AC146" s="21" t="s">
        <v>16</v>
      </c>
      <c r="AD146" s="41">
        <f>AD145</f>
        <v>1</v>
      </c>
      <c r="AE146" s="42"/>
      <c r="AF146" s="15" t="s">
        <v>17</v>
      </c>
      <c r="AG146" s="27" t="str">
        <f t="shared" si="32"/>
        <v xml:space="preserve"> </v>
      </c>
      <c r="AH146" s="28"/>
      <c r="AI146" s="28"/>
      <c r="AJ146" s="28"/>
      <c r="AK146" s="22"/>
      <c r="AL146" s="8">
        <f t="shared" si="33"/>
        <v>1</v>
      </c>
    </row>
    <row r="147" spans="1:38" ht="20.100000000000001" customHeight="1" thickTop="1" thickBot="1" x14ac:dyDescent="0.25">
      <c r="B147" s="29" t="s">
        <v>18</v>
      </c>
      <c r="C147" s="30"/>
      <c r="D147" s="30"/>
      <c r="E147" s="30"/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  <c r="R147" s="30"/>
      <c r="S147" s="30"/>
      <c r="T147" s="30"/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  <c r="AF147" s="31"/>
      <c r="AG147" s="32">
        <f>SUM(AG143:AG146)</f>
        <v>0</v>
      </c>
      <c r="AH147" s="33"/>
      <c r="AI147" s="33"/>
      <c r="AJ147" s="33"/>
      <c r="AK147" s="22"/>
    </row>
    <row r="148" spans="1:38" ht="15" customHeight="1" thickTop="1" thickBot="1" x14ac:dyDescent="0.25">
      <c r="B148" s="10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2"/>
      <c r="AH148" s="12"/>
      <c r="AI148" s="12"/>
      <c r="AJ148" s="13"/>
    </row>
    <row r="149" spans="1:38" ht="20.100000000000001" customHeight="1" thickTop="1" thickBot="1" x14ac:dyDescent="0.25">
      <c r="B149" s="58"/>
      <c r="C149" s="59"/>
      <c r="D149" s="59"/>
      <c r="E149" s="59"/>
      <c r="F149" s="59"/>
      <c r="G149" s="59"/>
      <c r="H149" s="59"/>
      <c r="I149" s="59"/>
      <c r="J149" s="59"/>
      <c r="K149" s="59"/>
      <c r="L149" s="59"/>
      <c r="M149" s="59"/>
      <c r="N149" s="59"/>
      <c r="O149" s="59"/>
      <c r="P149" s="59"/>
      <c r="Q149" s="59"/>
      <c r="R149" s="59"/>
      <c r="S149" s="59"/>
      <c r="T149" s="59"/>
      <c r="U149" s="59"/>
      <c r="V149" s="59"/>
      <c r="W149" s="59"/>
      <c r="X149" s="59"/>
      <c r="Y149" s="59"/>
      <c r="Z149" s="59"/>
      <c r="AA149" s="59"/>
      <c r="AB149" s="59"/>
      <c r="AC149" s="59"/>
      <c r="AD149" s="59"/>
      <c r="AE149" s="59"/>
      <c r="AF149" s="59"/>
      <c r="AG149" s="59"/>
      <c r="AH149" s="59"/>
      <c r="AI149" s="59"/>
      <c r="AJ149" s="60"/>
    </row>
    <row r="150" spans="1:38" ht="20.100000000000001" customHeight="1" thickBot="1" x14ac:dyDescent="0.25">
      <c r="B150" s="61" t="s">
        <v>12</v>
      </c>
      <c r="C150" s="62"/>
      <c r="D150" s="62"/>
      <c r="E150" s="62"/>
      <c r="F150" s="62"/>
      <c r="G150" s="62"/>
      <c r="H150" s="62"/>
      <c r="I150" s="62"/>
      <c r="J150" s="63"/>
      <c r="K150" s="64" t="s">
        <v>11</v>
      </c>
      <c r="L150" s="47"/>
      <c r="M150" s="47"/>
      <c r="N150" s="18"/>
      <c r="O150" s="47" t="s">
        <v>9</v>
      </c>
      <c r="P150" s="47"/>
      <c r="Q150" s="47"/>
      <c r="R150" s="47"/>
      <c r="S150" s="18"/>
      <c r="T150" s="47" t="s">
        <v>10</v>
      </c>
      <c r="U150" s="47"/>
      <c r="V150" s="47"/>
      <c r="W150" s="47"/>
      <c r="X150" s="18"/>
      <c r="Y150" s="64" t="s">
        <v>13</v>
      </c>
      <c r="Z150" s="47"/>
      <c r="AA150" s="47"/>
      <c r="AB150" s="47"/>
      <c r="AC150" s="19"/>
      <c r="AD150" s="65" t="s">
        <v>14</v>
      </c>
      <c r="AE150" s="66"/>
      <c r="AF150" s="19"/>
      <c r="AG150" s="47" t="str">
        <f>IF(AND(0&lt;ABS($O151),0&lt;ABS($T151),0&lt;ABS($Y151)),"CU YD",IF(AND(0&lt;ABS($O151),0&lt;ABS($T151)),"SQ YD",IF(AND(0&lt;ABS($O151)),"FT","EACH")))</f>
        <v>EACH</v>
      </c>
      <c r="AH150" s="47"/>
      <c r="AI150" s="47"/>
      <c r="AJ150" s="48"/>
    </row>
    <row r="151" spans="1:38" ht="20.100000000000001" customHeight="1" x14ac:dyDescent="0.2">
      <c r="A151" s="23"/>
      <c r="B151" s="49"/>
      <c r="C151" s="49"/>
      <c r="D151" s="49"/>
      <c r="E151" s="49"/>
      <c r="F151" s="49"/>
      <c r="G151" s="49"/>
      <c r="H151" s="49"/>
      <c r="I151" s="49"/>
      <c r="J151" s="50"/>
      <c r="K151" s="51"/>
      <c r="L151" s="51"/>
      <c r="M151" s="51"/>
      <c r="N151" s="16" t="s">
        <v>15</v>
      </c>
      <c r="O151" s="52"/>
      <c r="P151" s="53"/>
      <c r="Q151" s="54"/>
      <c r="R151" s="55"/>
      <c r="S151" s="16" t="s">
        <v>15</v>
      </c>
      <c r="T151" s="52"/>
      <c r="U151" s="53"/>
      <c r="V151" s="54"/>
      <c r="W151" s="55"/>
      <c r="X151" s="16" t="s">
        <v>15</v>
      </c>
      <c r="Y151" s="52"/>
      <c r="Z151" s="53"/>
      <c r="AA151" s="54"/>
      <c r="AB151" s="55"/>
      <c r="AC151" s="20" t="s">
        <v>16</v>
      </c>
      <c r="AD151" s="56">
        <v>1</v>
      </c>
      <c r="AE151" s="57"/>
      <c r="AF151" s="14" t="s">
        <v>17</v>
      </c>
      <c r="AG151" s="45" t="str">
        <f t="shared" ref="AG151:AG154" si="34">IF(K151=0," ",IF(AND(0&lt;ABS($O151),0&lt;ABS($T151),0&lt;ABS($Y151)),ROUND(($K151*IF($Q151&gt;0,($O151+$Q151)/2,$O151)*IF($V151&gt;0,($T151+$V151)/2,$T151)*IF($AA151&gt;0,($Y151+$AA151)/2,$Y151))/AD151,AL151),IF(AND(0&lt;ABS($O151),0&lt;ABS($T151)),ROUND(($K151*IF($Q151&gt;0,($O151+$Q151)/2,$O151)*IF($V151&gt;0,($T151+$V151)/2,$T151))/AD151,AL151),IF(AND(0&lt;ABS($O151)),ROUND($K151*IF($Q151&gt;0,($O151+$Q151)/2,$O151)/AD151,AL151),IF(AND(0&lt;ABS($K151)),K151," ")))))</f>
        <v xml:space="preserve"> </v>
      </c>
      <c r="AH151" s="46"/>
      <c r="AI151" s="46"/>
      <c r="AJ151" s="46"/>
      <c r="AK151" s="22"/>
      <c r="AL151" s="9">
        <v>1</v>
      </c>
    </row>
    <row r="152" spans="1:38" ht="20.100000000000001" customHeight="1" x14ac:dyDescent="0.2">
      <c r="A152" s="23"/>
      <c r="B152" s="43"/>
      <c r="C152" s="43"/>
      <c r="D152" s="43"/>
      <c r="E152" s="43"/>
      <c r="F152" s="43"/>
      <c r="G152" s="43"/>
      <c r="H152" s="43"/>
      <c r="I152" s="43"/>
      <c r="J152" s="44"/>
      <c r="K152" s="36"/>
      <c r="L152" s="36"/>
      <c r="M152" s="36"/>
      <c r="N152" s="17" t="s">
        <v>15</v>
      </c>
      <c r="O152" s="37"/>
      <c r="P152" s="38"/>
      <c r="Q152" s="39"/>
      <c r="R152" s="40"/>
      <c r="S152" s="17" t="s">
        <v>15</v>
      </c>
      <c r="T152" s="37"/>
      <c r="U152" s="38"/>
      <c r="V152" s="39"/>
      <c r="W152" s="40"/>
      <c r="X152" s="17" t="s">
        <v>15</v>
      </c>
      <c r="Y152" s="37"/>
      <c r="Z152" s="38"/>
      <c r="AA152" s="39"/>
      <c r="AB152" s="40"/>
      <c r="AC152" s="21" t="s">
        <v>16</v>
      </c>
      <c r="AD152" s="41">
        <f>AD151</f>
        <v>1</v>
      </c>
      <c r="AE152" s="42"/>
      <c r="AF152" s="15" t="s">
        <v>17</v>
      </c>
      <c r="AG152" s="27" t="str">
        <f t="shared" si="34"/>
        <v xml:space="preserve"> </v>
      </c>
      <c r="AH152" s="28"/>
      <c r="AI152" s="28"/>
      <c r="AJ152" s="28"/>
      <c r="AK152" s="22"/>
      <c r="AL152" s="8">
        <f>AL151</f>
        <v>1</v>
      </c>
    </row>
    <row r="153" spans="1:38" ht="20.100000000000001" customHeight="1" x14ac:dyDescent="0.2">
      <c r="A153" s="23"/>
      <c r="B153" s="43"/>
      <c r="C153" s="43"/>
      <c r="D153" s="43"/>
      <c r="E153" s="43"/>
      <c r="F153" s="43"/>
      <c r="G153" s="43"/>
      <c r="H153" s="43"/>
      <c r="I153" s="43"/>
      <c r="J153" s="44"/>
      <c r="K153" s="36"/>
      <c r="L153" s="36"/>
      <c r="M153" s="36"/>
      <c r="N153" s="17" t="s">
        <v>15</v>
      </c>
      <c r="O153" s="37"/>
      <c r="P153" s="38"/>
      <c r="Q153" s="39"/>
      <c r="R153" s="40"/>
      <c r="S153" s="17" t="s">
        <v>15</v>
      </c>
      <c r="T153" s="37"/>
      <c r="U153" s="38"/>
      <c r="V153" s="39"/>
      <c r="W153" s="40"/>
      <c r="X153" s="17" t="s">
        <v>15</v>
      </c>
      <c r="Y153" s="37"/>
      <c r="Z153" s="38"/>
      <c r="AA153" s="39"/>
      <c r="AB153" s="40"/>
      <c r="AC153" s="21" t="s">
        <v>16</v>
      </c>
      <c r="AD153" s="41">
        <f>AD152</f>
        <v>1</v>
      </c>
      <c r="AE153" s="42"/>
      <c r="AF153" s="15" t="s">
        <v>17</v>
      </c>
      <c r="AG153" s="27" t="str">
        <f t="shared" si="34"/>
        <v xml:space="preserve"> </v>
      </c>
      <c r="AH153" s="28"/>
      <c r="AI153" s="28"/>
      <c r="AJ153" s="28"/>
      <c r="AK153" s="22"/>
      <c r="AL153" s="8">
        <f t="shared" ref="AL153:AL154" si="35">AL152</f>
        <v>1</v>
      </c>
    </row>
    <row r="154" spans="1:38" ht="20.100000000000001" customHeight="1" thickBot="1" x14ac:dyDescent="0.25">
      <c r="A154" s="23"/>
      <c r="B154" s="34"/>
      <c r="C154" s="34"/>
      <c r="D154" s="34"/>
      <c r="E154" s="34"/>
      <c r="F154" s="34"/>
      <c r="G154" s="34"/>
      <c r="H154" s="34"/>
      <c r="I154" s="34"/>
      <c r="J154" s="35"/>
      <c r="K154" s="36"/>
      <c r="L154" s="36"/>
      <c r="M154" s="36"/>
      <c r="N154" s="17" t="s">
        <v>15</v>
      </c>
      <c r="O154" s="37"/>
      <c r="P154" s="38"/>
      <c r="Q154" s="39"/>
      <c r="R154" s="40"/>
      <c r="S154" s="17" t="s">
        <v>15</v>
      </c>
      <c r="T154" s="37"/>
      <c r="U154" s="38"/>
      <c r="V154" s="39"/>
      <c r="W154" s="40"/>
      <c r="X154" s="17" t="s">
        <v>15</v>
      </c>
      <c r="Y154" s="37"/>
      <c r="Z154" s="38"/>
      <c r="AA154" s="39"/>
      <c r="AB154" s="40"/>
      <c r="AC154" s="21" t="s">
        <v>16</v>
      </c>
      <c r="AD154" s="41">
        <f>AD153</f>
        <v>1</v>
      </c>
      <c r="AE154" s="42"/>
      <c r="AF154" s="15" t="s">
        <v>17</v>
      </c>
      <c r="AG154" s="27" t="str">
        <f t="shared" si="34"/>
        <v xml:space="preserve"> </v>
      </c>
      <c r="AH154" s="28"/>
      <c r="AI154" s="28"/>
      <c r="AJ154" s="28"/>
      <c r="AK154" s="22"/>
      <c r="AL154" s="8">
        <f t="shared" si="35"/>
        <v>1</v>
      </c>
    </row>
    <row r="155" spans="1:38" ht="20.100000000000001" customHeight="1" thickTop="1" thickBot="1" x14ac:dyDescent="0.25">
      <c r="B155" s="29" t="s">
        <v>18</v>
      </c>
      <c r="C155" s="30"/>
      <c r="D155" s="30"/>
      <c r="E155" s="30"/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F155" s="31"/>
      <c r="AG155" s="32">
        <f>SUM(AG151:AG154)</f>
        <v>0</v>
      </c>
      <c r="AH155" s="33"/>
      <c r="AI155" s="33"/>
      <c r="AJ155" s="33"/>
      <c r="AK155" s="22"/>
    </row>
    <row r="156" spans="1:38" ht="15" customHeight="1" thickTop="1" thickBot="1" x14ac:dyDescent="0.25">
      <c r="B156" s="10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2"/>
      <c r="AH156" s="12"/>
      <c r="AI156" s="12"/>
      <c r="AJ156" s="13"/>
    </row>
    <row r="157" spans="1:38" ht="20.100000000000001" customHeight="1" thickTop="1" thickBot="1" x14ac:dyDescent="0.25">
      <c r="B157" s="58"/>
      <c r="C157" s="59"/>
      <c r="D157" s="59"/>
      <c r="E157" s="59"/>
      <c r="F157" s="59"/>
      <c r="G157" s="59"/>
      <c r="H157" s="59"/>
      <c r="I157" s="59"/>
      <c r="J157" s="59"/>
      <c r="K157" s="59"/>
      <c r="L157" s="59"/>
      <c r="M157" s="59"/>
      <c r="N157" s="59"/>
      <c r="O157" s="59"/>
      <c r="P157" s="59"/>
      <c r="Q157" s="59"/>
      <c r="R157" s="59"/>
      <c r="S157" s="59"/>
      <c r="T157" s="59"/>
      <c r="U157" s="59"/>
      <c r="V157" s="59"/>
      <c r="W157" s="59"/>
      <c r="X157" s="59"/>
      <c r="Y157" s="59"/>
      <c r="Z157" s="59"/>
      <c r="AA157" s="59"/>
      <c r="AB157" s="59"/>
      <c r="AC157" s="59"/>
      <c r="AD157" s="59"/>
      <c r="AE157" s="59"/>
      <c r="AF157" s="59"/>
      <c r="AG157" s="59"/>
      <c r="AH157" s="59"/>
      <c r="AI157" s="59"/>
      <c r="AJ157" s="60"/>
    </row>
    <row r="158" spans="1:38" ht="20.100000000000001" customHeight="1" thickBot="1" x14ac:dyDescent="0.25">
      <c r="B158" s="61" t="s">
        <v>12</v>
      </c>
      <c r="C158" s="62"/>
      <c r="D158" s="62"/>
      <c r="E158" s="62"/>
      <c r="F158" s="62"/>
      <c r="G158" s="62"/>
      <c r="H158" s="62"/>
      <c r="I158" s="62"/>
      <c r="J158" s="63"/>
      <c r="K158" s="64" t="s">
        <v>11</v>
      </c>
      <c r="L158" s="47"/>
      <c r="M158" s="47"/>
      <c r="N158" s="18"/>
      <c r="O158" s="47" t="s">
        <v>9</v>
      </c>
      <c r="P158" s="47"/>
      <c r="Q158" s="47"/>
      <c r="R158" s="47"/>
      <c r="S158" s="18"/>
      <c r="T158" s="47" t="s">
        <v>10</v>
      </c>
      <c r="U158" s="47"/>
      <c r="V158" s="47"/>
      <c r="W158" s="47"/>
      <c r="X158" s="18"/>
      <c r="Y158" s="64" t="s">
        <v>13</v>
      </c>
      <c r="Z158" s="47"/>
      <c r="AA158" s="47"/>
      <c r="AB158" s="47"/>
      <c r="AC158" s="19"/>
      <c r="AD158" s="65" t="s">
        <v>14</v>
      </c>
      <c r="AE158" s="66"/>
      <c r="AF158" s="19"/>
      <c r="AG158" s="47" t="str">
        <f>IF(AND(0&lt;ABS($O159),0&lt;ABS($T159),0&lt;ABS($Y159)),"CU YD",IF(AND(0&lt;ABS($O159),0&lt;ABS($T159)),"SQ YD",IF(AND(0&lt;ABS($O159)),"FT","EACH")))</f>
        <v>EACH</v>
      </c>
      <c r="AH158" s="47"/>
      <c r="AI158" s="47"/>
      <c r="AJ158" s="48"/>
    </row>
    <row r="159" spans="1:38" ht="20.100000000000001" customHeight="1" x14ac:dyDescent="0.2">
      <c r="A159" s="23"/>
      <c r="B159" s="49"/>
      <c r="C159" s="49"/>
      <c r="D159" s="49"/>
      <c r="E159" s="49"/>
      <c r="F159" s="49"/>
      <c r="G159" s="49"/>
      <c r="H159" s="49"/>
      <c r="I159" s="49"/>
      <c r="J159" s="50"/>
      <c r="K159" s="51"/>
      <c r="L159" s="51"/>
      <c r="M159" s="51"/>
      <c r="N159" s="16" t="s">
        <v>15</v>
      </c>
      <c r="O159" s="52"/>
      <c r="P159" s="53"/>
      <c r="Q159" s="54"/>
      <c r="R159" s="55"/>
      <c r="S159" s="16" t="s">
        <v>15</v>
      </c>
      <c r="T159" s="52"/>
      <c r="U159" s="53"/>
      <c r="V159" s="54"/>
      <c r="W159" s="55"/>
      <c r="X159" s="16" t="s">
        <v>15</v>
      </c>
      <c r="Y159" s="52"/>
      <c r="Z159" s="53"/>
      <c r="AA159" s="54"/>
      <c r="AB159" s="55"/>
      <c r="AC159" s="20" t="s">
        <v>16</v>
      </c>
      <c r="AD159" s="56">
        <v>1</v>
      </c>
      <c r="AE159" s="57"/>
      <c r="AF159" s="14" t="s">
        <v>17</v>
      </c>
      <c r="AG159" s="45" t="str">
        <f t="shared" ref="AG159:AG162" si="36">IF(K159=0," ",IF(AND(0&lt;ABS($O159),0&lt;ABS($T159),0&lt;ABS($Y159)),ROUND(($K159*IF($Q159&gt;0,($O159+$Q159)/2,$O159)*IF($V159&gt;0,($T159+$V159)/2,$T159)*IF($AA159&gt;0,($Y159+$AA159)/2,$Y159))/AD159,AL159),IF(AND(0&lt;ABS($O159),0&lt;ABS($T159)),ROUND(($K159*IF($Q159&gt;0,($O159+$Q159)/2,$O159)*IF($V159&gt;0,($T159+$V159)/2,$T159))/AD159,AL159),IF(AND(0&lt;ABS($O159)),ROUND($K159*IF($Q159&gt;0,($O159+$Q159)/2,$O159)/AD159,AL159),IF(AND(0&lt;ABS($K159)),K159," ")))))</f>
        <v xml:space="preserve"> </v>
      </c>
      <c r="AH159" s="46"/>
      <c r="AI159" s="46"/>
      <c r="AJ159" s="46"/>
      <c r="AK159" s="22"/>
      <c r="AL159" s="9">
        <v>1</v>
      </c>
    </row>
    <row r="160" spans="1:38" ht="20.100000000000001" customHeight="1" x14ac:dyDescent="0.2">
      <c r="A160" s="23"/>
      <c r="B160" s="43"/>
      <c r="C160" s="43"/>
      <c r="D160" s="43"/>
      <c r="E160" s="43"/>
      <c r="F160" s="43"/>
      <c r="G160" s="43"/>
      <c r="H160" s="43"/>
      <c r="I160" s="43"/>
      <c r="J160" s="44"/>
      <c r="K160" s="36"/>
      <c r="L160" s="36"/>
      <c r="M160" s="36"/>
      <c r="N160" s="17" t="s">
        <v>15</v>
      </c>
      <c r="O160" s="37"/>
      <c r="P160" s="38"/>
      <c r="Q160" s="39"/>
      <c r="R160" s="40"/>
      <c r="S160" s="17" t="s">
        <v>15</v>
      </c>
      <c r="T160" s="37"/>
      <c r="U160" s="38"/>
      <c r="V160" s="39"/>
      <c r="W160" s="40"/>
      <c r="X160" s="17" t="s">
        <v>15</v>
      </c>
      <c r="Y160" s="37"/>
      <c r="Z160" s="38"/>
      <c r="AA160" s="39"/>
      <c r="AB160" s="40"/>
      <c r="AC160" s="21" t="s">
        <v>16</v>
      </c>
      <c r="AD160" s="41">
        <f>AD159</f>
        <v>1</v>
      </c>
      <c r="AE160" s="42"/>
      <c r="AF160" s="15" t="s">
        <v>17</v>
      </c>
      <c r="AG160" s="27" t="str">
        <f t="shared" si="36"/>
        <v xml:space="preserve"> </v>
      </c>
      <c r="AH160" s="28"/>
      <c r="AI160" s="28"/>
      <c r="AJ160" s="28"/>
      <c r="AK160" s="22"/>
      <c r="AL160" s="8">
        <f>AL159</f>
        <v>1</v>
      </c>
    </row>
    <row r="161" spans="1:38" ht="20.100000000000001" customHeight="1" x14ac:dyDescent="0.2">
      <c r="A161" s="23"/>
      <c r="B161" s="43"/>
      <c r="C161" s="43"/>
      <c r="D161" s="43"/>
      <c r="E161" s="43"/>
      <c r="F161" s="43"/>
      <c r="G161" s="43"/>
      <c r="H161" s="43"/>
      <c r="I161" s="43"/>
      <c r="J161" s="44"/>
      <c r="K161" s="36"/>
      <c r="L161" s="36"/>
      <c r="M161" s="36"/>
      <c r="N161" s="17" t="s">
        <v>15</v>
      </c>
      <c r="O161" s="37"/>
      <c r="P161" s="38"/>
      <c r="Q161" s="39"/>
      <c r="R161" s="40"/>
      <c r="S161" s="17" t="s">
        <v>15</v>
      </c>
      <c r="T161" s="37"/>
      <c r="U161" s="38"/>
      <c r="V161" s="39"/>
      <c r="W161" s="40"/>
      <c r="X161" s="17" t="s">
        <v>15</v>
      </c>
      <c r="Y161" s="37"/>
      <c r="Z161" s="38"/>
      <c r="AA161" s="39"/>
      <c r="AB161" s="40"/>
      <c r="AC161" s="21" t="s">
        <v>16</v>
      </c>
      <c r="AD161" s="41">
        <f>AD160</f>
        <v>1</v>
      </c>
      <c r="AE161" s="42"/>
      <c r="AF161" s="15" t="s">
        <v>17</v>
      </c>
      <c r="AG161" s="27" t="str">
        <f t="shared" si="36"/>
        <v xml:space="preserve"> </v>
      </c>
      <c r="AH161" s="28"/>
      <c r="AI161" s="28"/>
      <c r="AJ161" s="28"/>
      <c r="AK161" s="22"/>
      <c r="AL161" s="8">
        <f t="shared" ref="AL161:AL162" si="37">AL160</f>
        <v>1</v>
      </c>
    </row>
    <row r="162" spans="1:38" ht="20.100000000000001" customHeight="1" thickBot="1" x14ac:dyDescent="0.25">
      <c r="A162" s="23"/>
      <c r="B162" s="34"/>
      <c r="C162" s="34"/>
      <c r="D162" s="34"/>
      <c r="E162" s="34"/>
      <c r="F162" s="34"/>
      <c r="G162" s="34"/>
      <c r="H162" s="34"/>
      <c r="I162" s="34"/>
      <c r="J162" s="35"/>
      <c r="K162" s="36"/>
      <c r="L162" s="36"/>
      <c r="M162" s="36"/>
      <c r="N162" s="17" t="s">
        <v>15</v>
      </c>
      <c r="O162" s="37"/>
      <c r="P162" s="38"/>
      <c r="Q162" s="39"/>
      <c r="R162" s="40"/>
      <c r="S162" s="17" t="s">
        <v>15</v>
      </c>
      <c r="T162" s="37"/>
      <c r="U162" s="38"/>
      <c r="V162" s="39"/>
      <c r="W162" s="40"/>
      <c r="X162" s="17" t="s">
        <v>15</v>
      </c>
      <c r="Y162" s="37"/>
      <c r="Z162" s="38"/>
      <c r="AA162" s="39"/>
      <c r="AB162" s="40"/>
      <c r="AC162" s="21" t="s">
        <v>16</v>
      </c>
      <c r="AD162" s="41">
        <f>AD161</f>
        <v>1</v>
      </c>
      <c r="AE162" s="42"/>
      <c r="AF162" s="15" t="s">
        <v>17</v>
      </c>
      <c r="AG162" s="27" t="str">
        <f t="shared" si="36"/>
        <v xml:space="preserve"> </v>
      </c>
      <c r="AH162" s="28"/>
      <c r="AI162" s="28"/>
      <c r="AJ162" s="28"/>
      <c r="AK162" s="22"/>
      <c r="AL162" s="8">
        <f t="shared" si="37"/>
        <v>1</v>
      </c>
    </row>
    <row r="163" spans="1:38" ht="20.100000000000001" customHeight="1" thickTop="1" thickBot="1" x14ac:dyDescent="0.25">
      <c r="B163" s="29" t="s">
        <v>18</v>
      </c>
      <c r="C163" s="30"/>
      <c r="D163" s="30"/>
      <c r="E163" s="30"/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  <c r="R163" s="30"/>
      <c r="S163" s="30"/>
      <c r="T163" s="30"/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  <c r="AF163" s="31"/>
      <c r="AG163" s="32">
        <f>SUM(AG159:AG162)</f>
        <v>0</v>
      </c>
      <c r="AH163" s="33"/>
      <c r="AI163" s="33"/>
      <c r="AJ163" s="33"/>
      <c r="AK163" s="22"/>
    </row>
    <row r="164" spans="1:38" ht="20.100000000000001" customHeight="1" thickTop="1" x14ac:dyDescent="0.2"/>
    <row r="165" spans="1:38" ht="20.100000000000001" customHeight="1" x14ac:dyDescent="0.2"/>
    <row r="166" spans="1:38" ht="20.100000000000001" customHeight="1" x14ac:dyDescent="0.2"/>
    <row r="167" spans="1:38" ht="20.100000000000001" customHeight="1" x14ac:dyDescent="0.2"/>
    <row r="168" spans="1:38" ht="20.100000000000001" customHeight="1" x14ac:dyDescent="0.2"/>
    <row r="169" spans="1:38" ht="20.100000000000001" customHeight="1" x14ac:dyDescent="0.2"/>
    <row r="170" spans="1:38" ht="20.100000000000001" customHeight="1" x14ac:dyDescent="0.2"/>
    <row r="171" spans="1:38" ht="20.100000000000001" customHeight="1" x14ac:dyDescent="0.2"/>
    <row r="172" spans="1:38" ht="20.100000000000001" customHeight="1" x14ac:dyDescent="0.2"/>
    <row r="173" spans="1:38" ht="20.100000000000001" customHeight="1" x14ac:dyDescent="0.2"/>
    <row r="174" spans="1:38" ht="20.100000000000001" customHeight="1" x14ac:dyDescent="0.2"/>
    <row r="175" spans="1:38" ht="20.100000000000001" customHeight="1" x14ac:dyDescent="0.2"/>
    <row r="176" spans="1:38" ht="20.100000000000001" customHeight="1" x14ac:dyDescent="0.2"/>
    <row r="177" ht="20.100000000000001" customHeight="1" x14ac:dyDescent="0.2"/>
    <row r="178" ht="20.100000000000001" customHeight="1" x14ac:dyDescent="0.2"/>
    <row r="179" ht="20.100000000000001" customHeight="1" x14ac:dyDescent="0.2"/>
    <row r="180" ht="20.100000000000001" customHeight="1" x14ac:dyDescent="0.2"/>
    <row r="181" ht="20.100000000000001" customHeight="1" x14ac:dyDescent="0.2"/>
    <row r="182" ht="20.100000000000001" customHeight="1" x14ac:dyDescent="0.2"/>
    <row r="183" ht="20.100000000000001" customHeight="1" x14ac:dyDescent="0.2"/>
    <row r="184" ht="20.100000000000001" customHeight="1" x14ac:dyDescent="0.2"/>
    <row r="185" ht="20.100000000000001" customHeight="1" x14ac:dyDescent="0.2"/>
    <row r="186" ht="20.100000000000001" customHeight="1" x14ac:dyDescent="0.2"/>
    <row r="187" ht="20.100000000000001" customHeight="1" x14ac:dyDescent="0.2"/>
    <row r="188" ht="20.100000000000001" customHeight="1" x14ac:dyDescent="0.2"/>
    <row r="189" ht="20.100000000000001" customHeight="1" x14ac:dyDescent="0.2"/>
    <row r="190" ht="20.100000000000001" customHeight="1" x14ac:dyDescent="0.2"/>
    <row r="191" ht="20.100000000000001" customHeight="1" x14ac:dyDescent="0.2"/>
    <row r="192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20.100000000000001" customHeight="1" x14ac:dyDescent="0.2"/>
    <row r="198" ht="20.100000000000001" customHeight="1" x14ac:dyDescent="0.2"/>
    <row r="199" ht="20.100000000000001" customHeight="1" x14ac:dyDescent="0.2"/>
    <row r="200" ht="20.100000000000001" customHeight="1" x14ac:dyDescent="0.2"/>
    <row r="201" ht="20.100000000000001" customHeight="1" x14ac:dyDescent="0.2"/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  <row r="206" ht="20.100000000000001" customHeight="1" x14ac:dyDescent="0.2"/>
    <row r="207" ht="20.100000000000001" customHeight="1" x14ac:dyDescent="0.2"/>
    <row r="208" ht="20.100000000000001" customHeight="1" x14ac:dyDescent="0.2"/>
    <row r="209" ht="20.100000000000001" customHeight="1" x14ac:dyDescent="0.2"/>
    <row r="210" ht="20.100000000000001" customHeight="1" x14ac:dyDescent="0.2"/>
    <row r="211" ht="20.100000000000001" customHeight="1" x14ac:dyDescent="0.2"/>
    <row r="212" ht="20.100000000000001" customHeight="1" x14ac:dyDescent="0.2"/>
    <row r="213" ht="20.100000000000001" customHeight="1" x14ac:dyDescent="0.2"/>
    <row r="214" ht="20.100000000000001" customHeight="1" x14ac:dyDescent="0.2"/>
    <row r="215" ht="20.100000000000001" customHeight="1" x14ac:dyDescent="0.2"/>
    <row r="216" ht="20.100000000000001" customHeight="1" x14ac:dyDescent="0.2"/>
    <row r="217" ht="20.100000000000001" customHeight="1" x14ac:dyDescent="0.2"/>
    <row r="218" ht="20.100000000000001" customHeight="1" x14ac:dyDescent="0.2"/>
    <row r="219" ht="20.100000000000001" customHeight="1" x14ac:dyDescent="0.2"/>
    <row r="220" ht="20.100000000000001" customHeight="1" x14ac:dyDescent="0.2"/>
    <row r="221" ht="20.100000000000001" customHeight="1" x14ac:dyDescent="0.2"/>
    <row r="222" ht="20.100000000000001" customHeight="1" x14ac:dyDescent="0.2"/>
    <row r="223" ht="20.100000000000001" customHeight="1" x14ac:dyDescent="0.2"/>
    <row r="224" ht="20.100000000000001" customHeight="1" x14ac:dyDescent="0.2"/>
    <row r="225" ht="20.100000000000001" customHeight="1" x14ac:dyDescent="0.2"/>
    <row r="226" ht="20.100000000000001" customHeight="1" x14ac:dyDescent="0.2"/>
    <row r="227" ht="20.100000000000001" customHeight="1" x14ac:dyDescent="0.2"/>
    <row r="228" ht="20.100000000000001" customHeight="1" x14ac:dyDescent="0.2"/>
    <row r="229" ht="20.100000000000001" customHeight="1" x14ac:dyDescent="0.2"/>
    <row r="230" ht="20.100000000000001" customHeight="1" x14ac:dyDescent="0.2"/>
    <row r="231" ht="20.100000000000001" customHeight="1" x14ac:dyDescent="0.2"/>
    <row r="232" ht="20.100000000000001" customHeight="1" x14ac:dyDescent="0.2"/>
    <row r="233" ht="20.100000000000001" customHeight="1" x14ac:dyDescent="0.2"/>
    <row r="234" ht="20.100000000000001" customHeight="1" x14ac:dyDescent="0.2"/>
    <row r="235" ht="20.100000000000001" customHeight="1" x14ac:dyDescent="0.2"/>
    <row r="236" ht="20.100000000000001" customHeight="1" x14ac:dyDescent="0.2"/>
    <row r="237" ht="20.100000000000001" customHeight="1" x14ac:dyDescent="0.2"/>
    <row r="238" ht="20.100000000000001" customHeight="1" x14ac:dyDescent="0.2"/>
    <row r="239" ht="20.100000000000001" customHeight="1" x14ac:dyDescent="0.2"/>
    <row r="240" ht="20.100000000000001" customHeight="1" x14ac:dyDescent="0.2"/>
    <row r="241" ht="20.100000000000001" customHeight="1" x14ac:dyDescent="0.2"/>
    <row r="242" ht="20.100000000000001" customHeight="1" x14ac:dyDescent="0.2"/>
    <row r="243" ht="20.100000000000001" customHeight="1" x14ac:dyDescent="0.2"/>
    <row r="244" ht="20.100000000000001" customHeight="1" x14ac:dyDescent="0.2"/>
    <row r="245" ht="20.100000000000001" customHeight="1" x14ac:dyDescent="0.2"/>
    <row r="246" ht="20.100000000000001" customHeight="1" x14ac:dyDescent="0.2"/>
    <row r="247" ht="20.100000000000001" customHeight="1" x14ac:dyDescent="0.2"/>
    <row r="248" ht="20.100000000000001" customHeight="1" x14ac:dyDescent="0.2"/>
    <row r="249" ht="20.100000000000001" customHeight="1" x14ac:dyDescent="0.2"/>
    <row r="250" ht="20.100000000000001" customHeight="1" x14ac:dyDescent="0.2"/>
    <row r="251" ht="20.100000000000001" customHeight="1" x14ac:dyDescent="0.2"/>
    <row r="252" ht="20.100000000000001" customHeight="1" x14ac:dyDescent="0.2"/>
    <row r="253" ht="20.100000000000001" customHeight="1" x14ac:dyDescent="0.2"/>
    <row r="254" ht="20.100000000000001" customHeight="1" x14ac:dyDescent="0.2"/>
    <row r="255" ht="20.100000000000001" customHeight="1" x14ac:dyDescent="0.2"/>
    <row r="256" ht="20.100000000000001" customHeight="1" x14ac:dyDescent="0.2"/>
    <row r="257" ht="20.100000000000001" customHeight="1" x14ac:dyDescent="0.2"/>
    <row r="258" ht="20.100000000000001" customHeight="1" x14ac:dyDescent="0.2"/>
    <row r="259" ht="20.100000000000001" customHeight="1" x14ac:dyDescent="0.2"/>
    <row r="260" ht="20.100000000000001" customHeight="1" x14ac:dyDescent="0.2"/>
    <row r="261" ht="20.100000000000001" customHeight="1" x14ac:dyDescent="0.2"/>
    <row r="262" ht="20.100000000000001" customHeight="1" x14ac:dyDescent="0.2"/>
    <row r="263" ht="20.100000000000001" customHeight="1" x14ac:dyDescent="0.2"/>
    <row r="264" ht="20.100000000000001" customHeight="1" x14ac:dyDescent="0.2"/>
    <row r="265" ht="20.100000000000001" customHeight="1" x14ac:dyDescent="0.2"/>
    <row r="266" ht="20.100000000000001" customHeight="1" x14ac:dyDescent="0.2"/>
    <row r="267" ht="20.100000000000001" customHeight="1" x14ac:dyDescent="0.2"/>
    <row r="268" ht="20.100000000000001" customHeight="1" x14ac:dyDescent="0.2"/>
    <row r="269" ht="20.100000000000001" customHeight="1" x14ac:dyDescent="0.2"/>
    <row r="270" ht="20.100000000000001" customHeight="1" x14ac:dyDescent="0.2"/>
    <row r="271" ht="20.100000000000001" customHeight="1" x14ac:dyDescent="0.2"/>
    <row r="272" ht="20.100000000000001" customHeight="1" x14ac:dyDescent="0.2"/>
    <row r="273" ht="20.100000000000001" customHeight="1" x14ac:dyDescent="0.2"/>
    <row r="274" ht="20.100000000000001" customHeight="1" x14ac:dyDescent="0.2"/>
    <row r="275" ht="20.100000000000001" customHeight="1" x14ac:dyDescent="0.2"/>
    <row r="276" ht="20.100000000000001" customHeight="1" x14ac:dyDescent="0.2"/>
    <row r="277" ht="20.100000000000001" customHeight="1" x14ac:dyDescent="0.2"/>
    <row r="278" ht="20.100000000000001" customHeight="1" x14ac:dyDescent="0.2"/>
    <row r="279" ht="20.100000000000001" customHeight="1" x14ac:dyDescent="0.2"/>
    <row r="280" ht="20.100000000000001" customHeight="1" x14ac:dyDescent="0.2"/>
    <row r="281" ht="20.100000000000001" customHeight="1" x14ac:dyDescent="0.2"/>
    <row r="282" ht="20.100000000000001" customHeight="1" x14ac:dyDescent="0.2"/>
    <row r="283" ht="20.100000000000001" customHeight="1" x14ac:dyDescent="0.2"/>
    <row r="284" ht="20.100000000000001" customHeight="1" x14ac:dyDescent="0.2"/>
    <row r="285" ht="20.100000000000001" customHeight="1" x14ac:dyDescent="0.2"/>
    <row r="286" ht="20.100000000000001" customHeight="1" x14ac:dyDescent="0.2"/>
    <row r="287" ht="20.100000000000001" customHeight="1" x14ac:dyDescent="0.2"/>
    <row r="288" ht="20.100000000000001" customHeight="1" x14ac:dyDescent="0.2"/>
    <row r="289" ht="20.100000000000001" customHeight="1" x14ac:dyDescent="0.2"/>
    <row r="290" ht="20.100000000000001" customHeight="1" x14ac:dyDescent="0.2"/>
    <row r="291" ht="20.100000000000001" customHeight="1" x14ac:dyDescent="0.2"/>
    <row r="292" ht="20.100000000000001" customHeight="1" x14ac:dyDescent="0.2"/>
    <row r="293" ht="20.100000000000001" customHeight="1" x14ac:dyDescent="0.2"/>
    <row r="294" ht="20.100000000000001" customHeight="1" x14ac:dyDescent="0.2"/>
    <row r="295" ht="20.100000000000001" customHeight="1" x14ac:dyDescent="0.2"/>
    <row r="296" ht="20.100000000000001" customHeight="1" x14ac:dyDescent="0.2"/>
    <row r="297" ht="20.100000000000001" customHeight="1" x14ac:dyDescent="0.2"/>
    <row r="298" ht="20.100000000000001" customHeight="1" x14ac:dyDescent="0.2"/>
    <row r="299" ht="20.100000000000001" customHeight="1" x14ac:dyDescent="0.2"/>
    <row r="300" ht="20.100000000000001" customHeight="1" x14ac:dyDescent="0.2"/>
    <row r="301" ht="20.100000000000001" customHeight="1" x14ac:dyDescent="0.2"/>
    <row r="302" ht="20.100000000000001" customHeight="1" x14ac:dyDescent="0.2"/>
    <row r="303" ht="20.100000000000001" customHeight="1" x14ac:dyDescent="0.2"/>
    <row r="304" ht="20.100000000000001" customHeight="1" x14ac:dyDescent="0.2"/>
    <row r="305" ht="20.100000000000001" customHeight="1" x14ac:dyDescent="0.2"/>
    <row r="306" ht="20.100000000000001" customHeight="1" x14ac:dyDescent="0.2"/>
    <row r="307" ht="20.100000000000001" customHeight="1" x14ac:dyDescent="0.2"/>
    <row r="308" ht="20.100000000000001" customHeight="1" x14ac:dyDescent="0.2"/>
    <row r="309" ht="20.100000000000001" customHeight="1" x14ac:dyDescent="0.2"/>
    <row r="310" ht="20.100000000000001" customHeight="1" x14ac:dyDescent="0.2"/>
    <row r="311" ht="20.100000000000001" customHeight="1" x14ac:dyDescent="0.2"/>
    <row r="312" ht="20.100000000000001" customHeight="1" x14ac:dyDescent="0.2"/>
    <row r="313" ht="20.100000000000001" customHeight="1" x14ac:dyDescent="0.2"/>
    <row r="314" ht="20.100000000000001" customHeight="1" x14ac:dyDescent="0.2"/>
    <row r="315" ht="20.100000000000001" customHeight="1" x14ac:dyDescent="0.2"/>
    <row r="316" ht="20.100000000000001" customHeight="1" x14ac:dyDescent="0.2"/>
    <row r="317" ht="20.100000000000001" customHeight="1" x14ac:dyDescent="0.2"/>
    <row r="318" ht="20.100000000000001" customHeight="1" x14ac:dyDescent="0.2"/>
    <row r="319" ht="20.100000000000001" customHeight="1" x14ac:dyDescent="0.2"/>
    <row r="320" ht="20.100000000000001" customHeight="1" x14ac:dyDescent="0.2"/>
    <row r="321" ht="20.100000000000001" customHeight="1" x14ac:dyDescent="0.2"/>
    <row r="322" ht="20.100000000000001" customHeight="1" x14ac:dyDescent="0.2"/>
    <row r="323" ht="20.100000000000001" customHeight="1" x14ac:dyDescent="0.2"/>
    <row r="324" ht="20.100000000000001" customHeight="1" x14ac:dyDescent="0.2"/>
    <row r="325" ht="20.100000000000001" customHeight="1" x14ac:dyDescent="0.2"/>
    <row r="326" ht="20.100000000000001" customHeight="1" x14ac:dyDescent="0.2"/>
    <row r="327" ht="20.100000000000001" customHeight="1" x14ac:dyDescent="0.2"/>
    <row r="328" ht="20.100000000000001" customHeight="1" x14ac:dyDescent="0.2"/>
    <row r="329" ht="20.100000000000001" customHeight="1" x14ac:dyDescent="0.2"/>
    <row r="330" ht="20.100000000000001" customHeight="1" x14ac:dyDescent="0.2"/>
    <row r="331" ht="20.100000000000001" customHeight="1" x14ac:dyDescent="0.2"/>
    <row r="332" ht="20.100000000000001" customHeight="1" x14ac:dyDescent="0.2"/>
    <row r="333" ht="20.100000000000001" customHeight="1" x14ac:dyDescent="0.2"/>
    <row r="334" ht="20.100000000000001" customHeight="1" x14ac:dyDescent="0.2"/>
    <row r="335" ht="20.100000000000001" customHeight="1" x14ac:dyDescent="0.2"/>
    <row r="336" ht="20.100000000000001" customHeight="1" x14ac:dyDescent="0.2"/>
    <row r="337" ht="20.100000000000001" customHeight="1" x14ac:dyDescent="0.2"/>
    <row r="338" ht="20.100000000000001" customHeight="1" x14ac:dyDescent="0.2"/>
    <row r="339" ht="20.100000000000001" customHeight="1" x14ac:dyDescent="0.2"/>
    <row r="340" ht="20.100000000000001" customHeight="1" x14ac:dyDescent="0.2"/>
    <row r="341" ht="20.100000000000001" customHeight="1" x14ac:dyDescent="0.2"/>
    <row r="342" ht="20.100000000000001" customHeight="1" x14ac:dyDescent="0.2"/>
    <row r="343" ht="20.100000000000001" customHeight="1" x14ac:dyDescent="0.2"/>
    <row r="344" ht="20.100000000000001" customHeight="1" x14ac:dyDescent="0.2"/>
    <row r="345" ht="20.100000000000001" customHeight="1" x14ac:dyDescent="0.2"/>
    <row r="346" ht="20.100000000000001" customHeight="1" x14ac:dyDescent="0.2"/>
    <row r="347" ht="20.100000000000001" customHeight="1" x14ac:dyDescent="0.2"/>
    <row r="348" ht="20.100000000000001" customHeight="1" x14ac:dyDescent="0.2"/>
    <row r="349" ht="20.100000000000001" customHeight="1" x14ac:dyDescent="0.2"/>
    <row r="350" ht="20.100000000000001" customHeight="1" x14ac:dyDescent="0.2"/>
    <row r="351" ht="20.100000000000001" customHeight="1" x14ac:dyDescent="0.2"/>
    <row r="352" ht="20.100000000000001" customHeight="1" x14ac:dyDescent="0.2"/>
    <row r="353" ht="20.100000000000001" customHeight="1" x14ac:dyDescent="0.2"/>
    <row r="354" ht="20.100000000000001" customHeight="1" x14ac:dyDescent="0.2"/>
    <row r="355" ht="20.100000000000001" customHeight="1" x14ac:dyDescent="0.2"/>
    <row r="356" ht="20.100000000000001" customHeight="1" x14ac:dyDescent="0.2"/>
    <row r="357" ht="20.100000000000001" customHeight="1" x14ac:dyDescent="0.2"/>
    <row r="358" ht="20.100000000000001" customHeight="1" x14ac:dyDescent="0.2"/>
    <row r="359" ht="20.100000000000001" customHeight="1" x14ac:dyDescent="0.2"/>
    <row r="360" ht="20.100000000000001" customHeight="1" x14ac:dyDescent="0.2"/>
    <row r="361" ht="20.100000000000001" customHeight="1" x14ac:dyDescent="0.2"/>
    <row r="362" ht="20.100000000000001" customHeight="1" x14ac:dyDescent="0.2"/>
    <row r="363" ht="20.100000000000001" customHeight="1" x14ac:dyDescent="0.2"/>
    <row r="364" ht="20.100000000000001" customHeight="1" x14ac:dyDescent="0.2"/>
    <row r="365" ht="20.100000000000001" customHeight="1" x14ac:dyDescent="0.2"/>
    <row r="366" ht="20.100000000000001" customHeight="1" x14ac:dyDescent="0.2"/>
    <row r="367" ht="20.100000000000001" customHeight="1" x14ac:dyDescent="0.2"/>
    <row r="368" ht="20.100000000000001" customHeight="1" x14ac:dyDescent="0.2"/>
    <row r="369" ht="20.100000000000001" customHeight="1" x14ac:dyDescent="0.2"/>
    <row r="370" ht="20.100000000000001" customHeight="1" x14ac:dyDescent="0.2"/>
    <row r="371" ht="20.100000000000001" customHeight="1" x14ac:dyDescent="0.2"/>
    <row r="372" ht="20.100000000000001" customHeight="1" x14ac:dyDescent="0.2"/>
    <row r="373" ht="20.100000000000001" customHeight="1" x14ac:dyDescent="0.2"/>
    <row r="374" ht="20.100000000000001" customHeight="1" x14ac:dyDescent="0.2"/>
    <row r="375" ht="20.100000000000001" customHeight="1" x14ac:dyDescent="0.2"/>
    <row r="376" ht="20.100000000000001" customHeight="1" x14ac:dyDescent="0.2"/>
    <row r="377" ht="20.100000000000001" customHeight="1" x14ac:dyDescent="0.2"/>
    <row r="378" ht="20.100000000000001" customHeight="1" x14ac:dyDescent="0.2"/>
    <row r="379" ht="20.100000000000001" customHeight="1" x14ac:dyDescent="0.2"/>
    <row r="380" ht="20.100000000000001" customHeight="1" x14ac:dyDescent="0.2"/>
    <row r="381" ht="20.100000000000001" customHeight="1" x14ac:dyDescent="0.2"/>
    <row r="382" ht="20.100000000000001" customHeight="1" x14ac:dyDescent="0.2"/>
    <row r="383" ht="20.100000000000001" customHeight="1" x14ac:dyDescent="0.2"/>
    <row r="384" ht="20.100000000000001" customHeight="1" x14ac:dyDescent="0.2"/>
    <row r="385" ht="20.100000000000001" customHeight="1" x14ac:dyDescent="0.2"/>
    <row r="386" ht="20.100000000000001" customHeight="1" x14ac:dyDescent="0.2"/>
    <row r="387" ht="20.100000000000001" customHeight="1" x14ac:dyDescent="0.2"/>
    <row r="388" ht="20.100000000000001" customHeight="1" x14ac:dyDescent="0.2"/>
    <row r="389" ht="20.100000000000001" customHeight="1" x14ac:dyDescent="0.2"/>
    <row r="390" ht="20.100000000000001" customHeight="1" x14ac:dyDescent="0.2"/>
    <row r="391" ht="20.100000000000001" customHeight="1" x14ac:dyDescent="0.2"/>
    <row r="392" ht="20.100000000000001" customHeight="1" x14ac:dyDescent="0.2"/>
    <row r="393" ht="20.100000000000001" customHeight="1" x14ac:dyDescent="0.2"/>
    <row r="394" ht="20.100000000000001" customHeight="1" x14ac:dyDescent="0.2"/>
    <row r="395" ht="20.100000000000001" customHeight="1" x14ac:dyDescent="0.2"/>
    <row r="396" ht="20.100000000000001" customHeight="1" x14ac:dyDescent="0.2"/>
    <row r="397" ht="20.100000000000001" customHeight="1" x14ac:dyDescent="0.2"/>
    <row r="398" ht="20.100000000000001" customHeight="1" x14ac:dyDescent="0.2"/>
    <row r="399" ht="20.100000000000001" customHeight="1" x14ac:dyDescent="0.2"/>
    <row r="400" ht="20.100000000000001" customHeight="1" x14ac:dyDescent="0.2"/>
    <row r="401" ht="20.100000000000001" customHeight="1" x14ac:dyDescent="0.2"/>
    <row r="402" ht="20.100000000000001" customHeight="1" x14ac:dyDescent="0.2"/>
    <row r="403" ht="20.100000000000001" customHeight="1" x14ac:dyDescent="0.2"/>
    <row r="404" ht="20.100000000000001" customHeight="1" x14ac:dyDescent="0.2"/>
    <row r="405" ht="20.100000000000001" customHeight="1" x14ac:dyDescent="0.2"/>
    <row r="406" ht="20.100000000000001" customHeight="1" x14ac:dyDescent="0.2"/>
    <row r="407" ht="20.100000000000001" customHeight="1" x14ac:dyDescent="0.2"/>
    <row r="408" ht="20.100000000000001" customHeight="1" x14ac:dyDescent="0.2"/>
    <row r="409" ht="20.100000000000001" customHeight="1" x14ac:dyDescent="0.2"/>
    <row r="410" ht="20.100000000000001" customHeight="1" x14ac:dyDescent="0.2"/>
    <row r="411" ht="20.100000000000001" customHeight="1" x14ac:dyDescent="0.2"/>
    <row r="412" ht="20.100000000000001" customHeight="1" x14ac:dyDescent="0.2"/>
    <row r="413" ht="20.100000000000001" customHeight="1" x14ac:dyDescent="0.2"/>
    <row r="414" ht="20.100000000000001" customHeight="1" x14ac:dyDescent="0.2"/>
    <row r="415" ht="20.100000000000001" customHeight="1" x14ac:dyDescent="0.2"/>
    <row r="416" ht="20.100000000000001" customHeight="1" x14ac:dyDescent="0.2"/>
    <row r="417" ht="20.100000000000001" customHeight="1" x14ac:dyDescent="0.2"/>
    <row r="418" ht="20.100000000000001" customHeight="1" x14ac:dyDescent="0.2"/>
    <row r="419" ht="20.100000000000001" customHeight="1" x14ac:dyDescent="0.2"/>
    <row r="420" ht="20.100000000000001" customHeight="1" x14ac:dyDescent="0.2"/>
    <row r="421" ht="20.100000000000001" customHeight="1" x14ac:dyDescent="0.2"/>
    <row r="422" ht="20.100000000000001" customHeight="1" x14ac:dyDescent="0.2"/>
    <row r="423" ht="20.100000000000001" customHeight="1" x14ac:dyDescent="0.2"/>
    <row r="424" ht="20.100000000000001" customHeight="1" x14ac:dyDescent="0.2"/>
    <row r="425" ht="20.100000000000001" customHeight="1" x14ac:dyDescent="0.2"/>
    <row r="426" ht="20.100000000000001" customHeight="1" x14ac:dyDescent="0.2"/>
    <row r="427" ht="20.100000000000001" customHeight="1" x14ac:dyDescent="0.2"/>
    <row r="428" ht="20.100000000000001" customHeight="1" x14ac:dyDescent="0.2"/>
    <row r="429" ht="20.100000000000001" customHeight="1" x14ac:dyDescent="0.2"/>
    <row r="430" ht="20.100000000000001" customHeight="1" x14ac:dyDescent="0.2"/>
    <row r="431" ht="20.100000000000001" customHeight="1" x14ac:dyDescent="0.2"/>
    <row r="432" ht="20.100000000000001" customHeight="1" x14ac:dyDescent="0.2"/>
    <row r="433" ht="20.100000000000001" customHeight="1" x14ac:dyDescent="0.2"/>
    <row r="434" ht="20.100000000000001" customHeight="1" x14ac:dyDescent="0.2"/>
    <row r="435" ht="20.100000000000001" customHeight="1" x14ac:dyDescent="0.2"/>
    <row r="436" ht="20.100000000000001" customHeight="1" x14ac:dyDescent="0.2"/>
    <row r="437" ht="20.100000000000001" customHeight="1" x14ac:dyDescent="0.2"/>
    <row r="438" ht="20.100000000000001" customHeight="1" x14ac:dyDescent="0.2"/>
    <row r="439" ht="20.100000000000001" customHeight="1" x14ac:dyDescent="0.2"/>
    <row r="440" ht="20.100000000000001" customHeight="1" x14ac:dyDescent="0.2"/>
    <row r="441" ht="20.100000000000001" customHeight="1" x14ac:dyDescent="0.2"/>
    <row r="442" ht="20.100000000000001" customHeight="1" x14ac:dyDescent="0.2"/>
    <row r="443" ht="20.100000000000001" customHeight="1" x14ac:dyDescent="0.2"/>
    <row r="444" ht="20.100000000000001" customHeight="1" x14ac:dyDescent="0.2"/>
    <row r="445" ht="20.100000000000001" customHeight="1" x14ac:dyDescent="0.2"/>
    <row r="446" ht="20.100000000000001" customHeight="1" x14ac:dyDescent="0.2"/>
    <row r="447" ht="20.100000000000001" customHeight="1" x14ac:dyDescent="0.2"/>
    <row r="448" ht="20.100000000000001" customHeight="1" x14ac:dyDescent="0.2"/>
    <row r="449" ht="20.100000000000001" customHeight="1" x14ac:dyDescent="0.2"/>
    <row r="450" ht="20.100000000000001" customHeight="1" x14ac:dyDescent="0.2"/>
    <row r="451" ht="20.100000000000001" customHeight="1" x14ac:dyDescent="0.2"/>
    <row r="452" ht="20.100000000000001" customHeight="1" x14ac:dyDescent="0.2"/>
    <row r="453" ht="20.100000000000001" customHeight="1" x14ac:dyDescent="0.2"/>
    <row r="454" ht="20.100000000000001" customHeight="1" x14ac:dyDescent="0.2"/>
    <row r="455" ht="20.100000000000001" customHeight="1" x14ac:dyDescent="0.2"/>
    <row r="456" ht="20.100000000000001" customHeight="1" x14ac:dyDescent="0.2"/>
    <row r="457" ht="20.100000000000001" customHeight="1" x14ac:dyDescent="0.2"/>
    <row r="458" ht="20.100000000000001" customHeight="1" x14ac:dyDescent="0.2"/>
    <row r="459" ht="20.100000000000001" customHeight="1" x14ac:dyDescent="0.2"/>
    <row r="460" ht="20.100000000000001" customHeight="1" x14ac:dyDescent="0.2"/>
    <row r="461" ht="20.100000000000001" customHeight="1" x14ac:dyDescent="0.2"/>
    <row r="462" ht="20.100000000000001" customHeight="1" x14ac:dyDescent="0.2"/>
    <row r="463" ht="20.100000000000001" customHeight="1" x14ac:dyDescent="0.2"/>
    <row r="464" ht="20.100000000000001" customHeight="1" x14ac:dyDescent="0.2"/>
    <row r="465" ht="20.100000000000001" customHeight="1" x14ac:dyDescent="0.2"/>
    <row r="466" ht="20.100000000000001" customHeight="1" x14ac:dyDescent="0.2"/>
    <row r="467" ht="20.100000000000001" customHeight="1" x14ac:dyDescent="0.2"/>
    <row r="468" ht="20.100000000000001" customHeight="1" x14ac:dyDescent="0.2"/>
    <row r="469" ht="20.100000000000001" customHeight="1" x14ac:dyDescent="0.2"/>
    <row r="470" ht="20.100000000000001" customHeight="1" x14ac:dyDescent="0.2"/>
    <row r="471" ht="20.100000000000001" customHeight="1" x14ac:dyDescent="0.2"/>
    <row r="472" ht="20.100000000000001" customHeight="1" x14ac:dyDescent="0.2"/>
    <row r="473" ht="20.100000000000001" customHeight="1" x14ac:dyDescent="0.2"/>
    <row r="474" ht="20.100000000000001" customHeight="1" x14ac:dyDescent="0.2"/>
    <row r="475" ht="20.100000000000001" customHeight="1" x14ac:dyDescent="0.2"/>
    <row r="476" ht="20.100000000000001" customHeight="1" x14ac:dyDescent="0.2"/>
    <row r="477" ht="20.100000000000001" customHeight="1" x14ac:dyDescent="0.2"/>
    <row r="478" ht="20.100000000000001" customHeight="1" x14ac:dyDescent="0.2"/>
    <row r="479" ht="20.100000000000001" customHeight="1" x14ac:dyDescent="0.2"/>
    <row r="480" ht="20.100000000000001" customHeight="1" x14ac:dyDescent="0.2"/>
    <row r="481" ht="20.100000000000001" customHeight="1" x14ac:dyDescent="0.2"/>
    <row r="482" ht="20.100000000000001" customHeight="1" x14ac:dyDescent="0.2"/>
    <row r="483" ht="20.100000000000001" customHeight="1" x14ac:dyDescent="0.2"/>
    <row r="484" ht="20.100000000000001" customHeight="1" x14ac:dyDescent="0.2"/>
    <row r="485" ht="20.100000000000001" customHeight="1" x14ac:dyDescent="0.2"/>
    <row r="486" ht="20.100000000000001" customHeight="1" x14ac:dyDescent="0.2"/>
    <row r="487" ht="20.100000000000001" customHeight="1" x14ac:dyDescent="0.2"/>
    <row r="488" ht="20.100000000000001" customHeight="1" x14ac:dyDescent="0.2"/>
    <row r="489" ht="20.100000000000001" customHeight="1" x14ac:dyDescent="0.2"/>
    <row r="490" ht="20.100000000000001" customHeight="1" x14ac:dyDescent="0.2"/>
    <row r="491" ht="20.100000000000001" customHeight="1" x14ac:dyDescent="0.2"/>
    <row r="492" ht="20.100000000000001" customHeight="1" x14ac:dyDescent="0.2"/>
    <row r="493" ht="20.100000000000001" customHeight="1" x14ac:dyDescent="0.2"/>
    <row r="494" ht="20.100000000000001" customHeight="1" x14ac:dyDescent="0.2"/>
    <row r="495" ht="20.100000000000001" customHeight="1" x14ac:dyDescent="0.2"/>
    <row r="496" ht="20.100000000000001" customHeight="1" x14ac:dyDescent="0.2"/>
    <row r="497" ht="20.100000000000001" customHeight="1" x14ac:dyDescent="0.2"/>
    <row r="498" ht="20.100000000000001" customHeight="1" x14ac:dyDescent="0.2"/>
    <row r="499" ht="20.100000000000001" customHeight="1" x14ac:dyDescent="0.2"/>
    <row r="500" ht="20.100000000000001" customHeight="1" x14ac:dyDescent="0.2"/>
    <row r="501" ht="20.100000000000001" customHeight="1" x14ac:dyDescent="0.2"/>
    <row r="502" ht="20.100000000000001" customHeight="1" x14ac:dyDescent="0.2"/>
    <row r="503" ht="20.100000000000001" customHeight="1" x14ac:dyDescent="0.2"/>
    <row r="504" ht="20.100000000000001" customHeight="1" x14ac:dyDescent="0.2"/>
    <row r="505" ht="20.100000000000001" customHeight="1" x14ac:dyDescent="0.2"/>
    <row r="506" ht="20.100000000000001" customHeight="1" x14ac:dyDescent="0.2"/>
    <row r="507" ht="20.100000000000001" customHeight="1" x14ac:dyDescent="0.2"/>
    <row r="508" ht="20.100000000000001" customHeight="1" x14ac:dyDescent="0.2"/>
    <row r="509" ht="20.100000000000001" customHeight="1" x14ac:dyDescent="0.2"/>
    <row r="510" ht="20.100000000000001" customHeight="1" x14ac:dyDescent="0.2"/>
    <row r="511" ht="20.100000000000001" customHeight="1" x14ac:dyDescent="0.2"/>
    <row r="512" ht="20.100000000000001" customHeight="1" x14ac:dyDescent="0.2"/>
    <row r="513" ht="20.100000000000001" customHeight="1" x14ac:dyDescent="0.2"/>
    <row r="514" ht="20.100000000000001" customHeight="1" x14ac:dyDescent="0.2"/>
    <row r="515" ht="20.100000000000001" customHeight="1" x14ac:dyDescent="0.2"/>
    <row r="516" ht="20.100000000000001" customHeight="1" x14ac:dyDescent="0.2"/>
    <row r="517" ht="20.100000000000001" customHeight="1" x14ac:dyDescent="0.2"/>
    <row r="518" ht="20.100000000000001" customHeight="1" x14ac:dyDescent="0.2"/>
    <row r="519" ht="20.100000000000001" customHeight="1" x14ac:dyDescent="0.2"/>
    <row r="520" ht="20.100000000000001" customHeight="1" x14ac:dyDescent="0.2"/>
    <row r="521" ht="20.100000000000001" customHeight="1" x14ac:dyDescent="0.2"/>
    <row r="522" ht="20.100000000000001" customHeight="1" x14ac:dyDescent="0.2"/>
    <row r="523" ht="20.100000000000001" customHeight="1" x14ac:dyDescent="0.2"/>
    <row r="524" ht="20.100000000000001" customHeight="1" x14ac:dyDescent="0.2"/>
    <row r="525" ht="20.100000000000001" customHeight="1" x14ac:dyDescent="0.2"/>
    <row r="526" ht="20.100000000000001" customHeight="1" x14ac:dyDescent="0.2"/>
    <row r="527" ht="20.100000000000001" customHeight="1" x14ac:dyDescent="0.2"/>
    <row r="528" ht="20.100000000000001" customHeight="1" x14ac:dyDescent="0.2"/>
    <row r="529" ht="20.100000000000001" customHeight="1" x14ac:dyDescent="0.2"/>
    <row r="530" ht="20.100000000000001" customHeight="1" x14ac:dyDescent="0.2"/>
    <row r="531" ht="20.100000000000001" customHeight="1" x14ac:dyDescent="0.2"/>
    <row r="532" ht="20.100000000000001" customHeight="1" x14ac:dyDescent="0.2"/>
    <row r="533" ht="20.100000000000001" customHeight="1" x14ac:dyDescent="0.2"/>
    <row r="534" ht="20.100000000000001" customHeight="1" x14ac:dyDescent="0.2"/>
    <row r="535" ht="20.100000000000001" customHeight="1" x14ac:dyDescent="0.2"/>
    <row r="536" ht="20.100000000000001" customHeight="1" x14ac:dyDescent="0.2"/>
    <row r="537" ht="20.100000000000001" customHeight="1" x14ac:dyDescent="0.2"/>
    <row r="538" ht="20.100000000000001" customHeight="1" x14ac:dyDescent="0.2"/>
    <row r="539" ht="20.100000000000001" customHeight="1" x14ac:dyDescent="0.2"/>
    <row r="540" ht="20.100000000000001" customHeight="1" x14ac:dyDescent="0.2"/>
    <row r="541" ht="20.100000000000001" customHeight="1" x14ac:dyDescent="0.2"/>
    <row r="542" ht="20.100000000000001" customHeight="1" x14ac:dyDescent="0.2"/>
    <row r="543" ht="20.100000000000001" customHeight="1" x14ac:dyDescent="0.2"/>
    <row r="544" ht="20.100000000000001" customHeight="1" x14ac:dyDescent="0.2"/>
    <row r="545" ht="20.100000000000001" customHeight="1" x14ac:dyDescent="0.2"/>
    <row r="546" ht="20.100000000000001" customHeight="1" x14ac:dyDescent="0.2"/>
    <row r="547" ht="20.100000000000001" customHeight="1" x14ac:dyDescent="0.2"/>
    <row r="548" ht="20.100000000000001" customHeight="1" x14ac:dyDescent="0.2"/>
    <row r="549" ht="20.100000000000001" customHeight="1" x14ac:dyDescent="0.2"/>
    <row r="550" ht="20.100000000000001" customHeight="1" x14ac:dyDescent="0.2"/>
    <row r="551" ht="20.100000000000001" customHeight="1" x14ac:dyDescent="0.2"/>
    <row r="552" ht="20.100000000000001" customHeight="1" x14ac:dyDescent="0.2"/>
    <row r="553" ht="20.100000000000001" customHeight="1" x14ac:dyDescent="0.2"/>
    <row r="554" ht="20.100000000000001" customHeight="1" x14ac:dyDescent="0.2"/>
    <row r="555" ht="20.100000000000001" customHeight="1" x14ac:dyDescent="0.2"/>
    <row r="556" ht="20.100000000000001" customHeight="1" x14ac:dyDescent="0.2"/>
    <row r="557" ht="20.100000000000001" customHeight="1" x14ac:dyDescent="0.2"/>
    <row r="558" ht="20.100000000000001" customHeight="1" x14ac:dyDescent="0.2"/>
    <row r="559" ht="20.100000000000001" customHeight="1" x14ac:dyDescent="0.2"/>
    <row r="560" ht="20.100000000000001" customHeight="1" x14ac:dyDescent="0.2"/>
    <row r="561" ht="20.100000000000001" customHeight="1" x14ac:dyDescent="0.2"/>
    <row r="562" ht="20.100000000000001" customHeight="1" x14ac:dyDescent="0.2"/>
    <row r="563" ht="20.100000000000001" customHeight="1" x14ac:dyDescent="0.2"/>
    <row r="564" ht="20.100000000000001" customHeight="1" x14ac:dyDescent="0.2"/>
    <row r="565" ht="20.100000000000001" customHeight="1" x14ac:dyDescent="0.2"/>
    <row r="566" ht="20.100000000000001" customHeight="1" x14ac:dyDescent="0.2"/>
    <row r="567" ht="20.100000000000001" customHeight="1" x14ac:dyDescent="0.2"/>
    <row r="568" ht="20.100000000000001" customHeight="1" x14ac:dyDescent="0.2"/>
    <row r="569" ht="20.100000000000001" customHeight="1" x14ac:dyDescent="0.2"/>
    <row r="570" ht="20.100000000000001" customHeight="1" x14ac:dyDescent="0.2"/>
    <row r="571" ht="20.100000000000001" customHeight="1" x14ac:dyDescent="0.2"/>
    <row r="572" ht="20.100000000000001" customHeight="1" x14ac:dyDescent="0.2"/>
    <row r="573" ht="20.100000000000001" customHeight="1" x14ac:dyDescent="0.2"/>
    <row r="574" ht="20.100000000000001" customHeight="1" x14ac:dyDescent="0.2"/>
    <row r="575" ht="20.100000000000001" customHeight="1" x14ac:dyDescent="0.2"/>
    <row r="576" ht="20.100000000000001" customHeight="1" x14ac:dyDescent="0.2"/>
    <row r="577" ht="20.100000000000001" customHeight="1" x14ac:dyDescent="0.2"/>
    <row r="578" ht="20.100000000000001" customHeight="1" x14ac:dyDescent="0.2"/>
    <row r="579" ht="20.100000000000001" customHeight="1" x14ac:dyDescent="0.2"/>
    <row r="580" ht="20.100000000000001" customHeight="1" x14ac:dyDescent="0.2"/>
    <row r="581" ht="20.100000000000001" customHeight="1" x14ac:dyDescent="0.2"/>
    <row r="582" ht="20.100000000000001" customHeight="1" x14ac:dyDescent="0.2"/>
    <row r="583" ht="20.100000000000001" customHeight="1" x14ac:dyDescent="0.2"/>
    <row r="584" ht="20.100000000000001" customHeight="1" x14ac:dyDescent="0.2"/>
    <row r="585" ht="20.100000000000001" customHeight="1" x14ac:dyDescent="0.2"/>
    <row r="586" ht="20.100000000000001" customHeight="1" x14ac:dyDescent="0.2"/>
    <row r="587" ht="20.100000000000001" customHeight="1" x14ac:dyDescent="0.2"/>
    <row r="588" ht="20.100000000000001" customHeight="1" x14ac:dyDescent="0.2"/>
    <row r="589" ht="20.100000000000001" customHeight="1" x14ac:dyDescent="0.2"/>
    <row r="590" ht="20.100000000000001" customHeight="1" x14ac:dyDescent="0.2"/>
    <row r="591" ht="20.100000000000001" customHeight="1" x14ac:dyDescent="0.2"/>
    <row r="592" ht="20.100000000000001" customHeight="1" x14ac:dyDescent="0.2"/>
    <row r="593" ht="20.100000000000001" customHeight="1" x14ac:dyDescent="0.2"/>
    <row r="594" ht="20.100000000000001" customHeight="1" x14ac:dyDescent="0.2"/>
    <row r="595" ht="20.100000000000001" customHeight="1" x14ac:dyDescent="0.2"/>
    <row r="596" ht="20.100000000000001" customHeight="1" x14ac:dyDescent="0.2"/>
    <row r="597" ht="20.100000000000001" customHeight="1" x14ac:dyDescent="0.2"/>
    <row r="598" ht="20.100000000000001" customHeight="1" x14ac:dyDescent="0.2"/>
    <row r="599" ht="20.100000000000001" customHeight="1" x14ac:dyDescent="0.2"/>
    <row r="600" ht="20.100000000000001" customHeight="1" x14ac:dyDescent="0.2"/>
    <row r="601" ht="20.100000000000001" customHeight="1" x14ac:dyDescent="0.2"/>
    <row r="602" ht="20.100000000000001" customHeight="1" x14ac:dyDescent="0.2"/>
    <row r="603" ht="20.100000000000001" customHeight="1" x14ac:dyDescent="0.2"/>
    <row r="604" ht="20.100000000000001" customHeight="1" x14ac:dyDescent="0.2"/>
    <row r="605" ht="20.100000000000001" customHeight="1" x14ac:dyDescent="0.2"/>
    <row r="606" ht="20.100000000000001" customHeight="1" x14ac:dyDescent="0.2"/>
    <row r="607" ht="20.100000000000001" customHeight="1" x14ac:dyDescent="0.2"/>
    <row r="608" ht="20.100000000000001" customHeight="1" x14ac:dyDescent="0.2"/>
    <row r="609" ht="20.100000000000001" customHeight="1" x14ac:dyDescent="0.2"/>
    <row r="610" ht="20.100000000000001" customHeight="1" x14ac:dyDescent="0.2"/>
    <row r="611" ht="20.100000000000001" customHeight="1" x14ac:dyDescent="0.2"/>
    <row r="612" ht="20.100000000000001" customHeight="1" x14ac:dyDescent="0.2"/>
    <row r="613" ht="20.100000000000001" customHeight="1" x14ac:dyDescent="0.2"/>
    <row r="614" ht="20.100000000000001" customHeight="1" x14ac:dyDescent="0.2"/>
    <row r="615" ht="20.100000000000001" customHeight="1" x14ac:dyDescent="0.2"/>
    <row r="616" ht="20.100000000000001" customHeight="1" x14ac:dyDescent="0.2"/>
    <row r="617" ht="20.100000000000001" customHeight="1" x14ac:dyDescent="0.2"/>
    <row r="618" ht="20.100000000000001" customHeight="1" x14ac:dyDescent="0.2"/>
    <row r="619" ht="20.100000000000001" customHeight="1" x14ac:dyDescent="0.2"/>
    <row r="620" ht="20.100000000000001" customHeight="1" x14ac:dyDescent="0.2"/>
    <row r="621" ht="20.100000000000001" customHeight="1" x14ac:dyDescent="0.2"/>
    <row r="622" ht="20.100000000000001" customHeight="1" x14ac:dyDescent="0.2"/>
    <row r="623" ht="20.100000000000001" customHeight="1" x14ac:dyDescent="0.2"/>
    <row r="624" ht="20.100000000000001" customHeight="1" x14ac:dyDescent="0.2"/>
    <row r="625" ht="20.100000000000001" customHeight="1" x14ac:dyDescent="0.2"/>
    <row r="626" ht="20.100000000000001" customHeight="1" x14ac:dyDescent="0.2"/>
    <row r="627" ht="20.100000000000001" customHeight="1" x14ac:dyDescent="0.2"/>
    <row r="628" ht="20.100000000000001" customHeight="1" x14ac:dyDescent="0.2"/>
    <row r="629" ht="20.100000000000001" customHeight="1" x14ac:dyDescent="0.2"/>
    <row r="630" ht="20.100000000000001" customHeight="1" x14ac:dyDescent="0.2"/>
    <row r="631" ht="20.100000000000001" customHeight="1" x14ac:dyDescent="0.2"/>
    <row r="632" ht="20.100000000000001" customHeight="1" x14ac:dyDescent="0.2"/>
    <row r="633" ht="20.100000000000001" customHeight="1" x14ac:dyDescent="0.2"/>
    <row r="634" ht="20.100000000000001" customHeight="1" x14ac:dyDescent="0.2"/>
    <row r="635" ht="20.100000000000001" customHeight="1" x14ac:dyDescent="0.2"/>
    <row r="636" ht="20.100000000000001" customHeight="1" x14ac:dyDescent="0.2"/>
    <row r="637" ht="20.100000000000001" customHeight="1" x14ac:dyDescent="0.2"/>
    <row r="638" ht="20.100000000000001" customHeight="1" x14ac:dyDescent="0.2"/>
    <row r="639" ht="20.100000000000001" customHeight="1" x14ac:dyDescent="0.2"/>
    <row r="640" ht="20.100000000000001" customHeight="1" x14ac:dyDescent="0.2"/>
    <row r="641" ht="20.100000000000001" customHeight="1" x14ac:dyDescent="0.2"/>
    <row r="642" ht="20.100000000000001" customHeight="1" x14ac:dyDescent="0.2"/>
    <row r="643" ht="20.100000000000001" customHeight="1" x14ac:dyDescent="0.2"/>
    <row r="644" ht="20.100000000000001" customHeight="1" x14ac:dyDescent="0.2"/>
    <row r="645" ht="20.100000000000001" customHeight="1" x14ac:dyDescent="0.2"/>
    <row r="646" ht="20.100000000000001" customHeight="1" x14ac:dyDescent="0.2"/>
    <row r="647" ht="20.100000000000001" customHeight="1" x14ac:dyDescent="0.2"/>
    <row r="648" ht="20.100000000000001" customHeight="1" x14ac:dyDescent="0.2"/>
    <row r="649" ht="20.100000000000001" customHeight="1" x14ac:dyDescent="0.2"/>
    <row r="650" ht="20.100000000000001" customHeight="1" x14ac:dyDescent="0.2"/>
    <row r="651" ht="20.100000000000001" customHeight="1" x14ac:dyDescent="0.2"/>
    <row r="652" ht="20.100000000000001" customHeight="1" x14ac:dyDescent="0.2"/>
    <row r="653" ht="20.100000000000001" customHeight="1" x14ac:dyDescent="0.2"/>
    <row r="654" ht="20.100000000000001" customHeight="1" x14ac:dyDescent="0.2"/>
    <row r="655" ht="20.100000000000001" customHeight="1" x14ac:dyDescent="0.2"/>
    <row r="656" ht="20.100000000000001" customHeight="1" x14ac:dyDescent="0.2"/>
    <row r="657" ht="20.100000000000001" customHeight="1" x14ac:dyDescent="0.2"/>
    <row r="658" ht="20.100000000000001" customHeight="1" x14ac:dyDescent="0.2"/>
    <row r="659" ht="20.100000000000001" customHeight="1" x14ac:dyDescent="0.2"/>
    <row r="660" ht="20.100000000000001" customHeight="1" x14ac:dyDescent="0.2"/>
    <row r="661" ht="20.100000000000001" customHeight="1" x14ac:dyDescent="0.2"/>
    <row r="662" ht="20.100000000000001" customHeight="1" x14ac:dyDescent="0.2"/>
    <row r="663" ht="20.100000000000001" customHeight="1" x14ac:dyDescent="0.2"/>
    <row r="664" ht="20.100000000000001" customHeight="1" x14ac:dyDescent="0.2"/>
    <row r="665" ht="20.100000000000001" customHeight="1" x14ac:dyDescent="0.2"/>
    <row r="666" ht="20.100000000000001" customHeight="1" x14ac:dyDescent="0.2"/>
    <row r="667" ht="20.100000000000001" customHeight="1" x14ac:dyDescent="0.2"/>
    <row r="668" ht="20.100000000000001" customHeight="1" x14ac:dyDescent="0.2"/>
    <row r="669" ht="20.100000000000001" customHeight="1" x14ac:dyDescent="0.2"/>
    <row r="670" ht="20.100000000000001" customHeight="1" x14ac:dyDescent="0.2"/>
    <row r="671" ht="20.100000000000001" customHeight="1" x14ac:dyDescent="0.2"/>
    <row r="672" ht="20.100000000000001" customHeight="1" x14ac:dyDescent="0.2"/>
    <row r="673" ht="20.100000000000001" customHeight="1" x14ac:dyDescent="0.2"/>
    <row r="674" ht="20.100000000000001" customHeight="1" x14ac:dyDescent="0.2"/>
    <row r="675" ht="20.100000000000001" customHeight="1" x14ac:dyDescent="0.2"/>
    <row r="676" ht="20.100000000000001" customHeight="1" x14ac:dyDescent="0.2"/>
    <row r="677" ht="20.100000000000001" customHeight="1" x14ac:dyDescent="0.2"/>
    <row r="678" ht="20.100000000000001" customHeight="1" x14ac:dyDescent="0.2"/>
    <row r="679" ht="20.100000000000001" customHeight="1" x14ac:dyDescent="0.2"/>
    <row r="680" ht="20.100000000000001" customHeight="1" x14ac:dyDescent="0.2"/>
    <row r="681" ht="20.100000000000001" customHeight="1" x14ac:dyDescent="0.2"/>
    <row r="682" ht="20.100000000000001" customHeight="1" x14ac:dyDescent="0.2"/>
    <row r="683" ht="20.100000000000001" customHeight="1" x14ac:dyDescent="0.2"/>
    <row r="684" ht="20.100000000000001" customHeight="1" x14ac:dyDescent="0.2"/>
    <row r="685" ht="20.100000000000001" customHeight="1" x14ac:dyDescent="0.2"/>
    <row r="686" ht="20.100000000000001" customHeight="1" x14ac:dyDescent="0.2"/>
    <row r="687" ht="20.100000000000001" customHeight="1" x14ac:dyDescent="0.2"/>
    <row r="688" ht="20.100000000000001" customHeight="1" x14ac:dyDescent="0.2"/>
    <row r="689" ht="20.100000000000001" customHeight="1" x14ac:dyDescent="0.2"/>
    <row r="690" ht="20.100000000000001" customHeight="1" x14ac:dyDescent="0.2"/>
    <row r="691" ht="20.100000000000001" customHeight="1" x14ac:dyDescent="0.2"/>
    <row r="692" ht="20.100000000000001" customHeight="1" x14ac:dyDescent="0.2"/>
    <row r="693" ht="20.100000000000001" customHeight="1" x14ac:dyDescent="0.2"/>
    <row r="694" ht="20.100000000000001" customHeight="1" x14ac:dyDescent="0.2"/>
    <row r="695" ht="20.100000000000001" customHeight="1" x14ac:dyDescent="0.2"/>
    <row r="696" ht="20.100000000000001" customHeight="1" x14ac:dyDescent="0.2"/>
    <row r="697" ht="20.100000000000001" customHeight="1" x14ac:dyDescent="0.2"/>
    <row r="698" ht="20.100000000000001" customHeight="1" x14ac:dyDescent="0.2"/>
    <row r="699" ht="20.100000000000001" customHeight="1" x14ac:dyDescent="0.2"/>
    <row r="700" ht="20.100000000000001" customHeight="1" x14ac:dyDescent="0.2"/>
    <row r="701" ht="20.100000000000001" customHeight="1" x14ac:dyDescent="0.2"/>
    <row r="702" ht="20.100000000000001" customHeight="1" x14ac:dyDescent="0.2"/>
    <row r="703" ht="20.100000000000001" customHeight="1" x14ac:dyDescent="0.2"/>
    <row r="704" ht="20.100000000000001" customHeight="1" x14ac:dyDescent="0.2"/>
    <row r="705" ht="20.100000000000001" customHeight="1" x14ac:dyDescent="0.2"/>
    <row r="706" ht="20.100000000000001" customHeight="1" x14ac:dyDescent="0.2"/>
    <row r="707" ht="20.100000000000001" customHeight="1" x14ac:dyDescent="0.2"/>
    <row r="708" ht="20.100000000000001" customHeight="1" x14ac:dyDescent="0.2"/>
    <row r="709" ht="20.100000000000001" customHeight="1" x14ac:dyDescent="0.2"/>
    <row r="710" ht="20.100000000000001" customHeight="1" x14ac:dyDescent="0.2"/>
    <row r="711" ht="20.100000000000001" customHeight="1" x14ac:dyDescent="0.2"/>
    <row r="712" ht="20.100000000000001" customHeight="1" x14ac:dyDescent="0.2"/>
    <row r="713" ht="20.100000000000001" customHeight="1" x14ac:dyDescent="0.2"/>
    <row r="714" ht="20.100000000000001" customHeight="1" x14ac:dyDescent="0.2"/>
    <row r="715" ht="20.100000000000001" customHeight="1" x14ac:dyDescent="0.2"/>
    <row r="716" ht="20.100000000000001" customHeight="1" x14ac:dyDescent="0.2"/>
    <row r="717" ht="20.100000000000001" customHeight="1" x14ac:dyDescent="0.2"/>
    <row r="718" ht="20.100000000000001" customHeight="1" x14ac:dyDescent="0.2"/>
    <row r="719" ht="20.100000000000001" customHeight="1" x14ac:dyDescent="0.2"/>
    <row r="720" ht="20.100000000000001" customHeight="1" x14ac:dyDescent="0.2"/>
    <row r="721" ht="20.100000000000001" customHeight="1" x14ac:dyDescent="0.2"/>
    <row r="722" ht="20.100000000000001" customHeight="1" x14ac:dyDescent="0.2"/>
    <row r="723" ht="20.100000000000001" customHeight="1" x14ac:dyDescent="0.2"/>
    <row r="724" ht="20.100000000000001" customHeight="1" x14ac:dyDescent="0.2"/>
    <row r="725" ht="20.100000000000001" customHeight="1" x14ac:dyDescent="0.2"/>
    <row r="726" ht="20.100000000000001" customHeight="1" x14ac:dyDescent="0.2"/>
    <row r="727" ht="20.100000000000001" customHeight="1" x14ac:dyDescent="0.2"/>
    <row r="728" ht="20.100000000000001" customHeight="1" x14ac:dyDescent="0.2"/>
    <row r="729" ht="20.100000000000001" customHeight="1" x14ac:dyDescent="0.2"/>
    <row r="730" ht="20.100000000000001" customHeight="1" x14ac:dyDescent="0.2"/>
    <row r="731" ht="20.100000000000001" customHeight="1" x14ac:dyDescent="0.2"/>
    <row r="732" ht="20.100000000000001" customHeight="1" x14ac:dyDescent="0.2"/>
    <row r="733" ht="20.100000000000001" customHeight="1" x14ac:dyDescent="0.2"/>
    <row r="734" ht="20.100000000000001" customHeight="1" x14ac:dyDescent="0.2"/>
    <row r="735" ht="20.100000000000001" customHeight="1" x14ac:dyDescent="0.2"/>
    <row r="736" ht="20.100000000000001" customHeight="1" x14ac:dyDescent="0.2"/>
    <row r="737" ht="20.100000000000001" customHeight="1" x14ac:dyDescent="0.2"/>
    <row r="738" ht="20.100000000000001" customHeight="1" x14ac:dyDescent="0.2"/>
    <row r="739" ht="20.100000000000001" customHeight="1" x14ac:dyDescent="0.2"/>
    <row r="740" ht="20.100000000000001" customHeight="1" x14ac:dyDescent="0.2"/>
    <row r="741" ht="20.100000000000001" customHeight="1" x14ac:dyDescent="0.2"/>
    <row r="742" ht="20.100000000000001" customHeight="1" x14ac:dyDescent="0.2"/>
    <row r="743" ht="20.100000000000001" customHeight="1" x14ac:dyDescent="0.2"/>
    <row r="744" ht="20.100000000000001" customHeight="1" x14ac:dyDescent="0.2"/>
    <row r="745" ht="20.100000000000001" customHeight="1" x14ac:dyDescent="0.2"/>
    <row r="746" ht="20.100000000000001" customHeight="1" x14ac:dyDescent="0.2"/>
    <row r="747" ht="20.100000000000001" customHeight="1" x14ac:dyDescent="0.2"/>
    <row r="748" ht="20.100000000000001" customHeight="1" x14ac:dyDescent="0.2"/>
    <row r="749" ht="20.100000000000001" customHeight="1" x14ac:dyDescent="0.2"/>
    <row r="750" ht="20.100000000000001" customHeight="1" x14ac:dyDescent="0.2"/>
    <row r="751" ht="20.100000000000001" customHeight="1" x14ac:dyDescent="0.2"/>
    <row r="752" ht="20.100000000000001" customHeight="1" x14ac:dyDescent="0.2"/>
    <row r="753" ht="20.100000000000001" customHeight="1" x14ac:dyDescent="0.2"/>
    <row r="754" ht="20.100000000000001" customHeight="1" x14ac:dyDescent="0.2"/>
    <row r="755" ht="20.100000000000001" customHeight="1" x14ac:dyDescent="0.2"/>
    <row r="756" ht="20.100000000000001" customHeight="1" x14ac:dyDescent="0.2"/>
    <row r="757" ht="20.100000000000001" customHeight="1" x14ac:dyDescent="0.2"/>
    <row r="758" ht="20.100000000000001" customHeight="1" x14ac:dyDescent="0.2"/>
    <row r="759" ht="20.100000000000001" customHeight="1" x14ac:dyDescent="0.2"/>
    <row r="760" ht="20.100000000000001" customHeight="1" x14ac:dyDescent="0.2"/>
    <row r="761" ht="20.100000000000001" customHeight="1" x14ac:dyDescent="0.2"/>
    <row r="762" ht="20.100000000000001" customHeight="1" x14ac:dyDescent="0.2"/>
    <row r="763" ht="20.100000000000001" customHeight="1" x14ac:dyDescent="0.2"/>
    <row r="764" ht="20.100000000000001" customHeight="1" x14ac:dyDescent="0.2"/>
    <row r="765" ht="20.100000000000001" customHeight="1" x14ac:dyDescent="0.2"/>
    <row r="766" ht="20.100000000000001" customHeight="1" x14ac:dyDescent="0.2"/>
    <row r="767" ht="20.100000000000001" customHeight="1" x14ac:dyDescent="0.2"/>
    <row r="768" ht="20.100000000000001" customHeight="1" x14ac:dyDescent="0.2"/>
    <row r="769" ht="20.100000000000001" customHeight="1" x14ac:dyDescent="0.2"/>
    <row r="770" ht="20.100000000000001" customHeight="1" x14ac:dyDescent="0.2"/>
    <row r="771" ht="20.100000000000001" customHeight="1" x14ac:dyDescent="0.2"/>
    <row r="772" ht="20.100000000000001" customHeight="1" x14ac:dyDescent="0.2"/>
    <row r="773" ht="20.100000000000001" customHeight="1" x14ac:dyDescent="0.2"/>
    <row r="774" ht="20.100000000000001" customHeight="1" x14ac:dyDescent="0.2"/>
    <row r="775" ht="20.100000000000001" customHeight="1" x14ac:dyDescent="0.2"/>
    <row r="776" ht="20.100000000000001" customHeight="1" x14ac:dyDescent="0.2"/>
    <row r="777" ht="20.100000000000001" customHeight="1" x14ac:dyDescent="0.2"/>
    <row r="778" ht="20.100000000000001" customHeight="1" x14ac:dyDescent="0.2"/>
    <row r="779" ht="20.100000000000001" customHeight="1" x14ac:dyDescent="0.2"/>
    <row r="780" ht="20.100000000000001" customHeight="1" x14ac:dyDescent="0.2"/>
    <row r="781" ht="20.100000000000001" customHeight="1" x14ac:dyDescent="0.2"/>
    <row r="782" ht="20.100000000000001" customHeight="1" x14ac:dyDescent="0.2"/>
    <row r="783" ht="20.100000000000001" customHeight="1" x14ac:dyDescent="0.2"/>
    <row r="784" ht="20.100000000000001" customHeight="1" x14ac:dyDescent="0.2"/>
    <row r="785" ht="20.100000000000001" customHeight="1" x14ac:dyDescent="0.2"/>
    <row r="786" ht="20.100000000000001" customHeight="1" x14ac:dyDescent="0.2"/>
    <row r="787" ht="20.100000000000001" customHeight="1" x14ac:dyDescent="0.2"/>
    <row r="788" ht="20.100000000000001" customHeight="1" x14ac:dyDescent="0.2"/>
    <row r="789" ht="20.100000000000001" customHeight="1" x14ac:dyDescent="0.2"/>
    <row r="790" ht="20.100000000000001" customHeight="1" x14ac:dyDescent="0.2"/>
    <row r="791" ht="20.100000000000001" customHeight="1" x14ac:dyDescent="0.2"/>
    <row r="792" ht="20.100000000000001" customHeight="1" x14ac:dyDescent="0.2"/>
    <row r="793" ht="20.100000000000001" customHeight="1" x14ac:dyDescent="0.2"/>
    <row r="794" ht="20.100000000000001" customHeight="1" x14ac:dyDescent="0.2"/>
    <row r="795" ht="20.100000000000001" customHeight="1" x14ac:dyDescent="0.2"/>
    <row r="796" ht="20.100000000000001" customHeight="1" x14ac:dyDescent="0.2"/>
    <row r="797" ht="20.100000000000001" customHeight="1" x14ac:dyDescent="0.2"/>
    <row r="798" ht="20.100000000000001" customHeight="1" x14ac:dyDescent="0.2"/>
    <row r="799" ht="20.100000000000001" customHeight="1" x14ac:dyDescent="0.2"/>
    <row r="800" ht="20.100000000000001" customHeight="1" x14ac:dyDescent="0.2"/>
    <row r="801" ht="20.100000000000001" customHeight="1" x14ac:dyDescent="0.2"/>
    <row r="802" ht="20.100000000000001" customHeight="1" x14ac:dyDescent="0.2"/>
    <row r="803" ht="20.100000000000001" customHeight="1" x14ac:dyDescent="0.2"/>
    <row r="804" ht="20.100000000000001" customHeight="1" x14ac:dyDescent="0.2"/>
    <row r="805" ht="20.100000000000001" customHeight="1" x14ac:dyDescent="0.2"/>
    <row r="806" ht="20.100000000000001" customHeight="1" x14ac:dyDescent="0.2"/>
    <row r="807" ht="20.100000000000001" customHeight="1" x14ac:dyDescent="0.2"/>
    <row r="808" ht="20.100000000000001" customHeight="1" x14ac:dyDescent="0.2"/>
    <row r="809" ht="20.100000000000001" customHeight="1" x14ac:dyDescent="0.2"/>
    <row r="810" ht="20.100000000000001" customHeight="1" x14ac:dyDescent="0.2"/>
    <row r="811" ht="20.100000000000001" customHeight="1" x14ac:dyDescent="0.2"/>
    <row r="812" ht="20.100000000000001" customHeight="1" x14ac:dyDescent="0.2"/>
    <row r="813" ht="20.100000000000001" customHeight="1" x14ac:dyDescent="0.2"/>
    <row r="814" ht="20.100000000000001" customHeight="1" x14ac:dyDescent="0.2"/>
    <row r="815" ht="20.100000000000001" customHeight="1" x14ac:dyDescent="0.2"/>
    <row r="816" ht="20.100000000000001" customHeight="1" x14ac:dyDescent="0.2"/>
    <row r="817" ht="20.100000000000001" customHeight="1" x14ac:dyDescent="0.2"/>
    <row r="818" ht="20.100000000000001" customHeight="1" x14ac:dyDescent="0.2"/>
    <row r="819" ht="20.100000000000001" customHeight="1" x14ac:dyDescent="0.2"/>
    <row r="820" ht="20.100000000000001" customHeight="1" x14ac:dyDescent="0.2"/>
    <row r="821" ht="20.100000000000001" customHeight="1" x14ac:dyDescent="0.2"/>
    <row r="822" ht="20.100000000000001" customHeight="1" x14ac:dyDescent="0.2"/>
    <row r="823" ht="20.100000000000001" customHeight="1" x14ac:dyDescent="0.2"/>
    <row r="824" ht="20.100000000000001" customHeight="1" x14ac:dyDescent="0.2"/>
    <row r="825" ht="20.100000000000001" customHeight="1" x14ac:dyDescent="0.2"/>
    <row r="826" ht="20.100000000000001" customHeight="1" x14ac:dyDescent="0.2"/>
    <row r="827" ht="20.100000000000001" customHeight="1" x14ac:dyDescent="0.2"/>
    <row r="828" ht="20.100000000000001" customHeight="1" x14ac:dyDescent="0.2"/>
    <row r="829" ht="20.100000000000001" customHeight="1" x14ac:dyDescent="0.2"/>
    <row r="830" ht="20.100000000000001" customHeight="1" x14ac:dyDescent="0.2"/>
    <row r="831" ht="20.100000000000001" customHeight="1" x14ac:dyDescent="0.2"/>
    <row r="832" ht="20.100000000000001" customHeight="1" x14ac:dyDescent="0.2"/>
    <row r="833" ht="20.100000000000001" customHeight="1" x14ac:dyDescent="0.2"/>
    <row r="834" ht="20.100000000000001" customHeight="1" x14ac:dyDescent="0.2"/>
    <row r="835" ht="20.100000000000001" customHeight="1" x14ac:dyDescent="0.2"/>
    <row r="836" ht="20.100000000000001" customHeight="1" x14ac:dyDescent="0.2"/>
    <row r="837" ht="20.100000000000001" customHeight="1" x14ac:dyDescent="0.2"/>
    <row r="838" ht="20.100000000000001" customHeight="1" x14ac:dyDescent="0.2"/>
    <row r="839" ht="20.100000000000001" customHeight="1" x14ac:dyDescent="0.2"/>
    <row r="840" ht="20.100000000000001" customHeight="1" x14ac:dyDescent="0.2"/>
    <row r="841" ht="20.100000000000001" customHeight="1" x14ac:dyDescent="0.2"/>
    <row r="842" ht="20.100000000000001" customHeight="1" x14ac:dyDescent="0.2"/>
    <row r="843" ht="20.100000000000001" customHeight="1" x14ac:dyDescent="0.2"/>
    <row r="844" ht="20.100000000000001" customHeight="1" x14ac:dyDescent="0.2"/>
    <row r="845" ht="20.100000000000001" customHeight="1" x14ac:dyDescent="0.2"/>
    <row r="846" ht="20.100000000000001" customHeight="1" x14ac:dyDescent="0.2"/>
    <row r="847" ht="20.100000000000001" customHeight="1" x14ac:dyDescent="0.2"/>
    <row r="848" ht="20.100000000000001" customHeight="1" x14ac:dyDescent="0.2"/>
    <row r="849" ht="20.100000000000001" customHeight="1" x14ac:dyDescent="0.2"/>
    <row r="850" ht="20.100000000000001" customHeight="1" x14ac:dyDescent="0.2"/>
    <row r="851" ht="20.100000000000001" customHeight="1" x14ac:dyDescent="0.2"/>
    <row r="852" ht="20.100000000000001" customHeight="1" x14ac:dyDescent="0.2"/>
    <row r="853" ht="20.100000000000001" customHeight="1" x14ac:dyDescent="0.2"/>
    <row r="854" ht="20.100000000000001" customHeight="1" x14ac:dyDescent="0.2"/>
    <row r="855" ht="20.100000000000001" customHeight="1" x14ac:dyDescent="0.2"/>
    <row r="856" ht="20.100000000000001" customHeight="1" x14ac:dyDescent="0.2"/>
    <row r="857" ht="20.100000000000001" customHeight="1" x14ac:dyDescent="0.2"/>
    <row r="858" ht="20.100000000000001" customHeight="1" x14ac:dyDescent="0.2"/>
    <row r="859" ht="20.100000000000001" customHeight="1" x14ac:dyDescent="0.2"/>
    <row r="860" ht="20.100000000000001" customHeight="1" x14ac:dyDescent="0.2"/>
    <row r="861" ht="20.100000000000001" customHeight="1" x14ac:dyDescent="0.2"/>
    <row r="862" ht="20.100000000000001" customHeight="1" x14ac:dyDescent="0.2"/>
    <row r="863" ht="20.100000000000001" customHeight="1" x14ac:dyDescent="0.2"/>
    <row r="864" ht="20.100000000000001" customHeight="1" x14ac:dyDescent="0.2"/>
    <row r="865" ht="20.100000000000001" customHeight="1" x14ac:dyDescent="0.2"/>
    <row r="866" ht="20.100000000000001" customHeight="1" x14ac:dyDescent="0.2"/>
    <row r="867" ht="20.100000000000001" customHeight="1" x14ac:dyDescent="0.2"/>
    <row r="868" ht="20.100000000000001" customHeight="1" x14ac:dyDescent="0.2"/>
    <row r="869" ht="20.100000000000001" customHeight="1" x14ac:dyDescent="0.2"/>
    <row r="870" ht="20.100000000000001" customHeight="1" x14ac:dyDescent="0.2"/>
    <row r="871" ht="20.100000000000001" customHeight="1" x14ac:dyDescent="0.2"/>
    <row r="872" ht="20.100000000000001" customHeight="1" x14ac:dyDescent="0.2"/>
    <row r="873" ht="20.100000000000001" customHeight="1" x14ac:dyDescent="0.2"/>
    <row r="874" ht="20.100000000000001" customHeight="1" x14ac:dyDescent="0.2"/>
    <row r="875" ht="20.100000000000001" customHeight="1" x14ac:dyDescent="0.2"/>
    <row r="876" ht="20.100000000000001" customHeight="1" x14ac:dyDescent="0.2"/>
    <row r="877" ht="20.100000000000001" customHeight="1" x14ac:dyDescent="0.2"/>
    <row r="878" ht="20.100000000000001" customHeight="1" x14ac:dyDescent="0.2"/>
    <row r="879" ht="20.100000000000001" customHeight="1" x14ac:dyDescent="0.2"/>
    <row r="880" ht="20.100000000000001" customHeight="1" x14ac:dyDescent="0.2"/>
    <row r="881" ht="20.100000000000001" customHeight="1" x14ac:dyDescent="0.2"/>
    <row r="882" ht="20.100000000000001" customHeight="1" x14ac:dyDescent="0.2"/>
    <row r="883" ht="20.100000000000001" customHeight="1" x14ac:dyDescent="0.2"/>
    <row r="884" ht="20.100000000000001" customHeight="1" x14ac:dyDescent="0.2"/>
    <row r="885" ht="20.100000000000001" customHeight="1" x14ac:dyDescent="0.2"/>
    <row r="886" ht="20.100000000000001" customHeight="1" x14ac:dyDescent="0.2"/>
    <row r="887" ht="20.100000000000001" customHeight="1" x14ac:dyDescent="0.2"/>
    <row r="888" ht="20.100000000000001" customHeight="1" x14ac:dyDescent="0.2"/>
    <row r="889" ht="20.100000000000001" customHeight="1" x14ac:dyDescent="0.2"/>
    <row r="890" ht="20.100000000000001" customHeight="1" x14ac:dyDescent="0.2"/>
    <row r="891" ht="20.100000000000001" customHeight="1" x14ac:dyDescent="0.2"/>
    <row r="892" ht="20.100000000000001" customHeight="1" x14ac:dyDescent="0.2"/>
    <row r="893" ht="20.100000000000001" customHeight="1" x14ac:dyDescent="0.2"/>
    <row r="894" ht="20.100000000000001" customHeight="1" x14ac:dyDescent="0.2"/>
    <row r="895" ht="20.100000000000001" customHeight="1" x14ac:dyDescent="0.2"/>
    <row r="896" ht="20.100000000000001" customHeight="1" x14ac:dyDescent="0.2"/>
    <row r="897" ht="20.100000000000001" customHeight="1" x14ac:dyDescent="0.2"/>
    <row r="898" ht="20.100000000000001" customHeight="1" x14ac:dyDescent="0.2"/>
    <row r="899" ht="20.100000000000001" customHeight="1" x14ac:dyDescent="0.2"/>
    <row r="900" ht="20.100000000000001" customHeight="1" x14ac:dyDescent="0.2"/>
    <row r="901" ht="20.100000000000001" customHeight="1" x14ac:dyDescent="0.2"/>
    <row r="902" ht="20.100000000000001" customHeight="1" x14ac:dyDescent="0.2"/>
    <row r="903" ht="20.100000000000001" customHeight="1" x14ac:dyDescent="0.2"/>
    <row r="904" ht="20.100000000000001" customHeight="1" x14ac:dyDescent="0.2"/>
    <row r="905" ht="20.100000000000001" customHeight="1" x14ac:dyDescent="0.2"/>
    <row r="906" ht="20.100000000000001" customHeight="1" x14ac:dyDescent="0.2"/>
    <row r="907" ht="20.100000000000001" customHeight="1" x14ac:dyDescent="0.2"/>
    <row r="908" ht="20.100000000000001" customHeight="1" x14ac:dyDescent="0.2"/>
    <row r="909" ht="20.100000000000001" customHeight="1" x14ac:dyDescent="0.2"/>
    <row r="910" ht="20.100000000000001" customHeight="1" x14ac:dyDescent="0.2"/>
    <row r="911" ht="20.100000000000001" customHeight="1" x14ac:dyDescent="0.2"/>
    <row r="912" ht="20.100000000000001" customHeight="1" x14ac:dyDescent="0.2"/>
    <row r="913" ht="20.100000000000001" customHeight="1" x14ac:dyDescent="0.2"/>
    <row r="914" ht="20.100000000000001" customHeight="1" x14ac:dyDescent="0.2"/>
    <row r="915" ht="20.100000000000001" customHeight="1" x14ac:dyDescent="0.2"/>
    <row r="916" ht="20.100000000000001" customHeight="1" x14ac:dyDescent="0.2"/>
    <row r="917" ht="20.100000000000001" customHeight="1" x14ac:dyDescent="0.2"/>
    <row r="918" ht="20.100000000000001" customHeight="1" x14ac:dyDescent="0.2"/>
    <row r="919" ht="20.100000000000001" customHeight="1" x14ac:dyDescent="0.2"/>
    <row r="920" ht="20.100000000000001" customHeight="1" x14ac:dyDescent="0.2"/>
    <row r="921" ht="20.100000000000001" customHeight="1" x14ac:dyDescent="0.2"/>
    <row r="922" ht="20.100000000000001" customHeight="1" x14ac:dyDescent="0.2"/>
    <row r="923" ht="20.100000000000001" customHeight="1" x14ac:dyDescent="0.2"/>
    <row r="924" ht="20.100000000000001" customHeight="1" x14ac:dyDescent="0.2"/>
    <row r="925" ht="20.100000000000001" customHeight="1" x14ac:dyDescent="0.2"/>
    <row r="926" ht="20.100000000000001" customHeight="1" x14ac:dyDescent="0.2"/>
    <row r="927" ht="20.100000000000001" customHeight="1" x14ac:dyDescent="0.2"/>
    <row r="928" ht="20.100000000000001" customHeight="1" x14ac:dyDescent="0.2"/>
    <row r="929" ht="20.100000000000001" customHeight="1" x14ac:dyDescent="0.2"/>
    <row r="930" ht="20.100000000000001" customHeight="1" x14ac:dyDescent="0.2"/>
    <row r="931" ht="20.100000000000001" customHeight="1" x14ac:dyDescent="0.2"/>
    <row r="932" ht="20.100000000000001" customHeight="1" x14ac:dyDescent="0.2"/>
    <row r="933" ht="20.100000000000001" customHeight="1" x14ac:dyDescent="0.2"/>
    <row r="934" ht="20.100000000000001" customHeight="1" x14ac:dyDescent="0.2"/>
    <row r="935" ht="20.100000000000001" customHeight="1" x14ac:dyDescent="0.2"/>
    <row r="936" ht="20.100000000000001" customHeight="1" x14ac:dyDescent="0.2"/>
    <row r="937" ht="20.100000000000001" customHeight="1" x14ac:dyDescent="0.2"/>
    <row r="938" ht="20.100000000000001" customHeight="1" x14ac:dyDescent="0.2"/>
    <row r="939" ht="20.100000000000001" customHeight="1" x14ac:dyDescent="0.2"/>
    <row r="940" ht="20.100000000000001" customHeight="1" x14ac:dyDescent="0.2"/>
    <row r="941" ht="20.100000000000001" customHeight="1" x14ac:dyDescent="0.2"/>
    <row r="942" ht="20.100000000000001" customHeight="1" x14ac:dyDescent="0.2"/>
    <row r="943" ht="20.100000000000001" customHeight="1" x14ac:dyDescent="0.2"/>
    <row r="944" ht="20.100000000000001" customHeight="1" x14ac:dyDescent="0.2"/>
    <row r="945" ht="20.100000000000001" customHeight="1" x14ac:dyDescent="0.2"/>
    <row r="946" ht="20.100000000000001" customHeight="1" x14ac:dyDescent="0.2"/>
    <row r="947" ht="20.100000000000001" customHeight="1" x14ac:dyDescent="0.2"/>
    <row r="948" ht="20.100000000000001" customHeight="1" x14ac:dyDescent="0.2"/>
    <row r="949" ht="20.100000000000001" customHeight="1" x14ac:dyDescent="0.2"/>
    <row r="950" ht="20.100000000000001" customHeight="1" x14ac:dyDescent="0.2"/>
    <row r="951" ht="20.100000000000001" customHeight="1" x14ac:dyDescent="0.2"/>
    <row r="952" ht="20.100000000000001" customHeight="1" x14ac:dyDescent="0.2"/>
    <row r="953" ht="20.100000000000001" customHeight="1" x14ac:dyDescent="0.2"/>
    <row r="954" ht="20.100000000000001" customHeight="1" x14ac:dyDescent="0.2"/>
    <row r="955" ht="20.100000000000001" customHeight="1" x14ac:dyDescent="0.2"/>
    <row r="956" ht="20.100000000000001" customHeight="1" x14ac:dyDescent="0.2"/>
    <row r="957" ht="20.100000000000001" customHeight="1" x14ac:dyDescent="0.2"/>
    <row r="958" ht="20.100000000000001" customHeight="1" x14ac:dyDescent="0.2"/>
    <row r="959" ht="20.100000000000001" customHeight="1" x14ac:dyDescent="0.2"/>
    <row r="960" ht="20.100000000000001" customHeight="1" x14ac:dyDescent="0.2"/>
    <row r="961" ht="20.100000000000001" customHeight="1" x14ac:dyDescent="0.2"/>
    <row r="962" ht="20.100000000000001" customHeight="1" x14ac:dyDescent="0.2"/>
    <row r="963" ht="20.100000000000001" customHeight="1" x14ac:dyDescent="0.2"/>
    <row r="964" ht="20.100000000000001" customHeight="1" x14ac:dyDescent="0.2"/>
    <row r="965" ht="20.100000000000001" customHeight="1" x14ac:dyDescent="0.2"/>
    <row r="966" ht="20.100000000000001" customHeight="1" x14ac:dyDescent="0.2"/>
    <row r="967" ht="20.100000000000001" customHeight="1" x14ac:dyDescent="0.2"/>
    <row r="968" ht="20.100000000000001" customHeight="1" x14ac:dyDescent="0.2"/>
    <row r="969" ht="20.100000000000001" customHeight="1" x14ac:dyDescent="0.2"/>
    <row r="970" ht="20.100000000000001" customHeight="1" x14ac:dyDescent="0.2"/>
    <row r="971" ht="20.100000000000001" customHeight="1" x14ac:dyDescent="0.2"/>
    <row r="972" ht="20.100000000000001" customHeight="1" x14ac:dyDescent="0.2"/>
    <row r="973" ht="20.100000000000001" customHeight="1" x14ac:dyDescent="0.2"/>
    <row r="974" ht="20.100000000000001" customHeight="1" x14ac:dyDescent="0.2"/>
    <row r="975" ht="20.100000000000001" customHeight="1" x14ac:dyDescent="0.2"/>
    <row r="976" ht="20.100000000000001" customHeight="1" x14ac:dyDescent="0.2"/>
    <row r="977" ht="20.100000000000001" customHeight="1" x14ac:dyDescent="0.2"/>
    <row r="978" ht="20.100000000000001" customHeight="1" x14ac:dyDescent="0.2"/>
    <row r="979" ht="20.100000000000001" customHeight="1" x14ac:dyDescent="0.2"/>
    <row r="980" ht="20.100000000000001" customHeight="1" x14ac:dyDescent="0.2"/>
    <row r="981" ht="20.100000000000001" customHeight="1" x14ac:dyDescent="0.2"/>
    <row r="982" ht="20.100000000000001" customHeight="1" x14ac:dyDescent="0.2"/>
    <row r="983" ht="20.100000000000001" customHeight="1" x14ac:dyDescent="0.2"/>
    <row r="984" ht="20.100000000000001" customHeight="1" x14ac:dyDescent="0.2"/>
    <row r="985" ht="20.100000000000001" customHeight="1" x14ac:dyDescent="0.2"/>
    <row r="986" ht="20.100000000000001" customHeight="1" x14ac:dyDescent="0.2"/>
    <row r="987" ht="20.100000000000001" customHeight="1" x14ac:dyDescent="0.2"/>
    <row r="988" ht="20.100000000000001" customHeight="1" x14ac:dyDescent="0.2"/>
    <row r="989" ht="20.100000000000001" customHeight="1" x14ac:dyDescent="0.2"/>
    <row r="990" ht="20.100000000000001" customHeight="1" x14ac:dyDescent="0.2"/>
    <row r="991" ht="20.100000000000001" customHeight="1" x14ac:dyDescent="0.2"/>
    <row r="992" ht="20.100000000000001" customHeight="1" x14ac:dyDescent="0.2"/>
    <row r="993" ht="20.100000000000001" customHeight="1" x14ac:dyDescent="0.2"/>
    <row r="994" ht="20.100000000000001" customHeight="1" x14ac:dyDescent="0.2"/>
    <row r="995" ht="20.100000000000001" customHeight="1" x14ac:dyDescent="0.2"/>
    <row r="996" ht="20.100000000000001" customHeight="1" x14ac:dyDescent="0.2"/>
    <row r="997" ht="20.100000000000001" customHeight="1" x14ac:dyDescent="0.2"/>
    <row r="998" ht="20.100000000000001" customHeight="1" x14ac:dyDescent="0.2"/>
    <row r="999" ht="20.100000000000001" customHeight="1" x14ac:dyDescent="0.2"/>
    <row r="1000" ht="20.100000000000001" customHeight="1" x14ac:dyDescent="0.2"/>
    <row r="1001" ht="20.100000000000001" customHeight="1" x14ac:dyDescent="0.2"/>
    <row r="1002" ht="20.100000000000001" customHeight="1" x14ac:dyDescent="0.2"/>
    <row r="1003" ht="20.100000000000001" customHeight="1" x14ac:dyDescent="0.2"/>
    <row r="1004" ht="20.100000000000001" customHeight="1" x14ac:dyDescent="0.2"/>
    <row r="1005" ht="20.100000000000001" customHeight="1" x14ac:dyDescent="0.2"/>
    <row r="1006" ht="20.100000000000001" customHeight="1" x14ac:dyDescent="0.2"/>
    <row r="1007" ht="20.100000000000001" customHeight="1" x14ac:dyDescent="0.2"/>
    <row r="1008" ht="20.100000000000001" customHeight="1" x14ac:dyDescent="0.2"/>
    <row r="1009" ht="20.100000000000001" customHeight="1" x14ac:dyDescent="0.2"/>
    <row r="1010" ht="20.100000000000001" customHeight="1" x14ac:dyDescent="0.2"/>
    <row r="1011" ht="20.100000000000001" customHeight="1" x14ac:dyDescent="0.2"/>
    <row r="1012" ht="20.100000000000001" customHeight="1" x14ac:dyDescent="0.2"/>
    <row r="1013" ht="20.100000000000001" customHeight="1" x14ac:dyDescent="0.2"/>
    <row r="1014" ht="20.100000000000001" customHeight="1" x14ac:dyDescent="0.2"/>
    <row r="1015" ht="20.100000000000001" customHeight="1" x14ac:dyDescent="0.2"/>
    <row r="1016" ht="20.100000000000001" customHeight="1" x14ac:dyDescent="0.2"/>
    <row r="1017" ht="20.100000000000001" customHeight="1" x14ac:dyDescent="0.2"/>
    <row r="1018" ht="20.100000000000001" customHeight="1" x14ac:dyDescent="0.2"/>
    <row r="1019" ht="20.100000000000001" customHeight="1" x14ac:dyDescent="0.2"/>
    <row r="1020" ht="20.100000000000001" customHeight="1" x14ac:dyDescent="0.2"/>
    <row r="1021" ht="20.100000000000001" customHeight="1" x14ac:dyDescent="0.2"/>
    <row r="1022" ht="20.100000000000001" customHeight="1" x14ac:dyDescent="0.2"/>
    <row r="1023" ht="20.100000000000001" customHeight="1" x14ac:dyDescent="0.2"/>
    <row r="1024" ht="20.100000000000001" customHeight="1" x14ac:dyDescent="0.2"/>
    <row r="1025" ht="20.100000000000001" customHeight="1" x14ac:dyDescent="0.2"/>
    <row r="1026" ht="20.100000000000001" customHeight="1" x14ac:dyDescent="0.2"/>
    <row r="1027" ht="20.100000000000001" customHeight="1" x14ac:dyDescent="0.2"/>
    <row r="1028" ht="20.100000000000001" customHeight="1" x14ac:dyDescent="0.2"/>
    <row r="1029" ht="20.100000000000001" customHeight="1" x14ac:dyDescent="0.2"/>
    <row r="1030" ht="20.100000000000001" customHeight="1" x14ac:dyDescent="0.2"/>
    <row r="1031" ht="20.100000000000001" customHeight="1" x14ac:dyDescent="0.2"/>
    <row r="1032" ht="20.100000000000001" customHeight="1" x14ac:dyDescent="0.2"/>
    <row r="1033" ht="20.100000000000001" customHeight="1" x14ac:dyDescent="0.2"/>
    <row r="1034" ht="20.100000000000001" customHeight="1" x14ac:dyDescent="0.2"/>
    <row r="1035" ht="20.100000000000001" customHeight="1" x14ac:dyDescent="0.2"/>
    <row r="1036" ht="20.100000000000001" customHeight="1" x14ac:dyDescent="0.2"/>
    <row r="1037" ht="20.100000000000001" customHeight="1" x14ac:dyDescent="0.2"/>
    <row r="1038" ht="20.100000000000001" customHeight="1" x14ac:dyDescent="0.2"/>
    <row r="1039" ht="20.100000000000001" customHeight="1" x14ac:dyDescent="0.2"/>
    <row r="1040" ht="20.100000000000001" customHeight="1" x14ac:dyDescent="0.2"/>
    <row r="1041" ht="20.100000000000001" customHeight="1" x14ac:dyDescent="0.2"/>
    <row r="1042" ht="20.100000000000001" customHeight="1" x14ac:dyDescent="0.2"/>
    <row r="1043" ht="20.100000000000001" customHeight="1" x14ac:dyDescent="0.2"/>
    <row r="1044" ht="20.100000000000001" customHeight="1" x14ac:dyDescent="0.2"/>
    <row r="1045" ht="20.100000000000001" customHeight="1" x14ac:dyDescent="0.2"/>
    <row r="1046" ht="20.100000000000001" customHeight="1" x14ac:dyDescent="0.2"/>
    <row r="1047" ht="20.100000000000001" customHeight="1" x14ac:dyDescent="0.2"/>
    <row r="1048" ht="20.100000000000001" customHeight="1" x14ac:dyDescent="0.2"/>
    <row r="1049" ht="20.100000000000001" customHeight="1" x14ac:dyDescent="0.2"/>
    <row r="1050" ht="20.100000000000001" customHeight="1" x14ac:dyDescent="0.2"/>
    <row r="1051" ht="20.100000000000001" customHeight="1" x14ac:dyDescent="0.2"/>
    <row r="1052" ht="20.100000000000001" customHeight="1" x14ac:dyDescent="0.2"/>
    <row r="1053" ht="20.100000000000001" customHeight="1" x14ac:dyDescent="0.2"/>
    <row r="1054" ht="20.100000000000001" customHeight="1" x14ac:dyDescent="0.2"/>
    <row r="1055" ht="20.100000000000001" customHeight="1" x14ac:dyDescent="0.2"/>
    <row r="1056" ht="20.100000000000001" customHeight="1" x14ac:dyDescent="0.2"/>
    <row r="1057" ht="20.100000000000001" customHeight="1" x14ac:dyDescent="0.2"/>
    <row r="1058" ht="20.100000000000001" customHeight="1" x14ac:dyDescent="0.2"/>
    <row r="1059" ht="20.100000000000001" customHeight="1" x14ac:dyDescent="0.2"/>
    <row r="1060" ht="20.100000000000001" customHeight="1" x14ac:dyDescent="0.2"/>
    <row r="1061" ht="20.100000000000001" customHeight="1" x14ac:dyDescent="0.2"/>
    <row r="1062" ht="20.100000000000001" customHeight="1" x14ac:dyDescent="0.2"/>
    <row r="1063" ht="20.100000000000001" customHeight="1" x14ac:dyDescent="0.2"/>
    <row r="1064" ht="20.100000000000001" customHeight="1" x14ac:dyDescent="0.2"/>
    <row r="1065" ht="20.100000000000001" customHeight="1" x14ac:dyDescent="0.2"/>
    <row r="1066" ht="20.100000000000001" customHeight="1" x14ac:dyDescent="0.2"/>
    <row r="1067" ht="20.100000000000001" customHeight="1" x14ac:dyDescent="0.2"/>
    <row r="1068" ht="20.100000000000001" customHeight="1" x14ac:dyDescent="0.2"/>
    <row r="1069" ht="20.100000000000001" customHeight="1" x14ac:dyDescent="0.2"/>
    <row r="1070" ht="20.100000000000001" customHeight="1" x14ac:dyDescent="0.2"/>
    <row r="1071" ht="20.100000000000001" customHeight="1" x14ac:dyDescent="0.2"/>
    <row r="1072" ht="20.100000000000001" customHeight="1" x14ac:dyDescent="0.2"/>
    <row r="1073" ht="20.100000000000001" customHeight="1" x14ac:dyDescent="0.2"/>
    <row r="1074" ht="20.100000000000001" customHeight="1" x14ac:dyDescent="0.2"/>
    <row r="1075" ht="20.100000000000001" customHeight="1" x14ac:dyDescent="0.2"/>
    <row r="1076" ht="20.100000000000001" customHeight="1" x14ac:dyDescent="0.2"/>
    <row r="1077" ht="20.100000000000001" customHeight="1" x14ac:dyDescent="0.2"/>
    <row r="1078" ht="20.100000000000001" customHeight="1" x14ac:dyDescent="0.2"/>
    <row r="1079" ht="20.100000000000001" customHeight="1" x14ac:dyDescent="0.2"/>
    <row r="1080" ht="20.100000000000001" customHeight="1" x14ac:dyDescent="0.2"/>
    <row r="1081" ht="20.100000000000001" customHeight="1" x14ac:dyDescent="0.2"/>
    <row r="1082" ht="20.100000000000001" customHeight="1" x14ac:dyDescent="0.2"/>
    <row r="1083" ht="20.100000000000001" customHeight="1" x14ac:dyDescent="0.2"/>
    <row r="1084" ht="20.100000000000001" customHeight="1" x14ac:dyDescent="0.2"/>
    <row r="1085" ht="20.100000000000001" customHeight="1" x14ac:dyDescent="0.2"/>
    <row r="1086" ht="20.100000000000001" customHeight="1" x14ac:dyDescent="0.2"/>
    <row r="1087" ht="20.100000000000001" customHeight="1" x14ac:dyDescent="0.2"/>
    <row r="1088" ht="20.100000000000001" customHeight="1" x14ac:dyDescent="0.2"/>
    <row r="1089" ht="20.100000000000001" customHeight="1" x14ac:dyDescent="0.2"/>
    <row r="1090" ht="20.100000000000001" customHeight="1" x14ac:dyDescent="0.2"/>
    <row r="1091" ht="20.100000000000001" customHeight="1" x14ac:dyDescent="0.2"/>
    <row r="1092" ht="20.100000000000001" customHeight="1" x14ac:dyDescent="0.2"/>
    <row r="1093" ht="20.100000000000001" customHeight="1" x14ac:dyDescent="0.2"/>
    <row r="1094" ht="20.100000000000001" customHeight="1" x14ac:dyDescent="0.2"/>
    <row r="1095" ht="20.100000000000001" customHeight="1" x14ac:dyDescent="0.2"/>
    <row r="1096" ht="20.100000000000001" customHeight="1" x14ac:dyDescent="0.2"/>
    <row r="1097" ht="20.100000000000001" customHeight="1" x14ac:dyDescent="0.2"/>
    <row r="1098" ht="20.100000000000001" customHeight="1" x14ac:dyDescent="0.2"/>
    <row r="1099" ht="20.100000000000001" customHeight="1" x14ac:dyDescent="0.2"/>
    <row r="1100" ht="20.100000000000001" customHeight="1" x14ac:dyDescent="0.2"/>
    <row r="1101" ht="20.100000000000001" customHeight="1" x14ac:dyDescent="0.2"/>
    <row r="1102" ht="20.100000000000001" customHeight="1" x14ac:dyDescent="0.2"/>
    <row r="1103" ht="20.100000000000001" customHeight="1" x14ac:dyDescent="0.2"/>
    <row r="1104" ht="20.100000000000001" customHeight="1" x14ac:dyDescent="0.2"/>
    <row r="1105" ht="20.100000000000001" customHeight="1" x14ac:dyDescent="0.2"/>
    <row r="1106" ht="20.100000000000001" customHeight="1" x14ac:dyDescent="0.2"/>
    <row r="1107" ht="20.100000000000001" customHeight="1" x14ac:dyDescent="0.2"/>
    <row r="1108" ht="20.100000000000001" customHeight="1" x14ac:dyDescent="0.2"/>
    <row r="1109" ht="20.100000000000001" customHeight="1" x14ac:dyDescent="0.2"/>
    <row r="1110" ht="20.100000000000001" customHeight="1" x14ac:dyDescent="0.2"/>
    <row r="1111" ht="20.100000000000001" customHeight="1" x14ac:dyDescent="0.2"/>
    <row r="1112" ht="20.100000000000001" customHeight="1" x14ac:dyDescent="0.2"/>
    <row r="1113" ht="20.100000000000001" customHeight="1" x14ac:dyDescent="0.2"/>
    <row r="1114" ht="20.100000000000001" customHeight="1" x14ac:dyDescent="0.2"/>
    <row r="1115" ht="20.100000000000001" customHeight="1" x14ac:dyDescent="0.2"/>
    <row r="1116" ht="20.100000000000001" customHeight="1" x14ac:dyDescent="0.2"/>
    <row r="1117" ht="20.100000000000001" customHeight="1" x14ac:dyDescent="0.2"/>
    <row r="1118" ht="20.100000000000001" customHeight="1" x14ac:dyDescent="0.2"/>
    <row r="1119" ht="20.100000000000001" customHeight="1" x14ac:dyDescent="0.2"/>
    <row r="1120" ht="20.100000000000001" customHeight="1" x14ac:dyDescent="0.2"/>
    <row r="1121" ht="20.100000000000001" customHeight="1" x14ac:dyDescent="0.2"/>
    <row r="1122" ht="20.100000000000001" customHeight="1" x14ac:dyDescent="0.2"/>
    <row r="1123" ht="20.100000000000001" customHeight="1" x14ac:dyDescent="0.2"/>
    <row r="1124" ht="20.100000000000001" customHeight="1" x14ac:dyDescent="0.2"/>
    <row r="1125" ht="20.100000000000001" customHeight="1" x14ac:dyDescent="0.2"/>
    <row r="1126" ht="20.100000000000001" customHeight="1" x14ac:dyDescent="0.2"/>
    <row r="1127" ht="20.100000000000001" customHeight="1" x14ac:dyDescent="0.2"/>
    <row r="1128" ht="20.100000000000001" customHeight="1" x14ac:dyDescent="0.2"/>
    <row r="1129" ht="20.100000000000001" customHeight="1" x14ac:dyDescent="0.2"/>
    <row r="1130" ht="20.100000000000001" customHeight="1" x14ac:dyDescent="0.2"/>
    <row r="1131" ht="20.100000000000001" customHeight="1" x14ac:dyDescent="0.2"/>
    <row r="1132" ht="20.100000000000001" customHeight="1" x14ac:dyDescent="0.2"/>
    <row r="1133" ht="20.100000000000001" customHeight="1" x14ac:dyDescent="0.2"/>
    <row r="1134" ht="20.100000000000001" customHeight="1" x14ac:dyDescent="0.2"/>
    <row r="1135" ht="20.100000000000001" customHeight="1" x14ac:dyDescent="0.2"/>
    <row r="1136" ht="20.100000000000001" customHeight="1" x14ac:dyDescent="0.2"/>
    <row r="1137" ht="20.100000000000001" customHeight="1" x14ac:dyDescent="0.2"/>
    <row r="1138" ht="20.100000000000001" customHeight="1" x14ac:dyDescent="0.2"/>
    <row r="1139" ht="20.100000000000001" customHeight="1" x14ac:dyDescent="0.2"/>
    <row r="1140" ht="20.100000000000001" customHeight="1" x14ac:dyDescent="0.2"/>
    <row r="1141" ht="20.100000000000001" customHeight="1" x14ac:dyDescent="0.2"/>
    <row r="1142" ht="20.100000000000001" customHeight="1" x14ac:dyDescent="0.2"/>
    <row r="1143" ht="20.100000000000001" customHeight="1" x14ac:dyDescent="0.2"/>
    <row r="1144" ht="20.100000000000001" customHeight="1" x14ac:dyDescent="0.2"/>
    <row r="1145" ht="20.100000000000001" customHeight="1" x14ac:dyDescent="0.2"/>
    <row r="1146" ht="20.100000000000001" customHeight="1" x14ac:dyDescent="0.2"/>
    <row r="1147" ht="20.100000000000001" customHeight="1" x14ac:dyDescent="0.2"/>
    <row r="1148" ht="20.100000000000001" customHeight="1" x14ac:dyDescent="0.2"/>
    <row r="1149" ht="20.100000000000001" customHeight="1" x14ac:dyDescent="0.2"/>
    <row r="1150" ht="20.100000000000001" customHeight="1" x14ac:dyDescent="0.2"/>
    <row r="1151" ht="20.100000000000001" customHeight="1" x14ac:dyDescent="0.2"/>
    <row r="1152" ht="20.100000000000001" customHeight="1" x14ac:dyDescent="0.2"/>
    <row r="1153" ht="20.100000000000001" customHeight="1" x14ac:dyDescent="0.2"/>
    <row r="1154" ht="20.100000000000001" customHeight="1" x14ac:dyDescent="0.2"/>
    <row r="1155" ht="20.100000000000001" customHeight="1" x14ac:dyDescent="0.2"/>
    <row r="1156" ht="20.100000000000001" customHeight="1" x14ac:dyDescent="0.2"/>
    <row r="1157" ht="20.100000000000001" customHeight="1" x14ac:dyDescent="0.2"/>
    <row r="1158" ht="20.100000000000001" customHeight="1" x14ac:dyDescent="0.2"/>
    <row r="1159" ht="20.100000000000001" customHeight="1" x14ac:dyDescent="0.2"/>
    <row r="1160" ht="20.100000000000001" customHeight="1" x14ac:dyDescent="0.2"/>
    <row r="1161" ht="20.100000000000001" customHeight="1" x14ac:dyDescent="0.2"/>
    <row r="1162" ht="20.100000000000001" customHeight="1" x14ac:dyDescent="0.2"/>
    <row r="1163" ht="20.100000000000001" customHeight="1" x14ac:dyDescent="0.2"/>
    <row r="1164" ht="20.100000000000001" customHeight="1" x14ac:dyDescent="0.2"/>
    <row r="1165" ht="20.100000000000001" customHeight="1" x14ac:dyDescent="0.2"/>
    <row r="1166" ht="20.100000000000001" customHeight="1" x14ac:dyDescent="0.2"/>
    <row r="1167" ht="20.100000000000001" customHeight="1" x14ac:dyDescent="0.2"/>
    <row r="1168" ht="20.100000000000001" customHeight="1" x14ac:dyDescent="0.2"/>
    <row r="1169" ht="20.100000000000001" customHeight="1" x14ac:dyDescent="0.2"/>
    <row r="1170" ht="20.100000000000001" customHeight="1" x14ac:dyDescent="0.2"/>
    <row r="1171" ht="20.100000000000001" customHeight="1" x14ac:dyDescent="0.2"/>
    <row r="1172" ht="20.100000000000001" customHeight="1" x14ac:dyDescent="0.2"/>
    <row r="1173" ht="20.100000000000001" customHeight="1" x14ac:dyDescent="0.2"/>
    <row r="1174" ht="20.100000000000001" customHeight="1" x14ac:dyDescent="0.2"/>
    <row r="1175" ht="20.100000000000001" customHeight="1" x14ac:dyDescent="0.2"/>
    <row r="1176" ht="20.100000000000001" customHeight="1" x14ac:dyDescent="0.2"/>
    <row r="1177" ht="20.100000000000001" customHeight="1" x14ac:dyDescent="0.2"/>
    <row r="1178" ht="20.100000000000001" customHeight="1" x14ac:dyDescent="0.2"/>
    <row r="1179" ht="20.100000000000001" customHeight="1" x14ac:dyDescent="0.2"/>
    <row r="1180" ht="20.100000000000001" customHeight="1" x14ac:dyDescent="0.2"/>
    <row r="1181" ht="20.100000000000001" customHeight="1" x14ac:dyDescent="0.2"/>
    <row r="1182" ht="20.100000000000001" customHeight="1" x14ac:dyDescent="0.2"/>
    <row r="1183" ht="20.100000000000001" customHeight="1" x14ac:dyDescent="0.2"/>
    <row r="1184" ht="20.100000000000001" customHeight="1" x14ac:dyDescent="0.2"/>
    <row r="1185" ht="20.100000000000001" customHeight="1" x14ac:dyDescent="0.2"/>
    <row r="1186" ht="20.100000000000001" customHeight="1" x14ac:dyDescent="0.2"/>
    <row r="1187" ht="20.100000000000001" customHeight="1" x14ac:dyDescent="0.2"/>
    <row r="1188" ht="20.100000000000001" customHeight="1" x14ac:dyDescent="0.2"/>
    <row r="1189" ht="20.100000000000001" customHeight="1" x14ac:dyDescent="0.2"/>
    <row r="1190" ht="20.100000000000001" customHeight="1" x14ac:dyDescent="0.2"/>
    <row r="1191" ht="20.100000000000001" customHeight="1" x14ac:dyDescent="0.2"/>
    <row r="1192" ht="20.100000000000001" customHeight="1" x14ac:dyDescent="0.2"/>
    <row r="1193" ht="20.100000000000001" customHeight="1" x14ac:dyDescent="0.2"/>
    <row r="1194" ht="20.100000000000001" customHeight="1" x14ac:dyDescent="0.2"/>
    <row r="1195" ht="20.100000000000001" customHeight="1" x14ac:dyDescent="0.2"/>
    <row r="1196" ht="20.100000000000001" customHeight="1" x14ac:dyDescent="0.2"/>
    <row r="1197" ht="20.100000000000001" customHeight="1" x14ac:dyDescent="0.2"/>
    <row r="1198" ht="20.100000000000001" customHeight="1" x14ac:dyDescent="0.2"/>
    <row r="1199" ht="20.100000000000001" customHeight="1" x14ac:dyDescent="0.2"/>
    <row r="1200" ht="20.100000000000001" customHeight="1" x14ac:dyDescent="0.2"/>
    <row r="1201" ht="20.100000000000001" customHeight="1" x14ac:dyDescent="0.2"/>
    <row r="1202" ht="20.100000000000001" customHeight="1" x14ac:dyDescent="0.2"/>
    <row r="1203" ht="20.100000000000001" customHeight="1" x14ac:dyDescent="0.2"/>
    <row r="1204" ht="20.100000000000001" customHeight="1" x14ac:dyDescent="0.2"/>
    <row r="1205" ht="20.100000000000001" customHeight="1" x14ac:dyDescent="0.2"/>
    <row r="1206" ht="20.100000000000001" customHeight="1" x14ac:dyDescent="0.2"/>
    <row r="1207" ht="20.100000000000001" customHeight="1" x14ac:dyDescent="0.2"/>
    <row r="1208" ht="20.100000000000001" customHeight="1" x14ac:dyDescent="0.2"/>
    <row r="1209" ht="20.100000000000001" customHeight="1" x14ac:dyDescent="0.2"/>
    <row r="1210" ht="20.100000000000001" customHeight="1" x14ac:dyDescent="0.2"/>
  </sheetData>
  <mergeCells count="996">
    <mergeCell ref="AG162:AJ162"/>
    <mergeCell ref="B163:AF163"/>
    <mergeCell ref="AG163:AJ163"/>
    <mergeCell ref="Y161:Z161"/>
    <mergeCell ref="AA161:AB161"/>
    <mergeCell ref="AD161:AE161"/>
    <mergeCell ref="AG161:AJ161"/>
    <mergeCell ref="B162:J162"/>
    <mergeCell ref="K162:M162"/>
    <mergeCell ref="O162:P162"/>
    <mergeCell ref="Q162:R162"/>
    <mergeCell ref="T162:U162"/>
    <mergeCell ref="V162:W162"/>
    <mergeCell ref="B161:J161"/>
    <mergeCell ref="K161:M161"/>
    <mergeCell ref="O161:P161"/>
    <mergeCell ref="Q161:R161"/>
    <mergeCell ref="T161:U161"/>
    <mergeCell ref="V161:W161"/>
    <mergeCell ref="Y162:Z162"/>
    <mergeCell ref="AA162:AB162"/>
    <mergeCell ref="AD162:AE162"/>
    <mergeCell ref="Y159:Z159"/>
    <mergeCell ref="AA159:AB159"/>
    <mergeCell ref="AD159:AE159"/>
    <mergeCell ref="AG159:AJ159"/>
    <mergeCell ref="B160:J160"/>
    <mergeCell ref="K160:M160"/>
    <mergeCell ref="O160:P160"/>
    <mergeCell ref="Q160:R160"/>
    <mergeCell ref="T160:U160"/>
    <mergeCell ref="V160:W160"/>
    <mergeCell ref="B159:J159"/>
    <mergeCell ref="K159:M159"/>
    <mergeCell ref="O159:P159"/>
    <mergeCell ref="Q159:R159"/>
    <mergeCell ref="T159:U159"/>
    <mergeCell ref="V159:W159"/>
    <mergeCell ref="Y160:Z160"/>
    <mergeCell ref="AA160:AB160"/>
    <mergeCell ref="AD160:AE160"/>
    <mergeCell ref="AG160:AJ160"/>
    <mergeCell ref="AG153:AJ153"/>
    <mergeCell ref="B154:J154"/>
    <mergeCell ref="K154:M154"/>
    <mergeCell ref="O154:P154"/>
    <mergeCell ref="Q154:R154"/>
    <mergeCell ref="T154:U154"/>
    <mergeCell ref="V154:W154"/>
    <mergeCell ref="B157:AJ157"/>
    <mergeCell ref="B158:J158"/>
    <mergeCell ref="K158:M158"/>
    <mergeCell ref="O158:R158"/>
    <mergeCell ref="T158:W158"/>
    <mergeCell ref="Y158:AB158"/>
    <mergeCell ref="AD158:AE158"/>
    <mergeCell ref="AG158:AJ158"/>
    <mergeCell ref="Y154:Z154"/>
    <mergeCell ref="AA154:AB154"/>
    <mergeCell ref="AD154:AE154"/>
    <mergeCell ref="AG154:AJ154"/>
    <mergeCell ref="B155:AF155"/>
    <mergeCell ref="AG155:AJ155"/>
    <mergeCell ref="B153:J153"/>
    <mergeCell ref="K153:M153"/>
    <mergeCell ref="O153:P153"/>
    <mergeCell ref="Q153:R153"/>
    <mergeCell ref="T153:U153"/>
    <mergeCell ref="V153:W153"/>
    <mergeCell ref="Y153:Z153"/>
    <mergeCell ref="AA153:AB153"/>
    <mergeCell ref="AD153:AE153"/>
    <mergeCell ref="Y151:Z151"/>
    <mergeCell ref="AA151:AB151"/>
    <mergeCell ref="AD151:AE151"/>
    <mergeCell ref="AG151:AJ151"/>
    <mergeCell ref="B152:J152"/>
    <mergeCell ref="K152:M152"/>
    <mergeCell ref="O152:P152"/>
    <mergeCell ref="Q152:R152"/>
    <mergeCell ref="T152:U152"/>
    <mergeCell ref="V152:W152"/>
    <mergeCell ref="B151:J151"/>
    <mergeCell ref="K151:M151"/>
    <mergeCell ref="O151:P151"/>
    <mergeCell ref="Q151:R151"/>
    <mergeCell ref="T151:U151"/>
    <mergeCell ref="V151:W151"/>
    <mergeCell ref="Y152:Z152"/>
    <mergeCell ref="AA152:AB152"/>
    <mergeCell ref="AD152:AE152"/>
    <mergeCell ref="AG152:AJ152"/>
    <mergeCell ref="AG145:AJ145"/>
    <mergeCell ref="B146:J146"/>
    <mergeCell ref="K146:M146"/>
    <mergeCell ref="O146:P146"/>
    <mergeCell ref="Q146:R146"/>
    <mergeCell ref="T146:U146"/>
    <mergeCell ref="V146:W146"/>
    <mergeCell ref="B149:AJ149"/>
    <mergeCell ref="B150:J150"/>
    <mergeCell ref="K150:M150"/>
    <mergeCell ref="O150:R150"/>
    <mergeCell ref="T150:W150"/>
    <mergeCell ref="Y150:AB150"/>
    <mergeCell ref="AD150:AE150"/>
    <mergeCell ref="AG150:AJ150"/>
    <mergeCell ref="Y146:Z146"/>
    <mergeCell ref="AA146:AB146"/>
    <mergeCell ref="AD146:AE146"/>
    <mergeCell ref="AG146:AJ146"/>
    <mergeCell ref="B147:AF147"/>
    <mergeCell ref="AG147:AJ147"/>
    <mergeCell ref="B145:J145"/>
    <mergeCell ref="K145:M145"/>
    <mergeCell ref="O145:P145"/>
    <mergeCell ref="Q145:R145"/>
    <mergeCell ref="T145:U145"/>
    <mergeCell ref="V145:W145"/>
    <mergeCell ref="Y145:Z145"/>
    <mergeCell ref="AA145:AB145"/>
    <mergeCell ref="AD145:AE145"/>
    <mergeCell ref="Y143:Z143"/>
    <mergeCell ref="AA143:AB143"/>
    <mergeCell ref="AD143:AE143"/>
    <mergeCell ref="AG143:AJ143"/>
    <mergeCell ref="B144:J144"/>
    <mergeCell ref="K144:M144"/>
    <mergeCell ref="O144:P144"/>
    <mergeCell ref="Q144:R144"/>
    <mergeCell ref="T144:U144"/>
    <mergeCell ref="V144:W144"/>
    <mergeCell ref="B143:J143"/>
    <mergeCell ref="K143:M143"/>
    <mergeCell ref="O143:P143"/>
    <mergeCell ref="Q143:R143"/>
    <mergeCell ref="T143:U143"/>
    <mergeCell ref="V143:W143"/>
    <mergeCell ref="Y144:Z144"/>
    <mergeCell ref="AA144:AB144"/>
    <mergeCell ref="AD144:AE144"/>
    <mergeCell ref="AG144:AJ144"/>
    <mergeCell ref="AG137:AJ137"/>
    <mergeCell ref="B138:J138"/>
    <mergeCell ref="K138:M138"/>
    <mergeCell ref="O138:P138"/>
    <mergeCell ref="Q138:R138"/>
    <mergeCell ref="T138:U138"/>
    <mergeCell ref="V138:W138"/>
    <mergeCell ref="B141:AJ141"/>
    <mergeCell ref="B142:J142"/>
    <mergeCell ref="K142:M142"/>
    <mergeCell ref="O142:R142"/>
    <mergeCell ref="T142:W142"/>
    <mergeCell ref="Y142:AB142"/>
    <mergeCell ref="AD142:AE142"/>
    <mergeCell ref="AG142:AJ142"/>
    <mergeCell ref="Y138:Z138"/>
    <mergeCell ref="AA138:AB138"/>
    <mergeCell ref="AD138:AE138"/>
    <mergeCell ref="AG138:AJ138"/>
    <mergeCell ref="B139:AF139"/>
    <mergeCell ref="AG139:AJ139"/>
    <mergeCell ref="B137:J137"/>
    <mergeCell ref="K137:M137"/>
    <mergeCell ref="O137:P137"/>
    <mergeCell ref="Q137:R137"/>
    <mergeCell ref="T137:U137"/>
    <mergeCell ref="V137:W137"/>
    <mergeCell ref="Y137:Z137"/>
    <mergeCell ref="AA137:AB137"/>
    <mergeCell ref="AD137:AE137"/>
    <mergeCell ref="Y135:Z135"/>
    <mergeCell ref="AA135:AB135"/>
    <mergeCell ref="AD135:AE135"/>
    <mergeCell ref="AG135:AJ135"/>
    <mergeCell ref="B136:J136"/>
    <mergeCell ref="K136:M136"/>
    <mergeCell ref="O136:P136"/>
    <mergeCell ref="Q136:R136"/>
    <mergeCell ref="T136:U136"/>
    <mergeCell ref="V136:W136"/>
    <mergeCell ref="B135:J135"/>
    <mergeCell ref="K135:M135"/>
    <mergeCell ref="O135:P135"/>
    <mergeCell ref="Q135:R135"/>
    <mergeCell ref="T135:U135"/>
    <mergeCell ref="V135:W135"/>
    <mergeCell ref="Y136:Z136"/>
    <mergeCell ref="AA136:AB136"/>
    <mergeCell ref="AD136:AE136"/>
    <mergeCell ref="AG136:AJ136"/>
    <mergeCell ref="AG129:AJ129"/>
    <mergeCell ref="B130:J130"/>
    <mergeCell ref="K130:M130"/>
    <mergeCell ref="O130:P130"/>
    <mergeCell ref="Q130:R130"/>
    <mergeCell ref="T130:U130"/>
    <mergeCell ref="V130:W130"/>
    <mergeCell ref="B133:AJ133"/>
    <mergeCell ref="B134:J134"/>
    <mergeCell ref="K134:M134"/>
    <mergeCell ref="O134:R134"/>
    <mergeCell ref="T134:W134"/>
    <mergeCell ref="Y134:AB134"/>
    <mergeCell ref="AD134:AE134"/>
    <mergeCell ref="AG134:AJ134"/>
    <mergeCell ref="Y130:Z130"/>
    <mergeCell ref="AA130:AB130"/>
    <mergeCell ref="AD130:AE130"/>
    <mergeCell ref="AG130:AJ130"/>
    <mergeCell ref="B131:AF131"/>
    <mergeCell ref="AG131:AJ131"/>
    <mergeCell ref="B129:J129"/>
    <mergeCell ref="K129:M129"/>
    <mergeCell ref="O129:P129"/>
    <mergeCell ref="Q129:R129"/>
    <mergeCell ref="T129:U129"/>
    <mergeCell ref="V129:W129"/>
    <mergeCell ref="Y129:Z129"/>
    <mergeCell ref="AA129:AB129"/>
    <mergeCell ref="AD129:AE129"/>
    <mergeCell ref="Y127:Z127"/>
    <mergeCell ref="AA127:AB127"/>
    <mergeCell ref="AD127:AE127"/>
    <mergeCell ref="AG127:AJ127"/>
    <mergeCell ref="B128:J128"/>
    <mergeCell ref="K128:M128"/>
    <mergeCell ref="O128:P128"/>
    <mergeCell ref="Q128:R128"/>
    <mergeCell ref="T128:U128"/>
    <mergeCell ref="V128:W128"/>
    <mergeCell ref="B127:J127"/>
    <mergeCell ref="K127:M127"/>
    <mergeCell ref="O127:P127"/>
    <mergeCell ref="Q127:R127"/>
    <mergeCell ref="T127:U127"/>
    <mergeCell ref="V127:W127"/>
    <mergeCell ref="Y128:Z128"/>
    <mergeCell ref="AA128:AB128"/>
    <mergeCell ref="AD128:AE128"/>
    <mergeCell ref="AG128:AJ128"/>
    <mergeCell ref="AG121:AJ121"/>
    <mergeCell ref="B122:J122"/>
    <mergeCell ref="K122:M122"/>
    <mergeCell ref="O122:P122"/>
    <mergeCell ref="Q122:R122"/>
    <mergeCell ref="T122:U122"/>
    <mergeCell ref="V122:W122"/>
    <mergeCell ref="B125:AJ125"/>
    <mergeCell ref="B126:J126"/>
    <mergeCell ref="K126:M126"/>
    <mergeCell ref="O126:R126"/>
    <mergeCell ref="T126:W126"/>
    <mergeCell ref="Y126:AB126"/>
    <mergeCell ref="AD126:AE126"/>
    <mergeCell ref="AG126:AJ126"/>
    <mergeCell ref="Y122:Z122"/>
    <mergeCell ref="AA122:AB122"/>
    <mergeCell ref="AD122:AE122"/>
    <mergeCell ref="AG122:AJ122"/>
    <mergeCell ref="B123:AF123"/>
    <mergeCell ref="AG123:AJ123"/>
    <mergeCell ref="B121:J121"/>
    <mergeCell ref="K121:M121"/>
    <mergeCell ref="O121:P121"/>
    <mergeCell ref="Q121:R121"/>
    <mergeCell ref="T121:U121"/>
    <mergeCell ref="V121:W121"/>
    <mergeCell ref="Y121:Z121"/>
    <mergeCell ref="AA121:AB121"/>
    <mergeCell ref="AD121:AE121"/>
    <mergeCell ref="Y119:Z119"/>
    <mergeCell ref="AA119:AB119"/>
    <mergeCell ref="AD119:AE119"/>
    <mergeCell ref="AG119:AJ119"/>
    <mergeCell ref="B120:J120"/>
    <mergeCell ref="K120:M120"/>
    <mergeCell ref="O120:P120"/>
    <mergeCell ref="Q120:R120"/>
    <mergeCell ref="T120:U120"/>
    <mergeCell ref="V120:W120"/>
    <mergeCell ref="B119:J119"/>
    <mergeCell ref="K119:M119"/>
    <mergeCell ref="O119:P119"/>
    <mergeCell ref="Q119:R119"/>
    <mergeCell ref="T119:U119"/>
    <mergeCell ref="V119:W119"/>
    <mergeCell ref="Y120:Z120"/>
    <mergeCell ref="AA120:AB120"/>
    <mergeCell ref="AD120:AE120"/>
    <mergeCell ref="AG120:AJ120"/>
    <mergeCell ref="AG113:AJ113"/>
    <mergeCell ref="B114:J114"/>
    <mergeCell ref="K114:M114"/>
    <mergeCell ref="O114:P114"/>
    <mergeCell ref="Q114:R114"/>
    <mergeCell ref="T114:U114"/>
    <mergeCell ref="V114:W114"/>
    <mergeCell ref="B117:AJ117"/>
    <mergeCell ref="B118:J118"/>
    <mergeCell ref="K118:M118"/>
    <mergeCell ref="O118:R118"/>
    <mergeCell ref="T118:W118"/>
    <mergeCell ref="Y118:AB118"/>
    <mergeCell ref="AD118:AE118"/>
    <mergeCell ref="AG118:AJ118"/>
    <mergeCell ref="Y114:Z114"/>
    <mergeCell ref="AA114:AB114"/>
    <mergeCell ref="AD114:AE114"/>
    <mergeCell ref="AG114:AJ114"/>
    <mergeCell ref="B115:AF115"/>
    <mergeCell ref="AG115:AJ115"/>
    <mergeCell ref="B113:J113"/>
    <mergeCell ref="K113:M113"/>
    <mergeCell ref="O113:P113"/>
    <mergeCell ref="Q113:R113"/>
    <mergeCell ref="T113:U113"/>
    <mergeCell ref="V113:W113"/>
    <mergeCell ref="Y113:Z113"/>
    <mergeCell ref="AA113:AB113"/>
    <mergeCell ref="AD113:AE113"/>
    <mergeCell ref="Y111:Z111"/>
    <mergeCell ref="AA111:AB111"/>
    <mergeCell ref="AD111:AE111"/>
    <mergeCell ref="AG111:AJ111"/>
    <mergeCell ref="B112:J112"/>
    <mergeCell ref="K112:M112"/>
    <mergeCell ref="O112:P112"/>
    <mergeCell ref="Q112:R112"/>
    <mergeCell ref="T112:U112"/>
    <mergeCell ref="V112:W112"/>
    <mergeCell ref="B111:J111"/>
    <mergeCell ref="K111:M111"/>
    <mergeCell ref="O111:P111"/>
    <mergeCell ref="Q111:R111"/>
    <mergeCell ref="T111:U111"/>
    <mergeCell ref="V111:W111"/>
    <mergeCell ref="Y112:Z112"/>
    <mergeCell ref="AA112:AB112"/>
    <mergeCell ref="AD112:AE112"/>
    <mergeCell ref="AG112:AJ112"/>
    <mergeCell ref="AG105:AJ105"/>
    <mergeCell ref="B106:J106"/>
    <mergeCell ref="K106:M106"/>
    <mergeCell ref="O106:P106"/>
    <mergeCell ref="Q106:R106"/>
    <mergeCell ref="T106:U106"/>
    <mergeCell ref="V106:W106"/>
    <mergeCell ref="B109:AJ109"/>
    <mergeCell ref="B110:J110"/>
    <mergeCell ref="K110:M110"/>
    <mergeCell ref="O110:R110"/>
    <mergeCell ref="T110:W110"/>
    <mergeCell ref="Y110:AB110"/>
    <mergeCell ref="AD110:AE110"/>
    <mergeCell ref="AG110:AJ110"/>
    <mergeCell ref="Y106:Z106"/>
    <mergeCell ref="AA106:AB106"/>
    <mergeCell ref="AD106:AE106"/>
    <mergeCell ref="AG106:AJ106"/>
    <mergeCell ref="B107:AF107"/>
    <mergeCell ref="AG107:AJ107"/>
    <mergeCell ref="B105:J105"/>
    <mergeCell ref="K105:M105"/>
    <mergeCell ref="O105:P105"/>
    <mergeCell ref="Q105:R105"/>
    <mergeCell ref="T105:U105"/>
    <mergeCell ref="V105:W105"/>
    <mergeCell ref="Y105:Z105"/>
    <mergeCell ref="AA105:AB105"/>
    <mergeCell ref="AD105:AE105"/>
    <mergeCell ref="Y103:Z103"/>
    <mergeCell ref="AA103:AB103"/>
    <mergeCell ref="AD103:AE103"/>
    <mergeCell ref="AG103:AJ103"/>
    <mergeCell ref="B104:J104"/>
    <mergeCell ref="K104:M104"/>
    <mergeCell ref="O104:P104"/>
    <mergeCell ref="Q104:R104"/>
    <mergeCell ref="T104:U104"/>
    <mergeCell ref="V104:W104"/>
    <mergeCell ref="B103:J103"/>
    <mergeCell ref="K103:M103"/>
    <mergeCell ref="O103:P103"/>
    <mergeCell ref="Q103:R103"/>
    <mergeCell ref="T103:U103"/>
    <mergeCell ref="V103:W103"/>
    <mergeCell ref="Y104:Z104"/>
    <mergeCell ref="AA104:AB104"/>
    <mergeCell ref="AD104:AE104"/>
    <mergeCell ref="AG104:AJ104"/>
    <mergeCell ref="AG97:AJ97"/>
    <mergeCell ref="B98:J98"/>
    <mergeCell ref="K98:M98"/>
    <mergeCell ref="O98:P98"/>
    <mergeCell ref="Q98:R98"/>
    <mergeCell ref="T98:U98"/>
    <mergeCell ref="V98:W98"/>
    <mergeCell ref="B101:AJ101"/>
    <mergeCell ref="B102:J102"/>
    <mergeCell ref="K102:M102"/>
    <mergeCell ref="O102:R102"/>
    <mergeCell ref="T102:W102"/>
    <mergeCell ref="Y102:AB102"/>
    <mergeCell ref="AD102:AE102"/>
    <mergeCell ref="AG102:AJ102"/>
    <mergeCell ref="Y98:Z98"/>
    <mergeCell ref="AA98:AB98"/>
    <mergeCell ref="AD98:AE98"/>
    <mergeCell ref="AG98:AJ98"/>
    <mergeCell ref="B99:AF99"/>
    <mergeCell ref="AG99:AJ99"/>
    <mergeCell ref="B97:J97"/>
    <mergeCell ref="K97:M97"/>
    <mergeCell ref="O97:P97"/>
    <mergeCell ref="Q97:R97"/>
    <mergeCell ref="T97:U97"/>
    <mergeCell ref="V97:W97"/>
    <mergeCell ref="Y97:Z97"/>
    <mergeCell ref="AA97:AB97"/>
    <mergeCell ref="AD97:AE97"/>
    <mergeCell ref="Y95:Z95"/>
    <mergeCell ref="AA95:AB95"/>
    <mergeCell ref="AD95:AE95"/>
    <mergeCell ref="AG95:AJ95"/>
    <mergeCell ref="B96:J96"/>
    <mergeCell ref="K96:M96"/>
    <mergeCell ref="O96:P96"/>
    <mergeCell ref="Q96:R96"/>
    <mergeCell ref="T96:U96"/>
    <mergeCell ref="V96:W96"/>
    <mergeCell ref="B95:J95"/>
    <mergeCell ref="K95:M95"/>
    <mergeCell ref="O95:P95"/>
    <mergeCell ref="Q95:R95"/>
    <mergeCell ref="T95:U95"/>
    <mergeCell ref="V95:W95"/>
    <mergeCell ref="Y96:Z96"/>
    <mergeCell ref="AA96:AB96"/>
    <mergeCell ref="AD96:AE96"/>
    <mergeCell ref="AG96:AJ96"/>
    <mergeCell ref="AG89:AJ89"/>
    <mergeCell ref="B90:J90"/>
    <mergeCell ref="K90:M90"/>
    <mergeCell ref="O90:P90"/>
    <mergeCell ref="Q90:R90"/>
    <mergeCell ref="T90:U90"/>
    <mergeCell ref="V90:W90"/>
    <mergeCell ref="B93:AJ93"/>
    <mergeCell ref="B94:J94"/>
    <mergeCell ref="K94:M94"/>
    <mergeCell ref="O94:R94"/>
    <mergeCell ref="T94:W94"/>
    <mergeCell ref="Y94:AB94"/>
    <mergeCell ref="AD94:AE94"/>
    <mergeCell ref="AG94:AJ94"/>
    <mergeCell ref="Y90:Z90"/>
    <mergeCell ref="AA90:AB90"/>
    <mergeCell ref="AD90:AE90"/>
    <mergeCell ref="AG90:AJ90"/>
    <mergeCell ref="B91:AF91"/>
    <mergeCell ref="AG91:AJ91"/>
    <mergeCell ref="B89:J89"/>
    <mergeCell ref="K89:M89"/>
    <mergeCell ref="O89:P89"/>
    <mergeCell ref="Q89:R89"/>
    <mergeCell ref="T89:U89"/>
    <mergeCell ref="V89:W89"/>
    <mergeCell ref="Y89:Z89"/>
    <mergeCell ref="AA89:AB89"/>
    <mergeCell ref="AD89:AE89"/>
    <mergeCell ref="Y87:Z87"/>
    <mergeCell ref="AA87:AB87"/>
    <mergeCell ref="AD87:AE87"/>
    <mergeCell ref="AG87:AJ87"/>
    <mergeCell ref="B88:J88"/>
    <mergeCell ref="K88:M88"/>
    <mergeCell ref="O88:P88"/>
    <mergeCell ref="Q88:R88"/>
    <mergeCell ref="T88:U88"/>
    <mergeCell ref="V88:W88"/>
    <mergeCell ref="B87:J87"/>
    <mergeCell ref="K87:M87"/>
    <mergeCell ref="O87:P87"/>
    <mergeCell ref="Q87:R87"/>
    <mergeCell ref="T87:U87"/>
    <mergeCell ref="V87:W87"/>
    <mergeCell ref="Y88:Z88"/>
    <mergeCell ref="AA88:AB88"/>
    <mergeCell ref="AD88:AE88"/>
    <mergeCell ref="AG88:AJ88"/>
    <mergeCell ref="AG81:AJ81"/>
    <mergeCell ref="B82:J82"/>
    <mergeCell ref="K82:M82"/>
    <mergeCell ref="O82:P82"/>
    <mergeCell ref="Q82:R82"/>
    <mergeCell ref="T82:U82"/>
    <mergeCell ref="V82:W82"/>
    <mergeCell ref="B85:AJ85"/>
    <mergeCell ref="B86:J86"/>
    <mergeCell ref="K86:M86"/>
    <mergeCell ref="O86:R86"/>
    <mergeCell ref="T86:W86"/>
    <mergeCell ref="Y86:AB86"/>
    <mergeCell ref="AD86:AE86"/>
    <mergeCell ref="AG86:AJ86"/>
    <mergeCell ref="Y82:Z82"/>
    <mergeCell ref="AA82:AB82"/>
    <mergeCell ref="AD82:AE82"/>
    <mergeCell ref="AG82:AJ82"/>
    <mergeCell ref="B83:AF83"/>
    <mergeCell ref="AG83:AJ83"/>
    <mergeCell ref="B81:J81"/>
    <mergeCell ref="K81:M81"/>
    <mergeCell ref="O81:P81"/>
    <mergeCell ref="Q81:R81"/>
    <mergeCell ref="T81:U81"/>
    <mergeCell ref="V81:W81"/>
    <mergeCell ref="Y81:Z81"/>
    <mergeCell ref="AA81:AB81"/>
    <mergeCell ref="AD81:AE81"/>
    <mergeCell ref="Y79:Z79"/>
    <mergeCell ref="AA79:AB79"/>
    <mergeCell ref="AD79:AE79"/>
    <mergeCell ref="AG79:AJ79"/>
    <mergeCell ref="B80:J80"/>
    <mergeCell ref="K80:M80"/>
    <mergeCell ref="O80:P80"/>
    <mergeCell ref="Q80:R80"/>
    <mergeCell ref="T80:U80"/>
    <mergeCell ref="V80:W80"/>
    <mergeCell ref="B79:J79"/>
    <mergeCell ref="K79:M79"/>
    <mergeCell ref="O79:P79"/>
    <mergeCell ref="Q79:R79"/>
    <mergeCell ref="T79:U79"/>
    <mergeCell ref="V79:W79"/>
    <mergeCell ref="Y80:Z80"/>
    <mergeCell ref="AA80:AB80"/>
    <mergeCell ref="AD80:AE80"/>
    <mergeCell ref="AG80:AJ80"/>
    <mergeCell ref="AG73:AJ73"/>
    <mergeCell ref="B74:J74"/>
    <mergeCell ref="K74:M74"/>
    <mergeCell ref="O74:P74"/>
    <mergeCell ref="Q74:R74"/>
    <mergeCell ref="T74:U74"/>
    <mergeCell ref="V74:W74"/>
    <mergeCell ref="B77:AJ77"/>
    <mergeCell ref="B78:J78"/>
    <mergeCell ref="K78:M78"/>
    <mergeCell ref="O78:R78"/>
    <mergeCell ref="T78:W78"/>
    <mergeCell ref="Y78:AB78"/>
    <mergeCell ref="AD78:AE78"/>
    <mergeCell ref="AG78:AJ78"/>
    <mergeCell ref="Y74:Z74"/>
    <mergeCell ref="AA74:AB74"/>
    <mergeCell ref="AD74:AE74"/>
    <mergeCell ref="AG74:AJ74"/>
    <mergeCell ref="B75:AF75"/>
    <mergeCell ref="AG75:AJ75"/>
    <mergeCell ref="B73:J73"/>
    <mergeCell ref="K73:M73"/>
    <mergeCell ref="O73:P73"/>
    <mergeCell ref="Q73:R73"/>
    <mergeCell ref="T73:U73"/>
    <mergeCell ref="V73:W73"/>
    <mergeCell ref="Y73:Z73"/>
    <mergeCell ref="AA73:AB73"/>
    <mergeCell ref="AD73:AE73"/>
    <mergeCell ref="Y71:Z71"/>
    <mergeCell ref="AA71:AB71"/>
    <mergeCell ref="AD71:AE71"/>
    <mergeCell ref="AG71:AJ71"/>
    <mergeCell ref="B72:J72"/>
    <mergeCell ref="K72:M72"/>
    <mergeCell ref="O72:P72"/>
    <mergeCell ref="Q72:R72"/>
    <mergeCell ref="T72:U72"/>
    <mergeCell ref="V72:W72"/>
    <mergeCell ref="B71:J71"/>
    <mergeCell ref="K71:M71"/>
    <mergeCell ref="O71:P71"/>
    <mergeCell ref="Q71:R71"/>
    <mergeCell ref="T71:U71"/>
    <mergeCell ref="V71:W71"/>
    <mergeCell ref="Y72:Z72"/>
    <mergeCell ref="AA72:AB72"/>
    <mergeCell ref="AD72:AE72"/>
    <mergeCell ref="AG72:AJ72"/>
    <mergeCell ref="AG65:AJ65"/>
    <mergeCell ref="B66:J66"/>
    <mergeCell ref="K66:M66"/>
    <mergeCell ref="O66:P66"/>
    <mergeCell ref="Q66:R66"/>
    <mergeCell ref="T66:U66"/>
    <mergeCell ref="V66:W66"/>
    <mergeCell ref="B69:AJ69"/>
    <mergeCell ref="B70:J70"/>
    <mergeCell ref="K70:M70"/>
    <mergeCell ref="O70:R70"/>
    <mergeCell ref="T70:W70"/>
    <mergeCell ref="Y70:AB70"/>
    <mergeCell ref="AD70:AE70"/>
    <mergeCell ref="AG70:AJ70"/>
    <mergeCell ref="Y66:Z66"/>
    <mergeCell ref="AA66:AB66"/>
    <mergeCell ref="AD66:AE66"/>
    <mergeCell ref="AG66:AJ66"/>
    <mergeCell ref="B67:AF67"/>
    <mergeCell ref="AG67:AJ67"/>
    <mergeCell ref="B65:J65"/>
    <mergeCell ref="K65:M65"/>
    <mergeCell ref="O65:P65"/>
    <mergeCell ref="Q65:R65"/>
    <mergeCell ref="T65:U65"/>
    <mergeCell ref="V65:W65"/>
    <mergeCell ref="Y65:Z65"/>
    <mergeCell ref="AA65:AB65"/>
    <mergeCell ref="AD65:AE65"/>
    <mergeCell ref="Y63:Z63"/>
    <mergeCell ref="AA63:AB63"/>
    <mergeCell ref="AD63:AE63"/>
    <mergeCell ref="AG63:AJ63"/>
    <mergeCell ref="B64:J64"/>
    <mergeCell ref="K64:M64"/>
    <mergeCell ref="O64:P64"/>
    <mergeCell ref="Q64:R64"/>
    <mergeCell ref="T64:U64"/>
    <mergeCell ref="V64:W64"/>
    <mergeCell ref="B63:J63"/>
    <mergeCell ref="K63:M63"/>
    <mergeCell ref="O63:P63"/>
    <mergeCell ref="Q63:R63"/>
    <mergeCell ref="T63:U63"/>
    <mergeCell ref="V63:W63"/>
    <mergeCell ref="Y64:Z64"/>
    <mergeCell ref="AA64:AB64"/>
    <mergeCell ref="AD64:AE64"/>
    <mergeCell ref="AG64:AJ64"/>
    <mergeCell ref="B58:J58"/>
    <mergeCell ref="K58:M58"/>
    <mergeCell ref="O58:P58"/>
    <mergeCell ref="Q58:R58"/>
    <mergeCell ref="T58:U58"/>
    <mergeCell ref="V58:W58"/>
    <mergeCell ref="B61:AJ61"/>
    <mergeCell ref="B62:J62"/>
    <mergeCell ref="K62:M62"/>
    <mergeCell ref="O62:R62"/>
    <mergeCell ref="T62:W62"/>
    <mergeCell ref="Y62:AB62"/>
    <mergeCell ref="AD62:AE62"/>
    <mergeCell ref="AG62:AJ62"/>
    <mergeCell ref="Y58:Z58"/>
    <mergeCell ref="AA58:AB58"/>
    <mergeCell ref="AD58:AE58"/>
    <mergeCell ref="AG58:AJ58"/>
    <mergeCell ref="B59:AF59"/>
    <mergeCell ref="AG59:AJ59"/>
    <mergeCell ref="Y56:Z56"/>
    <mergeCell ref="AA56:AB56"/>
    <mergeCell ref="AD56:AE56"/>
    <mergeCell ref="AG56:AJ56"/>
    <mergeCell ref="B57:J57"/>
    <mergeCell ref="K57:M57"/>
    <mergeCell ref="O57:P57"/>
    <mergeCell ref="Q57:R57"/>
    <mergeCell ref="T57:U57"/>
    <mergeCell ref="V57:W57"/>
    <mergeCell ref="B56:J56"/>
    <mergeCell ref="K56:M56"/>
    <mergeCell ref="O56:P56"/>
    <mergeCell ref="Q56:R56"/>
    <mergeCell ref="T56:U56"/>
    <mergeCell ref="V56:W56"/>
    <mergeCell ref="Y57:Z57"/>
    <mergeCell ref="AA57:AB57"/>
    <mergeCell ref="AD57:AE57"/>
    <mergeCell ref="AG57:AJ57"/>
    <mergeCell ref="B51:J51"/>
    <mergeCell ref="K51:M51"/>
    <mergeCell ref="O51:P51"/>
    <mergeCell ref="Q51:R51"/>
    <mergeCell ref="T51:U51"/>
    <mergeCell ref="V51:W51"/>
    <mergeCell ref="B54:AJ54"/>
    <mergeCell ref="B55:J55"/>
    <mergeCell ref="K55:M55"/>
    <mergeCell ref="O55:R55"/>
    <mergeCell ref="T55:W55"/>
    <mergeCell ref="Y55:AB55"/>
    <mergeCell ref="AD55:AE55"/>
    <mergeCell ref="AG55:AJ55"/>
    <mergeCell ref="Y51:Z51"/>
    <mergeCell ref="AA51:AB51"/>
    <mergeCell ref="AD51:AE51"/>
    <mergeCell ref="AG51:AJ51"/>
    <mergeCell ref="B52:AF52"/>
    <mergeCell ref="AG52:AJ52"/>
    <mergeCell ref="Y49:Z49"/>
    <mergeCell ref="AA49:AB49"/>
    <mergeCell ref="AD49:AE49"/>
    <mergeCell ref="AG49:AJ49"/>
    <mergeCell ref="B50:J50"/>
    <mergeCell ref="K50:M50"/>
    <mergeCell ref="O50:P50"/>
    <mergeCell ref="Q50:R50"/>
    <mergeCell ref="T50:U50"/>
    <mergeCell ref="V50:W50"/>
    <mergeCell ref="B49:J49"/>
    <mergeCell ref="K49:M49"/>
    <mergeCell ref="O49:P49"/>
    <mergeCell ref="Q49:R49"/>
    <mergeCell ref="T49:U49"/>
    <mergeCell ref="V49:W49"/>
    <mergeCell ref="Y50:Z50"/>
    <mergeCell ref="AA50:AB50"/>
    <mergeCell ref="AD50:AE50"/>
    <mergeCell ref="AG50:AJ50"/>
    <mergeCell ref="B44:J44"/>
    <mergeCell ref="K44:M44"/>
    <mergeCell ref="O44:P44"/>
    <mergeCell ref="Q44:R44"/>
    <mergeCell ref="T44:U44"/>
    <mergeCell ref="V44:W44"/>
    <mergeCell ref="B47:AJ47"/>
    <mergeCell ref="B48:J48"/>
    <mergeCell ref="K48:M48"/>
    <mergeCell ref="O48:R48"/>
    <mergeCell ref="T48:W48"/>
    <mergeCell ref="Y48:AB48"/>
    <mergeCell ref="AD48:AE48"/>
    <mergeCell ref="AG48:AJ48"/>
    <mergeCell ref="Y44:Z44"/>
    <mergeCell ref="AA44:AB44"/>
    <mergeCell ref="AD44:AE44"/>
    <mergeCell ref="AG44:AJ44"/>
    <mergeCell ref="B45:AF45"/>
    <mergeCell ref="AG45:AJ45"/>
    <mergeCell ref="Y42:Z42"/>
    <mergeCell ref="AA42:AB42"/>
    <mergeCell ref="AD42:AE42"/>
    <mergeCell ref="AG42:AJ42"/>
    <mergeCell ref="B43:J43"/>
    <mergeCell ref="K43:M43"/>
    <mergeCell ref="O43:P43"/>
    <mergeCell ref="Q43:R43"/>
    <mergeCell ref="T43:U43"/>
    <mergeCell ref="V43:W43"/>
    <mergeCell ref="B42:J42"/>
    <mergeCell ref="K42:M42"/>
    <mergeCell ref="O42:P42"/>
    <mergeCell ref="Q42:R42"/>
    <mergeCell ref="T42:U42"/>
    <mergeCell ref="V42:W42"/>
    <mergeCell ref="Y43:Z43"/>
    <mergeCell ref="AA43:AB43"/>
    <mergeCell ref="AD43:AE43"/>
    <mergeCell ref="AG43:AJ43"/>
    <mergeCell ref="AG36:AJ36"/>
    <mergeCell ref="B37:J37"/>
    <mergeCell ref="K37:M37"/>
    <mergeCell ref="O37:P37"/>
    <mergeCell ref="Q37:R37"/>
    <mergeCell ref="T37:U37"/>
    <mergeCell ref="V37:W37"/>
    <mergeCell ref="B40:AJ40"/>
    <mergeCell ref="B41:J41"/>
    <mergeCell ref="K41:M41"/>
    <mergeCell ref="O41:R41"/>
    <mergeCell ref="T41:W41"/>
    <mergeCell ref="Y41:AB41"/>
    <mergeCell ref="AD41:AE41"/>
    <mergeCell ref="AG41:AJ41"/>
    <mergeCell ref="Y37:Z37"/>
    <mergeCell ref="AA37:AB37"/>
    <mergeCell ref="AD37:AE37"/>
    <mergeCell ref="AG37:AJ37"/>
    <mergeCell ref="B38:AF38"/>
    <mergeCell ref="AG38:AJ38"/>
    <mergeCell ref="B36:J36"/>
    <mergeCell ref="K36:M36"/>
    <mergeCell ref="O36:P36"/>
    <mergeCell ref="Q36:R36"/>
    <mergeCell ref="T36:U36"/>
    <mergeCell ref="V36:W36"/>
    <mergeCell ref="Y36:Z36"/>
    <mergeCell ref="AA36:AB36"/>
    <mergeCell ref="AD36:AE36"/>
    <mergeCell ref="Y34:Z34"/>
    <mergeCell ref="AA34:AB34"/>
    <mergeCell ref="AD34:AE34"/>
    <mergeCell ref="AG34:AJ34"/>
    <mergeCell ref="B35:J35"/>
    <mergeCell ref="K35:M35"/>
    <mergeCell ref="O35:P35"/>
    <mergeCell ref="Q35:R35"/>
    <mergeCell ref="T35:U35"/>
    <mergeCell ref="V35:W35"/>
    <mergeCell ref="B34:J34"/>
    <mergeCell ref="K34:M34"/>
    <mergeCell ref="O34:P34"/>
    <mergeCell ref="Q34:R34"/>
    <mergeCell ref="T34:U34"/>
    <mergeCell ref="V34:W34"/>
    <mergeCell ref="Y35:Z35"/>
    <mergeCell ref="AA35:AB35"/>
    <mergeCell ref="AD35:AE35"/>
    <mergeCell ref="AG35:AJ35"/>
    <mergeCell ref="B29:J29"/>
    <mergeCell ref="K29:M29"/>
    <mergeCell ref="O29:P29"/>
    <mergeCell ref="Q29:R29"/>
    <mergeCell ref="T29:U29"/>
    <mergeCell ref="V29:W29"/>
    <mergeCell ref="B32:AJ32"/>
    <mergeCell ref="B33:J33"/>
    <mergeCell ref="K33:M33"/>
    <mergeCell ref="O33:R33"/>
    <mergeCell ref="T33:W33"/>
    <mergeCell ref="Y33:AB33"/>
    <mergeCell ref="AD33:AE33"/>
    <mergeCell ref="AG33:AJ33"/>
    <mergeCell ref="Y29:Z29"/>
    <mergeCell ref="AA29:AB29"/>
    <mergeCell ref="AD29:AE29"/>
    <mergeCell ref="AG29:AJ29"/>
    <mergeCell ref="B30:AF30"/>
    <mergeCell ref="AG30:AJ30"/>
    <mergeCell ref="Y27:Z27"/>
    <mergeCell ref="AA27:AB27"/>
    <mergeCell ref="AD27:AE27"/>
    <mergeCell ref="AG27:AJ27"/>
    <mergeCell ref="B28:J28"/>
    <mergeCell ref="K28:M28"/>
    <mergeCell ref="O28:P28"/>
    <mergeCell ref="Q28:R28"/>
    <mergeCell ref="T28:U28"/>
    <mergeCell ref="V28:W28"/>
    <mergeCell ref="B27:J27"/>
    <mergeCell ref="K27:M27"/>
    <mergeCell ref="O27:P27"/>
    <mergeCell ref="Q27:R27"/>
    <mergeCell ref="T27:U27"/>
    <mergeCell ref="V27:W27"/>
    <mergeCell ref="Y28:Z28"/>
    <mergeCell ref="AA28:AB28"/>
    <mergeCell ref="AD28:AE28"/>
    <mergeCell ref="AG28:AJ28"/>
    <mergeCell ref="B22:J22"/>
    <mergeCell ref="K22:M22"/>
    <mergeCell ref="O22:P22"/>
    <mergeCell ref="Q22:R22"/>
    <mergeCell ref="T22:U22"/>
    <mergeCell ref="V22:W22"/>
    <mergeCell ref="B25:AJ25"/>
    <mergeCell ref="B26:J26"/>
    <mergeCell ref="K26:M26"/>
    <mergeCell ref="O26:R26"/>
    <mergeCell ref="T26:W26"/>
    <mergeCell ref="Y26:AB26"/>
    <mergeCell ref="AD26:AE26"/>
    <mergeCell ref="AG26:AJ26"/>
    <mergeCell ref="Y22:Z22"/>
    <mergeCell ref="AA22:AB22"/>
    <mergeCell ref="AD22:AE22"/>
    <mergeCell ref="AG22:AJ22"/>
    <mergeCell ref="B23:AF23"/>
    <mergeCell ref="AG23:AJ23"/>
    <mergeCell ref="AG20:AJ20"/>
    <mergeCell ref="B21:J21"/>
    <mergeCell ref="K21:M21"/>
    <mergeCell ref="O21:P21"/>
    <mergeCell ref="Q21:R21"/>
    <mergeCell ref="T21:U21"/>
    <mergeCell ref="V21:W21"/>
    <mergeCell ref="Y21:Z21"/>
    <mergeCell ref="AA21:AB21"/>
    <mergeCell ref="AD21:AE21"/>
    <mergeCell ref="AG21:AJ21"/>
    <mergeCell ref="B20:J20"/>
    <mergeCell ref="K20:M20"/>
    <mergeCell ref="O20:P20"/>
    <mergeCell ref="Q20:R20"/>
    <mergeCell ref="T20:U20"/>
    <mergeCell ref="V20:W20"/>
    <mergeCell ref="Y20:Z20"/>
    <mergeCell ref="AA20:AB20"/>
    <mergeCell ref="AD20:AE20"/>
    <mergeCell ref="AG18:AJ18"/>
    <mergeCell ref="B19:J19"/>
    <mergeCell ref="K19:M19"/>
    <mergeCell ref="O19:P19"/>
    <mergeCell ref="Q19:R19"/>
    <mergeCell ref="T19:U19"/>
    <mergeCell ref="V19:W19"/>
    <mergeCell ref="Y19:Z19"/>
    <mergeCell ref="AA19:AB19"/>
    <mergeCell ref="AD19:AE19"/>
    <mergeCell ref="AG19:AJ19"/>
    <mergeCell ref="B18:J18"/>
    <mergeCell ref="K18:M18"/>
    <mergeCell ref="O18:P18"/>
    <mergeCell ref="Q18:R18"/>
    <mergeCell ref="T18:U18"/>
    <mergeCell ref="V18:W18"/>
    <mergeCell ref="Y18:Z18"/>
    <mergeCell ref="AA18:AB18"/>
    <mergeCell ref="AD18:AE18"/>
    <mergeCell ref="AG16:AJ16"/>
    <mergeCell ref="B17:J17"/>
    <mergeCell ref="K17:M17"/>
    <mergeCell ref="O17:P17"/>
    <mergeCell ref="Q17:R17"/>
    <mergeCell ref="T17:U17"/>
    <mergeCell ref="V17:W17"/>
    <mergeCell ref="Y17:Z17"/>
    <mergeCell ref="AA17:AB17"/>
    <mergeCell ref="AD17:AE17"/>
    <mergeCell ref="AG17:AJ17"/>
    <mergeCell ref="B16:J16"/>
    <mergeCell ref="K16:M16"/>
    <mergeCell ref="O16:P16"/>
    <mergeCell ref="Q16:R16"/>
    <mergeCell ref="T16:U16"/>
    <mergeCell ref="V16:W16"/>
    <mergeCell ref="Y16:Z16"/>
    <mergeCell ref="AA16:AB16"/>
    <mergeCell ref="AD16:AE16"/>
    <mergeCell ref="Y14:Z14"/>
    <mergeCell ref="AA14:AB14"/>
    <mergeCell ref="AD14:AE14"/>
    <mergeCell ref="AG14:AJ14"/>
    <mergeCell ref="B15:J15"/>
    <mergeCell ref="K15:M15"/>
    <mergeCell ref="O15:P15"/>
    <mergeCell ref="Q15:R15"/>
    <mergeCell ref="T15:U15"/>
    <mergeCell ref="V15:W15"/>
    <mergeCell ref="B14:J14"/>
    <mergeCell ref="K14:M14"/>
    <mergeCell ref="O14:P14"/>
    <mergeCell ref="Q14:R14"/>
    <mergeCell ref="T14:U14"/>
    <mergeCell ref="V14:W14"/>
    <mergeCell ref="Y15:Z15"/>
    <mergeCell ref="AA15:AB15"/>
    <mergeCell ref="AD15:AE15"/>
    <mergeCell ref="AG15:AJ15"/>
    <mergeCell ref="B12:AJ12"/>
    <mergeCell ref="B13:J13"/>
    <mergeCell ref="K13:M13"/>
    <mergeCell ref="O13:R13"/>
    <mergeCell ref="T13:W13"/>
    <mergeCell ref="Y13:AB13"/>
    <mergeCell ref="AD13:AE13"/>
    <mergeCell ref="AG13:AJ13"/>
    <mergeCell ref="B10:AF10"/>
    <mergeCell ref="AG10:AJ10"/>
    <mergeCell ref="Y9:Z9"/>
    <mergeCell ref="AA9:AB9"/>
    <mergeCell ref="AD9:AE9"/>
    <mergeCell ref="AG9:AJ9"/>
    <mergeCell ref="Y8:Z8"/>
    <mergeCell ref="AA8:AB8"/>
    <mergeCell ref="AD8:AE8"/>
    <mergeCell ref="AG8:AJ8"/>
    <mergeCell ref="B9:J9"/>
    <mergeCell ref="K9:M9"/>
    <mergeCell ref="O9:P9"/>
    <mergeCell ref="Q9:R9"/>
    <mergeCell ref="T9:U9"/>
    <mergeCell ref="V9:W9"/>
    <mergeCell ref="B8:J8"/>
    <mergeCell ref="K8:M8"/>
    <mergeCell ref="O8:P8"/>
    <mergeCell ref="Q8:R8"/>
    <mergeCell ref="T8:U8"/>
    <mergeCell ref="V8:W8"/>
    <mergeCell ref="B6:AJ6"/>
    <mergeCell ref="B7:J7"/>
    <mergeCell ref="K7:M7"/>
    <mergeCell ref="O7:R7"/>
    <mergeCell ref="T7:W7"/>
    <mergeCell ref="Y7:AB7"/>
    <mergeCell ref="AD7:AE7"/>
    <mergeCell ref="AG7:AJ7"/>
    <mergeCell ref="W1:Z1"/>
    <mergeCell ref="AI1:AJ1"/>
    <mergeCell ref="W2:Z2"/>
    <mergeCell ref="AI2:AJ2"/>
    <mergeCell ref="W3:AJ3"/>
    <mergeCell ref="W4:AJ4"/>
  </mergeCells>
  <printOptions horizontalCentered="1"/>
  <pageMargins left="0.18" right="0.17" top="0.16" bottom="0.42" header="0.17" footer="0.18"/>
  <pageSetup scale="52" orientation="portrait" r:id="rId1"/>
  <headerFooter alignWithMargins="0">
    <oddFooter>&amp;L&amp;Z&amp;F&amp;T&amp;C
&amp;RPage &amp;P</oddFooter>
  </headerFooter>
  <rowBreaks count="2" manualBreakCount="2">
    <brk id="60" min="1" max="35" man="1"/>
    <brk id="132" min="1" max="35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B74F9-B196-4119-A40F-3136C78A0F64}">
  <dimension ref="A1:AL1211"/>
  <sheetViews>
    <sheetView showGridLines="0" tabSelected="1" view="pageBreakPreview" zoomScaleNormal="85" zoomScaleSheetLayoutView="100" workbookViewId="0">
      <selection activeCell="Q10" sqref="Q10:R10"/>
    </sheetView>
  </sheetViews>
  <sheetFormatPr defaultRowHeight="12.75" x14ac:dyDescent="0.2"/>
  <cols>
    <col min="1" max="1" width="10.7109375" customWidth="1"/>
    <col min="2" max="9" width="3.28515625" customWidth="1"/>
    <col min="10" max="10" width="10.85546875" customWidth="1"/>
    <col min="11" max="36" width="3.28515625" customWidth="1"/>
    <col min="37" max="37" width="1.5703125" customWidth="1"/>
    <col min="38" max="38" width="9.140625" style="8" customWidth="1"/>
  </cols>
  <sheetData>
    <row r="1" spans="1:38" ht="20.100000000000001" customHeight="1" x14ac:dyDescent="0.2">
      <c r="F1" s="2"/>
      <c r="G1" s="2"/>
      <c r="H1" s="3" t="s">
        <v>7</v>
      </c>
      <c r="I1" s="3"/>
      <c r="J1" s="3"/>
      <c r="K1" s="2"/>
      <c r="L1" s="2"/>
      <c r="M1" s="2"/>
      <c r="N1" s="2"/>
      <c r="O1" s="2"/>
      <c r="P1" s="2"/>
      <c r="Q1" s="2"/>
      <c r="R1" s="2"/>
      <c r="S1" s="2"/>
      <c r="U1" s="4"/>
      <c r="V1" s="6" t="s">
        <v>3</v>
      </c>
      <c r="W1" s="80">
        <f ca="1">NOW()</f>
        <v>45720.447533796294</v>
      </c>
      <c r="X1" s="80"/>
      <c r="Y1" s="81"/>
      <c r="Z1" s="81"/>
      <c r="AA1" s="1"/>
      <c r="AD1" s="1"/>
      <c r="AH1" s="6" t="s">
        <v>6</v>
      </c>
      <c r="AI1" s="82" t="s">
        <v>21</v>
      </c>
      <c r="AJ1" s="82"/>
    </row>
    <row r="2" spans="1:38" ht="20.100000000000001" customHeight="1" x14ac:dyDescent="0.2">
      <c r="F2" s="2"/>
      <c r="H2" s="3" t="s">
        <v>5</v>
      </c>
      <c r="I2" s="3"/>
      <c r="J2" s="3"/>
      <c r="K2" s="2"/>
      <c r="L2" s="2"/>
      <c r="M2" s="2"/>
      <c r="N2" s="2"/>
      <c r="O2" s="2"/>
      <c r="P2" s="2"/>
      <c r="Q2" s="2"/>
      <c r="R2" s="2"/>
      <c r="S2" s="2"/>
      <c r="U2" s="4"/>
      <c r="V2" s="6" t="s">
        <v>8</v>
      </c>
      <c r="W2" s="83">
        <v>121867</v>
      </c>
      <c r="X2" s="83"/>
      <c r="Y2" s="83"/>
      <c r="Z2" s="83"/>
      <c r="AA2" s="1"/>
      <c r="AD2" s="1"/>
      <c r="AH2" s="6" t="s">
        <v>1</v>
      </c>
      <c r="AI2" s="83"/>
      <c r="AJ2" s="83"/>
    </row>
    <row r="3" spans="1:38" ht="20.100000000000001" customHeight="1" x14ac:dyDescent="0.2">
      <c r="H3" s="4"/>
      <c r="I3" s="5"/>
      <c r="J3" s="5"/>
      <c r="K3" s="1"/>
      <c r="L3" s="1"/>
      <c r="M3" s="1"/>
      <c r="N3" s="1"/>
      <c r="O3" s="1"/>
      <c r="P3" s="1"/>
      <c r="Q3" s="1"/>
      <c r="R3" s="1"/>
      <c r="S3" s="1"/>
      <c r="U3" s="4"/>
      <c r="V3" s="6" t="s">
        <v>2</v>
      </c>
      <c r="W3" s="82" t="s">
        <v>22</v>
      </c>
      <c r="X3" s="82"/>
      <c r="Y3" s="82"/>
      <c r="Z3" s="82"/>
      <c r="AA3" s="82"/>
      <c r="AB3" s="82"/>
      <c r="AC3" s="82"/>
      <c r="AD3" s="82"/>
      <c r="AE3" s="82"/>
      <c r="AF3" s="82"/>
      <c r="AG3" s="82"/>
      <c r="AH3" s="82"/>
      <c r="AI3" s="82"/>
      <c r="AJ3" s="82"/>
    </row>
    <row r="4" spans="1:38" ht="20.100000000000001" customHeight="1" x14ac:dyDescent="0.2">
      <c r="E4" s="2"/>
      <c r="F4" s="2"/>
      <c r="G4" s="2"/>
      <c r="H4" s="3" t="s">
        <v>0</v>
      </c>
      <c r="I4" s="3"/>
      <c r="J4" s="3"/>
      <c r="K4" s="2"/>
      <c r="L4" s="2"/>
      <c r="M4" s="2"/>
      <c r="N4" s="2"/>
      <c r="O4" s="2"/>
      <c r="P4" s="2"/>
      <c r="Q4" s="2"/>
      <c r="R4" s="2"/>
      <c r="S4" s="2"/>
      <c r="U4" s="4"/>
      <c r="V4" s="6" t="s">
        <v>4</v>
      </c>
      <c r="W4" s="84" t="s">
        <v>23</v>
      </c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</row>
    <row r="5" spans="1:38" ht="17.45" customHeight="1" thickBot="1" x14ac:dyDescent="0.25"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</row>
    <row r="6" spans="1:38" ht="20.100000000000001" customHeight="1" thickTop="1" thickBot="1" x14ac:dyDescent="0.25">
      <c r="B6" s="58" t="s">
        <v>66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60"/>
    </row>
    <row r="7" spans="1:38" ht="20.100000000000001" customHeight="1" thickBot="1" x14ac:dyDescent="0.25">
      <c r="B7" s="61" t="s">
        <v>12</v>
      </c>
      <c r="C7" s="62"/>
      <c r="D7" s="62"/>
      <c r="E7" s="62"/>
      <c r="F7" s="62"/>
      <c r="G7" s="62"/>
      <c r="H7" s="62"/>
      <c r="I7" s="62"/>
      <c r="J7" s="63"/>
      <c r="K7" s="64" t="s">
        <v>11</v>
      </c>
      <c r="L7" s="47"/>
      <c r="M7" s="47"/>
      <c r="N7" s="18"/>
      <c r="O7" s="47" t="s">
        <v>9</v>
      </c>
      <c r="P7" s="47"/>
      <c r="Q7" s="47"/>
      <c r="R7" s="47"/>
      <c r="S7" s="18"/>
      <c r="T7" s="64" t="s">
        <v>24</v>
      </c>
      <c r="U7" s="47"/>
      <c r="V7" s="47"/>
      <c r="W7" s="47"/>
      <c r="X7" s="18"/>
      <c r="Y7" s="64"/>
      <c r="Z7" s="47"/>
      <c r="AA7" s="47"/>
      <c r="AB7" s="47"/>
      <c r="AC7" s="19"/>
      <c r="AD7" s="65" t="s">
        <v>14</v>
      </c>
      <c r="AE7" s="66"/>
      <c r="AF7" s="19"/>
      <c r="AG7" s="64" t="s">
        <v>26</v>
      </c>
      <c r="AH7" s="47"/>
      <c r="AI7" s="47"/>
      <c r="AJ7" s="48"/>
    </row>
    <row r="8" spans="1:38" ht="20.100000000000001" customHeight="1" x14ac:dyDescent="0.2">
      <c r="A8" s="23"/>
      <c r="B8" s="49" t="s">
        <v>88</v>
      </c>
      <c r="C8" s="49"/>
      <c r="D8" s="49"/>
      <c r="E8" s="49"/>
      <c r="F8" s="49"/>
      <c r="G8" s="49"/>
      <c r="H8" s="49"/>
      <c r="I8" s="49"/>
      <c r="J8" s="50"/>
      <c r="K8" s="51">
        <v>1</v>
      </c>
      <c r="L8" s="51"/>
      <c r="M8" s="51"/>
      <c r="N8" s="16" t="s">
        <v>15</v>
      </c>
      <c r="O8" s="52">
        <v>3</v>
      </c>
      <c r="P8" s="53"/>
      <c r="Q8" s="54"/>
      <c r="R8" s="55"/>
      <c r="S8" s="16" t="s">
        <v>15</v>
      </c>
      <c r="T8" s="52">
        <v>1</v>
      </c>
      <c r="U8" s="53"/>
      <c r="V8" s="54"/>
      <c r="W8" s="55"/>
      <c r="X8" s="16" t="s">
        <v>15</v>
      </c>
      <c r="Y8" s="52"/>
      <c r="Z8" s="53"/>
      <c r="AA8" s="54"/>
      <c r="AB8" s="55"/>
      <c r="AC8" s="20" t="s">
        <v>16</v>
      </c>
      <c r="AD8" s="56">
        <v>1</v>
      </c>
      <c r="AE8" s="57"/>
      <c r="AF8" s="14" t="s">
        <v>17</v>
      </c>
      <c r="AG8" s="45">
        <f t="shared" ref="AG8:AG9" si="0">IF(K8=0," ",IF(AND(0&lt;ABS($O8),0&lt;ABS($T8),0&lt;ABS($Y8)),ROUND(($K8*IF($Q8&gt;0,($O8+$Q8)/2,$O8)*IF($V8&gt;0,($T8+$V8)/2,$T8)*IF($AA8&gt;0,($Y8+$AA8)/2,$Y8))/AD8,AL8),IF(AND(0&lt;ABS($O8),0&lt;ABS($T8)),ROUND(($K8*IF($Q8&gt;0,($O8+$Q8)/2,$O8)*IF($V8&gt;0,($T8+$V8)/2,$T8))/AD8,AL8),IF(AND(0&lt;ABS($O8)),ROUND($K8*IF($Q8&gt;0,($O8+$Q8)/2,$O8)/AD8,AL8),IF(AND(0&lt;ABS($K8)),K8," ")))))</f>
        <v>3</v>
      </c>
      <c r="AH8" s="46"/>
      <c r="AI8" s="46"/>
      <c r="AJ8" s="46"/>
      <c r="AK8" s="22"/>
      <c r="AL8" s="9">
        <v>1</v>
      </c>
    </row>
    <row r="9" spans="1:38" ht="20.100000000000001" customHeight="1" x14ac:dyDescent="0.2">
      <c r="A9" s="23"/>
      <c r="B9" s="43" t="s">
        <v>89</v>
      </c>
      <c r="C9" s="43"/>
      <c r="D9" s="43"/>
      <c r="E9" s="43"/>
      <c r="F9" s="43"/>
      <c r="G9" s="43"/>
      <c r="H9" s="43"/>
      <c r="I9" s="43"/>
      <c r="J9" s="44"/>
      <c r="K9" s="36">
        <v>1</v>
      </c>
      <c r="L9" s="36"/>
      <c r="M9" s="36"/>
      <c r="N9" s="17" t="s">
        <v>15</v>
      </c>
      <c r="O9" s="37">
        <v>3</v>
      </c>
      <c r="P9" s="38"/>
      <c r="Q9" s="39"/>
      <c r="R9" s="40"/>
      <c r="S9" s="17" t="s">
        <v>15</v>
      </c>
      <c r="T9" s="37">
        <v>1</v>
      </c>
      <c r="U9" s="38"/>
      <c r="V9" s="39"/>
      <c r="W9" s="40"/>
      <c r="X9" s="17" t="s">
        <v>15</v>
      </c>
      <c r="Y9" s="37"/>
      <c r="Z9" s="38"/>
      <c r="AA9" s="39"/>
      <c r="AB9" s="40"/>
      <c r="AC9" s="21" t="s">
        <v>16</v>
      </c>
      <c r="AD9" s="41">
        <f>AD8</f>
        <v>1</v>
      </c>
      <c r="AE9" s="42"/>
      <c r="AF9" s="15" t="s">
        <v>17</v>
      </c>
      <c r="AG9" s="27">
        <f t="shared" si="0"/>
        <v>3</v>
      </c>
      <c r="AH9" s="28"/>
      <c r="AI9" s="28"/>
      <c r="AJ9" s="28"/>
      <c r="AK9" s="22"/>
      <c r="AL9" s="8">
        <f>AL8</f>
        <v>1</v>
      </c>
    </row>
    <row r="10" spans="1:38" ht="20.100000000000001" customHeight="1" thickBot="1" x14ac:dyDescent="0.25">
      <c r="A10" s="112"/>
      <c r="B10" s="43"/>
      <c r="C10" s="43"/>
      <c r="D10" s="43"/>
      <c r="E10" s="43"/>
      <c r="F10" s="43"/>
      <c r="G10" s="43"/>
      <c r="H10" s="43"/>
      <c r="I10" s="43"/>
      <c r="J10" s="44"/>
      <c r="K10" s="36"/>
      <c r="L10" s="36"/>
      <c r="M10" s="36"/>
      <c r="N10" s="17" t="s">
        <v>15</v>
      </c>
      <c r="O10" s="37"/>
      <c r="P10" s="38"/>
      <c r="Q10" s="39"/>
      <c r="R10" s="40"/>
      <c r="S10" s="17" t="s">
        <v>15</v>
      </c>
      <c r="T10" s="37"/>
      <c r="U10" s="38"/>
      <c r="V10" s="39"/>
      <c r="W10" s="40"/>
      <c r="X10" s="17" t="s">
        <v>15</v>
      </c>
      <c r="Y10" s="37"/>
      <c r="Z10" s="38"/>
      <c r="AA10" s="39"/>
      <c r="AB10" s="40"/>
      <c r="AC10" s="21" t="s">
        <v>16</v>
      </c>
      <c r="AD10" s="41">
        <f>AD9</f>
        <v>1</v>
      </c>
      <c r="AE10" s="42"/>
      <c r="AF10" s="15" t="s">
        <v>17</v>
      </c>
      <c r="AG10" s="27" t="str">
        <f t="shared" ref="AG10" si="1">IF(K10=0," ",IF(AND(0&lt;ABS($O10),0&lt;ABS($T10),0&lt;ABS($Y10)),ROUND(($K10*IF($Q10&gt;0,($O10+$Q10)/2,$O10)*IF($V10&gt;0,($T10+$V10)/2,$T10)*IF($AA10&gt;0,($Y10+$AA10)/2,$Y10))/AD10,AL10),IF(AND(0&lt;ABS($O10),0&lt;ABS($T10)),ROUND(($K10*IF($Q10&gt;0,($O10+$Q10)/2,$O10)*IF($V10&gt;0,($T10+$V10)/2,$T10))/AD10,AL10),IF(AND(0&lt;ABS($O10)),ROUND($K10*IF($Q10&gt;0,($O10+$Q10)/2,$O10)/AD10,AL10),IF(AND(0&lt;ABS($K10)),K10," ")))))</f>
        <v xml:space="preserve"> </v>
      </c>
      <c r="AH10" s="28"/>
      <c r="AI10" s="28"/>
      <c r="AJ10" s="28"/>
      <c r="AK10" s="22"/>
      <c r="AL10" s="8">
        <f>AL9</f>
        <v>1</v>
      </c>
    </row>
    <row r="11" spans="1:38" ht="20.100000000000001" customHeight="1" thickTop="1" thickBot="1" x14ac:dyDescent="0.25">
      <c r="B11" s="29" t="s">
        <v>18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1"/>
      <c r="AG11" s="67">
        <f>SUM(AG8:AG9)</f>
        <v>6</v>
      </c>
      <c r="AH11" s="67"/>
      <c r="AI11" s="67"/>
      <c r="AJ11" s="32"/>
    </row>
    <row r="12" spans="1:38" ht="15" customHeight="1" thickTop="1" thickBot="1" x14ac:dyDescent="0.25"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2"/>
      <c r="AH12" s="12"/>
      <c r="AI12" s="12"/>
      <c r="AJ12" s="13"/>
    </row>
    <row r="13" spans="1:38" ht="20.100000000000001" customHeight="1" thickTop="1" thickBot="1" x14ac:dyDescent="0.25">
      <c r="B13" s="58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60"/>
    </row>
    <row r="14" spans="1:38" ht="20.100000000000001" customHeight="1" thickBot="1" x14ac:dyDescent="0.25">
      <c r="B14" s="61" t="s">
        <v>12</v>
      </c>
      <c r="C14" s="62"/>
      <c r="D14" s="62"/>
      <c r="E14" s="62"/>
      <c r="F14" s="62"/>
      <c r="G14" s="62"/>
      <c r="H14" s="62"/>
      <c r="I14" s="62"/>
      <c r="J14" s="63"/>
      <c r="K14" s="64" t="s">
        <v>11</v>
      </c>
      <c r="L14" s="47"/>
      <c r="M14" s="47"/>
      <c r="N14" s="18"/>
      <c r="O14" s="47" t="s">
        <v>9</v>
      </c>
      <c r="P14" s="47"/>
      <c r="Q14" s="47"/>
      <c r="R14" s="47"/>
      <c r="S14" s="18"/>
      <c r="T14" s="47" t="s">
        <v>10</v>
      </c>
      <c r="U14" s="47"/>
      <c r="V14" s="47"/>
      <c r="W14" s="47"/>
      <c r="X14" s="18"/>
      <c r="Y14" s="64" t="s">
        <v>13</v>
      </c>
      <c r="Z14" s="47"/>
      <c r="AA14" s="47"/>
      <c r="AB14" s="47"/>
      <c r="AC14" s="19"/>
      <c r="AD14" s="65" t="s">
        <v>14</v>
      </c>
      <c r="AE14" s="66"/>
      <c r="AF14" s="19"/>
      <c r="AG14" s="47" t="str">
        <f>IF(AND(0&lt;ABS($O15),0&lt;ABS($T15),0&lt;ABS($Y15)),"CU YD",IF(AND(0&lt;ABS($O15),0&lt;ABS($T15)),"SQ YD",IF(AND(0&lt;ABS($O15)),"FT","EACH")))</f>
        <v>EACH</v>
      </c>
      <c r="AH14" s="47"/>
      <c r="AI14" s="47"/>
      <c r="AJ14" s="48"/>
    </row>
    <row r="15" spans="1:38" ht="20.100000000000001" customHeight="1" x14ac:dyDescent="0.2">
      <c r="A15" s="23"/>
      <c r="B15" s="49"/>
      <c r="C15" s="49"/>
      <c r="D15" s="49"/>
      <c r="E15" s="49"/>
      <c r="F15" s="49"/>
      <c r="G15" s="49"/>
      <c r="H15" s="49"/>
      <c r="I15" s="49"/>
      <c r="J15" s="50"/>
      <c r="K15" s="51"/>
      <c r="L15" s="51"/>
      <c r="M15" s="51"/>
      <c r="N15" s="16" t="s">
        <v>15</v>
      </c>
      <c r="O15" s="52"/>
      <c r="P15" s="53"/>
      <c r="Q15" s="54"/>
      <c r="R15" s="55"/>
      <c r="S15" s="16" t="s">
        <v>15</v>
      </c>
      <c r="T15" s="52"/>
      <c r="U15" s="53"/>
      <c r="V15" s="54"/>
      <c r="W15" s="55"/>
      <c r="X15" s="16" t="s">
        <v>15</v>
      </c>
      <c r="Y15" s="52"/>
      <c r="Z15" s="53"/>
      <c r="AA15" s="54"/>
      <c r="AB15" s="55"/>
      <c r="AC15" s="20" t="s">
        <v>16</v>
      </c>
      <c r="AD15" s="56">
        <v>9</v>
      </c>
      <c r="AE15" s="57"/>
      <c r="AF15" s="14" t="s">
        <v>17</v>
      </c>
      <c r="AG15" s="45" t="str">
        <f t="shared" ref="AG15:AG23" si="2">IF(K15=0," ",IF(AND(0&lt;ABS($O15),0&lt;ABS($T15),0&lt;ABS($Y15)),ROUND(($K15*IF($Q15&gt;0,($O15+$Q15)/2,$O15)*IF($V15&gt;0,($T15+$V15)/2,$T15)*IF($AA15&gt;0,($Y15+$AA15)/2,$Y15))/AD15,AL15),IF(AND(0&lt;ABS($O15),0&lt;ABS($T15)),ROUND(($K15*IF($Q15&gt;0,($O15+$Q15)/2,$O15)*IF($V15&gt;0,($T15+$V15)/2,$T15))/AD15,AL15),IF(AND(0&lt;ABS($O15)),ROUND($K15*IF($Q15&gt;0,($O15+$Q15)/2,$O15)/AD15,AL15),IF(AND(0&lt;ABS($K15)),K15," ")))))</f>
        <v xml:space="preserve"> </v>
      </c>
      <c r="AH15" s="46"/>
      <c r="AI15" s="46"/>
      <c r="AJ15" s="46"/>
      <c r="AK15" s="22"/>
      <c r="AL15" s="9">
        <v>1</v>
      </c>
    </row>
    <row r="16" spans="1:38" ht="20.100000000000001" customHeight="1" x14ac:dyDescent="0.2">
      <c r="A16" s="23"/>
      <c r="B16" s="43"/>
      <c r="C16" s="43"/>
      <c r="D16" s="43"/>
      <c r="E16" s="43"/>
      <c r="F16" s="43"/>
      <c r="G16" s="43"/>
      <c r="H16" s="43"/>
      <c r="I16" s="43"/>
      <c r="J16" s="44"/>
      <c r="K16" s="36"/>
      <c r="L16" s="36"/>
      <c r="M16" s="36"/>
      <c r="N16" s="17" t="s">
        <v>15</v>
      </c>
      <c r="O16" s="37"/>
      <c r="P16" s="38"/>
      <c r="Q16" s="39"/>
      <c r="R16" s="40"/>
      <c r="S16" s="17" t="s">
        <v>15</v>
      </c>
      <c r="T16" s="37"/>
      <c r="U16" s="38"/>
      <c r="V16" s="39"/>
      <c r="W16" s="40"/>
      <c r="X16" s="17" t="s">
        <v>15</v>
      </c>
      <c r="Y16" s="37"/>
      <c r="Z16" s="38"/>
      <c r="AA16" s="39"/>
      <c r="AB16" s="40"/>
      <c r="AC16" s="21" t="s">
        <v>16</v>
      </c>
      <c r="AD16" s="41">
        <f>AD15</f>
        <v>9</v>
      </c>
      <c r="AE16" s="42"/>
      <c r="AF16" s="15" t="s">
        <v>17</v>
      </c>
      <c r="AG16" s="27" t="str">
        <f t="shared" si="2"/>
        <v xml:space="preserve"> </v>
      </c>
      <c r="AH16" s="28"/>
      <c r="AI16" s="28"/>
      <c r="AJ16" s="28"/>
      <c r="AK16" s="22"/>
      <c r="AL16" s="8">
        <f>AL15</f>
        <v>1</v>
      </c>
    </row>
    <row r="17" spans="1:38" ht="20.100000000000001" customHeight="1" x14ac:dyDescent="0.2">
      <c r="A17" s="23"/>
      <c r="B17" s="43"/>
      <c r="C17" s="43"/>
      <c r="D17" s="43"/>
      <c r="E17" s="43"/>
      <c r="F17" s="43"/>
      <c r="G17" s="43"/>
      <c r="H17" s="43"/>
      <c r="I17" s="43"/>
      <c r="J17" s="44"/>
      <c r="K17" s="36"/>
      <c r="L17" s="36"/>
      <c r="M17" s="36"/>
      <c r="N17" s="17" t="s">
        <v>15</v>
      </c>
      <c r="O17" s="37"/>
      <c r="P17" s="38"/>
      <c r="Q17" s="39"/>
      <c r="R17" s="40"/>
      <c r="S17" s="17" t="s">
        <v>15</v>
      </c>
      <c r="T17" s="37"/>
      <c r="U17" s="38"/>
      <c r="V17" s="39"/>
      <c r="W17" s="40"/>
      <c r="X17" s="17" t="s">
        <v>15</v>
      </c>
      <c r="Y17" s="37"/>
      <c r="Z17" s="38"/>
      <c r="AA17" s="39"/>
      <c r="AB17" s="40"/>
      <c r="AC17" s="21" t="s">
        <v>16</v>
      </c>
      <c r="AD17" s="41">
        <f>AD16</f>
        <v>9</v>
      </c>
      <c r="AE17" s="42"/>
      <c r="AF17" s="15" t="s">
        <v>17</v>
      </c>
      <c r="AG17" s="27" t="str">
        <f t="shared" si="2"/>
        <v xml:space="preserve"> </v>
      </c>
      <c r="AH17" s="28"/>
      <c r="AI17" s="28"/>
      <c r="AJ17" s="28"/>
      <c r="AK17" s="22"/>
      <c r="AL17" s="8">
        <f t="shared" ref="AL17:AL23" si="3">AL16</f>
        <v>1</v>
      </c>
    </row>
    <row r="18" spans="1:38" ht="20.100000000000001" customHeight="1" x14ac:dyDescent="0.2">
      <c r="A18" s="23"/>
      <c r="B18" s="43"/>
      <c r="C18" s="43"/>
      <c r="D18" s="43"/>
      <c r="E18" s="43"/>
      <c r="F18" s="43"/>
      <c r="G18" s="43"/>
      <c r="H18" s="43"/>
      <c r="I18" s="43"/>
      <c r="J18" s="44"/>
      <c r="K18" s="36"/>
      <c r="L18" s="36"/>
      <c r="M18" s="36"/>
      <c r="N18" s="17" t="s">
        <v>15</v>
      </c>
      <c r="O18" s="37"/>
      <c r="P18" s="38"/>
      <c r="Q18" s="39"/>
      <c r="R18" s="40"/>
      <c r="S18" s="17" t="s">
        <v>15</v>
      </c>
      <c r="T18" s="37"/>
      <c r="U18" s="38"/>
      <c r="V18" s="39"/>
      <c r="W18" s="40"/>
      <c r="X18" s="17" t="s">
        <v>15</v>
      </c>
      <c r="Y18" s="37"/>
      <c r="Z18" s="38"/>
      <c r="AA18" s="39"/>
      <c r="AB18" s="40"/>
      <c r="AC18" s="21" t="s">
        <v>16</v>
      </c>
      <c r="AD18" s="41">
        <f t="shared" ref="AD18:AD23" si="4">AD17</f>
        <v>9</v>
      </c>
      <c r="AE18" s="42"/>
      <c r="AF18" s="15" t="s">
        <v>17</v>
      </c>
      <c r="AG18" s="27" t="str">
        <f t="shared" si="2"/>
        <v xml:space="preserve"> </v>
      </c>
      <c r="AH18" s="28"/>
      <c r="AI18" s="28"/>
      <c r="AJ18" s="28"/>
      <c r="AK18" s="22"/>
      <c r="AL18" s="8">
        <f t="shared" si="3"/>
        <v>1</v>
      </c>
    </row>
    <row r="19" spans="1:38" ht="20.100000000000001" customHeight="1" x14ac:dyDescent="0.2">
      <c r="A19" s="23"/>
      <c r="B19" s="43"/>
      <c r="C19" s="43"/>
      <c r="D19" s="43"/>
      <c r="E19" s="43"/>
      <c r="F19" s="43"/>
      <c r="G19" s="43"/>
      <c r="H19" s="43"/>
      <c r="I19" s="43"/>
      <c r="J19" s="44"/>
      <c r="K19" s="36"/>
      <c r="L19" s="36"/>
      <c r="M19" s="36"/>
      <c r="N19" s="17" t="s">
        <v>15</v>
      </c>
      <c r="O19" s="37"/>
      <c r="P19" s="38"/>
      <c r="Q19" s="39"/>
      <c r="R19" s="40"/>
      <c r="S19" s="17" t="s">
        <v>15</v>
      </c>
      <c r="T19" s="37"/>
      <c r="U19" s="38"/>
      <c r="V19" s="39"/>
      <c r="W19" s="40"/>
      <c r="X19" s="17" t="s">
        <v>15</v>
      </c>
      <c r="Y19" s="37"/>
      <c r="Z19" s="38"/>
      <c r="AA19" s="39"/>
      <c r="AB19" s="40"/>
      <c r="AC19" s="21" t="s">
        <v>16</v>
      </c>
      <c r="AD19" s="41">
        <f t="shared" si="4"/>
        <v>9</v>
      </c>
      <c r="AE19" s="42"/>
      <c r="AF19" s="15" t="s">
        <v>17</v>
      </c>
      <c r="AG19" s="27" t="str">
        <f t="shared" si="2"/>
        <v xml:space="preserve"> </v>
      </c>
      <c r="AH19" s="28"/>
      <c r="AI19" s="28"/>
      <c r="AJ19" s="28"/>
      <c r="AK19" s="22"/>
      <c r="AL19" s="8">
        <f t="shared" si="3"/>
        <v>1</v>
      </c>
    </row>
    <row r="20" spans="1:38" ht="20.100000000000001" customHeight="1" x14ac:dyDescent="0.2">
      <c r="A20" s="23"/>
      <c r="B20" s="43"/>
      <c r="C20" s="43"/>
      <c r="D20" s="43"/>
      <c r="E20" s="43"/>
      <c r="F20" s="43"/>
      <c r="G20" s="43"/>
      <c r="H20" s="43"/>
      <c r="I20" s="43"/>
      <c r="J20" s="44"/>
      <c r="K20" s="74"/>
      <c r="L20" s="75"/>
      <c r="M20" s="76"/>
      <c r="N20" s="17" t="s">
        <v>15</v>
      </c>
      <c r="O20" s="77"/>
      <c r="P20" s="78"/>
      <c r="Q20" s="79"/>
      <c r="R20" s="76"/>
      <c r="S20" s="17" t="s">
        <v>15</v>
      </c>
      <c r="T20" s="77"/>
      <c r="U20" s="78"/>
      <c r="V20" s="79"/>
      <c r="W20" s="76"/>
      <c r="X20" s="17" t="s">
        <v>15</v>
      </c>
      <c r="Y20" s="77"/>
      <c r="Z20" s="78"/>
      <c r="AA20" s="79"/>
      <c r="AB20" s="76"/>
      <c r="AC20" s="21" t="s">
        <v>16</v>
      </c>
      <c r="AD20" s="41">
        <f t="shared" si="4"/>
        <v>9</v>
      </c>
      <c r="AE20" s="42"/>
      <c r="AF20" s="15" t="s">
        <v>17</v>
      </c>
      <c r="AG20" s="27" t="str">
        <f t="shared" si="2"/>
        <v xml:space="preserve"> </v>
      </c>
      <c r="AH20" s="28"/>
      <c r="AI20" s="28"/>
      <c r="AJ20" s="28"/>
      <c r="AK20" s="22"/>
      <c r="AL20" s="8">
        <f t="shared" si="3"/>
        <v>1</v>
      </c>
    </row>
    <row r="21" spans="1:38" ht="20.100000000000001" customHeight="1" x14ac:dyDescent="0.2">
      <c r="A21" s="23"/>
      <c r="B21" s="43"/>
      <c r="C21" s="43"/>
      <c r="D21" s="43"/>
      <c r="E21" s="43"/>
      <c r="F21" s="43"/>
      <c r="G21" s="43"/>
      <c r="H21" s="43"/>
      <c r="I21" s="43"/>
      <c r="J21" s="44"/>
      <c r="K21" s="36"/>
      <c r="L21" s="36"/>
      <c r="M21" s="36"/>
      <c r="N21" s="17" t="s">
        <v>15</v>
      </c>
      <c r="O21" s="37"/>
      <c r="P21" s="38"/>
      <c r="Q21" s="39"/>
      <c r="R21" s="40"/>
      <c r="S21" s="17" t="s">
        <v>15</v>
      </c>
      <c r="T21" s="37"/>
      <c r="U21" s="38"/>
      <c r="V21" s="39"/>
      <c r="W21" s="40"/>
      <c r="X21" s="17" t="s">
        <v>15</v>
      </c>
      <c r="Y21" s="37"/>
      <c r="Z21" s="38"/>
      <c r="AA21" s="39"/>
      <c r="AB21" s="40"/>
      <c r="AC21" s="21" t="s">
        <v>16</v>
      </c>
      <c r="AD21" s="41">
        <f>AD20</f>
        <v>9</v>
      </c>
      <c r="AE21" s="42"/>
      <c r="AF21" s="15" t="s">
        <v>17</v>
      </c>
      <c r="AG21" s="27" t="str">
        <f t="shared" si="2"/>
        <v xml:space="preserve"> </v>
      </c>
      <c r="AH21" s="28"/>
      <c r="AI21" s="28"/>
      <c r="AJ21" s="28"/>
      <c r="AK21" s="22"/>
      <c r="AL21" s="8">
        <f t="shared" si="3"/>
        <v>1</v>
      </c>
    </row>
    <row r="22" spans="1:38" ht="20.100000000000001" customHeight="1" x14ac:dyDescent="0.2">
      <c r="A22" s="23"/>
      <c r="B22" s="43"/>
      <c r="C22" s="43"/>
      <c r="D22" s="43"/>
      <c r="E22" s="43"/>
      <c r="F22" s="43"/>
      <c r="G22" s="43"/>
      <c r="H22" s="43"/>
      <c r="I22" s="43"/>
      <c r="J22" s="44"/>
      <c r="K22" s="36"/>
      <c r="L22" s="36"/>
      <c r="M22" s="36"/>
      <c r="N22" s="17" t="s">
        <v>15</v>
      </c>
      <c r="O22" s="37"/>
      <c r="P22" s="38"/>
      <c r="Q22" s="39"/>
      <c r="R22" s="40"/>
      <c r="S22" s="17" t="s">
        <v>15</v>
      </c>
      <c r="T22" s="37"/>
      <c r="U22" s="38"/>
      <c r="V22" s="39"/>
      <c r="W22" s="40"/>
      <c r="X22" s="17" t="s">
        <v>15</v>
      </c>
      <c r="Y22" s="37"/>
      <c r="Z22" s="38"/>
      <c r="AA22" s="39"/>
      <c r="AB22" s="40"/>
      <c r="AC22" s="21" t="s">
        <v>16</v>
      </c>
      <c r="AD22" s="41">
        <f t="shared" si="4"/>
        <v>9</v>
      </c>
      <c r="AE22" s="42"/>
      <c r="AF22" s="15" t="s">
        <v>17</v>
      </c>
      <c r="AG22" s="27" t="str">
        <f t="shared" si="2"/>
        <v xml:space="preserve"> </v>
      </c>
      <c r="AH22" s="28"/>
      <c r="AI22" s="28"/>
      <c r="AJ22" s="28"/>
      <c r="AK22" s="22"/>
      <c r="AL22" s="8">
        <f t="shared" si="3"/>
        <v>1</v>
      </c>
    </row>
    <row r="23" spans="1:38" ht="20.100000000000001" customHeight="1" thickBot="1" x14ac:dyDescent="0.25">
      <c r="A23" s="23"/>
      <c r="B23" s="34"/>
      <c r="C23" s="34"/>
      <c r="D23" s="34"/>
      <c r="E23" s="34"/>
      <c r="F23" s="34"/>
      <c r="G23" s="34"/>
      <c r="H23" s="34"/>
      <c r="I23" s="34"/>
      <c r="J23" s="35"/>
      <c r="K23" s="36"/>
      <c r="L23" s="36"/>
      <c r="M23" s="36"/>
      <c r="N23" s="17" t="s">
        <v>15</v>
      </c>
      <c r="O23" s="37"/>
      <c r="P23" s="38"/>
      <c r="Q23" s="39"/>
      <c r="R23" s="40"/>
      <c r="S23" s="17" t="s">
        <v>15</v>
      </c>
      <c r="T23" s="37"/>
      <c r="U23" s="38"/>
      <c r="V23" s="39"/>
      <c r="W23" s="40"/>
      <c r="X23" s="17" t="s">
        <v>15</v>
      </c>
      <c r="Y23" s="37"/>
      <c r="Z23" s="38"/>
      <c r="AA23" s="39"/>
      <c r="AB23" s="40"/>
      <c r="AC23" s="21" t="s">
        <v>16</v>
      </c>
      <c r="AD23" s="41">
        <f t="shared" si="4"/>
        <v>9</v>
      </c>
      <c r="AE23" s="42"/>
      <c r="AF23" s="15" t="s">
        <v>17</v>
      </c>
      <c r="AG23" s="27" t="str">
        <f t="shared" si="2"/>
        <v xml:space="preserve"> </v>
      </c>
      <c r="AH23" s="28"/>
      <c r="AI23" s="28"/>
      <c r="AJ23" s="28"/>
      <c r="AK23" s="22"/>
      <c r="AL23" s="8">
        <f t="shared" si="3"/>
        <v>1</v>
      </c>
    </row>
    <row r="24" spans="1:38" ht="20.100000000000001" customHeight="1" thickTop="1" thickBot="1" x14ac:dyDescent="0.25">
      <c r="B24" s="29" t="s">
        <v>18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1"/>
      <c r="AG24" s="67">
        <f>SUM(AG15:AJ23)</f>
        <v>0</v>
      </c>
      <c r="AH24" s="67"/>
      <c r="AI24" s="67"/>
      <c r="AJ24" s="32"/>
    </row>
    <row r="25" spans="1:38" ht="15" customHeight="1" thickTop="1" thickBot="1" x14ac:dyDescent="0.25"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2"/>
      <c r="AH25" s="12"/>
      <c r="AI25" s="12"/>
      <c r="AJ25" s="13"/>
    </row>
    <row r="26" spans="1:38" ht="20.100000000000001" customHeight="1" thickTop="1" thickBot="1" x14ac:dyDescent="0.25">
      <c r="B26" s="58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60"/>
    </row>
    <row r="27" spans="1:38" ht="20.100000000000001" customHeight="1" thickBot="1" x14ac:dyDescent="0.25">
      <c r="B27" s="61" t="s">
        <v>12</v>
      </c>
      <c r="C27" s="62"/>
      <c r="D27" s="62"/>
      <c r="E27" s="62"/>
      <c r="F27" s="62"/>
      <c r="G27" s="62"/>
      <c r="H27" s="62"/>
      <c r="I27" s="62"/>
      <c r="J27" s="63"/>
      <c r="K27" s="64" t="s">
        <v>11</v>
      </c>
      <c r="L27" s="47"/>
      <c r="M27" s="47"/>
      <c r="N27" s="18"/>
      <c r="O27" s="47" t="s">
        <v>9</v>
      </c>
      <c r="P27" s="47"/>
      <c r="Q27" s="47"/>
      <c r="R27" s="47"/>
      <c r="S27" s="18"/>
      <c r="T27" s="47" t="s">
        <v>10</v>
      </c>
      <c r="U27" s="47"/>
      <c r="V27" s="47"/>
      <c r="W27" s="47"/>
      <c r="X27" s="18"/>
      <c r="Y27" s="64" t="s">
        <v>13</v>
      </c>
      <c r="Z27" s="47"/>
      <c r="AA27" s="47"/>
      <c r="AB27" s="47"/>
      <c r="AC27" s="19"/>
      <c r="AD27" s="65" t="s">
        <v>14</v>
      </c>
      <c r="AE27" s="66"/>
      <c r="AF27" s="19"/>
      <c r="AG27" s="64" t="str">
        <f>IF(AND(0&lt;ABS($O28),0&lt;ABS($T28),0&lt;ABS($Y28)),"CU YD",IF(AND(0&lt;ABS($O28),0&lt;ABS($T28)),"SQ YD",IF(AND(0&lt;ABS($O28)),"FT","EACH")))</f>
        <v>EACH</v>
      </c>
      <c r="AH27" s="47"/>
      <c r="AI27" s="47"/>
      <c r="AJ27" s="48"/>
    </row>
    <row r="28" spans="1:38" ht="20.100000000000001" customHeight="1" x14ac:dyDescent="0.2">
      <c r="A28" s="23"/>
      <c r="B28" s="49"/>
      <c r="C28" s="49"/>
      <c r="D28" s="49"/>
      <c r="E28" s="49"/>
      <c r="F28" s="49"/>
      <c r="G28" s="49"/>
      <c r="H28" s="49"/>
      <c r="I28" s="49"/>
      <c r="J28" s="50"/>
      <c r="K28" s="74"/>
      <c r="L28" s="75"/>
      <c r="M28" s="76"/>
      <c r="N28" s="17" t="s">
        <v>15</v>
      </c>
      <c r="O28" s="77"/>
      <c r="P28" s="78"/>
      <c r="Q28" s="79"/>
      <c r="R28" s="76"/>
      <c r="S28" s="17" t="s">
        <v>15</v>
      </c>
      <c r="T28" s="77"/>
      <c r="U28" s="78"/>
      <c r="V28" s="79"/>
      <c r="W28" s="76"/>
      <c r="X28" s="17" t="s">
        <v>15</v>
      </c>
      <c r="Y28" s="77"/>
      <c r="Z28" s="78"/>
      <c r="AA28" s="79"/>
      <c r="AB28" s="76"/>
      <c r="AC28" s="21" t="s">
        <v>16</v>
      </c>
      <c r="AD28" s="41">
        <v>100</v>
      </c>
      <c r="AE28" s="42"/>
      <c r="AF28" s="15" t="s">
        <v>17</v>
      </c>
      <c r="AG28" s="27" t="str">
        <f t="shared" ref="AG28:AG30" si="5">IF(K28=0," ",IF(AND(0&lt;ABS($O28),0&lt;ABS($T28),0&lt;ABS($Y28)),ROUND(($K28*IF($Q28&gt;0,($O28+$Q28)/2,$O28)*IF($V28&gt;0,($T28+$V28)/2,$T28)*IF($AA28&gt;0,($Y28+$AA28)/2,$Y28))/AD28,AL28),IF(AND(0&lt;ABS($O28),0&lt;ABS($T28)),ROUND(($K28*IF($Q28&gt;0,($O28+$Q28)/2,$O28)*IF($V28&gt;0,($T28+$V28)/2,$T28))/AD28,AL28),IF(AND(0&lt;ABS($O28)),ROUND($K28*IF($Q28&gt;0,($O28+$Q28)/2,$O28)/AD28,AL28),IF(AND(0&lt;ABS($K28)),K28," ")))))</f>
        <v xml:space="preserve"> </v>
      </c>
      <c r="AH28" s="28"/>
      <c r="AI28" s="28"/>
      <c r="AJ28" s="28"/>
      <c r="AK28" s="22"/>
      <c r="AL28" s="9">
        <v>1</v>
      </c>
    </row>
    <row r="29" spans="1:38" ht="20.100000000000001" customHeight="1" x14ac:dyDescent="0.2">
      <c r="A29" s="23"/>
      <c r="B29" s="43"/>
      <c r="C29" s="43"/>
      <c r="D29" s="43"/>
      <c r="E29" s="43"/>
      <c r="F29" s="43"/>
      <c r="G29" s="43"/>
      <c r="H29" s="43"/>
      <c r="I29" s="43"/>
      <c r="J29" s="44"/>
      <c r="K29" s="36"/>
      <c r="L29" s="36"/>
      <c r="M29" s="36"/>
      <c r="N29" s="17" t="s">
        <v>15</v>
      </c>
      <c r="O29" s="37"/>
      <c r="P29" s="38"/>
      <c r="Q29" s="39"/>
      <c r="R29" s="40"/>
      <c r="S29" s="17" t="s">
        <v>15</v>
      </c>
      <c r="T29" s="37"/>
      <c r="U29" s="38"/>
      <c r="V29" s="39"/>
      <c r="W29" s="40"/>
      <c r="X29" s="17" t="s">
        <v>15</v>
      </c>
      <c r="Y29" s="37"/>
      <c r="Z29" s="38"/>
      <c r="AA29" s="39"/>
      <c r="AB29" s="40"/>
      <c r="AC29" s="21" t="s">
        <v>16</v>
      </c>
      <c r="AD29" s="41">
        <f>AD28</f>
        <v>100</v>
      </c>
      <c r="AE29" s="42"/>
      <c r="AF29" s="15" t="s">
        <v>17</v>
      </c>
      <c r="AG29" s="27" t="str">
        <f t="shared" si="5"/>
        <v xml:space="preserve"> </v>
      </c>
      <c r="AH29" s="28"/>
      <c r="AI29" s="28"/>
      <c r="AJ29" s="28"/>
      <c r="AK29" s="22"/>
      <c r="AL29" s="8">
        <f>AL28</f>
        <v>1</v>
      </c>
    </row>
    <row r="30" spans="1:38" ht="20.100000000000001" customHeight="1" thickBot="1" x14ac:dyDescent="0.25">
      <c r="A30" s="23"/>
      <c r="B30" s="34"/>
      <c r="C30" s="34"/>
      <c r="D30" s="34"/>
      <c r="E30" s="34"/>
      <c r="F30" s="34"/>
      <c r="G30" s="34"/>
      <c r="H30" s="34"/>
      <c r="I30" s="34"/>
      <c r="J30" s="35"/>
      <c r="K30" s="36"/>
      <c r="L30" s="36"/>
      <c r="M30" s="36"/>
      <c r="N30" s="17" t="s">
        <v>15</v>
      </c>
      <c r="O30" s="37"/>
      <c r="P30" s="38"/>
      <c r="Q30" s="39"/>
      <c r="R30" s="40"/>
      <c r="S30" s="17" t="s">
        <v>15</v>
      </c>
      <c r="T30" s="37"/>
      <c r="U30" s="38"/>
      <c r="V30" s="39"/>
      <c r="W30" s="40"/>
      <c r="X30" s="17" t="s">
        <v>15</v>
      </c>
      <c r="Y30" s="37"/>
      <c r="Z30" s="38"/>
      <c r="AA30" s="39"/>
      <c r="AB30" s="40"/>
      <c r="AC30" s="21" t="s">
        <v>16</v>
      </c>
      <c r="AD30" s="41">
        <f>AD29</f>
        <v>100</v>
      </c>
      <c r="AE30" s="42"/>
      <c r="AF30" s="15" t="s">
        <v>17</v>
      </c>
      <c r="AG30" s="27" t="str">
        <f t="shared" si="5"/>
        <v xml:space="preserve"> </v>
      </c>
      <c r="AH30" s="28"/>
      <c r="AI30" s="28"/>
      <c r="AJ30" s="28"/>
      <c r="AK30" s="22"/>
      <c r="AL30" s="8">
        <f>AL29</f>
        <v>1</v>
      </c>
    </row>
    <row r="31" spans="1:38" ht="20.100000000000001" customHeight="1" thickTop="1" thickBot="1" x14ac:dyDescent="0.25">
      <c r="B31" s="29" t="s">
        <v>18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1"/>
      <c r="AG31" s="72">
        <f>SUM(AG28:AG30)</f>
        <v>0</v>
      </c>
      <c r="AH31" s="72"/>
      <c r="AI31" s="72"/>
      <c r="AJ31" s="73"/>
    </row>
    <row r="32" spans="1:38" ht="15" customHeight="1" thickTop="1" thickBot="1" x14ac:dyDescent="0.25"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2"/>
      <c r="AH32" s="12"/>
      <c r="AI32" s="12"/>
      <c r="AJ32" s="13"/>
    </row>
    <row r="33" spans="1:38" ht="20.100000000000001" customHeight="1" thickTop="1" thickBot="1" x14ac:dyDescent="0.25">
      <c r="B33" s="58"/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60"/>
    </row>
    <row r="34" spans="1:38" ht="20.100000000000001" customHeight="1" thickBot="1" x14ac:dyDescent="0.25">
      <c r="B34" s="61" t="s">
        <v>12</v>
      </c>
      <c r="C34" s="62"/>
      <c r="D34" s="62"/>
      <c r="E34" s="62"/>
      <c r="F34" s="62"/>
      <c r="G34" s="62"/>
      <c r="H34" s="62"/>
      <c r="I34" s="62"/>
      <c r="J34" s="63"/>
      <c r="K34" s="64" t="s">
        <v>11</v>
      </c>
      <c r="L34" s="47"/>
      <c r="M34" s="47"/>
      <c r="N34" s="18"/>
      <c r="O34" s="47" t="s">
        <v>9</v>
      </c>
      <c r="P34" s="47"/>
      <c r="Q34" s="47"/>
      <c r="R34" s="47"/>
      <c r="S34" s="18"/>
      <c r="T34" s="47" t="s">
        <v>10</v>
      </c>
      <c r="U34" s="47"/>
      <c r="V34" s="47"/>
      <c r="W34" s="47"/>
      <c r="X34" s="18"/>
      <c r="Y34" s="64" t="s">
        <v>13</v>
      </c>
      <c r="Z34" s="47"/>
      <c r="AA34" s="47"/>
      <c r="AB34" s="47"/>
      <c r="AC34" s="19"/>
      <c r="AD34" s="65" t="s">
        <v>14</v>
      </c>
      <c r="AE34" s="66"/>
      <c r="AF34" s="19"/>
      <c r="AG34" s="47" t="str">
        <f>IF(AND(0&lt;ABS($O35),0&lt;ABS($T35),0&lt;ABS($Y35)),"CU YD",IF(AND(0&lt;ABS($O35),0&lt;ABS($T35)),"SQ YD",IF(AND(0&lt;ABS($O35)),"FT","EACH")))</f>
        <v>EACH</v>
      </c>
      <c r="AH34" s="47"/>
      <c r="AI34" s="47"/>
      <c r="AJ34" s="48"/>
    </row>
    <row r="35" spans="1:38" ht="20.100000000000001" customHeight="1" x14ac:dyDescent="0.2">
      <c r="A35" s="23"/>
      <c r="B35" s="49"/>
      <c r="C35" s="49"/>
      <c r="D35" s="49"/>
      <c r="E35" s="49"/>
      <c r="F35" s="49"/>
      <c r="G35" s="49"/>
      <c r="H35" s="49"/>
      <c r="I35" s="49"/>
      <c r="J35" s="50"/>
      <c r="K35" s="51"/>
      <c r="L35" s="51"/>
      <c r="M35" s="51"/>
      <c r="N35" s="16" t="s">
        <v>15</v>
      </c>
      <c r="O35" s="52"/>
      <c r="P35" s="53"/>
      <c r="Q35" s="54"/>
      <c r="R35" s="55"/>
      <c r="S35" s="16" t="s">
        <v>15</v>
      </c>
      <c r="T35" s="52"/>
      <c r="U35" s="53"/>
      <c r="V35" s="54"/>
      <c r="W35" s="55"/>
      <c r="X35" s="16" t="s">
        <v>15</v>
      </c>
      <c r="Y35" s="52"/>
      <c r="Z35" s="53"/>
      <c r="AA35" s="54"/>
      <c r="AB35" s="55"/>
      <c r="AC35" s="20" t="s">
        <v>16</v>
      </c>
      <c r="AD35" s="56">
        <v>9</v>
      </c>
      <c r="AE35" s="57"/>
      <c r="AF35" s="14" t="s">
        <v>17</v>
      </c>
      <c r="AG35" s="45" t="str">
        <f t="shared" ref="AG35:AG38" si="6">IF(K35=0," ",IF(AND(0&lt;ABS($O35),0&lt;ABS($T35),0&lt;ABS($Y35)),ROUND(($K35*IF($Q35&gt;0,($O35+$Q35)/2,$O35)*IF($V35&gt;0,($T35+$V35)/2,$T35)*IF($AA35&gt;0,($Y35+$AA35)/2,$Y35))/AD35,AL35),IF(AND(0&lt;ABS($O35),0&lt;ABS($T35)),ROUND(($K35*IF($Q35&gt;0,($O35+$Q35)/2,$O35)*IF($V35&gt;0,($T35+$V35)/2,$T35))/AD35,AL35),IF(AND(0&lt;ABS($O35)),ROUND($K35*IF($Q35&gt;0,($O35+$Q35)/2,$O35)/AD35,AL35),IF(AND(0&lt;ABS($K35)),K35," ")))))</f>
        <v xml:space="preserve"> </v>
      </c>
      <c r="AH35" s="46"/>
      <c r="AI35" s="46"/>
      <c r="AJ35" s="46"/>
      <c r="AK35" s="22"/>
      <c r="AL35" s="9">
        <v>1</v>
      </c>
    </row>
    <row r="36" spans="1:38" ht="20.100000000000001" customHeight="1" x14ac:dyDescent="0.2">
      <c r="A36" s="23"/>
      <c r="B36" s="43"/>
      <c r="C36" s="43"/>
      <c r="D36" s="43"/>
      <c r="E36" s="43"/>
      <c r="F36" s="43"/>
      <c r="G36" s="43"/>
      <c r="H36" s="43"/>
      <c r="I36" s="43"/>
      <c r="J36" s="44"/>
      <c r="K36" s="36"/>
      <c r="L36" s="36"/>
      <c r="M36" s="36"/>
      <c r="N36" s="17" t="s">
        <v>15</v>
      </c>
      <c r="O36" s="37"/>
      <c r="P36" s="38"/>
      <c r="Q36" s="39"/>
      <c r="R36" s="40"/>
      <c r="S36" s="17" t="s">
        <v>15</v>
      </c>
      <c r="T36" s="37"/>
      <c r="U36" s="38"/>
      <c r="V36" s="39"/>
      <c r="W36" s="40"/>
      <c r="X36" s="17" t="s">
        <v>15</v>
      </c>
      <c r="Y36" s="37"/>
      <c r="Z36" s="38"/>
      <c r="AA36" s="39"/>
      <c r="AB36" s="40"/>
      <c r="AC36" s="21" t="s">
        <v>16</v>
      </c>
      <c r="AD36" s="41">
        <f>AD35</f>
        <v>9</v>
      </c>
      <c r="AE36" s="42"/>
      <c r="AF36" s="15" t="s">
        <v>17</v>
      </c>
      <c r="AG36" s="27" t="str">
        <f t="shared" si="6"/>
        <v xml:space="preserve"> </v>
      </c>
      <c r="AH36" s="28"/>
      <c r="AI36" s="28"/>
      <c r="AJ36" s="28"/>
      <c r="AK36" s="22"/>
      <c r="AL36" s="8">
        <f>AL35</f>
        <v>1</v>
      </c>
    </row>
    <row r="37" spans="1:38" ht="20.100000000000001" customHeight="1" x14ac:dyDescent="0.2">
      <c r="A37" s="23"/>
      <c r="B37" s="43"/>
      <c r="C37" s="43"/>
      <c r="D37" s="43"/>
      <c r="E37" s="43"/>
      <c r="F37" s="43"/>
      <c r="G37" s="43"/>
      <c r="H37" s="43"/>
      <c r="I37" s="43"/>
      <c r="J37" s="44"/>
      <c r="K37" s="36"/>
      <c r="L37" s="36"/>
      <c r="M37" s="36"/>
      <c r="N37" s="17" t="s">
        <v>15</v>
      </c>
      <c r="O37" s="37"/>
      <c r="P37" s="38"/>
      <c r="Q37" s="39"/>
      <c r="R37" s="40"/>
      <c r="S37" s="17" t="s">
        <v>15</v>
      </c>
      <c r="T37" s="37"/>
      <c r="U37" s="38"/>
      <c r="V37" s="39"/>
      <c r="W37" s="40"/>
      <c r="X37" s="17" t="s">
        <v>15</v>
      </c>
      <c r="Y37" s="37"/>
      <c r="Z37" s="38"/>
      <c r="AA37" s="39"/>
      <c r="AB37" s="40"/>
      <c r="AC37" s="21" t="s">
        <v>16</v>
      </c>
      <c r="AD37" s="41">
        <f>AD36</f>
        <v>9</v>
      </c>
      <c r="AE37" s="42"/>
      <c r="AF37" s="15" t="s">
        <v>17</v>
      </c>
      <c r="AG37" s="27" t="str">
        <f t="shared" si="6"/>
        <v xml:space="preserve"> </v>
      </c>
      <c r="AH37" s="28"/>
      <c r="AI37" s="28"/>
      <c r="AJ37" s="28"/>
      <c r="AK37" s="22"/>
      <c r="AL37" s="8">
        <f t="shared" ref="AL37:AL38" si="7">AL36</f>
        <v>1</v>
      </c>
    </row>
    <row r="38" spans="1:38" ht="20.100000000000001" customHeight="1" thickBot="1" x14ac:dyDescent="0.25">
      <c r="A38" s="23"/>
      <c r="B38" s="34"/>
      <c r="C38" s="34"/>
      <c r="D38" s="34"/>
      <c r="E38" s="34"/>
      <c r="F38" s="34"/>
      <c r="G38" s="34"/>
      <c r="H38" s="34"/>
      <c r="I38" s="34"/>
      <c r="J38" s="35"/>
      <c r="K38" s="36"/>
      <c r="L38" s="36"/>
      <c r="M38" s="36"/>
      <c r="N38" s="17" t="s">
        <v>15</v>
      </c>
      <c r="O38" s="37"/>
      <c r="P38" s="38"/>
      <c r="Q38" s="39"/>
      <c r="R38" s="40"/>
      <c r="S38" s="17" t="s">
        <v>15</v>
      </c>
      <c r="T38" s="37"/>
      <c r="U38" s="38"/>
      <c r="V38" s="39"/>
      <c r="W38" s="40"/>
      <c r="X38" s="17" t="s">
        <v>15</v>
      </c>
      <c r="Y38" s="37"/>
      <c r="Z38" s="38"/>
      <c r="AA38" s="39"/>
      <c r="AB38" s="40"/>
      <c r="AC38" s="21" t="s">
        <v>16</v>
      </c>
      <c r="AD38" s="41">
        <f>AD37</f>
        <v>9</v>
      </c>
      <c r="AE38" s="42"/>
      <c r="AF38" s="15" t="s">
        <v>17</v>
      </c>
      <c r="AG38" s="27" t="str">
        <f t="shared" si="6"/>
        <v xml:space="preserve"> </v>
      </c>
      <c r="AH38" s="28"/>
      <c r="AI38" s="28"/>
      <c r="AJ38" s="28"/>
      <c r="AK38" s="22"/>
      <c r="AL38" s="8">
        <f t="shared" si="7"/>
        <v>1</v>
      </c>
    </row>
    <row r="39" spans="1:38" ht="20.100000000000001" customHeight="1" thickTop="1" thickBot="1" x14ac:dyDescent="0.25">
      <c r="B39" s="29" t="s">
        <v>18</v>
      </c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1"/>
      <c r="AG39" s="72">
        <f>SUM(AG35:AG38)</f>
        <v>0</v>
      </c>
      <c r="AH39" s="72"/>
      <c r="AI39" s="72"/>
      <c r="AJ39" s="73"/>
    </row>
    <row r="40" spans="1:38" ht="15" customHeight="1" thickTop="1" thickBot="1" x14ac:dyDescent="0.25">
      <c r="B40" s="10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2"/>
      <c r="AH40" s="12"/>
      <c r="AI40" s="12"/>
      <c r="AJ40" s="13"/>
    </row>
    <row r="41" spans="1:38" ht="20.100000000000001" customHeight="1" thickTop="1" thickBot="1" x14ac:dyDescent="0.25">
      <c r="B41" s="58"/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60"/>
    </row>
    <row r="42" spans="1:38" ht="20.100000000000001" customHeight="1" thickBot="1" x14ac:dyDescent="0.25">
      <c r="B42" s="61" t="s">
        <v>12</v>
      </c>
      <c r="C42" s="62"/>
      <c r="D42" s="62"/>
      <c r="E42" s="62"/>
      <c r="F42" s="62"/>
      <c r="G42" s="62"/>
      <c r="H42" s="62"/>
      <c r="I42" s="62"/>
      <c r="J42" s="63"/>
      <c r="K42" s="64" t="s">
        <v>11</v>
      </c>
      <c r="L42" s="47"/>
      <c r="M42" s="47"/>
      <c r="N42" s="18"/>
      <c r="O42" s="47" t="s">
        <v>9</v>
      </c>
      <c r="P42" s="47"/>
      <c r="Q42" s="47"/>
      <c r="R42" s="47"/>
      <c r="S42" s="18"/>
      <c r="T42" s="47" t="s">
        <v>10</v>
      </c>
      <c r="U42" s="47"/>
      <c r="V42" s="47"/>
      <c r="W42" s="47"/>
      <c r="X42" s="18"/>
      <c r="Y42" s="64" t="s">
        <v>13</v>
      </c>
      <c r="Z42" s="47"/>
      <c r="AA42" s="47"/>
      <c r="AB42" s="47"/>
      <c r="AC42" s="19"/>
      <c r="AD42" s="65" t="s">
        <v>14</v>
      </c>
      <c r="AE42" s="66"/>
      <c r="AF42" s="19"/>
      <c r="AG42" s="47" t="str">
        <f>IF(AND(0&lt;ABS($O43),0&lt;ABS($T43),0&lt;ABS($Y43)),"CU YD",IF(AND(0&lt;ABS($O43),0&lt;ABS($T43)),"SQ YD",IF(AND(0&lt;ABS($O43)),"FT","EACH")))</f>
        <v>EACH</v>
      </c>
      <c r="AH42" s="47"/>
      <c r="AI42" s="47"/>
      <c r="AJ42" s="48"/>
    </row>
    <row r="43" spans="1:38" ht="20.100000000000001" customHeight="1" x14ac:dyDescent="0.2">
      <c r="A43" s="23"/>
      <c r="B43" s="49"/>
      <c r="C43" s="49"/>
      <c r="D43" s="49"/>
      <c r="E43" s="49"/>
      <c r="F43" s="49"/>
      <c r="G43" s="49"/>
      <c r="H43" s="49"/>
      <c r="I43" s="49"/>
      <c r="J43" s="50"/>
      <c r="K43" s="51"/>
      <c r="L43" s="51"/>
      <c r="M43" s="51"/>
      <c r="N43" s="16" t="s">
        <v>15</v>
      </c>
      <c r="O43" s="52"/>
      <c r="P43" s="53"/>
      <c r="Q43" s="54"/>
      <c r="R43" s="55"/>
      <c r="S43" s="16" t="s">
        <v>15</v>
      </c>
      <c r="T43" s="52"/>
      <c r="U43" s="53"/>
      <c r="V43" s="54"/>
      <c r="W43" s="55"/>
      <c r="X43" s="16" t="s">
        <v>15</v>
      </c>
      <c r="Y43" s="52"/>
      <c r="Z43" s="53"/>
      <c r="AA43" s="54"/>
      <c r="AB43" s="55"/>
      <c r="AC43" s="20" t="s">
        <v>16</v>
      </c>
      <c r="AD43" s="56">
        <v>1</v>
      </c>
      <c r="AE43" s="57"/>
      <c r="AF43" s="14" t="s">
        <v>17</v>
      </c>
      <c r="AG43" s="45" t="str">
        <f t="shared" ref="AG43:AG45" si="8">IF(K43=0," ",IF(AND(0&lt;ABS($O43),0&lt;ABS($T43),0&lt;ABS($Y43)),ROUND(($K43*IF($Q43&gt;0,($O43+$Q43)/2,$O43)*IF($V43&gt;0,($T43+$V43)/2,$T43)*IF($AA43&gt;0,($Y43+$AA43)/2,$Y43))/AD43,AL43),IF(AND(0&lt;ABS($O43),0&lt;ABS($T43)),ROUND(($K43*IF($Q43&gt;0,($O43+$Q43)/2,$O43)*IF($V43&gt;0,($T43+$V43)/2,$T43))/AD43,AL43),IF(AND(0&lt;ABS($O43)),ROUND($K43*IF($Q43&gt;0,($O43+$Q43)/2,$O43)/AD43,AL43),IF(AND(0&lt;ABS($K43)),K43," ")))))</f>
        <v xml:space="preserve"> </v>
      </c>
      <c r="AH43" s="46"/>
      <c r="AI43" s="46"/>
      <c r="AJ43" s="46"/>
      <c r="AK43" s="22"/>
      <c r="AL43" s="9">
        <v>1</v>
      </c>
    </row>
    <row r="44" spans="1:38" ht="20.100000000000001" customHeight="1" x14ac:dyDescent="0.2">
      <c r="B44" s="43"/>
      <c r="C44" s="43"/>
      <c r="D44" s="43"/>
      <c r="E44" s="43"/>
      <c r="F44" s="43"/>
      <c r="G44" s="43"/>
      <c r="H44" s="43"/>
      <c r="I44" s="43"/>
      <c r="J44" s="44"/>
      <c r="K44" s="36"/>
      <c r="L44" s="36"/>
      <c r="M44" s="36"/>
      <c r="N44" s="17" t="s">
        <v>15</v>
      </c>
      <c r="O44" s="37"/>
      <c r="P44" s="38"/>
      <c r="Q44" s="39"/>
      <c r="R44" s="40"/>
      <c r="S44" s="17" t="s">
        <v>15</v>
      </c>
      <c r="T44" s="37"/>
      <c r="U44" s="38"/>
      <c r="V44" s="39"/>
      <c r="W44" s="40"/>
      <c r="X44" s="17" t="s">
        <v>15</v>
      </c>
      <c r="Y44" s="37"/>
      <c r="Z44" s="38"/>
      <c r="AA44" s="39"/>
      <c r="AB44" s="40"/>
      <c r="AC44" s="21" t="s">
        <v>16</v>
      </c>
      <c r="AD44" s="41">
        <f>AD43</f>
        <v>1</v>
      </c>
      <c r="AE44" s="42"/>
      <c r="AF44" s="15" t="s">
        <v>17</v>
      </c>
      <c r="AG44" s="27" t="str">
        <f t="shared" si="8"/>
        <v xml:space="preserve"> </v>
      </c>
      <c r="AH44" s="28"/>
      <c r="AI44" s="28"/>
      <c r="AJ44" s="28"/>
      <c r="AK44" s="22"/>
      <c r="AL44" s="8">
        <f>AL43</f>
        <v>1</v>
      </c>
    </row>
    <row r="45" spans="1:38" ht="20.100000000000001" customHeight="1" thickBot="1" x14ac:dyDescent="0.25">
      <c r="B45" s="43"/>
      <c r="C45" s="43"/>
      <c r="D45" s="43"/>
      <c r="E45" s="43"/>
      <c r="F45" s="43"/>
      <c r="G45" s="43"/>
      <c r="H45" s="43"/>
      <c r="I45" s="43"/>
      <c r="J45" s="44"/>
      <c r="K45" s="36"/>
      <c r="L45" s="36"/>
      <c r="M45" s="36"/>
      <c r="N45" s="17" t="s">
        <v>15</v>
      </c>
      <c r="O45" s="37"/>
      <c r="P45" s="38"/>
      <c r="Q45" s="39"/>
      <c r="R45" s="40"/>
      <c r="S45" s="17" t="s">
        <v>15</v>
      </c>
      <c r="T45" s="37"/>
      <c r="U45" s="38"/>
      <c r="V45" s="39"/>
      <c r="W45" s="40"/>
      <c r="X45" s="17" t="s">
        <v>15</v>
      </c>
      <c r="Y45" s="37"/>
      <c r="Z45" s="38"/>
      <c r="AA45" s="39"/>
      <c r="AB45" s="40"/>
      <c r="AC45" s="21" t="s">
        <v>16</v>
      </c>
      <c r="AD45" s="41">
        <f>AD44</f>
        <v>1</v>
      </c>
      <c r="AE45" s="42"/>
      <c r="AF45" s="15" t="s">
        <v>17</v>
      </c>
      <c r="AG45" s="27" t="str">
        <f t="shared" si="8"/>
        <v xml:space="preserve"> </v>
      </c>
      <c r="AH45" s="28"/>
      <c r="AI45" s="28"/>
      <c r="AJ45" s="28"/>
      <c r="AK45" s="22"/>
      <c r="AL45" s="8">
        <f t="shared" ref="AL45" si="9">AL44</f>
        <v>1</v>
      </c>
    </row>
    <row r="46" spans="1:38" ht="20.100000000000001" customHeight="1" thickTop="1" thickBot="1" x14ac:dyDescent="0.25">
      <c r="B46" s="29" t="s">
        <v>18</v>
      </c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1"/>
      <c r="AG46" s="67">
        <f>SUM(AG43:AG43)</f>
        <v>0</v>
      </c>
      <c r="AH46" s="67"/>
      <c r="AI46" s="67"/>
      <c r="AJ46" s="32"/>
    </row>
    <row r="47" spans="1:38" ht="15" customHeight="1" thickTop="1" thickBot="1" x14ac:dyDescent="0.25">
      <c r="B47" s="10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2"/>
      <c r="AH47" s="12"/>
      <c r="AI47" s="12"/>
      <c r="AJ47" s="13"/>
    </row>
    <row r="48" spans="1:38" ht="20.100000000000001" customHeight="1" thickTop="1" thickBot="1" x14ac:dyDescent="0.25">
      <c r="B48" s="58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60"/>
    </row>
    <row r="49" spans="1:38" ht="20.100000000000001" customHeight="1" thickBot="1" x14ac:dyDescent="0.25">
      <c r="B49" s="61" t="s">
        <v>12</v>
      </c>
      <c r="C49" s="62"/>
      <c r="D49" s="62"/>
      <c r="E49" s="62"/>
      <c r="F49" s="62"/>
      <c r="G49" s="62"/>
      <c r="H49" s="62"/>
      <c r="I49" s="62"/>
      <c r="J49" s="63"/>
      <c r="K49" s="64" t="s">
        <v>11</v>
      </c>
      <c r="L49" s="47"/>
      <c r="M49" s="47"/>
      <c r="N49" s="18"/>
      <c r="O49" s="47" t="s">
        <v>9</v>
      </c>
      <c r="P49" s="47"/>
      <c r="Q49" s="47"/>
      <c r="R49" s="47"/>
      <c r="S49" s="18"/>
      <c r="T49" s="47" t="s">
        <v>10</v>
      </c>
      <c r="U49" s="47"/>
      <c r="V49" s="47"/>
      <c r="W49" s="47"/>
      <c r="X49" s="18"/>
      <c r="Y49" s="64" t="s">
        <v>13</v>
      </c>
      <c r="Z49" s="47"/>
      <c r="AA49" s="47"/>
      <c r="AB49" s="47"/>
      <c r="AC49" s="19"/>
      <c r="AD49" s="65" t="s">
        <v>14</v>
      </c>
      <c r="AE49" s="66"/>
      <c r="AF49" s="19"/>
      <c r="AG49" s="47" t="str">
        <f>IF(AND(0&lt;ABS($O50),0&lt;ABS($T50),0&lt;ABS($Y50)),"CU YD",IF(AND(0&lt;ABS($O50),0&lt;ABS($T50)),"SQ YD",IF(AND(0&lt;ABS($O50)),"FT","EACH")))</f>
        <v>EACH</v>
      </c>
      <c r="AH49" s="47"/>
      <c r="AI49" s="47"/>
      <c r="AJ49" s="48"/>
    </row>
    <row r="50" spans="1:38" ht="20.100000000000001" customHeight="1" x14ac:dyDescent="0.2">
      <c r="A50" s="23"/>
      <c r="B50" s="49"/>
      <c r="C50" s="49"/>
      <c r="D50" s="49"/>
      <c r="E50" s="49"/>
      <c r="F50" s="49"/>
      <c r="G50" s="49"/>
      <c r="H50" s="49"/>
      <c r="I50" s="49"/>
      <c r="J50" s="50"/>
      <c r="K50" s="51"/>
      <c r="L50" s="51"/>
      <c r="M50" s="51"/>
      <c r="N50" s="16" t="s">
        <v>15</v>
      </c>
      <c r="O50" s="52"/>
      <c r="P50" s="53"/>
      <c r="Q50" s="54"/>
      <c r="R50" s="55"/>
      <c r="S50" s="16" t="s">
        <v>15</v>
      </c>
      <c r="T50" s="52"/>
      <c r="U50" s="53"/>
      <c r="V50" s="54"/>
      <c r="W50" s="55"/>
      <c r="X50" s="16" t="s">
        <v>15</v>
      </c>
      <c r="Y50" s="52"/>
      <c r="Z50" s="53"/>
      <c r="AA50" s="54"/>
      <c r="AB50" s="55"/>
      <c r="AC50" s="20" t="s">
        <v>16</v>
      </c>
      <c r="AD50" s="56">
        <v>1</v>
      </c>
      <c r="AE50" s="57"/>
      <c r="AF50" s="14" t="s">
        <v>17</v>
      </c>
      <c r="AG50" s="45" t="str">
        <f t="shared" ref="AG50:AG52" si="10">IF(K50=0," ",IF(AND(0&lt;ABS($O50),0&lt;ABS($T50),0&lt;ABS($Y50)),ROUND(($K50*IF($Q50&gt;0,($O50+$Q50)/2,$O50)*IF($V50&gt;0,($T50+$V50)/2,$T50)*IF($AA50&gt;0,($Y50+$AA50)/2,$Y50))/AD50,AL50),IF(AND(0&lt;ABS($O50),0&lt;ABS($T50)),ROUND(($K50*IF($Q50&gt;0,($O50+$Q50)/2,$O50)*IF($V50&gt;0,($T50+$V50)/2,$T50))/AD50,AL50),IF(AND(0&lt;ABS($O50)),ROUND($K50*IF($Q50&gt;0,($O50+$Q50)/2,$O50)/AD50,AL50),IF(AND(0&lt;ABS($K50)),K50," ")))))</f>
        <v xml:space="preserve"> </v>
      </c>
      <c r="AH50" s="46"/>
      <c r="AI50" s="46"/>
      <c r="AJ50" s="46"/>
      <c r="AK50" s="22"/>
      <c r="AL50" s="9">
        <v>1</v>
      </c>
    </row>
    <row r="51" spans="1:38" ht="20.100000000000001" customHeight="1" x14ac:dyDescent="0.2">
      <c r="A51" s="23"/>
      <c r="B51" s="43"/>
      <c r="C51" s="43"/>
      <c r="D51" s="43"/>
      <c r="E51" s="43"/>
      <c r="F51" s="43"/>
      <c r="G51" s="43"/>
      <c r="H51" s="43"/>
      <c r="I51" s="43"/>
      <c r="J51" s="44"/>
      <c r="K51" s="36"/>
      <c r="L51" s="36"/>
      <c r="M51" s="36"/>
      <c r="N51" s="17" t="s">
        <v>15</v>
      </c>
      <c r="O51" s="37"/>
      <c r="P51" s="38"/>
      <c r="Q51" s="39"/>
      <c r="R51" s="40"/>
      <c r="S51" s="17" t="s">
        <v>15</v>
      </c>
      <c r="T51" s="37"/>
      <c r="U51" s="38"/>
      <c r="V51" s="39"/>
      <c r="W51" s="40"/>
      <c r="X51" s="17" t="s">
        <v>15</v>
      </c>
      <c r="Y51" s="37"/>
      <c r="Z51" s="38"/>
      <c r="AA51" s="39"/>
      <c r="AB51" s="40"/>
      <c r="AC51" s="21" t="s">
        <v>16</v>
      </c>
      <c r="AD51" s="41">
        <f>AD50</f>
        <v>1</v>
      </c>
      <c r="AE51" s="42"/>
      <c r="AF51" s="15" t="s">
        <v>17</v>
      </c>
      <c r="AG51" s="27" t="str">
        <f t="shared" si="10"/>
        <v xml:space="preserve"> </v>
      </c>
      <c r="AH51" s="28"/>
      <c r="AI51" s="28"/>
      <c r="AJ51" s="28"/>
      <c r="AK51" s="22"/>
      <c r="AL51" s="8">
        <f>AL50</f>
        <v>1</v>
      </c>
    </row>
    <row r="52" spans="1:38" ht="20.100000000000001" customHeight="1" thickBot="1" x14ac:dyDescent="0.25">
      <c r="A52" s="23"/>
      <c r="B52" s="34"/>
      <c r="C52" s="34"/>
      <c r="D52" s="34"/>
      <c r="E52" s="34"/>
      <c r="F52" s="34"/>
      <c r="G52" s="34"/>
      <c r="H52" s="34"/>
      <c r="I52" s="34"/>
      <c r="J52" s="35"/>
      <c r="K52" s="36"/>
      <c r="L52" s="36"/>
      <c r="M52" s="36"/>
      <c r="N52" s="17" t="s">
        <v>15</v>
      </c>
      <c r="O52" s="37"/>
      <c r="P52" s="38"/>
      <c r="Q52" s="39"/>
      <c r="R52" s="40"/>
      <c r="S52" s="17" t="s">
        <v>15</v>
      </c>
      <c r="T52" s="37"/>
      <c r="U52" s="38"/>
      <c r="V52" s="39"/>
      <c r="W52" s="40"/>
      <c r="X52" s="17" t="s">
        <v>15</v>
      </c>
      <c r="Y52" s="37"/>
      <c r="Z52" s="38"/>
      <c r="AA52" s="39"/>
      <c r="AB52" s="40"/>
      <c r="AC52" s="21" t="s">
        <v>16</v>
      </c>
      <c r="AD52" s="41">
        <f>AD51</f>
        <v>1</v>
      </c>
      <c r="AE52" s="42"/>
      <c r="AF52" s="15" t="s">
        <v>17</v>
      </c>
      <c r="AG52" s="27" t="str">
        <f t="shared" si="10"/>
        <v xml:space="preserve"> </v>
      </c>
      <c r="AH52" s="28"/>
      <c r="AI52" s="28"/>
      <c r="AJ52" s="28"/>
      <c r="AK52" s="22"/>
      <c r="AL52" s="8">
        <f>AL51</f>
        <v>1</v>
      </c>
    </row>
    <row r="53" spans="1:38" ht="20.100000000000001" customHeight="1" thickTop="1" thickBot="1" x14ac:dyDescent="0.25">
      <c r="B53" s="29" t="s">
        <v>18</v>
      </c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1"/>
      <c r="AG53" s="67">
        <f>SUM(AG50:AG52)</f>
        <v>0</v>
      </c>
      <c r="AH53" s="67"/>
      <c r="AI53" s="67"/>
      <c r="AJ53" s="32"/>
    </row>
    <row r="54" spans="1:38" ht="15" customHeight="1" thickTop="1" thickBot="1" x14ac:dyDescent="0.25">
      <c r="B54" s="10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2"/>
      <c r="AH54" s="12"/>
      <c r="AI54" s="12"/>
      <c r="AJ54" s="13"/>
    </row>
    <row r="55" spans="1:38" ht="20.100000000000001" customHeight="1" thickTop="1" thickBot="1" x14ac:dyDescent="0.25">
      <c r="B55" s="58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60"/>
    </row>
    <row r="56" spans="1:38" ht="20.100000000000001" customHeight="1" thickBot="1" x14ac:dyDescent="0.25">
      <c r="B56" s="61" t="s">
        <v>12</v>
      </c>
      <c r="C56" s="62"/>
      <c r="D56" s="62"/>
      <c r="E56" s="62"/>
      <c r="F56" s="62"/>
      <c r="G56" s="62"/>
      <c r="H56" s="62"/>
      <c r="I56" s="62"/>
      <c r="J56" s="63"/>
      <c r="K56" s="64" t="s">
        <v>11</v>
      </c>
      <c r="L56" s="47"/>
      <c r="M56" s="47"/>
      <c r="N56" s="18"/>
      <c r="O56" s="47" t="s">
        <v>9</v>
      </c>
      <c r="P56" s="47"/>
      <c r="Q56" s="47"/>
      <c r="R56" s="47"/>
      <c r="S56" s="18"/>
      <c r="T56" s="47" t="s">
        <v>10</v>
      </c>
      <c r="U56" s="47"/>
      <c r="V56" s="47"/>
      <c r="W56" s="47"/>
      <c r="X56" s="18"/>
      <c r="Y56" s="64" t="s">
        <v>13</v>
      </c>
      <c r="Z56" s="47"/>
      <c r="AA56" s="47"/>
      <c r="AB56" s="47"/>
      <c r="AC56" s="19"/>
      <c r="AD56" s="65" t="s">
        <v>14</v>
      </c>
      <c r="AE56" s="66"/>
      <c r="AF56" s="19"/>
      <c r="AG56" s="47" t="str">
        <f>IF(AND(0&lt;ABS($O57),0&lt;ABS($T57),0&lt;ABS($Y57)),"CU YD",IF(AND(0&lt;ABS($O57),0&lt;ABS($T57)),"SQ YD",IF(AND(0&lt;ABS($O57)),"FT","EACH")))</f>
        <v>EACH</v>
      </c>
      <c r="AH56" s="47"/>
      <c r="AI56" s="47"/>
      <c r="AJ56" s="48"/>
    </row>
    <row r="57" spans="1:38" ht="20.100000000000001" customHeight="1" x14ac:dyDescent="0.2">
      <c r="A57" s="23"/>
      <c r="B57" s="49"/>
      <c r="C57" s="49"/>
      <c r="D57" s="49"/>
      <c r="E57" s="49"/>
      <c r="F57" s="49"/>
      <c r="G57" s="49"/>
      <c r="H57" s="49"/>
      <c r="I57" s="49"/>
      <c r="J57" s="50"/>
      <c r="K57" s="51"/>
      <c r="L57" s="51"/>
      <c r="M57" s="51"/>
      <c r="N57" s="16" t="s">
        <v>15</v>
      </c>
      <c r="O57" s="52"/>
      <c r="P57" s="53"/>
      <c r="Q57" s="54"/>
      <c r="R57" s="55"/>
      <c r="S57" s="16" t="s">
        <v>15</v>
      </c>
      <c r="T57" s="52"/>
      <c r="U57" s="53"/>
      <c r="V57" s="54"/>
      <c r="W57" s="55"/>
      <c r="X57" s="16" t="s">
        <v>15</v>
      </c>
      <c r="Y57" s="52"/>
      <c r="Z57" s="53"/>
      <c r="AA57" s="54"/>
      <c r="AB57" s="55"/>
      <c r="AC57" s="20" t="s">
        <v>16</v>
      </c>
      <c r="AD57" s="56">
        <v>1</v>
      </c>
      <c r="AE57" s="57"/>
      <c r="AF57" s="14" t="s">
        <v>17</v>
      </c>
      <c r="AG57" s="45" t="str">
        <f t="shared" ref="AG57:AG59" si="11">IF(K57=0," ",IF(AND(0&lt;ABS($O57),0&lt;ABS($T57),0&lt;ABS($Y57)),ROUND(($K57*IF($Q57&gt;0,($O57+$Q57)/2,$O57)*IF($V57&gt;0,($T57+$V57)/2,$T57)*IF($AA57&gt;0,($Y57+$AA57)/2,$Y57))/AD57,AL57),IF(AND(0&lt;ABS($O57),0&lt;ABS($T57)),ROUND(($K57*IF($Q57&gt;0,($O57+$Q57)/2,$O57)*IF($V57&gt;0,($T57+$V57)/2,$T57))/AD57,AL57),IF(AND(0&lt;ABS($O57)),ROUND($K57*IF($Q57&gt;0,($O57+$Q57)/2,$O57)/AD57,AL57),IF(AND(0&lt;ABS($K57)),K57," ")))))</f>
        <v xml:space="preserve"> </v>
      </c>
      <c r="AH57" s="46"/>
      <c r="AI57" s="46"/>
      <c r="AJ57" s="46"/>
      <c r="AK57" s="22"/>
      <c r="AL57" s="9">
        <v>1</v>
      </c>
    </row>
    <row r="58" spans="1:38" ht="20.100000000000001" customHeight="1" x14ac:dyDescent="0.2">
      <c r="B58" s="43"/>
      <c r="C58" s="43"/>
      <c r="D58" s="43"/>
      <c r="E58" s="43"/>
      <c r="F58" s="43"/>
      <c r="G58" s="43"/>
      <c r="H58" s="43"/>
      <c r="I58" s="43"/>
      <c r="J58" s="44"/>
      <c r="K58" s="36"/>
      <c r="L58" s="36"/>
      <c r="M58" s="36"/>
      <c r="N58" s="17" t="s">
        <v>15</v>
      </c>
      <c r="O58" s="37"/>
      <c r="P58" s="38"/>
      <c r="Q58" s="39"/>
      <c r="R58" s="40"/>
      <c r="S58" s="17" t="s">
        <v>15</v>
      </c>
      <c r="T58" s="37"/>
      <c r="U58" s="38"/>
      <c r="V58" s="39"/>
      <c r="W58" s="40"/>
      <c r="X58" s="17" t="s">
        <v>15</v>
      </c>
      <c r="Y58" s="37"/>
      <c r="Z58" s="38"/>
      <c r="AA58" s="39"/>
      <c r="AB58" s="40"/>
      <c r="AC58" s="21" t="s">
        <v>16</v>
      </c>
      <c r="AD58" s="41">
        <f>AD57</f>
        <v>1</v>
      </c>
      <c r="AE58" s="42"/>
      <c r="AF58" s="15" t="s">
        <v>17</v>
      </c>
      <c r="AG58" s="27" t="str">
        <f t="shared" si="11"/>
        <v xml:space="preserve"> </v>
      </c>
      <c r="AH58" s="28"/>
      <c r="AI58" s="28"/>
      <c r="AJ58" s="28"/>
      <c r="AK58" s="22"/>
      <c r="AL58" s="8">
        <f>AL57</f>
        <v>1</v>
      </c>
    </row>
    <row r="59" spans="1:38" ht="20.100000000000001" customHeight="1" thickBot="1" x14ac:dyDescent="0.25">
      <c r="B59" s="43"/>
      <c r="C59" s="43"/>
      <c r="D59" s="43"/>
      <c r="E59" s="43"/>
      <c r="F59" s="43"/>
      <c r="G59" s="43"/>
      <c r="H59" s="43"/>
      <c r="I59" s="43"/>
      <c r="J59" s="44"/>
      <c r="K59" s="36"/>
      <c r="L59" s="36"/>
      <c r="M59" s="36"/>
      <c r="N59" s="17" t="s">
        <v>15</v>
      </c>
      <c r="O59" s="37"/>
      <c r="P59" s="38"/>
      <c r="Q59" s="39"/>
      <c r="R59" s="40"/>
      <c r="S59" s="17" t="s">
        <v>15</v>
      </c>
      <c r="T59" s="37"/>
      <c r="U59" s="38"/>
      <c r="V59" s="39"/>
      <c r="W59" s="40"/>
      <c r="X59" s="17" t="s">
        <v>15</v>
      </c>
      <c r="Y59" s="37"/>
      <c r="Z59" s="38"/>
      <c r="AA59" s="39"/>
      <c r="AB59" s="40"/>
      <c r="AC59" s="21" t="s">
        <v>16</v>
      </c>
      <c r="AD59" s="41">
        <f>AD58</f>
        <v>1</v>
      </c>
      <c r="AE59" s="42"/>
      <c r="AF59" s="15" t="s">
        <v>17</v>
      </c>
      <c r="AG59" s="27" t="str">
        <f t="shared" si="11"/>
        <v xml:space="preserve"> </v>
      </c>
      <c r="AH59" s="28"/>
      <c r="AI59" s="28"/>
      <c r="AJ59" s="28"/>
      <c r="AK59" s="22"/>
      <c r="AL59" s="8">
        <f t="shared" ref="AL59" si="12">AL58</f>
        <v>1</v>
      </c>
    </row>
    <row r="60" spans="1:38" ht="20.100000000000001" customHeight="1" thickTop="1" thickBot="1" x14ac:dyDescent="0.25">
      <c r="B60" s="29" t="s">
        <v>18</v>
      </c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1"/>
      <c r="AG60" s="67">
        <f>SUM(AG57:AG57)</f>
        <v>0</v>
      </c>
      <c r="AH60" s="67"/>
      <c r="AI60" s="67"/>
      <c r="AJ60" s="32"/>
    </row>
    <row r="61" spans="1:38" ht="15" customHeight="1" thickTop="1" thickBot="1" x14ac:dyDescent="0.25">
      <c r="B61" s="10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2"/>
      <c r="AH61" s="12"/>
      <c r="AI61" s="12"/>
      <c r="AJ61" s="13"/>
    </row>
    <row r="62" spans="1:38" ht="20.100000000000001" customHeight="1" thickTop="1" thickBot="1" x14ac:dyDescent="0.25">
      <c r="B62" s="58"/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  <c r="AA62" s="59"/>
      <c r="AB62" s="59"/>
      <c r="AC62" s="59"/>
      <c r="AD62" s="59"/>
      <c r="AE62" s="59"/>
      <c r="AF62" s="59"/>
      <c r="AG62" s="59"/>
      <c r="AH62" s="59"/>
      <c r="AI62" s="59"/>
      <c r="AJ62" s="60"/>
    </row>
    <row r="63" spans="1:38" ht="20.100000000000001" customHeight="1" thickBot="1" x14ac:dyDescent="0.25">
      <c r="B63" s="61" t="s">
        <v>12</v>
      </c>
      <c r="C63" s="62"/>
      <c r="D63" s="62"/>
      <c r="E63" s="62"/>
      <c r="F63" s="62"/>
      <c r="G63" s="62"/>
      <c r="H63" s="62"/>
      <c r="I63" s="62"/>
      <c r="J63" s="63"/>
      <c r="K63" s="64" t="s">
        <v>11</v>
      </c>
      <c r="L63" s="47"/>
      <c r="M63" s="47"/>
      <c r="N63" s="18"/>
      <c r="O63" s="47" t="s">
        <v>9</v>
      </c>
      <c r="P63" s="47"/>
      <c r="Q63" s="47"/>
      <c r="R63" s="47"/>
      <c r="S63" s="18"/>
      <c r="T63" s="47" t="s">
        <v>10</v>
      </c>
      <c r="U63" s="47"/>
      <c r="V63" s="47"/>
      <c r="W63" s="47"/>
      <c r="X63" s="18"/>
      <c r="Y63" s="64" t="s">
        <v>13</v>
      </c>
      <c r="Z63" s="47"/>
      <c r="AA63" s="47"/>
      <c r="AB63" s="47"/>
      <c r="AC63" s="19"/>
      <c r="AD63" s="65" t="s">
        <v>14</v>
      </c>
      <c r="AE63" s="66"/>
      <c r="AF63" s="19"/>
      <c r="AG63" s="47" t="str">
        <f>IF(AND(0&lt;ABS($O64),0&lt;ABS($T64),0&lt;ABS($Y64)),"CU YD",IF(AND(0&lt;ABS($O64),0&lt;ABS($T64)),"SQ YD",IF(AND(0&lt;ABS($O64)),"FT","EACH")))</f>
        <v>EACH</v>
      </c>
      <c r="AH63" s="47"/>
      <c r="AI63" s="47"/>
      <c r="AJ63" s="48"/>
    </row>
    <row r="64" spans="1:38" ht="20.100000000000001" customHeight="1" x14ac:dyDescent="0.2">
      <c r="A64" s="23"/>
      <c r="B64" s="49"/>
      <c r="C64" s="49"/>
      <c r="D64" s="49"/>
      <c r="E64" s="49"/>
      <c r="F64" s="49"/>
      <c r="G64" s="49"/>
      <c r="H64" s="49"/>
      <c r="I64" s="49"/>
      <c r="J64" s="50"/>
      <c r="K64" s="51"/>
      <c r="L64" s="51"/>
      <c r="M64" s="51"/>
      <c r="N64" s="16" t="s">
        <v>15</v>
      </c>
      <c r="O64" s="52"/>
      <c r="P64" s="53"/>
      <c r="Q64" s="54"/>
      <c r="R64" s="55"/>
      <c r="S64" s="16" t="s">
        <v>15</v>
      </c>
      <c r="T64" s="52"/>
      <c r="U64" s="53"/>
      <c r="V64" s="54"/>
      <c r="W64" s="55"/>
      <c r="X64" s="16" t="s">
        <v>15</v>
      </c>
      <c r="Y64" s="52"/>
      <c r="Z64" s="53"/>
      <c r="AA64" s="54"/>
      <c r="AB64" s="55"/>
      <c r="AC64" s="20" t="s">
        <v>16</v>
      </c>
      <c r="AD64" s="56">
        <v>1</v>
      </c>
      <c r="AE64" s="57"/>
      <c r="AF64" s="14" t="s">
        <v>17</v>
      </c>
      <c r="AG64" s="45" t="str">
        <f t="shared" ref="AG64:AG67" si="13">IF(K64=0," ",IF(AND(0&lt;ABS($O64),0&lt;ABS($T64),0&lt;ABS($Y64)),ROUND(($K64*IF($Q64&gt;0,($O64+$Q64)/2,$O64)*IF($V64&gt;0,($T64+$V64)/2,$T64)*IF($AA64&gt;0,($Y64+$AA64)/2,$Y64))/AD64,AL64),IF(AND(0&lt;ABS($O64),0&lt;ABS($T64)),ROUND(($K64*IF($Q64&gt;0,($O64+$Q64)/2,$O64)*IF($V64&gt;0,($T64+$V64)/2,$T64))/AD64,AL64),IF(AND(0&lt;ABS($O64)),ROUND($K64*IF($Q64&gt;0,($O64+$Q64)/2,$O64)/AD64,AL64),IF(AND(0&lt;ABS($K64)),K64," ")))))</f>
        <v xml:space="preserve"> </v>
      </c>
      <c r="AH64" s="46"/>
      <c r="AI64" s="46"/>
      <c r="AJ64" s="46"/>
      <c r="AK64" s="22"/>
      <c r="AL64" s="9">
        <v>1</v>
      </c>
    </row>
    <row r="65" spans="1:38" ht="20.100000000000001" customHeight="1" x14ac:dyDescent="0.2">
      <c r="A65" s="23"/>
      <c r="B65" s="43"/>
      <c r="C65" s="43"/>
      <c r="D65" s="43"/>
      <c r="E65" s="43"/>
      <c r="F65" s="43"/>
      <c r="G65" s="43"/>
      <c r="H65" s="43"/>
      <c r="I65" s="43"/>
      <c r="J65" s="44"/>
      <c r="K65" s="36"/>
      <c r="L65" s="36"/>
      <c r="M65" s="36"/>
      <c r="N65" s="17" t="s">
        <v>15</v>
      </c>
      <c r="O65" s="37"/>
      <c r="P65" s="38"/>
      <c r="Q65" s="39"/>
      <c r="R65" s="40"/>
      <c r="S65" s="17" t="s">
        <v>15</v>
      </c>
      <c r="T65" s="37"/>
      <c r="U65" s="38"/>
      <c r="V65" s="39"/>
      <c r="W65" s="40"/>
      <c r="X65" s="17" t="s">
        <v>15</v>
      </c>
      <c r="Y65" s="37"/>
      <c r="Z65" s="38"/>
      <c r="AA65" s="39"/>
      <c r="AB65" s="40"/>
      <c r="AC65" s="21" t="s">
        <v>16</v>
      </c>
      <c r="AD65" s="41">
        <f>AD64</f>
        <v>1</v>
      </c>
      <c r="AE65" s="42"/>
      <c r="AF65" s="15" t="s">
        <v>17</v>
      </c>
      <c r="AG65" s="27" t="str">
        <f t="shared" si="13"/>
        <v xml:space="preserve"> </v>
      </c>
      <c r="AH65" s="28"/>
      <c r="AI65" s="28"/>
      <c r="AJ65" s="28"/>
      <c r="AK65" s="22"/>
      <c r="AL65" s="8">
        <f>AL64</f>
        <v>1</v>
      </c>
    </row>
    <row r="66" spans="1:38" ht="20.100000000000001" customHeight="1" x14ac:dyDescent="0.2">
      <c r="A66" s="23"/>
      <c r="B66" s="43"/>
      <c r="C66" s="43"/>
      <c r="D66" s="43"/>
      <c r="E66" s="43"/>
      <c r="F66" s="43"/>
      <c r="G66" s="43"/>
      <c r="H66" s="43"/>
      <c r="I66" s="43"/>
      <c r="J66" s="44"/>
      <c r="K66" s="36"/>
      <c r="L66" s="36"/>
      <c r="M66" s="36"/>
      <c r="N66" s="17" t="s">
        <v>15</v>
      </c>
      <c r="O66" s="37"/>
      <c r="P66" s="38"/>
      <c r="Q66" s="39"/>
      <c r="R66" s="40"/>
      <c r="S66" s="17" t="s">
        <v>15</v>
      </c>
      <c r="T66" s="37"/>
      <c r="U66" s="38"/>
      <c r="V66" s="39"/>
      <c r="W66" s="40"/>
      <c r="X66" s="17" t="s">
        <v>15</v>
      </c>
      <c r="Y66" s="37"/>
      <c r="Z66" s="38"/>
      <c r="AA66" s="39"/>
      <c r="AB66" s="40"/>
      <c r="AC66" s="21" t="s">
        <v>16</v>
      </c>
      <c r="AD66" s="41">
        <f>AD65</f>
        <v>1</v>
      </c>
      <c r="AE66" s="42"/>
      <c r="AF66" s="15" t="s">
        <v>17</v>
      </c>
      <c r="AG66" s="27" t="str">
        <f t="shared" si="13"/>
        <v xml:space="preserve"> </v>
      </c>
      <c r="AH66" s="28"/>
      <c r="AI66" s="28"/>
      <c r="AJ66" s="28"/>
      <c r="AK66" s="22"/>
      <c r="AL66" s="8">
        <f t="shared" ref="AL66:AL67" si="14">AL65</f>
        <v>1</v>
      </c>
    </row>
    <row r="67" spans="1:38" ht="20.100000000000001" customHeight="1" thickBot="1" x14ac:dyDescent="0.25">
      <c r="A67" s="23"/>
      <c r="B67" s="34"/>
      <c r="C67" s="34"/>
      <c r="D67" s="34"/>
      <c r="E67" s="34"/>
      <c r="F67" s="34"/>
      <c r="G67" s="34"/>
      <c r="H67" s="34"/>
      <c r="I67" s="34"/>
      <c r="J67" s="35"/>
      <c r="K67" s="36"/>
      <c r="L67" s="36"/>
      <c r="M67" s="36"/>
      <c r="N67" s="17" t="s">
        <v>15</v>
      </c>
      <c r="O67" s="37"/>
      <c r="P67" s="38"/>
      <c r="Q67" s="39"/>
      <c r="R67" s="40"/>
      <c r="S67" s="17" t="s">
        <v>15</v>
      </c>
      <c r="T67" s="37"/>
      <c r="U67" s="38"/>
      <c r="V67" s="39"/>
      <c r="W67" s="40"/>
      <c r="X67" s="17" t="s">
        <v>15</v>
      </c>
      <c r="Y67" s="37"/>
      <c r="Z67" s="38"/>
      <c r="AA67" s="39"/>
      <c r="AB67" s="40"/>
      <c r="AC67" s="21" t="s">
        <v>16</v>
      </c>
      <c r="AD67" s="41">
        <f>AD66</f>
        <v>1</v>
      </c>
      <c r="AE67" s="42"/>
      <c r="AF67" s="15" t="s">
        <v>17</v>
      </c>
      <c r="AG67" s="27" t="str">
        <f t="shared" si="13"/>
        <v xml:space="preserve"> </v>
      </c>
      <c r="AH67" s="28"/>
      <c r="AI67" s="28"/>
      <c r="AJ67" s="28"/>
      <c r="AK67" s="22"/>
      <c r="AL67" s="8">
        <f t="shared" si="14"/>
        <v>1</v>
      </c>
    </row>
    <row r="68" spans="1:38" ht="19.899999999999999" customHeight="1" thickTop="1" thickBot="1" x14ac:dyDescent="0.25">
      <c r="B68" s="29" t="s">
        <v>18</v>
      </c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1"/>
      <c r="AG68" s="67">
        <f>SUM(AG64:AG67)</f>
        <v>0</v>
      </c>
      <c r="AH68" s="67"/>
      <c r="AI68" s="67"/>
      <c r="AJ68" s="32"/>
    </row>
    <row r="69" spans="1:38" ht="15" customHeight="1" thickTop="1" thickBot="1" x14ac:dyDescent="0.25">
      <c r="B69" s="10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2"/>
      <c r="AH69" s="12"/>
      <c r="AI69" s="12"/>
      <c r="AJ69" s="13"/>
    </row>
    <row r="70" spans="1:38" ht="20.100000000000001" customHeight="1" thickTop="1" thickBot="1" x14ac:dyDescent="0.25">
      <c r="B70" s="58"/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  <c r="AA70" s="59"/>
      <c r="AB70" s="59"/>
      <c r="AC70" s="59"/>
      <c r="AD70" s="59"/>
      <c r="AE70" s="59"/>
      <c r="AF70" s="59"/>
      <c r="AG70" s="59"/>
      <c r="AH70" s="59"/>
      <c r="AI70" s="59"/>
      <c r="AJ70" s="60"/>
    </row>
    <row r="71" spans="1:38" ht="20.100000000000001" customHeight="1" thickBot="1" x14ac:dyDescent="0.25">
      <c r="B71" s="61" t="s">
        <v>12</v>
      </c>
      <c r="C71" s="62"/>
      <c r="D71" s="62"/>
      <c r="E71" s="62"/>
      <c r="F71" s="62"/>
      <c r="G71" s="62"/>
      <c r="H71" s="62"/>
      <c r="I71" s="62"/>
      <c r="J71" s="63"/>
      <c r="K71" s="64" t="s">
        <v>11</v>
      </c>
      <c r="L71" s="47"/>
      <c r="M71" s="47"/>
      <c r="N71" s="18"/>
      <c r="O71" s="47" t="s">
        <v>9</v>
      </c>
      <c r="P71" s="47"/>
      <c r="Q71" s="47"/>
      <c r="R71" s="47"/>
      <c r="S71" s="18"/>
      <c r="T71" s="47" t="s">
        <v>10</v>
      </c>
      <c r="U71" s="47"/>
      <c r="V71" s="47"/>
      <c r="W71" s="47"/>
      <c r="X71" s="18"/>
      <c r="Y71" s="64" t="s">
        <v>13</v>
      </c>
      <c r="Z71" s="47"/>
      <c r="AA71" s="47"/>
      <c r="AB71" s="47"/>
      <c r="AC71" s="19"/>
      <c r="AD71" s="65" t="s">
        <v>14</v>
      </c>
      <c r="AE71" s="66"/>
      <c r="AF71" s="19"/>
      <c r="AG71" s="47" t="str">
        <f>IF(AND(0&lt;ABS($O72),0&lt;ABS($T72),0&lt;ABS($Y72)),"CU YD",IF(AND(0&lt;ABS($O72),0&lt;ABS($T72)),"SQ YD",IF(AND(0&lt;ABS($O72)),"FT","EACH")))</f>
        <v>EACH</v>
      </c>
      <c r="AH71" s="47"/>
      <c r="AI71" s="47"/>
      <c r="AJ71" s="48"/>
    </row>
    <row r="72" spans="1:38" ht="20.100000000000001" customHeight="1" x14ac:dyDescent="0.2">
      <c r="A72" s="23"/>
      <c r="B72" s="49"/>
      <c r="C72" s="49"/>
      <c r="D72" s="49"/>
      <c r="E72" s="49"/>
      <c r="F72" s="49"/>
      <c r="G72" s="49"/>
      <c r="H72" s="49"/>
      <c r="I72" s="49"/>
      <c r="J72" s="50"/>
      <c r="K72" s="51"/>
      <c r="L72" s="51"/>
      <c r="M72" s="51"/>
      <c r="N72" s="16" t="s">
        <v>15</v>
      </c>
      <c r="O72" s="52"/>
      <c r="P72" s="53"/>
      <c r="Q72" s="54"/>
      <c r="R72" s="55"/>
      <c r="S72" s="16" t="s">
        <v>15</v>
      </c>
      <c r="T72" s="52"/>
      <c r="U72" s="53"/>
      <c r="V72" s="54"/>
      <c r="W72" s="55"/>
      <c r="X72" s="16" t="s">
        <v>15</v>
      </c>
      <c r="Y72" s="52"/>
      <c r="Z72" s="53"/>
      <c r="AA72" s="54"/>
      <c r="AB72" s="55"/>
      <c r="AC72" s="20" t="s">
        <v>16</v>
      </c>
      <c r="AD72" s="56">
        <v>1</v>
      </c>
      <c r="AE72" s="57"/>
      <c r="AF72" s="14" t="s">
        <v>17</v>
      </c>
      <c r="AG72" s="45" t="str">
        <f t="shared" ref="AG72:AG75" si="15">IF(K72=0," ",IF(AND(0&lt;ABS($O72),0&lt;ABS($T72),0&lt;ABS($Y72)),ROUND(($K72*IF($Q72&gt;0,($O72+$Q72)/2,$O72)*IF($V72&gt;0,($T72+$V72)/2,$T72)*IF($AA72&gt;0,($Y72+$AA72)/2,$Y72))/AD72,AL72),IF(AND(0&lt;ABS($O72),0&lt;ABS($T72)),ROUND(($K72*IF($Q72&gt;0,($O72+$Q72)/2,$O72)*IF($V72&gt;0,($T72+$V72)/2,$T72))/AD72,AL72),IF(AND(0&lt;ABS($O72)),ROUND($K72*IF($Q72&gt;0,($O72+$Q72)/2,$O72)/AD72,AL72),IF(AND(0&lt;ABS($K72)),K72," ")))))</f>
        <v xml:space="preserve"> </v>
      </c>
      <c r="AH72" s="46"/>
      <c r="AI72" s="46"/>
      <c r="AJ72" s="46"/>
      <c r="AK72" s="22"/>
      <c r="AL72" s="9">
        <v>1</v>
      </c>
    </row>
    <row r="73" spans="1:38" ht="20.100000000000001" customHeight="1" x14ac:dyDescent="0.2">
      <c r="A73" s="23"/>
      <c r="B73" s="43"/>
      <c r="C73" s="43"/>
      <c r="D73" s="43"/>
      <c r="E73" s="43"/>
      <c r="F73" s="43"/>
      <c r="G73" s="43"/>
      <c r="H73" s="43"/>
      <c r="I73" s="43"/>
      <c r="J73" s="44"/>
      <c r="K73" s="36"/>
      <c r="L73" s="36"/>
      <c r="M73" s="36"/>
      <c r="N73" s="17" t="s">
        <v>15</v>
      </c>
      <c r="O73" s="37"/>
      <c r="P73" s="38"/>
      <c r="Q73" s="39"/>
      <c r="R73" s="40"/>
      <c r="S73" s="17" t="s">
        <v>15</v>
      </c>
      <c r="T73" s="37"/>
      <c r="U73" s="38"/>
      <c r="V73" s="39"/>
      <c r="W73" s="40"/>
      <c r="X73" s="17" t="s">
        <v>15</v>
      </c>
      <c r="Y73" s="37"/>
      <c r="Z73" s="38"/>
      <c r="AA73" s="39"/>
      <c r="AB73" s="40"/>
      <c r="AC73" s="21" t="s">
        <v>16</v>
      </c>
      <c r="AD73" s="41">
        <f>AD72</f>
        <v>1</v>
      </c>
      <c r="AE73" s="42"/>
      <c r="AF73" s="15" t="s">
        <v>17</v>
      </c>
      <c r="AG73" s="27" t="str">
        <f t="shared" si="15"/>
        <v xml:space="preserve"> </v>
      </c>
      <c r="AH73" s="28"/>
      <c r="AI73" s="28"/>
      <c r="AJ73" s="28"/>
      <c r="AK73" s="22"/>
      <c r="AL73" s="8">
        <f>AL72</f>
        <v>1</v>
      </c>
    </row>
    <row r="74" spans="1:38" ht="20.100000000000001" customHeight="1" x14ac:dyDescent="0.2">
      <c r="A74" s="23"/>
      <c r="B74" s="43"/>
      <c r="C74" s="43"/>
      <c r="D74" s="43"/>
      <c r="E74" s="43"/>
      <c r="F74" s="43"/>
      <c r="G74" s="43"/>
      <c r="H74" s="43"/>
      <c r="I74" s="43"/>
      <c r="J74" s="44"/>
      <c r="K74" s="36"/>
      <c r="L74" s="36"/>
      <c r="M74" s="36"/>
      <c r="N74" s="17" t="s">
        <v>15</v>
      </c>
      <c r="O74" s="37"/>
      <c r="P74" s="38"/>
      <c r="Q74" s="39"/>
      <c r="R74" s="40"/>
      <c r="S74" s="17" t="s">
        <v>15</v>
      </c>
      <c r="T74" s="37"/>
      <c r="U74" s="38"/>
      <c r="V74" s="39"/>
      <c r="W74" s="40"/>
      <c r="X74" s="17" t="s">
        <v>15</v>
      </c>
      <c r="Y74" s="37"/>
      <c r="Z74" s="38"/>
      <c r="AA74" s="39"/>
      <c r="AB74" s="40"/>
      <c r="AC74" s="21" t="s">
        <v>16</v>
      </c>
      <c r="AD74" s="41">
        <f>AD73</f>
        <v>1</v>
      </c>
      <c r="AE74" s="42"/>
      <c r="AF74" s="15" t="s">
        <v>17</v>
      </c>
      <c r="AG74" s="27" t="str">
        <f t="shared" si="15"/>
        <v xml:space="preserve"> </v>
      </c>
      <c r="AH74" s="28"/>
      <c r="AI74" s="28"/>
      <c r="AJ74" s="28"/>
      <c r="AK74" s="22"/>
      <c r="AL74" s="8">
        <f t="shared" ref="AL74:AL75" si="16">AL73</f>
        <v>1</v>
      </c>
    </row>
    <row r="75" spans="1:38" ht="20.100000000000001" customHeight="1" thickBot="1" x14ac:dyDescent="0.25">
      <c r="A75" s="23"/>
      <c r="B75" s="34"/>
      <c r="C75" s="34"/>
      <c r="D75" s="34"/>
      <c r="E75" s="34"/>
      <c r="F75" s="34"/>
      <c r="G75" s="34"/>
      <c r="H75" s="34"/>
      <c r="I75" s="34"/>
      <c r="J75" s="35"/>
      <c r="K75" s="36"/>
      <c r="L75" s="36"/>
      <c r="M75" s="36"/>
      <c r="N75" s="17" t="s">
        <v>15</v>
      </c>
      <c r="O75" s="37"/>
      <c r="P75" s="38"/>
      <c r="Q75" s="39"/>
      <c r="R75" s="40"/>
      <c r="S75" s="17" t="s">
        <v>15</v>
      </c>
      <c r="T75" s="37"/>
      <c r="U75" s="38"/>
      <c r="V75" s="39"/>
      <c r="W75" s="40"/>
      <c r="X75" s="17" t="s">
        <v>15</v>
      </c>
      <c r="Y75" s="37"/>
      <c r="Z75" s="38"/>
      <c r="AA75" s="39"/>
      <c r="AB75" s="40"/>
      <c r="AC75" s="21" t="s">
        <v>16</v>
      </c>
      <c r="AD75" s="41">
        <f>AD74</f>
        <v>1</v>
      </c>
      <c r="AE75" s="42"/>
      <c r="AF75" s="15" t="s">
        <v>17</v>
      </c>
      <c r="AG75" s="27" t="str">
        <f t="shared" si="15"/>
        <v xml:space="preserve"> </v>
      </c>
      <c r="AH75" s="28"/>
      <c r="AI75" s="28"/>
      <c r="AJ75" s="28"/>
      <c r="AK75" s="22"/>
      <c r="AL75" s="8">
        <f t="shared" si="16"/>
        <v>1</v>
      </c>
    </row>
    <row r="76" spans="1:38" ht="20.100000000000001" customHeight="1" thickTop="1" thickBot="1" x14ac:dyDescent="0.25">
      <c r="B76" s="29" t="s">
        <v>18</v>
      </c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1"/>
      <c r="AG76" s="67">
        <f>SUM(AG72:AG75)</f>
        <v>0</v>
      </c>
      <c r="AH76" s="67"/>
      <c r="AI76" s="67"/>
      <c r="AJ76" s="32"/>
    </row>
    <row r="77" spans="1:38" ht="15" customHeight="1" thickTop="1" thickBot="1" x14ac:dyDescent="0.25">
      <c r="B77" s="10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2"/>
      <c r="AH77" s="12"/>
      <c r="AI77" s="12"/>
      <c r="AJ77" s="13"/>
    </row>
    <row r="78" spans="1:38" ht="20.100000000000001" customHeight="1" thickTop="1" thickBot="1" x14ac:dyDescent="0.25">
      <c r="B78" s="58"/>
      <c r="C78" s="59"/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  <c r="AA78" s="59"/>
      <c r="AB78" s="59"/>
      <c r="AC78" s="59"/>
      <c r="AD78" s="59"/>
      <c r="AE78" s="59"/>
      <c r="AF78" s="59"/>
      <c r="AG78" s="59"/>
      <c r="AH78" s="59"/>
      <c r="AI78" s="59"/>
      <c r="AJ78" s="60"/>
    </row>
    <row r="79" spans="1:38" ht="20.100000000000001" customHeight="1" thickBot="1" x14ac:dyDescent="0.25">
      <c r="B79" s="61" t="s">
        <v>12</v>
      </c>
      <c r="C79" s="62"/>
      <c r="D79" s="62"/>
      <c r="E79" s="62"/>
      <c r="F79" s="62"/>
      <c r="G79" s="62"/>
      <c r="H79" s="62"/>
      <c r="I79" s="62"/>
      <c r="J79" s="63"/>
      <c r="K79" s="64" t="s">
        <v>11</v>
      </c>
      <c r="L79" s="47"/>
      <c r="M79" s="47"/>
      <c r="N79" s="18"/>
      <c r="O79" s="47" t="s">
        <v>9</v>
      </c>
      <c r="P79" s="47"/>
      <c r="Q79" s="47"/>
      <c r="R79" s="47"/>
      <c r="S79" s="18"/>
      <c r="T79" s="47" t="s">
        <v>10</v>
      </c>
      <c r="U79" s="47"/>
      <c r="V79" s="47"/>
      <c r="W79" s="47"/>
      <c r="X79" s="18"/>
      <c r="Y79" s="64" t="s">
        <v>13</v>
      </c>
      <c r="Z79" s="47"/>
      <c r="AA79" s="47"/>
      <c r="AB79" s="47"/>
      <c r="AC79" s="19"/>
      <c r="AD79" s="65" t="s">
        <v>14</v>
      </c>
      <c r="AE79" s="66"/>
      <c r="AF79" s="19"/>
      <c r="AG79" s="47" t="str">
        <f>IF(AND(0&lt;ABS($O80),0&lt;ABS($T80),0&lt;ABS($Y80)),"CU YD",IF(AND(0&lt;ABS($O80),0&lt;ABS($T80)),"SQ YD",IF(AND(0&lt;ABS($O80)),"FT","EACH")))</f>
        <v>EACH</v>
      </c>
      <c r="AH79" s="47"/>
      <c r="AI79" s="47"/>
      <c r="AJ79" s="48"/>
    </row>
    <row r="80" spans="1:38" ht="20.100000000000001" customHeight="1" x14ac:dyDescent="0.2">
      <c r="A80" s="23"/>
      <c r="B80" s="49"/>
      <c r="C80" s="49"/>
      <c r="D80" s="49"/>
      <c r="E80" s="49"/>
      <c r="F80" s="49"/>
      <c r="G80" s="49"/>
      <c r="H80" s="49"/>
      <c r="I80" s="49"/>
      <c r="J80" s="50"/>
      <c r="K80" s="51"/>
      <c r="L80" s="51"/>
      <c r="M80" s="51"/>
      <c r="N80" s="16" t="s">
        <v>15</v>
      </c>
      <c r="O80" s="52"/>
      <c r="P80" s="53"/>
      <c r="Q80" s="54"/>
      <c r="R80" s="55"/>
      <c r="S80" s="16" t="s">
        <v>15</v>
      </c>
      <c r="T80" s="52"/>
      <c r="U80" s="53"/>
      <c r="V80" s="54"/>
      <c r="W80" s="55"/>
      <c r="X80" s="16" t="s">
        <v>15</v>
      </c>
      <c r="Y80" s="52"/>
      <c r="Z80" s="53"/>
      <c r="AA80" s="54"/>
      <c r="AB80" s="55"/>
      <c r="AC80" s="20" t="s">
        <v>16</v>
      </c>
      <c r="AD80" s="56">
        <v>1</v>
      </c>
      <c r="AE80" s="57"/>
      <c r="AF80" s="14" t="s">
        <v>17</v>
      </c>
      <c r="AG80" s="45" t="str">
        <f t="shared" ref="AG80:AG83" si="17">IF(K80=0," ",IF(AND(0&lt;ABS($O80),0&lt;ABS($T80),0&lt;ABS($Y80)),ROUND(($K80*IF($Q80&gt;0,($O80+$Q80)/2,$O80)*IF($V80&gt;0,($T80+$V80)/2,$T80)*IF($AA80&gt;0,($Y80+$AA80)/2,$Y80))/AD80,AL80),IF(AND(0&lt;ABS($O80),0&lt;ABS($T80)),ROUND(($K80*IF($Q80&gt;0,($O80+$Q80)/2,$O80)*IF($V80&gt;0,($T80+$V80)/2,$T80))/AD80,AL80),IF(AND(0&lt;ABS($O80)),ROUND($K80*IF($Q80&gt;0,($O80+$Q80)/2,$O80)/AD80,AL80),IF(AND(0&lt;ABS($K80)),K80," ")))))</f>
        <v xml:space="preserve"> </v>
      </c>
      <c r="AH80" s="46"/>
      <c r="AI80" s="46"/>
      <c r="AJ80" s="46"/>
      <c r="AK80" s="22"/>
      <c r="AL80" s="9">
        <v>1</v>
      </c>
    </row>
    <row r="81" spans="1:38" ht="20.100000000000001" customHeight="1" x14ac:dyDescent="0.2">
      <c r="A81" s="23"/>
      <c r="B81" s="43"/>
      <c r="C81" s="43"/>
      <c r="D81" s="43"/>
      <c r="E81" s="43"/>
      <c r="F81" s="43"/>
      <c r="G81" s="43"/>
      <c r="H81" s="43"/>
      <c r="I81" s="43"/>
      <c r="J81" s="44"/>
      <c r="K81" s="36"/>
      <c r="L81" s="36"/>
      <c r="M81" s="36"/>
      <c r="N81" s="17" t="s">
        <v>15</v>
      </c>
      <c r="O81" s="37"/>
      <c r="P81" s="38"/>
      <c r="Q81" s="39"/>
      <c r="R81" s="40"/>
      <c r="S81" s="17" t="s">
        <v>15</v>
      </c>
      <c r="T81" s="37"/>
      <c r="U81" s="38"/>
      <c r="V81" s="39"/>
      <c r="W81" s="40"/>
      <c r="X81" s="17" t="s">
        <v>15</v>
      </c>
      <c r="Y81" s="37"/>
      <c r="Z81" s="38"/>
      <c r="AA81" s="39"/>
      <c r="AB81" s="40"/>
      <c r="AC81" s="21" t="s">
        <v>16</v>
      </c>
      <c r="AD81" s="41">
        <f>AD80</f>
        <v>1</v>
      </c>
      <c r="AE81" s="42"/>
      <c r="AF81" s="15" t="s">
        <v>17</v>
      </c>
      <c r="AG81" s="27" t="str">
        <f t="shared" si="17"/>
        <v xml:space="preserve"> </v>
      </c>
      <c r="AH81" s="28"/>
      <c r="AI81" s="28"/>
      <c r="AJ81" s="28"/>
      <c r="AK81" s="22"/>
      <c r="AL81" s="8">
        <f>AL80</f>
        <v>1</v>
      </c>
    </row>
    <row r="82" spans="1:38" ht="20.100000000000001" customHeight="1" x14ac:dyDescent="0.2">
      <c r="A82" s="23"/>
      <c r="B82" s="43"/>
      <c r="C82" s="43"/>
      <c r="D82" s="43"/>
      <c r="E82" s="43"/>
      <c r="F82" s="43"/>
      <c r="G82" s="43"/>
      <c r="H82" s="43"/>
      <c r="I82" s="43"/>
      <c r="J82" s="44"/>
      <c r="K82" s="36"/>
      <c r="L82" s="36"/>
      <c r="M82" s="36"/>
      <c r="N82" s="17" t="s">
        <v>15</v>
      </c>
      <c r="O82" s="37"/>
      <c r="P82" s="38"/>
      <c r="Q82" s="39"/>
      <c r="R82" s="40"/>
      <c r="S82" s="17" t="s">
        <v>15</v>
      </c>
      <c r="T82" s="37"/>
      <c r="U82" s="38"/>
      <c r="V82" s="39"/>
      <c r="W82" s="40"/>
      <c r="X82" s="17" t="s">
        <v>15</v>
      </c>
      <c r="Y82" s="37"/>
      <c r="Z82" s="38"/>
      <c r="AA82" s="39"/>
      <c r="AB82" s="40"/>
      <c r="AC82" s="21" t="s">
        <v>16</v>
      </c>
      <c r="AD82" s="41">
        <f>AD81</f>
        <v>1</v>
      </c>
      <c r="AE82" s="42"/>
      <c r="AF82" s="15" t="s">
        <v>17</v>
      </c>
      <c r="AG82" s="27" t="str">
        <f t="shared" si="17"/>
        <v xml:space="preserve"> </v>
      </c>
      <c r="AH82" s="28"/>
      <c r="AI82" s="28"/>
      <c r="AJ82" s="28"/>
      <c r="AK82" s="22"/>
      <c r="AL82" s="8">
        <f t="shared" ref="AL82:AL83" si="18">AL81</f>
        <v>1</v>
      </c>
    </row>
    <row r="83" spans="1:38" ht="20.100000000000001" customHeight="1" thickBot="1" x14ac:dyDescent="0.25">
      <c r="A83" s="23"/>
      <c r="B83" s="34"/>
      <c r="C83" s="34"/>
      <c r="D83" s="34"/>
      <c r="E83" s="34"/>
      <c r="F83" s="34"/>
      <c r="G83" s="34"/>
      <c r="H83" s="34"/>
      <c r="I83" s="34"/>
      <c r="J83" s="35"/>
      <c r="K83" s="36"/>
      <c r="L83" s="36"/>
      <c r="M83" s="36"/>
      <c r="N83" s="17" t="s">
        <v>15</v>
      </c>
      <c r="O83" s="37"/>
      <c r="P83" s="38"/>
      <c r="Q83" s="39"/>
      <c r="R83" s="40"/>
      <c r="S83" s="17" t="s">
        <v>15</v>
      </c>
      <c r="T83" s="37"/>
      <c r="U83" s="38"/>
      <c r="V83" s="39"/>
      <c r="W83" s="40"/>
      <c r="X83" s="17" t="s">
        <v>15</v>
      </c>
      <c r="Y83" s="37"/>
      <c r="Z83" s="38"/>
      <c r="AA83" s="39"/>
      <c r="AB83" s="40"/>
      <c r="AC83" s="21" t="s">
        <v>16</v>
      </c>
      <c r="AD83" s="41">
        <f>AD82</f>
        <v>1</v>
      </c>
      <c r="AE83" s="42"/>
      <c r="AF83" s="15" t="s">
        <v>17</v>
      </c>
      <c r="AG83" s="27" t="str">
        <f t="shared" si="17"/>
        <v xml:space="preserve"> </v>
      </c>
      <c r="AH83" s="28"/>
      <c r="AI83" s="28"/>
      <c r="AJ83" s="28"/>
      <c r="AK83" s="22"/>
      <c r="AL83" s="8">
        <f t="shared" si="18"/>
        <v>1</v>
      </c>
    </row>
    <row r="84" spans="1:38" ht="20.100000000000001" customHeight="1" thickTop="1" thickBot="1" x14ac:dyDescent="0.25">
      <c r="B84" s="29" t="s">
        <v>18</v>
      </c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1"/>
      <c r="AG84" s="32">
        <f>SUM(AG80:AG83)</f>
        <v>0</v>
      </c>
      <c r="AH84" s="33"/>
      <c r="AI84" s="33"/>
      <c r="AJ84" s="33"/>
      <c r="AK84" s="22"/>
    </row>
    <row r="85" spans="1:38" ht="15" customHeight="1" thickTop="1" thickBot="1" x14ac:dyDescent="0.25">
      <c r="B85" s="10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2"/>
      <c r="AH85" s="12"/>
      <c r="AI85" s="12"/>
      <c r="AJ85" s="13"/>
    </row>
    <row r="86" spans="1:38" ht="20.100000000000001" customHeight="1" thickTop="1" thickBot="1" x14ac:dyDescent="0.25">
      <c r="B86" s="58"/>
      <c r="C86" s="59"/>
      <c r="D86" s="59"/>
      <c r="E86" s="59"/>
      <c r="F86" s="59"/>
      <c r="G86" s="59"/>
      <c r="H86" s="59"/>
      <c r="I86" s="59"/>
      <c r="J86" s="59"/>
      <c r="K86" s="59"/>
      <c r="L86" s="59"/>
      <c r="M86" s="59"/>
      <c r="N86" s="59"/>
      <c r="O86" s="59"/>
      <c r="P86" s="59"/>
      <c r="Q86" s="59"/>
      <c r="R86" s="59"/>
      <c r="S86" s="59"/>
      <c r="T86" s="59"/>
      <c r="U86" s="59"/>
      <c r="V86" s="59"/>
      <c r="W86" s="59"/>
      <c r="X86" s="59"/>
      <c r="Y86" s="59"/>
      <c r="Z86" s="59"/>
      <c r="AA86" s="59"/>
      <c r="AB86" s="59"/>
      <c r="AC86" s="59"/>
      <c r="AD86" s="59"/>
      <c r="AE86" s="59"/>
      <c r="AF86" s="59"/>
      <c r="AG86" s="59"/>
      <c r="AH86" s="59"/>
      <c r="AI86" s="59"/>
      <c r="AJ86" s="60"/>
    </row>
    <row r="87" spans="1:38" ht="20.100000000000001" customHeight="1" thickBot="1" x14ac:dyDescent="0.25">
      <c r="B87" s="61" t="s">
        <v>12</v>
      </c>
      <c r="C87" s="62"/>
      <c r="D87" s="62"/>
      <c r="E87" s="62"/>
      <c r="F87" s="62"/>
      <c r="G87" s="62"/>
      <c r="H87" s="62"/>
      <c r="I87" s="62"/>
      <c r="J87" s="63"/>
      <c r="K87" s="64" t="s">
        <v>11</v>
      </c>
      <c r="L87" s="47"/>
      <c r="M87" s="47"/>
      <c r="N87" s="18"/>
      <c r="O87" s="47" t="s">
        <v>9</v>
      </c>
      <c r="P87" s="47"/>
      <c r="Q87" s="47"/>
      <c r="R87" s="47"/>
      <c r="S87" s="18"/>
      <c r="T87" s="47" t="s">
        <v>10</v>
      </c>
      <c r="U87" s="47"/>
      <c r="V87" s="47"/>
      <c r="W87" s="47"/>
      <c r="X87" s="18"/>
      <c r="Y87" s="64" t="s">
        <v>13</v>
      </c>
      <c r="Z87" s="47"/>
      <c r="AA87" s="47"/>
      <c r="AB87" s="47"/>
      <c r="AC87" s="19"/>
      <c r="AD87" s="65" t="s">
        <v>14</v>
      </c>
      <c r="AE87" s="66"/>
      <c r="AF87" s="19"/>
      <c r="AG87" s="47" t="str">
        <f>IF(AND(0&lt;ABS($O88),0&lt;ABS($T88),0&lt;ABS($Y88)),"CU YD",IF(AND(0&lt;ABS($O88),0&lt;ABS($T88)),"SQ YD",IF(AND(0&lt;ABS($O88)),"FT","EACH")))</f>
        <v>EACH</v>
      </c>
      <c r="AH87" s="47"/>
      <c r="AI87" s="47"/>
      <c r="AJ87" s="48"/>
    </row>
    <row r="88" spans="1:38" ht="20.100000000000001" customHeight="1" x14ac:dyDescent="0.2">
      <c r="A88" s="23"/>
      <c r="B88" s="49"/>
      <c r="C88" s="49"/>
      <c r="D88" s="49"/>
      <c r="E88" s="49"/>
      <c r="F88" s="49"/>
      <c r="G88" s="49"/>
      <c r="H88" s="49"/>
      <c r="I88" s="49"/>
      <c r="J88" s="50"/>
      <c r="K88" s="51"/>
      <c r="L88" s="51"/>
      <c r="M88" s="51"/>
      <c r="N88" s="16" t="s">
        <v>15</v>
      </c>
      <c r="O88" s="52"/>
      <c r="P88" s="53"/>
      <c r="Q88" s="54"/>
      <c r="R88" s="55"/>
      <c r="S88" s="16" t="s">
        <v>15</v>
      </c>
      <c r="T88" s="52"/>
      <c r="U88" s="53"/>
      <c r="V88" s="54"/>
      <c r="W88" s="55"/>
      <c r="X88" s="16" t="s">
        <v>15</v>
      </c>
      <c r="Y88" s="52"/>
      <c r="Z88" s="53"/>
      <c r="AA88" s="54"/>
      <c r="AB88" s="55"/>
      <c r="AC88" s="20" t="s">
        <v>16</v>
      </c>
      <c r="AD88" s="56">
        <v>1</v>
      </c>
      <c r="AE88" s="57"/>
      <c r="AF88" s="14" t="s">
        <v>17</v>
      </c>
      <c r="AG88" s="45" t="str">
        <f t="shared" ref="AG88:AG91" si="19">IF(K88=0," ",IF(AND(0&lt;ABS($O88),0&lt;ABS($T88),0&lt;ABS($Y88)),ROUND(($K88*IF($Q88&gt;0,($O88+$Q88)/2,$O88)*IF($V88&gt;0,($T88+$V88)/2,$T88)*IF($AA88&gt;0,($Y88+$AA88)/2,$Y88))/AD88,AL88),IF(AND(0&lt;ABS($O88),0&lt;ABS($T88)),ROUND(($K88*IF($Q88&gt;0,($O88+$Q88)/2,$O88)*IF($V88&gt;0,($T88+$V88)/2,$T88))/AD88,AL88),IF(AND(0&lt;ABS($O88)),ROUND($K88*IF($Q88&gt;0,($O88+$Q88)/2,$O88)/AD88,AL88),IF(AND(0&lt;ABS($K88)),K88," ")))))</f>
        <v xml:space="preserve"> </v>
      </c>
      <c r="AH88" s="46"/>
      <c r="AI88" s="46"/>
      <c r="AJ88" s="46"/>
      <c r="AK88" s="22"/>
      <c r="AL88" s="9">
        <v>1</v>
      </c>
    </row>
    <row r="89" spans="1:38" ht="20.100000000000001" customHeight="1" x14ac:dyDescent="0.2">
      <c r="A89" s="23"/>
      <c r="B89" s="43"/>
      <c r="C89" s="43"/>
      <c r="D89" s="43"/>
      <c r="E89" s="43"/>
      <c r="F89" s="43"/>
      <c r="G89" s="43"/>
      <c r="H89" s="43"/>
      <c r="I89" s="43"/>
      <c r="J89" s="44"/>
      <c r="K89" s="36"/>
      <c r="L89" s="36"/>
      <c r="M89" s="36"/>
      <c r="N89" s="17" t="s">
        <v>15</v>
      </c>
      <c r="O89" s="37"/>
      <c r="P89" s="38"/>
      <c r="Q89" s="39"/>
      <c r="R89" s="40"/>
      <c r="S89" s="17" t="s">
        <v>15</v>
      </c>
      <c r="T89" s="37"/>
      <c r="U89" s="38"/>
      <c r="V89" s="39"/>
      <c r="W89" s="40"/>
      <c r="X89" s="17" t="s">
        <v>15</v>
      </c>
      <c r="Y89" s="37"/>
      <c r="Z89" s="38"/>
      <c r="AA89" s="39"/>
      <c r="AB89" s="40"/>
      <c r="AC89" s="21" t="s">
        <v>16</v>
      </c>
      <c r="AD89" s="41">
        <f>AD88</f>
        <v>1</v>
      </c>
      <c r="AE89" s="42"/>
      <c r="AF89" s="15" t="s">
        <v>17</v>
      </c>
      <c r="AG89" s="27" t="str">
        <f t="shared" si="19"/>
        <v xml:space="preserve"> </v>
      </c>
      <c r="AH89" s="28"/>
      <c r="AI89" s="28"/>
      <c r="AJ89" s="28"/>
      <c r="AK89" s="22"/>
      <c r="AL89" s="8">
        <f>AL88</f>
        <v>1</v>
      </c>
    </row>
    <row r="90" spans="1:38" ht="20.100000000000001" customHeight="1" x14ac:dyDescent="0.2">
      <c r="A90" s="23"/>
      <c r="B90" s="43"/>
      <c r="C90" s="43"/>
      <c r="D90" s="43"/>
      <c r="E90" s="43"/>
      <c r="F90" s="43"/>
      <c r="G90" s="43"/>
      <c r="H90" s="43"/>
      <c r="I90" s="43"/>
      <c r="J90" s="44"/>
      <c r="K90" s="36"/>
      <c r="L90" s="36"/>
      <c r="M90" s="36"/>
      <c r="N90" s="17" t="s">
        <v>15</v>
      </c>
      <c r="O90" s="37"/>
      <c r="P90" s="38"/>
      <c r="Q90" s="39"/>
      <c r="R90" s="40"/>
      <c r="S90" s="17" t="s">
        <v>15</v>
      </c>
      <c r="T90" s="37"/>
      <c r="U90" s="38"/>
      <c r="V90" s="39"/>
      <c r="W90" s="40"/>
      <c r="X90" s="17" t="s">
        <v>15</v>
      </c>
      <c r="Y90" s="37"/>
      <c r="Z90" s="38"/>
      <c r="AA90" s="39"/>
      <c r="AB90" s="40"/>
      <c r="AC90" s="21" t="s">
        <v>16</v>
      </c>
      <c r="AD90" s="41">
        <f>AD89</f>
        <v>1</v>
      </c>
      <c r="AE90" s="42"/>
      <c r="AF90" s="15" t="s">
        <v>17</v>
      </c>
      <c r="AG90" s="27" t="str">
        <f t="shared" si="19"/>
        <v xml:space="preserve"> </v>
      </c>
      <c r="AH90" s="28"/>
      <c r="AI90" s="28"/>
      <c r="AJ90" s="28"/>
      <c r="AK90" s="22"/>
      <c r="AL90" s="8">
        <f t="shared" ref="AL90:AL91" si="20">AL89</f>
        <v>1</v>
      </c>
    </row>
    <row r="91" spans="1:38" ht="20.100000000000001" customHeight="1" thickBot="1" x14ac:dyDescent="0.25">
      <c r="A91" s="23"/>
      <c r="B91" s="34"/>
      <c r="C91" s="34"/>
      <c r="D91" s="34"/>
      <c r="E91" s="34"/>
      <c r="F91" s="34"/>
      <c r="G91" s="34"/>
      <c r="H91" s="34"/>
      <c r="I91" s="34"/>
      <c r="J91" s="35"/>
      <c r="K91" s="36"/>
      <c r="L91" s="36"/>
      <c r="M91" s="36"/>
      <c r="N91" s="17" t="s">
        <v>15</v>
      </c>
      <c r="O91" s="37"/>
      <c r="P91" s="38"/>
      <c r="Q91" s="39"/>
      <c r="R91" s="40"/>
      <c r="S91" s="17" t="s">
        <v>15</v>
      </c>
      <c r="T91" s="37"/>
      <c r="U91" s="38"/>
      <c r="V91" s="39"/>
      <c r="W91" s="40"/>
      <c r="X91" s="17" t="s">
        <v>15</v>
      </c>
      <c r="Y91" s="37"/>
      <c r="Z91" s="38"/>
      <c r="AA91" s="39"/>
      <c r="AB91" s="40"/>
      <c r="AC91" s="21" t="s">
        <v>16</v>
      </c>
      <c r="AD91" s="41">
        <f>AD90</f>
        <v>1</v>
      </c>
      <c r="AE91" s="42"/>
      <c r="AF91" s="15" t="s">
        <v>17</v>
      </c>
      <c r="AG91" s="27" t="str">
        <f t="shared" si="19"/>
        <v xml:space="preserve"> </v>
      </c>
      <c r="AH91" s="28"/>
      <c r="AI91" s="28"/>
      <c r="AJ91" s="28"/>
      <c r="AK91" s="22"/>
      <c r="AL91" s="8">
        <f t="shared" si="20"/>
        <v>1</v>
      </c>
    </row>
    <row r="92" spans="1:38" ht="20.100000000000001" customHeight="1" thickTop="1" thickBot="1" x14ac:dyDescent="0.25">
      <c r="B92" s="29" t="s">
        <v>18</v>
      </c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1"/>
      <c r="AG92" s="32">
        <f>SUM(AG88:AG91)</f>
        <v>0</v>
      </c>
      <c r="AH92" s="33"/>
      <c r="AI92" s="33"/>
      <c r="AJ92" s="33"/>
      <c r="AK92" s="22"/>
    </row>
    <row r="93" spans="1:38" ht="15" customHeight="1" thickTop="1" thickBot="1" x14ac:dyDescent="0.25">
      <c r="B93" s="10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2"/>
      <c r="AH93" s="12"/>
      <c r="AI93" s="12"/>
      <c r="AJ93" s="13"/>
    </row>
    <row r="94" spans="1:38" ht="20.100000000000001" customHeight="1" thickTop="1" thickBot="1" x14ac:dyDescent="0.25">
      <c r="B94" s="58"/>
      <c r="C94" s="59"/>
      <c r="D94" s="59"/>
      <c r="E94" s="59"/>
      <c r="F94" s="59"/>
      <c r="G94" s="59"/>
      <c r="H94" s="59"/>
      <c r="I94" s="59"/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59"/>
      <c r="AA94" s="59"/>
      <c r="AB94" s="59"/>
      <c r="AC94" s="59"/>
      <c r="AD94" s="59"/>
      <c r="AE94" s="59"/>
      <c r="AF94" s="59"/>
      <c r="AG94" s="59"/>
      <c r="AH94" s="59"/>
      <c r="AI94" s="59"/>
      <c r="AJ94" s="60"/>
    </row>
    <row r="95" spans="1:38" ht="20.100000000000001" customHeight="1" thickBot="1" x14ac:dyDescent="0.25">
      <c r="B95" s="61" t="s">
        <v>12</v>
      </c>
      <c r="C95" s="62"/>
      <c r="D95" s="62"/>
      <c r="E95" s="62"/>
      <c r="F95" s="62"/>
      <c r="G95" s="62"/>
      <c r="H95" s="62"/>
      <c r="I95" s="62"/>
      <c r="J95" s="63"/>
      <c r="K95" s="64" t="s">
        <v>11</v>
      </c>
      <c r="L95" s="47"/>
      <c r="M95" s="47"/>
      <c r="N95" s="18"/>
      <c r="O95" s="47" t="s">
        <v>9</v>
      </c>
      <c r="P95" s="47"/>
      <c r="Q95" s="47"/>
      <c r="R95" s="47"/>
      <c r="S95" s="18"/>
      <c r="T95" s="47" t="s">
        <v>10</v>
      </c>
      <c r="U95" s="47"/>
      <c r="V95" s="47"/>
      <c r="W95" s="47"/>
      <c r="X95" s="18"/>
      <c r="Y95" s="64" t="s">
        <v>13</v>
      </c>
      <c r="Z95" s="47"/>
      <c r="AA95" s="47"/>
      <c r="AB95" s="47"/>
      <c r="AC95" s="19"/>
      <c r="AD95" s="65" t="s">
        <v>14</v>
      </c>
      <c r="AE95" s="66"/>
      <c r="AF95" s="19"/>
      <c r="AG95" s="47" t="str">
        <f>IF(AND(0&lt;ABS($O96),0&lt;ABS($T96),0&lt;ABS($Y96)),"CU YD",IF(AND(0&lt;ABS($O96),0&lt;ABS($T96)),"SQ YD",IF(AND(0&lt;ABS($O96)),"FT","EACH")))</f>
        <v>EACH</v>
      </c>
      <c r="AH95" s="47"/>
      <c r="AI95" s="47"/>
      <c r="AJ95" s="48"/>
    </row>
    <row r="96" spans="1:38" ht="20.100000000000001" customHeight="1" x14ac:dyDescent="0.2">
      <c r="A96" s="23"/>
      <c r="B96" s="49"/>
      <c r="C96" s="49"/>
      <c r="D96" s="49"/>
      <c r="E96" s="49"/>
      <c r="F96" s="49"/>
      <c r="G96" s="49"/>
      <c r="H96" s="49"/>
      <c r="I96" s="49"/>
      <c r="J96" s="50"/>
      <c r="K96" s="51"/>
      <c r="L96" s="51"/>
      <c r="M96" s="51"/>
      <c r="N96" s="16" t="s">
        <v>15</v>
      </c>
      <c r="O96" s="52"/>
      <c r="P96" s="53"/>
      <c r="Q96" s="54"/>
      <c r="R96" s="55"/>
      <c r="S96" s="16" t="s">
        <v>15</v>
      </c>
      <c r="T96" s="52"/>
      <c r="U96" s="53"/>
      <c r="V96" s="54"/>
      <c r="W96" s="55"/>
      <c r="X96" s="16" t="s">
        <v>15</v>
      </c>
      <c r="Y96" s="52"/>
      <c r="Z96" s="53"/>
      <c r="AA96" s="54"/>
      <c r="AB96" s="55"/>
      <c r="AC96" s="20" t="s">
        <v>16</v>
      </c>
      <c r="AD96" s="56">
        <v>1</v>
      </c>
      <c r="AE96" s="57"/>
      <c r="AF96" s="14" t="s">
        <v>17</v>
      </c>
      <c r="AG96" s="45" t="str">
        <f t="shared" ref="AG96:AG99" si="21">IF(K96=0," ",IF(AND(0&lt;ABS($O96),0&lt;ABS($T96),0&lt;ABS($Y96)),ROUND(($K96*IF($Q96&gt;0,($O96+$Q96)/2,$O96)*IF($V96&gt;0,($T96+$V96)/2,$T96)*IF($AA96&gt;0,($Y96+$AA96)/2,$Y96))/AD96,AL96),IF(AND(0&lt;ABS($O96),0&lt;ABS($T96)),ROUND(($K96*IF($Q96&gt;0,($O96+$Q96)/2,$O96)*IF($V96&gt;0,($T96+$V96)/2,$T96))/AD96,AL96),IF(AND(0&lt;ABS($O96)),ROUND($K96*IF($Q96&gt;0,($O96+$Q96)/2,$O96)/AD96,AL96),IF(AND(0&lt;ABS($K96)),K96," ")))))</f>
        <v xml:space="preserve"> </v>
      </c>
      <c r="AH96" s="46"/>
      <c r="AI96" s="46"/>
      <c r="AJ96" s="46"/>
      <c r="AK96" s="22"/>
      <c r="AL96" s="9">
        <v>1</v>
      </c>
    </row>
    <row r="97" spans="1:38" ht="20.100000000000001" customHeight="1" x14ac:dyDescent="0.2">
      <c r="A97" s="23"/>
      <c r="B97" s="43"/>
      <c r="C97" s="43"/>
      <c r="D97" s="43"/>
      <c r="E97" s="43"/>
      <c r="F97" s="43"/>
      <c r="G97" s="43"/>
      <c r="H97" s="43"/>
      <c r="I97" s="43"/>
      <c r="J97" s="44"/>
      <c r="K97" s="36"/>
      <c r="L97" s="36"/>
      <c r="M97" s="36"/>
      <c r="N97" s="17" t="s">
        <v>15</v>
      </c>
      <c r="O97" s="37"/>
      <c r="P97" s="38"/>
      <c r="Q97" s="39"/>
      <c r="R97" s="40"/>
      <c r="S97" s="17" t="s">
        <v>15</v>
      </c>
      <c r="T97" s="37"/>
      <c r="U97" s="38"/>
      <c r="V97" s="39"/>
      <c r="W97" s="40"/>
      <c r="X97" s="17" t="s">
        <v>15</v>
      </c>
      <c r="Y97" s="37"/>
      <c r="Z97" s="38"/>
      <c r="AA97" s="39"/>
      <c r="AB97" s="40"/>
      <c r="AC97" s="21" t="s">
        <v>16</v>
      </c>
      <c r="AD97" s="41">
        <f>AD96</f>
        <v>1</v>
      </c>
      <c r="AE97" s="42"/>
      <c r="AF97" s="15" t="s">
        <v>17</v>
      </c>
      <c r="AG97" s="27" t="str">
        <f t="shared" si="21"/>
        <v xml:space="preserve"> </v>
      </c>
      <c r="AH97" s="28"/>
      <c r="AI97" s="28"/>
      <c r="AJ97" s="28"/>
      <c r="AK97" s="22"/>
      <c r="AL97" s="8">
        <f>AL96</f>
        <v>1</v>
      </c>
    </row>
    <row r="98" spans="1:38" ht="20.100000000000001" customHeight="1" x14ac:dyDescent="0.2">
      <c r="A98" s="23"/>
      <c r="B98" s="43"/>
      <c r="C98" s="43"/>
      <c r="D98" s="43"/>
      <c r="E98" s="43"/>
      <c r="F98" s="43"/>
      <c r="G98" s="43"/>
      <c r="H98" s="43"/>
      <c r="I98" s="43"/>
      <c r="J98" s="44"/>
      <c r="K98" s="36"/>
      <c r="L98" s="36"/>
      <c r="M98" s="36"/>
      <c r="N98" s="17" t="s">
        <v>15</v>
      </c>
      <c r="O98" s="37"/>
      <c r="P98" s="38"/>
      <c r="Q98" s="39"/>
      <c r="R98" s="40"/>
      <c r="S98" s="17" t="s">
        <v>15</v>
      </c>
      <c r="T98" s="37"/>
      <c r="U98" s="38"/>
      <c r="V98" s="39"/>
      <c r="W98" s="40"/>
      <c r="X98" s="17" t="s">
        <v>15</v>
      </c>
      <c r="Y98" s="37"/>
      <c r="Z98" s="38"/>
      <c r="AA98" s="39"/>
      <c r="AB98" s="40"/>
      <c r="AC98" s="21" t="s">
        <v>16</v>
      </c>
      <c r="AD98" s="41">
        <f>AD97</f>
        <v>1</v>
      </c>
      <c r="AE98" s="42"/>
      <c r="AF98" s="15" t="s">
        <v>17</v>
      </c>
      <c r="AG98" s="27" t="str">
        <f t="shared" si="21"/>
        <v xml:space="preserve"> </v>
      </c>
      <c r="AH98" s="28"/>
      <c r="AI98" s="28"/>
      <c r="AJ98" s="28"/>
      <c r="AK98" s="22"/>
      <c r="AL98" s="8">
        <f t="shared" ref="AL98:AL99" si="22">AL97</f>
        <v>1</v>
      </c>
    </row>
    <row r="99" spans="1:38" ht="20.100000000000001" customHeight="1" thickBot="1" x14ac:dyDescent="0.25">
      <c r="A99" s="23"/>
      <c r="B99" s="34"/>
      <c r="C99" s="34"/>
      <c r="D99" s="34"/>
      <c r="E99" s="34"/>
      <c r="F99" s="34"/>
      <c r="G99" s="34"/>
      <c r="H99" s="34"/>
      <c r="I99" s="34"/>
      <c r="J99" s="35"/>
      <c r="K99" s="36"/>
      <c r="L99" s="36"/>
      <c r="M99" s="36"/>
      <c r="N99" s="17" t="s">
        <v>15</v>
      </c>
      <c r="O99" s="37"/>
      <c r="P99" s="38"/>
      <c r="Q99" s="39"/>
      <c r="R99" s="40"/>
      <c r="S99" s="17" t="s">
        <v>15</v>
      </c>
      <c r="T99" s="37"/>
      <c r="U99" s="38"/>
      <c r="V99" s="39"/>
      <c r="W99" s="40"/>
      <c r="X99" s="17" t="s">
        <v>15</v>
      </c>
      <c r="Y99" s="37"/>
      <c r="Z99" s="38"/>
      <c r="AA99" s="39"/>
      <c r="AB99" s="40"/>
      <c r="AC99" s="21" t="s">
        <v>16</v>
      </c>
      <c r="AD99" s="41">
        <f>AD98</f>
        <v>1</v>
      </c>
      <c r="AE99" s="42"/>
      <c r="AF99" s="15" t="s">
        <v>17</v>
      </c>
      <c r="AG99" s="27" t="str">
        <f t="shared" si="21"/>
        <v xml:space="preserve"> </v>
      </c>
      <c r="AH99" s="28"/>
      <c r="AI99" s="28"/>
      <c r="AJ99" s="28"/>
      <c r="AK99" s="22"/>
      <c r="AL99" s="8">
        <f t="shared" si="22"/>
        <v>1</v>
      </c>
    </row>
    <row r="100" spans="1:38" ht="20.100000000000001" customHeight="1" thickTop="1" thickBot="1" x14ac:dyDescent="0.25">
      <c r="B100" s="29" t="s">
        <v>18</v>
      </c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1"/>
      <c r="AG100" s="67">
        <f>SUM(AG96:AG99)</f>
        <v>0</v>
      </c>
      <c r="AH100" s="67"/>
      <c r="AI100" s="67"/>
      <c r="AJ100" s="32"/>
    </row>
    <row r="101" spans="1:38" ht="15" customHeight="1" thickTop="1" thickBot="1" x14ac:dyDescent="0.25">
      <c r="B101" s="10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2"/>
      <c r="AH101" s="12"/>
      <c r="AI101" s="12"/>
      <c r="AJ101" s="13"/>
    </row>
    <row r="102" spans="1:38" ht="20.100000000000001" customHeight="1" thickTop="1" thickBot="1" x14ac:dyDescent="0.25">
      <c r="B102" s="58"/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59"/>
      <c r="S102" s="59"/>
      <c r="T102" s="59"/>
      <c r="U102" s="59"/>
      <c r="V102" s="59"/>
      <c r="W102" s="59"/>
      <c r="X102" s="59"/>
      <c r="Y102" s="59"/>
      <c r="Z102" s="59"/>
      <c r="AA102" s="59"/>
      <c r="AB102" s="59"/>
      <c r="AC102" s="59"/>
      <c r="AD102" s="59"/>
      <c r="AE102" s="59"/>
      <c r="AF102" s="59"/>
      <c r="AG102" s="59"/>
      <c r="AH102" s="59"/>
      <c r="AI102" s="59"/>
      <c r="AJ102" s="60"/>
    </row>
    <row r="103" spans="1:38" ht="20.100000000000001" customHeight="1" thickBot="1" x14ac:dyDescent="0.25">
      <c r="B103" s="61" t="s">
        <v>12</v>
      </c>
      <c r="C103" s="62"/>
      <c r="D103" s="62"/>
      <c r="E103" s="62"/>
      <c r="F103" s="62"/>
      <c r="G103" s="62"/>
      <c r="H103" s="62"/>
      <c r="I103" s="62"/>
      <c r="J103" s="63"/>
      <c r="K103" s="64" t="s">
        <v>11</v>
      </c>
      <c r="L103" s="47"/>
      <c r="M103" s="47"/>
      <c r="N103" s="18"/>
      <c r="O103" s="47" t="s">
        <v>9</v>
      </c>
      <c r="P103" s="47"/>
      <c r="Q103" s="47"/>
      <c r="R103" s="47"/>
      <c r="S103" s="18"/>
      <c r="T103" s="47" t="s">
        <v>10</v>
      </c>
      <c r="U103" s="47"/>
      <c r="V103" s="47"/>
      <c r="W103" s="47"/>
      <c r="X103" s="18"/>
      <c r="Y103" s="64" t="s">
        <v>13</v>
      </c>
      <c r="Z103" s="47"/>
      <c r="AA103" s="47"/>
      <c r="AB103" s="47"/>
      <c r="AC103" s="19"/>
      <c r="AD103" s="65" t="s">
        <v>14</v>
      </c>
      <c r="AE103" s="66"/>
      <c r="AF103" s="19"/>
      <c r="AG103" s="47" t="str">
        <f>IF(AND(0&lt;ABS($O104),0&lt;ABS($T104),0&lt;ABS($Y104)),"CU YD",IF(AND(0&lt;ABS($O104),0&lt;ABS($T104)),"SQ YD",IF(AND(0&lt;ABS($O104)),"FT","EACH")))</f>
        <v>EACH</v>
      </c>
      <c r="AH103" s="47"/>
      <c r="AI103" s="47"/>
      <c r="AJ103" s="48"/>
    </row>
    <row r="104" spans="1:38" ht="20.100000000000001" customHeight="1" x14ac:dyDescent="0.2">
      <c r="A104" s="23"/>
      <c r="B104" s="49"/>
      <c r="C104" s="49"/>
      <c r="D104" s="49"/>
      <c r="E104" s="49"/>
      <c r="F104" s="49"/>
      <c r="G104" s="49"/>
      <c r="H104" s="49"/>
      <c r="I104" s="49"/>
      <c r="J104" s="50"/>
      <c r="K104" s="51"/>
      <c r="L104" s="51"/>
      <c r="M104" s="51"/>
      <c r="N104" s="16" t="s">
        <v>15</v>
      </c>
      <c r="O104" s="52"/>
      <c r="P104" s="53"/>
      <c r="Q104" s="54"/>
      <c r="R104" s="55"/>
      <c r="S104" s="16" t="s">
        <v>15</v>
      </c>
      <c r="T104" s="52"/>
      <c r="U104" s="53"/>
      <c r="V104" s="54"/>
      <c r="W104" s="55"/>
      <c r="X104" s="16" t="s">
        <v>15</v>
      </c>
      <c r="Y104" s="52"/>
      <c r="Z104" s="53"/>
      <c r="AA104" s="54"/>
      <c r="AB104" s="55"/>
      <c r="AC104" s="20" t="s">
        <v>16</v>
      </c>
      <c r="AD104" s="56">
        <v>1</v>
      </c>
      <c r="AE104" s="57"/>
      <c r="AF104" s="14" t="s">
        <v>17</v>
      </c>
      <c r="AG104" s="45" t="str">
        <f t="shared" ref="AG104:AG107" si="23">IF(K104=0," ",IF(AND(0&lt;ABS($O104),0&lt;ABS($T104),0&lt;ABS($Y104)),ROUND(($K104*IF($Q104&gt;0,($O104+$Q104)/2,$O104)*IF($V104&gt;0,($T104+$V104)/2,$T104)*IF($AA104&gt;0,($Y104+$AA104)/2,$Y104))/AD104,AL104),IF(AND(0&lt;ABS($O104),0&lt;ABS($T104)),ROUND(($K104*IF($Q104&gt;0,($O104+$Q104)/2,$O104)*IF($V104&gt;0,($T104+$V104)/2,$T104))/AD104,AL104),IF(AND(0&lt;ABS($O104)),ROUND($K104*IF($Q104&gt;0,($O104+$Q104)/2,$O104)/AD104,AL104),IF(AND(0&lt;ABS($K104)),K104," ")))))</f>
        <v xml:space="preserve"> </v>
      </c>
      <c r="AH104" s="46"/>
      <c r="AI104" s="46"/>
      <c r="AJ104" s="46"/>
      <c r="AK104" s="22"/>
      <c r="AL104" s="9">
        <v>1</v>
      </c>
    </row>
    <row r="105" spans="1:38" ht="20.100000000000001" customHeight="1" x14ac:dyDescent="0.2">
      <c r="A105" s="23"/>
      <c r="B105" s="43"/>
      <c r="C105" s="43"/>
      <c r="D105" s="43"/>
      <c r="E105" s="43"/>
      <c r="F105" s="43"/>
      <c r="G105" s="43"/>
      <c r="H105" s="43"/>
      <c r="I105" s="43"/>
      <c r="J105" s="44"/>
      <c r="K105" s="36"/>
      <c r="L105" s="36"/>
      <c r="M105" s="36"/>
      <c r="N105" s="17" t="s">
        <v>15</v>
      </c>
      <c r="O105" s="37"/>
      <c r="P105" s="38"/>
      <c r="Q105" s="39"/>
      <c r="R105" s="40"/>
      <c r="S105" s="17" t="s">
        <v>15</v>
      </c>
      <c r="T105" s="37"/>
      <c r="U105" s="38"/>
      <c r="V105" s="39"/>
      <c r="W105" s="40"/>
      <c r="X105" s="17" t="s">
        <v>15</v>
      </c>
      <c r="Y105" s="37"/>
      <c r="Z105" s="38"/>
      <c r="AA105" s="39"/>
      <c r="AB105" s="40"/>
      <c r="AC105" s="21" t="s">
        <v>16</v>
      </c>
      <c r="AD105" s="41">
        <f>AD104</f>
        <v>1</v>
      </c>
      <c r="AE105" s="42"/>
      <c r="AF105" s="15" t="s">
        <v>17</v>
      </c>
      <c r="AG105" s="27" t="str">
        <f t="shared" si="23"/>
        <v xml:space="preserve"> </v>
      </c>
      <c r="AH105" s="28"/>
      <c r="AI105" s="28"/>
      <c r="AJ105" s="28"/>
      <c r="AK105" s="22"/>
      <c r="AL105" s="8">
        <f>AL104</f>
        <v>1</v>
      </c>
    </row>
    <row r="106" spans="1:38" ht="20.100000000000001" customHeight="1" x14ac:dyDescent="0.2">
      <c r="A106" s="23"/>
      <c r="B106" s="43"/>
      <c r="C106" s="43"/>
      <c r="D106" s="43"/>
      <c r="E106" s="43"/>
      <c r="F106" s="43"/>
      <c r="G106" s="43"/>
      <c r="H106" s="43"/>
      <c r="I106" s="43"/>
      <c r="J106" s="44"/>
      <c r="K106" s="36"/>
      <c r="L106" s="36"/>
      <c r="M106" s="36"/>
      <c r="N106" s="17" t="s">
        <v>15</v>
      </c>
      <c r="O106" s="37"/>
      <c r="P106" s="38"/>
      <c r="Q106" s="39"/>
      <c r="R106" s="40"/>
      <c r="S106" s="17" t="s">
        <v>15</v>
      </c>
      <c r="T106" s="37"/>
      <c r="U106" s="38"/>
      <c r="V106" s="39"/>
      <c r="W106" s="40"/>
      <c r="X106" s="17" t="s">
        <v>15</v>
      </c>
      <c r="Y106" s="37"/>
      <c r="Z106" s="38"/>
      <c r="AA106" s="39"/>
      <c r="AB106" s="40"/>
      <c r="AC106" s="21" t="s">
        <v>16</v>
      </c>
      <c r="AD106" s="41">
        <f>AD105</f>
        <v>1</v>
      </c>
      <c r="AE106" s="42"/>
      <c r="AF106" s="15" t="s">
        <v>17</v>
      </c>
      <c r="AG106" s="27" t="str">
        <f t="shared" si="23"/>
        <v xml:space="preserve"> </v>
      </c>
      <c r="AH106" s="28"/>
      <c r="AI106" s="28"/>
      <c r="AJ106" s="28"/>
      <c r="AK106" s="22"/>
      <c r="AL106" s="8">
        <f t="shared" ref="AL106:AL107" si="24">AL105</f>
        <v>1</v>
      </c>
    </row>
    <row r="107" spans="1:38" ht="20.100000000000001" customHeight="1" thickBot="1" x14ac:dyDescent="0.25">
      <c r="A107" s="23"/>
      <c r="B107" s="34"/>
      <c r="C107" s="34"/>
      <c r="D107" s="34"/>
      <c r="E107" s="34"/>
      <c r="F107" s="34"/>
      <c r="G107" s="34"/>
      <c r="H107" s="34"/>
      <c r="I107" s="34"/>
      <c r="J107" s="35"/>
      <c r="K107" s="36"/>
      <c r="L107" s="36"/>
      <c r="M107" s="36"/>
      <c r="N107" s="17" t="s">
        <v>15</v>
      </c>
      <c r="O107" s="37"/>
      <c r="P107" s="38"/>
      <c r="Q107" s="39"/>
      <c r="R107" s="40"/>
      <c r="S107" s="17" t="s">
        <v>15</v>
      </c>
      <c r="T107" s="37"/>
      <c r="U107" s="38"/>
      <c r="V107" s="39"/>
      <c r="W107" s="40"/>
      <c r="X107" s="17" t="s">
        <v>15</v>
      </c>
      <c r="Y107" s="37"/>
      <c r="Z107" s="38"/>
      <c r="AA107" s="39"/>
      <c r="AB107" s="40"/>
      <c r="AC107" s="21" t="s">
        <v>16</v>
      </c>
      <c r="AD107" s="41">
        <f>AD106</f>
        <v>1</v>
      </c>
      <c r="AE107" s="42"/>
      <c r="AF107" s="15" t="s">
        <v>17</v>
      </c>
      <c r="AG107" s="27" t="str">
        <f t="shared" si="23"/>
        <v xml:space="preserve"> </v>
      </c>
      <c r="AH107" s="28"/>
      <c r="AI107" s="28"/>
      <c r="AJ107" s="28"/>
      <c r="AK107" s="22"/>
      <c r="AL107" s="8">
        <f t="shared" si="24"/>
        <v>1</v>
      </c>
    </row>
    <row r="108" spans="1:38" ht="20.100000000000001" customHeight="1" thickTop="1" thickBot="1" x14ac:dyDescent="0.25">
      <c r="B108" s="29" t="s">
        <v>18</v>
      </c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  <c r="AF108" s="31"/>
      <c r="AG108" s="32">
        <f>SUM(AG104:AG107)</f>
        <v>0</v>
      </c>
      <c r="AH108" s="33"/>
      <c r="AI108" s="33"/>
      <c r="AJ108" s="33"/>
      <c r="AK108" s="22"/>
    </row>
    <row r="109" spans="1:38" ht="15" customHeight="1" thickTop="1" thickBot="1" x14ac:dyDescent="0.25"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2"/>
      <c r="AH109" s="12"/>
      <c r="AI109" s="12"/>
      <c r="AJ109" s="13"/>
    </row>
    <row r="110" spans="1:38" ht="20.100000000000001" customHeight="1" thickTop="1" thickBot="1" x14ac:dyDescent="0.25">
      <c r="B110" s="58"/>
      <c r="C110" s="59"/>
      <c r="D110" s="59"/>
      <c r="E110" s="59"/>
      <c r="F110" s="59"/>
      <c r="G110" s="59"/>
      <c r="H110" s="59"/>
      <c r="I110" s="59"/>
      <c r="J110" s="59"/>
      <c r="K110" s="59"/>
      <c r="L110" s="59"/>
      <c r="M110" s="59"/>
      <c r="N110" s="59"/>
      <c r="O110" s="59"/>
      <c r="P110" s="59"/>
      <c r="Q110" s="59"/>
      <c r="R110" s="59"/>
      <c r="S110" s="59"/>
      <c r="T110" s="59"/>
      <c r="U110" s="59"/>
      <c r="V110" s="59"/>
      <c r="W110" s="59"/>
      <c r="X110" s="59"/>
      <c r="Y110" s="59"/>
      <c r="Z110" s="59"/>
      <c r="AA110" s="59"/>
      <c r="AB110" s="59"/>
      <c r="AC110" s="59"/>
      <c r="AD110" s="59"/>
      <c r="AE110" s="59"/>
      <c r="AF110" s="59"/>
      <c r="AG110" s="59"/>
      <c r="AH110" s="59"/>
      <c r="AI110" s="59"/>
      <c r="AJ110" s="60"/>
    </row>
    <row r="111" spans="1:38" ht="20.100000000000001" customHeight="1" thickBot="1" x14ac:dyDescent="0.25">
      <c r="B111" s="61" t="s">
        <v>12</v>
      </c>
      <c r="C111" s="62"/>
      <c r="D111" s="62"/>
      <c r="E111" s="62"/>
      <c r="F111" s="62"/>
      <c r="G111" s="62"/>
      <c r="H111" s="62"/>
      <c r="I111" s="62"/>
      <c r="J111" s="63"/>
      <c r="K111" s="64" t="s">
        <v>11</v>
      </c>
      <c r="L111" s="47"/>
      <c r="M111" s="47"/>
      <c r="N111" s="18"/>
      <c r="O111" s="47" t="s">
        <v>9</v>
      </c>
      <c r="P111" s="47"/>
      <c r="Q111" s="47"/>
      <c r="R111" s="47"/>
      <c r="S111" s="18"/>
      <c r="T111" s="47" t="s">
        <v>10</v>
      </c>
      <c r="U111" s="47"/>
      <c r="V111" s="47"/>
      <c r="W111" s="47"/>
      <c r="X111" s="18"/>
      <c r="Y111" s="64" t="s">
        <v>13</v>
      </c>
      <c r="Z111" s="47"/>
      <c r="AA111" s="47"/>
      <c r="AB111" s="47"/>
      <c r="AC111" s="19"/>
      <c r="AD111" s="65" t="s">
        <v>14</v>
      </c>
      <c r="AE111" s="66"/>
      <c r="AF111" s="19"/>
      <c r="AG111" s="47" t="str">
        <f>IF(AND(0&lt;ABS($O112),0&lt;ABS($T112),0&lt;ABS($Y112)),"CU YD",IF(AND(0&lt;ABS($O112),0&lt;ABS($T112)),"SQ YD",IF(AND(0&lt;ABS($O112)),"FT","EACH")))</f>
        <v>EACH</v>
      </c>
      <c r="AH111" s="47"/>
      <c r="AI111" s="47"/>
      <c r="AJ111" s="48"/>
    </row>
    <row r="112" spans="1:38" ht="20.100000000000001" customHeight="1" x14ac:dyDescent="0.2">
      <c r="A112" s="23"/>
      <c r="B112" s="49"/>
      <c r="C112" s="49"/>
      <c r="D112" s="49"/>
      <c r="E112" s="49"/>
      <c r="F112" s="49"/>
      <c r="G112" s="49"/>
      <c r="H112" s="49"/>
      <c r="I112" s="49"/>
      <c r="J112" s="50"/>
      <c r="K112" s="51"/>
      <c r="L112" s="51"/>
      <c r="M112" s="51"/>
      <c r="N112" s="16" t="s">
        <v>15</v>
      </c>
      <c r="O112" s="52"/>
      <c r="P112" s="53"/>
      <c r="Q112" s="54"/>
      <c r="R112" s="55"/>
      <c r="S112" s="16" t="s">
        <v>15</v>
      </c>
      <c r="T112" s="52"/>
      <c r="U112" s="53"/>
      <c r="V112" s="54"/>
      <c r="W112" s="55"/>
      <c r="X112" s="16" t="s">
        <v>15</v>
      </c>
      <c r="Y112" s="52"/>
      <c r="Z112" s="53"/>
      <c r="AA112" s="54"/>
      <c r="AB112" s="55"/>
      <c r="AC112" s="20" t="s">
        <v>16</v>
      </c>
      <c r="AD112" s="56">
        <v>1</v>
      </c>
      <c r="AE112" s="57"/>
      <c r="AF112" s="14" t="s">
        <v>17</v>
      </c>
      <c r="AG112" s="45" t="str">
        <f t="shared" ref="AG112:AG115" si="25">IF(K112=0," ",IF(AND(0&lt;ABS($O112),0&lt;ABS($T112),0&lt;ABS($Y112)),ROUND(($K112*IF($Q112&gt;0,($O112+$Q112)/2,$O112)*IF($V112&gt;0,($T112+$V112)/2,$T112)*IF($AA112&gt;0,($Y112+$AA112)/2,$Y112))/AD112,AL112),IF(AND(0&lt;ABS($O112),0&lt;ABS($T112)),ROUND(($K112*IF($Q112&gt;0,($O112+$Q112)/2,$O112)*IF($V112&gt;0,($T112+$V112)/2,$T112))/AD112,AL112),IF(AND(0&lt;ABS($O112)),ROUND($K112*IF($Q112&gt;0,($O112+$Q112)/2,$O112)/AD112,AL112),IF(AND(0&lt;ABS($K112)),K112," ")))))</f>
        <v xml:space="preserve"> </v>
      </c>
      <c r="AH112" s="46"/>
      <c r="AI112" s="46"/>
      <c r="AJ112" s="46"/>
      <c r="AK112" s="22"/>
      <c r="AL112" s="9">
        <v>1</v>
      </c>
    </row>
    <row r="113" spans="1:38" ht="20.100000000000001" customHeight="1" x14ac:dyDescent="0.2">
      <c r="A113" s="23"/>
      <c r="B113" s="43"/>
      <c r="C113" s="43"/>
      <c r="D113" s="43"/>
      <c r="E113" s="43"/>
      <c r="F113" s="43"/>
      <c r="G113" s="43"/>
      <c r="H113" s="43"/>
      <c r="I113" s="43"/>
      <c r="J113" s="44"/>
      <c r="K113" s="36"/>
      <c r="L113" s="36"/>
      <c r="M113" s="36"/>
      <c r="N113" s="17" t="s">
        <v>15</v>
      </c>
      <c r="O113" s="37"/>
      <c r="P113" s="38"/>
      <c r="Q113" s="39"/>
      <c r="R113" s="40"/>
      <c r="S113" s="17" t="s">
        <v>15</v>
      </c>
      <c r="T113" s="37"/>
      <c r="U113" s="38"/>
      <c r="V113" s="39"/>
      <c r="W113" s="40"/>
      <c r="X113" s="17" t="s">
        <v>15</v>
      </c>
      <c r="Y113" s="37"/>
      <c r="Z113" s="38"/>
      <c r="AA113" s="39"/>
      <c r="AB113" s="40"/>
      <c r="AC113" s="21" t="s">
        <v>16</v>
      </c>
      <c r="AD113" s="41">
        <f>AD112</f>
        <v>1</v>
      </c>
      <c r="AE113" s="42"/>
      <c r="AF113" s="15" t="s">
        <v>17</v>
      </c>
      <c r="AG113" s="27" t="str">
        <f t="shared" si="25"/>
        <v xml:space="preserve"> </v>
      </c>
      <c r="AH113" s="28"/>
      <c r="AI113" s="28"/>
      <c r="AJ113" s="28"/>
      <c r="AK113" s="22"/>
      <c r="AL113" s="8">
        <f>AL112</f>
        <v>1</v>
      </c>
    </row>
    <row r="114" spans="1:38" ht="20.100000000000001" customHeight="1" x14ac:dyDescent="0.2">
      <c r="A114" s="23"/>
      <c r="B114" s="43"/>
      <c r="C114" s="43"/>
      <c r="D114" s="43"/>
      <c r="E114" s="43"/>
      <c r="F114" s="43"/>
      <c r="G114" s="43"/>
      <c r="H114" s="43"/>
      <c r="I114" s="43"/>
      <c r="J114" s="44"/>
      <c r="K114" s="36"/>
      <c r="L114" s="36"/>
      <c r="M114" s="36"/>
      <c r="N114" s="17" t="s">
        <v>15</v>
      </c>
      <c r="O114" s="37"/>
      <c r="P114" s="38"/>
      <c r="Q114" s="39"/>
      <c r="R114" s="40"/>
      <c r="S114" s="17" t="s">
        <v>15</v>
      </c>
      <c r="T114" s="37"/>
      <c r="U114" s="38"/>
      <c r="V114" s="39"/>
      <c r="W114" s="40"/>
      <c r="X114" s="17" t="s">
        <v>15</v>
      </c>
      <c r="Y114" s="37"/>
      <c r="Z114" s="38"/>
      <c r="AA114" s="39"/>
      <c r="AB114" s="40"/>
      <c r="AC114" s="21" t="s">
        <v>16</v>
      </c>
      <c r="AD114" s="41">
        <f>AD113</f>
        <v>1</v>
      </c>
      <c r="AE114" s="42"/>
      <c r="AF114" s="15" t="s">
        <v>17</v>
      </c>
      <c r="AG114" s="27" t="str">
        <f t="shared" si="25"/>
        <v xml:space="preserve"> </v>
      </c>
      <c r="AH114" s="28"/>
      <c r="AI114" s="28"/>
      <c r="AJ114" s="28"/>
      <c r="AK114" s="22"/>
      <c r="AL114" s="8">
        <f t="shared" ref="AL114:AL115" si="26">AL113</f>
        <v>1</v>
      </c>
    </row>
    <row r="115" spans="1:38" ht="20.100000000000001" customHeight="1" thickBot="1" x14ac:dyDescent="0.25">
      <c r="A115" s="23"/>
      <c r="B115" s="34"/>
      <c r="C115" s="34"/>
      <c r="D115" s="34"/>
      <c r="E115" s="34"/>
      <c r="F115" s="34"/>
      <c r="G115" s="34"/>
      <c r="H115" s="34"/>
      <c r="I115" s="34"/>
      <c r="J115" s="35"/>
      <c r="K115" s="36"/>
      <c r="L115" s="36"/>
      <c r="M115" s="36"/>
      <c r="N115" s="17" t="s">
        <v>15</v>
      </c>
      <c r="O115" s="37"/>
      <c r="P115" s="38"/>
      <c r="Q115" s="39"/>
      <c r="R115" s="40"/>
      <c r="S115" s="17" t="s">
        <v>15</v>
      </c>
      <c r="T115" s="37"/>
      <c r="U115" s="38"/>
      <c r="V115" s="39"/>
      <c r="W115" s="40"/>
      <c r="X115" s="17" t="s">
        <v>15</v>
      </c>
      <c r="Y115" s="37"/>
      <c r="Z115" s="38"/>
      <c r="AA115" s="39"/>
      <c r="AB115" s="40"/>
      <c r="AC115" s="21" t="s">
        <v>16</v>
      </c>
      <c r="AD115" s="41">
        <f>AD114</f>
        <v>1</v>
      </c>
      <c r="AE115" s="42"/>
      <c r="AF115" s="15" t="s">
        <v>17</v>
      </c>
      <c r="AG115" s="27" t="str">
        <f t="shared" si="25"/>
        <v xml:space="preserve"> </v>
      </c>
      <c r="AH115" s="28"/>
      <c r="AI115" s="28"/>
      <c r="AJ115" s="28"/>
      <c r="AK115" s="22"/>
      <c r="AL115" s="8">
        <f t="shared" si="26"/>
        <v>1</v>
      </c>
    </row>
    <row r="116" spans="1:38" ht="20.100000000000001" customHeight="1" thickTop="1" thickBot="1" x14ac:dyDescent="0.25">
      <c r="B116" s="29" t="s">
        <v>18</v>
      </c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F116" s="31"/>
      <c r="AG116" s="32">
        <f>SUM(AG112:AG115)</f>
        <v>0</v>
      </c>
      <c r="AH116" s="33"/>
      <c r="AI116" s="33"/>
      <c r="AJ116" s="33"/>
      <c r="AK116" s="22"/>
    </row>
    <row r="117" spans="1:38" ht="15" customHeight="1" thickTop="1" thickBot="1" x14ac:dyDescent="0.25">
      <c r="B117" s="10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2"/>
      <c r="AH117" s="12"/>
      <c r="AI117" s="12"/>
      <c r="AJ117" s="13"/>
    </row>
    <row r="118" spans="1:38" ht="20.100000000000001" customHeight="1" thickTop="1" thickBot="1" x14ac:dyDescent="0.25">
      <c r="B118" s="58"/>
      <c r="C118" s="59"/>
      <c r="D118" s="59"/>
      <c r="E118" s="59"/>
      <c r="F118" s="59"/>
      <c r="G118" s="59"/>
      <c r="H118" s="59"/>
      <c r="I118" s="59"/>
      <c r="J118" s="59"/>
      <c r="K118" s="59"/>
      <c r="L118" s="59"/>
      <c r="M118" s="59"/>
      <c r="N118" s="59"/>
      <c r="O118" s="59"/>
      <c r="P118" s="59"/>
      <c r="Q118" s="59"/>
      <c r="R118" s="59"/>
      <c r="S118" s="59"/>
      <c r="T118" s="59"/>
      <c r="U118" s="59"/>
      <c r="V118" s="59"/>
      <c r="W118" s="59"/>
      <c r="X118" s="59"/>
      <c r="Y118" s="59"/>
      <c r="Z118" s="59"/>
      <c r="AA118" s="59"/>
      <c r="AB118" s="59"/>
      <c r="AC118" s="59"/>
      <c r="AD118" s="59"/>
      <c r="AE118" s="59"/>
      <c r="AF118" s="59"/>
      <c r="AG118" s="59"/>
      <c r="AH118" s="59"/>
      <c r="AI118" s="59"/>
      <c r="AJ118" s="60"/>
    </row>
    <row r="119" spans="1:38" ht="20.100000000000001" customHeight="1" thickBot="1" x14ac:dyDescent="0.25">
      <c r="B119" s="61" t="s">
        <v>12</v>
      </c>
      <c r="C119" s="62"/>
      <c r="D119" s="62"/>
      <c r="E119" s="62"/>
      <c r="F119" s="62"/>
      <c r="G119" s="62"/>
      <c r="H119" s="62"/>
      <c r="I119" s="62"/>
      <c r="J119" s="63"/>
      <c r="K119" s="64" t="s">
        <v>11</v>
      </c>
      <c r="L119" s="47"/>
      <c r="M119" s="47"/>
      <c r="N119" s="18"/>
      <c r="O119" s="47" t="s">
        <v>9</v>
      </c>
      <c r="P119" s="47"/>
      <c r="Q119" s="47"/>
      <c r="R119" s="47"/>
      <c r="S119" s="18"/>
      <c r="T119" s="47" t="s">
        <v>10</v>
      </c>
      <c r="U119" s="47"/>
      <c r="V119" s="47"/>
      <c r="W119" s="47"/>
      <c r="X119" s="18"/>
      <c r="Y119" s="64" t="s">
        <v>13</v>
      </c>
      <c r="Z119" s="47"/>
      <c r="AA119" s="47"/>
      <c r="AB119" s="47"/>
      <c r="AC119" s="19"/>
      <c r="AD119" s="65" t="s">
        <v>14</v>
      </c>
      <c r="AE119" s="66"/>
      <c r="AF119" s="19"/>
      <c r="AG119" s="47" t="str">
        <f>IF(AND(0&lt;ABS($O120),0&lt;ABS($T120),0&lt;ABS($Y120)),"CU YD",IF(AND(0&lt;ABS($O120),0&lt;ABS($T120)),"SQ YD",IF(AND(0&lt;ABS($O120)),"FT","EACH")))</f>
        <v>EACH</v>
      </c>
      <c r="AH119" s="47"/>
      <c r="AI119" s="47"/>
      <c r="AJ119" s="48"/>
    </row>
    <row r="120" spans="1:38" ht="20.100000000000001" customHeight="1" x14ac:dyDescent="0.2">
      <c r="A120" s="23"/>
      <c r="B120" s="49"/>
      <c r="C120" s="49"/>
      <c r="D120" s="49"/>
      <c r="E120" s="49"/>
      <c r="F120" s="49"/>
      <c r="G120" s="49"/>
      <c r="H120" s="49"/>
      <c r="I120" s="49"/>
      <c r="J120" s="50"/>
      <c r="K120" s="51"/>
      <c r="L120" s="51"/>
      <c r="M120" s="51"/>
      <c r="N120" s="16" t="s">
        <v>15</v>
      </c>
      <c r="O120" s="52"/>
      <c r="P120" s="53"/>
      <c r="Q120" s="54"/>
      <c r="R120" s="55"/>
      <c r="S120" s="16" t="s">
        <v>15</v>
      </c>
      <c r="T120" s="52"/>
      <c r="U120" s="53"/>
      <c r="V120" s="54"/>
      <c r="W120" s="55"/>
      <c r="X120" s="16" t="s">
        <v>15</v>
      </c>
      <c r="Y120" s="52"/>
      <c r="Z120" s="53"/>
      <c r="AA120" s="54"/>
      <c r="AB120" s="55"/>
      <c r="AC120" s="20" t="s">
        <v>16</v>
      </c>
      <c r="AD120" s="56">
        <v>1</v>
      </c>
      <c r="AE120" s="57"/>
      <c r="AF120" s="14" t="s">
        <v>17</v>
      </c>
      <c r="AG120" s="45" t="str">
        <f t="shared" ref="AG120:AG123" si="27">IF(K120=0," ",IF(AND(0&lt;ABS($O120),0&lt;ABS($T120),0&lt;ABS($Y120)),ROUND(($K120*IF($Q120&gt;0,($O120+$Q120)/2,$O120)*IF($V120&gt;0,($T120+$V120)/2,$T120)*IF($AA120&gt;0,($Y120+$AA120)/2,$Y120))/AD120,AL120),IF(AND(0&lt;ABS($O120),0&lt;ABS($T120)),ROUND(($K120*IF($Q120&gt;0,($O120+$Q120)/2,$O120)*IF($V120&gt;0,($T120+$V120)/2,$T120))/AD120,AL120),IF(AND(0&lt;ABS($O120)),ROUND($K120*IF($Q120&gt;0,($O120+$Q120)/2,$O120)/AD120,AL120),IF(AND(0&lt;ABS($K120)),K120," ")))))</f>
        <v xml:space="preserve"> </v>
      </c>
      <c r="AH120" s="46"/>
      <c r="AI120" s="46"/>
      <c r="AJ120" s="46"/>
      <c r="AK120" s="22"/>
      <c r="AL120" s="9">
        <v>1</v>
      </c>
    </row>
    <row r="121" spans="1:38" ht="20.100000000000001" customHeight="1" x14ac:dyDescent="0.2">
      <c r="A121" s="23"/>
      <c r="B121" s="43"/>
      <c r="C121" s="43"/>
      <c r="D121" s="43"/>
      <c r="E121" s="43"/>
      <c r="F121" s="43"/>
      <c r="G121" s="43"/>
      <c r="H121" s="43"/>
      <c r="I121" s="43"/>
      <c r="J121" s="44"/>
      <c r="K121" s="36"/>
      <c r="L121" s="36"/>
      <c r="M121" s="36"/>
      <c r="N121" s="17" t="s">
        <v>15</v>
      </c>
      <c r="O121" s="37"/>
      <c r="P121" s="38"/>
      <c r="Q121" s="39"/>
      <c r="R121" s="40"/>
      <c r="S121" s="17" t="s">
        <v>15</v>
      </c>
      <c r="T121" s="37"/>
      <c r="U121" s="38"/>
      <c r="V121" s="39"/>
      <c r="W121" s="40"/>
      <c r="X121" s="17" t="s">
        <v>15</v>
      </c>
      <c r="Y121" s="37"/>
      <c r="Z121" s="38"/>
      <c r="AA121" s="39"/>
      <c r="AB121" s="40"/>
      <c r="AC121" s="21" t="s">
        <v>16</v>
      </c>
      <c r="AD121" s="41">
        <f>AD120</f>
        <v>1</v>
      </c>
      <c r="AE121" s="42"/>
      <c r="AF121" s="15" t="s">
        <v>17</v>
      </c>
      <c r="AG121" s="27" t="str">
        <f t="shared" si="27"/>
        <v xml:space="preserve"> </v>
      </c>
      <c r="AH121" s="28"/>
      <c r="AI121" s="28"/>
      <c r="AJ121" s="28"/>
      <c r="AK121" s="22"/>
      <c r="AL121" s="8">
        <f>AL120</f>
        <v>1</v>
      </c>
    </row>
    <row r="122" spans="1:38" ht="20.100000000000001" customHeight="1" x14ac:dyDescent="0.2">
      <c r="A122" s="23"/>
      <c r="B122" s="43"/>
      <c r="C122" s="43"/>
      <c r="D122" s="43"/>
      <c r="E122" s="43"/>
      <c r="F122" s="43"/>
      <c r="G122" s="43"/>
      <c r="H122" s="43"/>
      <c r="I122" s="43"/>
      <c r="J122" s="44"/>
      <c r="K122" s="36"/>
      <c r="L122" s="36"/>
      <c r="M122" s="36"/>
      <c r="N122" s="17" t="s">
        <v>15</v>
      </c>
      <c r="O122" s="37"/>
      <c r="P122" s="38"/>
      <c r="Q122" s="39"/>
      <c r="R122" s="40"/>
      <c r="S122" s="17" t="s">
        <v>15</v>
      </c>
      <c r="T122" s="37"/>
      <c r="U122" s="38"/>
      <c r="V122" s="39"/>
      <c r="W122" s="40"/>
      <c r="X122" s="17" t="s">
        <v>15</v>
      </c>
      <c r="Y122" s="37"/>
      <c r="Z122" s="38"/>
      <c r="AA122" s="39"/>
      <c r="AB122" s="40"/>
      <c r="AC122" s="21" t="s">
        <v>16</v>
      </c>
      <c r="AD122" s="41">
        <f>AD121</f>
        <v>1</v>
      </c>
      <c r="AE122" s="42"/>
      <c r="AF122" s="15" t="s">
        <v>17</v>
      </c>
      <c r="AG122" s="27" t="str">
        <f t="shared" si="27"/>
        <v xml:space="preserve"> </v>
      </c>
      <c r="AH122" s="28"/>
      <c r="AI122" s="28"/>
      <c r="AJ122" s="28"/>
      <c r="AK122" s="22"/>
      <c r="AL122" s="8">
        <f t="shared" ref="AL122:AL123" si="28">AL121</f>
        <v>1</v>
      </c>
    </row>
    <row r="123" spans="1:38" ht="20.100000000000001" customHeight="1" thickBot="1" x14ac:dyDescent="0.25">
      <c r="A123" s="23"/>
      <c r="B123" s="34"/>
      <c r="C123" s="34"/>
      <c r="D123" s="34"/>
      <c r="E123" s="34"/>
      <c r="F123" s="34"/>
      <c r="G123" s="34"/>
      <c r="H123" s="34"/>
      <c r="I123" s="34"/>
      <c r="J123" s="35"/>
      <c r="K123" s="36"/>
      <c r="L123" s="36"/>
      <c r="M123" s="36"/>
      <c r="N123" s="17" t="s">
        <v>15</v>
      </c>
      <c r="O123" s="37"/>
      <c r="P123" s="38"/>
      <c r="Q123" s="39"/>
      <c r="R123" s="40"/>
      <c r="S123" s="17" t="s">
        <v>15</v>
      </c>
      <c r="T123" s="37"/>
      <c r="U123" s="38"/>
      <c r="V123" s="39"/>
      <c r="W123" s="40"/>
      <c r="X123" s="17" t="s">
        <v>15</v>
      </c>
      <c r="Y123" s="37"/>
      <c r="Z123" s="38"/>
      <c r="AA123" s="39"/>
      <c r="AB123" s="40"/>
      <c r="AC123" s="21" t="s">
        <v>16</v>
      </c>
      <c r="AD123" s="41">
        <f>AD122</f>
        <v>1</v>
      </c>
      <c r="AE123" s="42"/>
      <c r="AF123" s="15" t="s">
        <v>17</v>
      </c>
      <c r="AG123" s="27" t="str">
        <f t="shared" si="27"/>
        <v xml:space="preserve"> </v>
      </c>
      <c r="AH123" s="28"/>
      <c r="AI123" s="28"/>
      <c r="AJ123" s="28"/>
      <c r="AK123" s="22"/>
      <c r="AL123" s="8">
        <f t="shared" si="28"/>
        <v>1</v>
      </c>
    </row>
    <row r="124" spans="1:38" ht="20.100000000000001" customHeight="1" thickTop="1" thickBot="1" x14ac:dyDescent="0.25">
      <c r="B124" s="29" t="s">
        <v>18</v>
      </c>
      <c r="C124" s="30"/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1"/>
      <c r="AG124" s="32">
        <f>SUM(AG120:AG123)</f>
        <v>0</v>
      </c>
      <c r="AH124" s="33"/>
      <c r="AI124" s="33"/>
      <c r="AJ124" s="33"/>
      <c r="AK124" s="22"/>
    </row>
    <row r="125" spans="1:38" ht="15" customHeight="1" thickTop="1" thickBot="1" x14ac:dyDescent="0.25">
      <c r="B125" s="10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2"/>
      <c r="AH125" s="12"/>
      <c r="AI125" s="12"/>
      <c r="AJ125" s="13"/>
    </row>
    <row r="126" spans="1:38" ht="20.100000000000001" customHeight="1" thickTop="1" thickBot="1" x14ac:dyDescent="0.25">
      <c r="B126" s="58"/>
      <c r="C126" s="59"/>
      <c r="D126" s="59"/>
      <c r="E126" s="59"/>
      <c r="F126" s="59"/>
      <c r="G126" s="59"/>
      <c r="H126" s="59"/>
      <c r="I126" s="59"/>
      <c r="J126" s="59"/>
      <c r="K126" s="59"/>
      <c r="L126" s="59"/>
      <c r="M126" s="59"/>
      <c r="N126" s="59"/>
      <c r="O126" s="59"/>
      <c r="P126" s="59"/>
      <c r="Q126" s="59"/>
      <c r="R126" s="59"/>
      <c r="S126" s="59"/>
      <c r="T126" s="59"/>
      <c r="U126" s="59"/>
      <c r="V126" s="59"/>
      <c r="W126" s="59"/>
      <c r="X126" s="59"/>
      <c r="Y126" s="59"/>
      <c r="Z126" s="59"/>
      <c r="AA126" s="59"/>
      <c r="AB126" s="59"/>
      <c r="AC126" s="59"/>
      <c r="AD126" s="59"/>
      <c r="AE126" s="59"/>
      <c r="AF126" s="59"/>
      <c r="AG126" s="59"/>
      <c r="AH126" s="59"/>
      <c r="AI126" s="59"/>
      <c r="AJ126" s="60"/>
    </row>
    <row r="127" spans="1:38" ht="20.100000000000001" customHeight="1" thickBot="1" x14ac:dyDescent="0.25">
      <c r="B127" s="61" t="s">
        <v>12</v>
      </c>
      <c r="C127" s="62"/>
      <c r="D127" s="62"/>
      <c r="E127" s="62"/>
      <c r="F127" s="62"/>
      <c r="G127" s="62"/>
      <c r="H127" s="62"/>
      <c r="I127" s="62"/>
      <c r="J127" s="63"/>
      <c r="K127" s="64" t="s">
        <v>11</v>
      </c>
      <c r="L127" s="47"/>
      <c r="M127" s="47"/>
      <c r="N127" s="18"/>
      <c r="O127" s="47" t="s">
        <v>9</v>
      </c>
      <c r="P127" s="47"/>
      <c r="Q127" s="47"/>
      <c r="R127" s="47"/>
      <c r="S127" s="18"/>
      <c r="T127" s="47" t="s">
        <v>10</v>
      </c>
      <c r="U127" s="47"/>
      <c r="V127" s="47"/>
      <c r="W127" s="47"/>
      <c r="X127" s="18"/>
      <c r="Y127" s="64" t="s">
        <v>13</v>
      </c>
      <c r="Z127" s="47"/>
      <c r="AA127" s="47"/>
      <c r="AB127" s="47"/>
      <c r="AC127" s="19"/>
      <c r="AD127" s="65" t="s">
        <v>14</v>
      </c>
      <c r="AE127" s="66"/>
      <c r="AF127" s="19"/>
      <c r="AG127" s="47" t="str">
        <f>IF(AND(0&lt;ABS($O128),0&lt;ABS($T128),0&lt;ABS($Y128)),"CU YD",IF(AND(0&lt;ABS($O128),0&lt;ABS($T128)),"SQ YD",IF(AND(0&lt;ABS($O128)),"FT","EACH")))</f>
        <v>EACH</v>
      </c>
      <c r="AH127" s="47"/>
      <c r="AI127" s="47"/>
      <c r="AJ127" s="48"/>
    </row>
    <row r="128" spans="1:38" ht="20.100000000000001" customHeight="1" x14ac:dyDescent="0.2">
      <c r="A128" s="23"/>
      <c r="B128" s="49"/>
      <c r="C128" s="49"/>
      <c r="D128" s="49"/>
      <c r="E128" s="49"/>
      <c r="F128" s="49"/>
      <c r="G128" s="49"/>
      <c r="H128" s="49"/>
      <c r="I128" s="49"/>
      <c r="J128" s="50"/>
      <c r="K128" s="51"/>
      <c r="L128" s="51"/>
      <c r="M128" s="51"/>
      <c r="N128" s="16" t="s">
        <v>15</v>
      </c>
      <c r="O128" s="52"/>
      <c r="P128" s="53"/>
      <c r="Q128" s="54"/>
      <c r="R128" s="55"/>
      <c r="S128" s="16" t="s">
        <v>15</v>
      </c>
      <c r="T128" s="52"/>
      <c r="U128" s="53"/>
      <c r="V128" s="54"/>
      <c r="W128" s="55"/>
      <c r="X128" s="16" t="s">
        <v>15</v>
      </c>
      <c r="Y128" s="52"/>
      <c r="Z128" s="53"/>
      <c r="AA128" s="54"/>
      <c r="AB128" s="55"/>
      <c r="AC128" s="20" t="s">
        <v>16</v>
      </c>
      <c r="AD128" s="56">
        <v>1</v>
      </c>
      <c r="AE128" s="57"/>
      <c r="AF128" s="14" t="s">
        <v>17</v>
      </c>
      <c r="AG128" s="45" t="str">
        <f t="shared" ref="AG128:AG131" si="29">IF(K128=0," ",IF(AND(0&lt;ABS($O128),0&lt;ABS($T128),0&lt;ABS($Y128)),ROUND(($K128*IF($Q128&gt;0,($O128+$Q128)/2,$O128)*IF($V128&gt;0,($T128+$V128)/2,$T128)*IF($AA128&gt;0,($Y128+$AA128)/2,$Y128))/AD128,AL128),IF(AND(0&lt;ABS($O128),0&lt;ABS($T128)),ROUND(($K128*IF($Q128&gt;0,($O128+$Q128)/2,$O128)*IF($V128&gt;0,($T128+$V128)/2,$T128))/AD128,AL128),IF(AND(0&lt;ABS($O128)),ROUND($K128*IF($Q128&gt;0,($O128+$Q128)/2,$O128)/AD128,AL128),IF(AND(0&lt;ABS($K128)),K128," ")))))</f>
        <v xml:space="preserve"> </v>
      </c>
      <c r="AH128" s="46"/>
      <c r="AI128" s="46"/>
      <c r="AJ128" s="46"/>
      <c r="AK128" s="22"/>
      <c r="AL128" s="9">
        <v>1</v>
      </c>
    </row>
    <row r="129" spans="1:38" ht="20.100000000000001" customHeight="1" x14ac:dyDescent="0.2">
      <c r="A129" s="23"/>
      <c r="B129" s="43"/>
      <c r="C129" s="43"/>
      <c r="D129" s="43"/>
      <c r="E129" s="43"/>
      <c r="F129" s="43"/>
      <c r="G129" s="43"/>
      <c r="H129" s="43"/>
      <c r="I129" s="43"/>
      <c r="J129" s="44"/>
      <c r="K129" s="36"/>
      <c r="L129" s="36"/>
      <c r="M129" s="36"/>
      <c r="N129" s="17" t="s">
        <v>15</v>
      </c>
      <c r="O129" s="37"/>
      <c r="P129" s="38"/>
      <c r="Q129" s="39"/>
      <c r="R129" s="40"/>
      <c r="S129" s="17" t="s">
        <v>15</v>
      </c>
      <c r="T129" s="37"/>
      <c r="U129" s="38"/>
      <c r="V129" s="39"/>
      <c r="W129" s="40"/>
      <c r="X129" s="17" t="s">
        <v>15</v>
      </c>
      <c r="Y129" s="37"/>
      <c r="Z129" s="38"/>
      <c r="AA129" s="39"/>
      <c r="AB129" s="40"/>
      <c r="AC129" s="21" t="s">
        <v>16</v>
      </c>
      <c r="AD129" s="41">
        <f>AD128</f>
        <v>1</v>
      </c>
      <c r="AE129" s="42"/>
      <c r="AF129" s="15" t="s">
        <v>17</v>
      </c>
      <c r="AG129" s="27" t="str">
        <f t="shared" si="29"/>
        <v xml:space="preserve"> </v>
      </c>
      <c r="AH129" s="28"/>
      <c r="AI129" s="28"/>
      <c r="AJ129" s="28"/>
      <c r="AK129" s="22"/>
      <c r="AL129" s="8">
        <f>AL128</f>
        <v>1</v>
      </c>
    </row>
    <row r="130" spans="1:38" ht="20.100000000000001" customHeight="1" x14ac:dyDescent="0.2">
      <c r="A130" s="23"/>
      <c r="B130" s="43"/>
      <c r="C130" s="43"/>
      <c r="D130" s="43"/>
      <c r="E130" s="43"/>
      <c r="F130" s="43"/>
      <c r="G130" s="43"/>
      <c r="H130" s="43"/>
      <c r="I130" s="43"/>
      <c r="J130" s="44"/>
      <c r="K130" s="36"/>
      <c r="L130" s="36"/>
      <c r="M130" s="36"/>
      <c r="N130" s="17" t="s">
        <v>15</v>
      </c>
      <c r="O130" s="37"/>
      <c r="P130" s="38"/>
      <c r="Q130" s="39"/>
      <c r="R130" s="40"/>
      <c r="S130" s="17" t="s">
        <v>15</v>
      </c>
      <c r="T130" s="37"/>
      <c r="U130" s="38"/>
      <c r="V130" s="39"/>
      <c r="W130" s="40"/>
      <c r="X130" s="17" t="s">
        <v>15</v>
      </c>
      <c r="Y130" s="37"/>
      <c r="Z130" s="38"/>
      <c r="AA130" s="39"/>
      <c r="AB130" s="40"/>
      <c r="AC130" s="21" t="s">
        <v>16</v>
      </c>
      <c r="AD130" s="41">
        <f>AD129</f>
        <v>1</v>
      </c>
      <c r="AE130" s="42"/>
      <c r="AF130" s="15" t="s">
        <v>17</v>
      </c>
      <c r="AG130" s="27" t="str">
        <f t="shared" si="29"/>
        <v xml:space="preserve"> </v>
      </c>
      <c r="AH130" s="28"/>
      <c r="AI130" s="28"/>
      <c r="AJ130" s="28"/>
      <c r="AK130" s="22"/>
      <c r="AL130" s="8">
        <f t="shared" ref="AL130:AL131" si="30">AL129</f>
        <v>1</v>
      </c>
    </row>
    <row r="131" spans="1:38" ht="20.100000000000001" customHeight="1" thickBot="1" x14ac:dyDescent="0.25">
      <c r="A131" s="23"/>
      <c r="B131" s="34"/>
      <c r="C131" s="34"/>
      <c r="D131" s="34"/>
      <c r="E131" s="34"/>
      <c r="F131" s="34"/>
      <c r="G131" s="34"/>
      <c r="H131" s="34"/>
      <c r="I131" s="34"/>
      <c r="J131" s="35"/>
      <c r="K131" s="36"/>
      <c r="L131" s="36"/>
      <c r="M131" s="36"/>
      <c r="N131" s="17" t="s">
        <v>15</v>
      </c>
      <c r="O131" s="37"/>
      <c r="P131" s="38"/>
      <c r="Q131" s="39"/>
      <c r="R131" s="40"/>
      <c r="S131" s="17" t="s">
        <v>15</v>
      </c>
      <c r="T131" s="37"/>
      <c r="U131" s="38"/>
      <c r="V131" s="39"/>
      <c r="W131" s="40"/>
      <c r="X131" s="17" t="s">
        <v>15</v>
      </c>
      <c r="Y131" s="37"/>
      <c r="Z131" s="38"/>
      <c r="AA131" s="39"/>
      <c r="AB131" s="40"/>
      <c r="AC131" s="21" t="s">
        <v>16</v>
      </c>
      <c r="AD131" s="41">
        <f>AD130</f>
        <v>1</v>
      </c>
      <c r="AE131" s="42"/>
      <c r="AF131" s="15" t="s">
        <v>17</v>
      </c>
      <c r="AG131" s="27" t="str">
        <f t="shared" si="29"/>
        <v xml:space="preserve"> </v>
      </c>
      <c r="AH131" s="28"/>
      <c r="AI131" s="28"/>
      <c r="AJ131" s="28"/>
      <c r="AK131" s="22"/>
      <c r="AL131" s="8">
        <f t="shared" si="30"/>
        <v>1</v>
      </c>
    </row>
    <row r="132" spans="1:38" ht="20.100000000000001" customHeight="1" thickTop="1" thickBot="1" x14ac:dyDescent="0.25">
      <c r="B132" s="29" t="s">
        <v>18</v>
      </c>
      <c r="C132" s="30"/>
      <c r="D132" s="30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F132" s="31"/>
      <c r="AG132" s="32">
        <f>SUM(AG128:AG131)</f>
        <v>0</v>
      </c>
      <c r="AH132" s="33"/>
      <c r="AI132" s="33"/>
      <c r="AJ132" s="33"/>
      <c r="AK132" s="22"/>
    </row>
    <row r="133" spans="1:38" ht="15" customHeight="1" thickTop="1" thickBot="1" x14ac:dyDescent="0.25">
      <c r="B133" s="10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2"/>
      <c r="AH133" s="12"/>
      <c r="AI133" s="12"/>
      <c r="AJ133" s="13"/>
    </row>
    <row r="134" spans="1:38" ht="20.100000000000001" customHeight="1" thickTop="1" thickBot="1" x14ac:dyDescent="0.25">
      <c r="B134" s="58"/>
      <c r="C134" s="59"/>
      <c r="D134" s="59"/>
      <c r="E134" s="59"/>
      <c r="F134" s="59"/>
      <c r="G134" s="59"/>
      <c r="H134" s="59"/>
      <c r="I134" s="59"/>
      <c r="J134" s="59"/>
      <c r="K134" s="59"/>
      <c r="L134" s="59"/>
      <c r="M134" s="59"/>
      <c r="N134" s="59"/>
      <c r="O134" s="59"/>
      <c r="P134" s="59"/>
      <c r="Q134" s="59"/>
      <c r="R134" s="59"/>
      <c r="S134" s="59"/>
      <c r="T134" s="59"/>
      <c r="U134" s="59"/>
      <c r="V134" s="59"/>
      <c r="W134" s="59"/>
      <c r="X134" s="59"/>
      <c r="Y134" s="59"/>
      <c r="Z134" s="59"/>
      <c r="AA134" s="59"/>
      <c r="AB134" s="59"/>
      <c r="AC134" s="59"/>
      <c r="AD134" s="59"/>
      <c r="AE134" s="59"/>
      <c r="AF134" s="59"/>
      <c r="AG134" s="59"/>
      <c r="AH134" s="59"/>
      <c r="AI134" s="59"/>
      <c r="AJ134" s="60"/>
    </row>
    <row r="135" spans="1:38" ht="20.100000000000001" customHeight="1" thickBot="1" x14ac:dyDescent="0.25">
      <c r="B135" s="61" t="s">
        <v>12</v>
      </c>
      <c r="C135" s="62"/>
      <c r="D135" s="62"/>
      <c r="E135" s="62"/>
      <c r="F135" s="62"/>
      <c r="G135" s="62"/>
      <c r="H135" s="62"/>
      <c r="I135" s="62"/>
      <c r="J135" s="63"/>
      <c r="K135" s="64" t="s">
        <v>11</v>
      </c>
      <c r="L135" s="47"/>
      <c r="M135" s="47"/>
      <c r="N135" s="18"/>
      <c r="O135" s="47" t="s">
        <v>9</v>
      </c>
      <c r="P135" s="47"/>
      <c r="Q135" s="47"/>
      <c r="R135" s="47"/>
      <c r="S135" s="18"/>
      <c r="T135" s="47" t="s">
        <v>10</v>
      </c>
      <c r="U135" s="47"/>
      <c r="V135" s="47"/>
      <c r="W135" s="47"/>
      <c r="X135" s="18"/>
      <c r="Y135" s="64" t="s">
        <v>13</v>
      </c>
      <c r="Z135" s="47"/>
      <c r="AA135" s="47"/>
      <c r="AB135" s="47"/>
      <c r="AC135" s="19"/>
      <c r="AD135" s="65" t="s">
        <v>14</v>
      </c>
      <c r="AE135" s="66"/>
      <c r="AF135" s="19"/>
      <c r="AG135" s="47" t="str">
        <f>IF(AND(0&lt;ABS($O136),0&lt;ABS($T136),0&lt;ABS($Y136)),"CU YD",IF(AND(0&lt;ABS($O136),0&lt;ABS($T136)),"SQ YD",IF(AND(0&lt;ABS($O136)),"FT","EACH")))</f>
        <v>EACH</v>
      </c>
      <c r="AH135" s="47"/>
      <c r="AI135" s="47"/>
      <c r="AJ135" s="48"/>
    </row>
    <row r="136" spans="1:38" ht="20.100000000000001" customHeight="1" x14ac:dyDescent="0.2">
      <c r="A136" s="23"/>
      <c r="B136" s="49"/>
      <c r="C136" s="49"/>
      <c r="D136" s="49"/>
      <c r="E136" s="49"/>
      <c r="F136" s="49"/>
      <c r="G136" s="49"/>
      <c r="H136" s="49"/>
      <c r="I136" s="49"/>
      <c r="J136" s="50"/>
      <c r="K136" s="51"/>
      <c r="L136" s="51"/>
      <c r="M136" s="51"/>
      <c r="N136" s="16" t="s">
        <v>15</v>
      </c>
      <c r="O136" s="52"/>
      <c r="P136" s="53"/>
      <c r="Q136" s="54"/>
      <c r="R136" s="55"/>
      <c r="S136" s="16" t="s">
        <v>15</v>
      </c>
      <c r="T136" s="52"/>
      <c r="U136" s="53"/>
      <c r="V136" s="54"/>
      <c r="W136" s="55"/>
      <c r="X136" s="16" t="s">
        <v>15</v>
      </c>
      <c r="Y136" s="52"/>
      <c r="Z136" s="53"/>
      <c r="AA136" s="54"/>
      <c r="AB136" s="55"/>
      <c r="AC136" s="20" t="s">
        <v>16</v>
      </c>
      <c r="AD136" s="56">
        <v>1</v>
      </c>
      <c r="AE136" s="57"/>
      <c r="AF136" s="14" t="s">
        <v>17</v>
      </c>
      <c r="AG136" s="45" t="str">
        <f t="shared" ref="AG136:AG139" si="31">IF(K136=0," ",IF(AND(0&lt;ABS($O136),0&lt;ABS($T136),0&lt;ABS($Y136)),ROUND(($K136*IF($Q136&gt;0,($O136+$Q136)/2,$O136)*IF($V136&gt;0,($T136+$V136)/2,$T136)*IF($AA136&gt;0,($Y136+$AA136)/2,$Y136))/AD136,AL136),IF(AND(0&lt;ABS($O136),0&lt;ABS($T136)),ROUND(($K136*IF($Q136&gt;0,($O136+$Q136)/2,$O136)*IF($V136&gt;0,($T136+$V136)/2,$T136))/AD136,AL136),IF(AND(0&lt;ABS($O136)),ROUND($K136*IF($Q136&gt;0,($O136+$Q136)/2,$O136)/AD136,AL136),IF(AND(0&lt;ABS($K136)),K136," ")))))</f>
        <v xml:space="preserve"> </v>
      </c>
      <c r="AH136" s="46"/>
      <c r="AI136" s="46"/>
      <c r="AJ136" s="46"/>
      <c r="AK136" s="22"/>
      <c r="AL136" s="9">
        <v>1</v>
      </c>
    </row>
    <row r="137" spans="1:38" ht="20.100000000000001" customHeight="1" x14ac:dyDescent="0.2">
      <c r="A137" s="23"/>
      <c r="B137" s="43"/>
      <c r="C137" s="43"/>
      <c r="D137" s="43"/>
      <c r="E137" s="43"/>
      <c r="F137" s="43"/>
      <c r="G137" s="43"/>
      <c r="H137" s="43"/>
      <c r="I137" s="43"/>
      <c r="J137" s="44"/>
      <c r="K137" s="36"/>
      <c r="L137" s="36"/>
      <c r="M137" s="36"/>
      <c r="N137" s="17" t="s">
        <v>15</v>
      </c>
      <c r="O137" s="37"/>
      <c r="P137" s="38"/>
      <c r="Q137" s="39"/>
      <c r="R137" s="40"/>
      <c r="S137" s="17" t="s">
        <v>15</v>
      </c>
      <c r="T137" s="37"/>
      <c r="U137" s="38"/>
      <c r="V137" s="39"/>
      <c r="W137" s="40"/>
      <c r="X137" s="17" t="s">
        <v>15</v>
      </c>
      <c r="Y137" s="37"/>
      <c r="Z137" s="38"/>
      <c r="AA137" s="39"/>
      <c r="AB137" s="40"/>
      <c r="AC137" s="21" t="s">
        <v>16</v>
      </c>
      <c r="AD137" s="41">
        <f>AD136</f>
        <v>1</v>
      </c>
      <c r="AE137" s="42"/>
      <c r="AF137" s="15" t="s">
        <v>17</v>
      </c>
      <c r="AG137" s="27" t="str">
        <f t="shared" si="31"/>
        <v xml:space="preserve"> </v>
      </c>
      <c r="AH137" s="28"/>
      <c r="AI137" s="28"/>
      <c r="AJ137" s="28"/>
      <c r="AK137" s="22"/>
      <c r="AL137" s="8">
        <f>AL136</f>
        <v>1</v>
      </c>
    </row>
    <row r="138" spans="1:38" ht="20.100000000000001" customHeight="1" x14ac:dyDescent="0.2">
      <c r="A138" s="23"/>
      <c r="B138" s="43"/>
      <c r="C138" s="43"/>
      <c r="D138" s="43"/>
      <c r="E138" s="43"/>
      <c r="F138" s="43"/>
      <c r="G138" s="43"/>
      <c r="H138" s="43"/>
      <c r="I138" s="43"/>
      <c r="J138" s="44"/>
      <c r="K138" s="36"/>
      <c r="L138" s="36"/>
      <c r="M138" s="36"/>
      <c r="N138" s="17" t="s">
        <v>15</v>
      </c>
      <c r="O138" s="37"/>
      <c r="P138" s="38"/>
      <c r="Q138" s="39"/>
      <c r="R138" s="40"/>
      <c r="S138" s="17" t="s">
        <v>15</v>
      </c>
      <c r="T138" s="37"/>
      <c r="U138" s="38"/>
      <c r="V138" s="39"/>
      <c r="W138" s="40"/>
      <c r="X138" s="17" t="s">
        <v>15</v>
      </c>
      <c r="Y138" s="37"/>
      <c r="Z138" s="38"/>
      <c r="AA138" s="39"/>
      <c r="AB138" s="40"/>
      <c r="AC138" s="21" t="s">
        <v>16</v>
      </c>
      <c r="AD138" s="41">
        <f>AD137</f>
        <v>1</v>
      </c>
      <c r="AE138" s="42"/>
      <c r="AF138" s="15" t="s">
        <v>17</v>
      </c>
      <c r="AG138" s="27" t="str">
        <f t="shared" si="31"/>
        <v xml:space="preserve"> </v>
      </c>
      <c r="AH138" s="28"/>
      <c r="AI138" s="28"/>
      <c r="AJ138" s="28"/>
      <c r="AK138" s="22"/>
      <c r="AL138" s="8">
        <f t="shared" ref="AL138:AL139" si="32">AL137</f>
        <v>1</v>
      </c>
    </row>
    <row r="139" spans="1:38" ht="20.100000000000001" customHeight="1" thickBot="1" x14ac:dyDescent="0.25">
      <c r="A139" s="23"/>
      <c r="B139" s="34"/>
      <c r="C139" s="34"/>
      <c r="D139" s="34"/>
      <c r="E139" s="34"/>
      <c r="F139" s="34"/>
      <c r="G139" s="34"/>
      <c r="H139" s="34"/>
      <c r="I139" s="34"/>
      <c r="J139" s="35"/>
      <c r="K139" s="36"/>
      <c r="L139" s="36"/>
      <c r="M139" s="36"/>
      <c r="N139" s="17" t="s">
        <v>15</v>
      </c>
      <c r="O139" s="37"/>
      <c r="P139" s="38"/>
      <c r="Q139" s="39"/>
      <c r="R139" s="40"/>
      <c r="S139" s="17" t="s">
        <v>15</v>
      </c>
      <c r="T139" s="37"/>
      <c r="U139" s="38"/>
      <c r="V139" s="39"/>
      <c r="W139" s="40"/>
      <c r="X139" s="17" t="s">
        <v>15</v>
      </c>
      <c r="Y139" s="37"/>
      <c r="Z139" s="38"/>
      <c r="AA139" s="39"/>
      <c r="AB139" s="40"/>
      <c r="AC139" s="21" t="s">
        <v>16</v>
      </c>
      <c r="AD139" s="41">
        <f>AD138</f>
        <v>1</v>
      </c>
      <c r="AE139" s="42"/>
      <c r="AF139" s="15" t="s">
        <v>17</v>
      </c>
      <c r="AG139" s="27" t="str">
        <f t="shared" si="31"/>
        <v xml:space="preserve"> </v>
      </c>
      <c r="AH139" s="28"/>
      <c r="AI139" s="28"/>
      <c r="AJ139" s="28"/>
      <c r="AK139" s="22"/>
      <c r="AL139" s="8">
        <f t="shared" si="32"/>
        <v>1</v>
      </c>
    </row>
    <row r="140" spans="1:38" ht="20.100000000000001" customHeight="1" thickTop="1" thickBot="1" x14ac:dyDescent="0.25">
      <c r="B140" s="29" t="s">
        <v>18</v>
      </c>
      <c r="C140" s="30"/>
      <c r="D140" s="30"/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1"/>
      <c r="AG140" s="32">
        <f>SUM(AG136:AG139)</f>
        <v>0</v>
      </c>
      <c r="AH140" s="33"/>
      <c r="AI140" s="33"/>
      <c r="AJ140" s="33"/>
      <c r="AK140" s="22"/>
    </row>
    <row r="141" spans="1:38" ht="15" customHeight="1" thickTop="1" thickBot="1" x14ac:dyDescent="0.25">
      <c r="B141" s="10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2"/>
      <c r="AH141" s="12"/>
      <c r="AI141" s="12"/>
      <c r="AJ141" s="13"/>
    </row>
    <row r="142" spans="1:38" ht="20.100000000000001" customHeight="1" thickTop="1" thickBot="1" x14ac:dyDescent="0.25">
      <c r="B142" s="58"/>
      <c r="C142" s="59"/>
      <c r="D142" s="59"/>
      <c r="E142" s="59"/>
      <c r="F142" s="59"/>
      <c r="G142" s="59"/>
      <c r="H142" s="59"/>
      <c r="I142" s="59"/>
      <c r="J142" s="59"/>
      <c r="K142" s="59"/>
      <c r="L142" s="59"/>
      <c r="M142" s="59"/>
      <c r="N142" s="59"/>
      <c r="O142" s="59"/>
      <c r="P142" s="59"/>
      <c r="Q142" s="59"/>
      <c r="R142" s="59"/>
      <c r="S142" s="59"/>
      <c r="T142" s="59"/>
      <c r="U142" s="59"/>
      <c r="V142" s="59"/>
      <c r="W142" s="59"/>
      <c r="X142" s="59"/>
      <c r="Y142" s="59"/>
      <c r="Z142" s="59"/>
      <c r="AA142" s="59"/>
      <c r="AB142" s="59"/>
      <c r="AC142" s="59"/>
      <c r="AD142" s="59"/>
      <c r="AE142" s="59"/>
      <c r="AF142" s="59"/>
      <c r="AG142" s="59"/>
      <c r="AH142" s="59"/>
      <c r="AI142" s="59"/>
      <c r="AJ142" s="60"/>
    </row>
    <row r="143" spans="1:38" ht="20.100000000000001" customHeight="1" thickBot="1" x14ac:dyDescent="0.25">
      <c r="B143" s="61" t="s">
        <v>12</v>
      </c>
      <c r="C143" s="62"/>
      <c r="D143" s="62"/>
      <c r="E143" s="62"/>
      <c r="F143" s="62"/>
      <c r="G143" s="62"/>
      <c r="H143" s="62"/>
      <c r="I143" s="62"/>
      <c r="J143" s="63"/>
      <c r="K143" s="64" t="s">
        <v>11</v>
      </c>
      <c r="L143" s="47"/>
      <c r="M143" s="47"/>
      <c r="N143" s="18"/>
      <c r="O143" s="47" t="s">
        <v>9</v>
      </c>
      <c r="P143" s="47"/>
      <c r="Q143" s="47"/>
      <c r="R143" s="47"/>
      <c r="S143" s="18"/>
      <c r="T143" s="47" t="s">
        <v>10</v>
      </c>
      <c r="U143" s="47"/>
      <c r="V143" s="47"/>
      <c r="W143" s="47"/>
      <c r="X143" s="18"/>
      <c r="Y143" s="64" t="s">
        <v>13</v>
      </c>
      <c r="Z143" s="47"/>
      <c r="AA143" s="47"/>
      <c r="AB143" s="47"/>
      <c r="AC143" s="19"/>
      <c r="AD143" s="65" t="s">
        <v>14</v>
      </c>
      <c r="AE143" s="66"/>
      <c r="AF143" s="19"/>
      <c r="AG143" s="47" t="str">
        <f>IF(AND(0&lt;ABS($O144),0&lt;ABS($T144),0&lt;ABS($Y144)),"CU YD",IF(AND(0&lt;ABS($O144),0&lt;ABS($T144)),"SQ YD",IF(AND(0&lt;ABS($O144)),"FT","EACH")))</f>
        <v>EACH</v>
      </c>
      <c r="AH143" s="47"/>
      <c r="AI143" s="47"/>
      <c r="AJ143" s="48"/>
    </row>
    <row r="144" spans="1:38" ht="20.100000000000001" customHeight="1" x14ac:dyDescent="0.2">
      <c r="A144" s="23"/>
      <c r="B144" s="49"/>
      <c r="C144" s="49"/>
      <c r="D144" s="49"/>
      <c r="E144" s="49"/>
      <c r="F144" s="49"/>
      <c r="G144" s="49"/>
      <c r="H144" s="49"/>
      <c r="I144" s="49"/>
      <c r="J144" s="50"/>
      <c r="K144" s="51"/>
      <c r="L144" s="51"/>
      <c r="M144" s="51"/>
      <c r="N144" s="16" t="s">
        <v>15</v>
      </c>
      <c r="O144" s="52"/>
      <c r="P144" s="53"/>
      <c r="Q144" s="54"/>
      <c r="R144" s="55"/>
      <c r="S144" s="16" t="s">
        <v>15</v>
      </c>
      <c r="T144" s="52"/>
      <c r="U144" s="53"/>
      <c r="V144" s="54"/>
      <c r="W144" s="55"/>
      <c r="X144" s="16" t="s">
        <v>15</v>
      </c>
      <c r="Y144" s="52"/>
      <c r="Z144" s="53"/>
      <c r="AA144" s="54"/>
      <c r="AB144" s="55"/>
      <c r="AC144" s="20" t="s">
        <v>16</v>
      </c>
      <c r="AD144" s="56">
        <v>1</v>
      </c>
      <c r="AE144" s="57"/>
      <c r="AF144" s="14" t="s">
        <v>17</v>
      </c>
      <c r="AG144" s="45" t="str">
        <f t="shared" ref="AG144:AG147" si="33">IF(K144=0," ",IF(AND(0&lt;ABS($O144),0&lt;ABS($T144),0&lt;ABS($Y144)),ROUND(($K144*IF($Q144&gt;0,($O144+$Q144)/2,$O144)*IF($V144&gt;0,($T144+$V144)/2,$T144)*IF($AA144&gt;0,($Y144+$AA144)/2,$Y144))/AD144,AL144),IF(AND(0&lt;ABS($O144),0&lt;ABS($T144)),ROUND(($K144*IF($Q144&gt;0,($O144+$Q144)/2,$O144)*IF($V144&gt;0,($T144+$V144)/2,$T144))/AD144,AL144),IF(AND(0&lt;ABS($O144)),ROUND($K144*IF($Q144&gt;0,($O144+$Q144)/2,$O144)/AD144,AL144),IF(AND(0&lt;ABS($K144)),K144," ")))))</f>
        <v xml:space="preserve"> </v>
      </c>
      <c r="AH144" s="46"/>
      <c r="AI144" s="46"/>
      <c r="AJ144" s="46"/>
      <c r="AK144" s="22"/>
      <c r="AL144" s="9">
        <v>1</v>
      </c>
    </row>
    <row r="145" spans="1:38" ht="20.100000000000001" customHeight="1" x14ac:dyDescent="0.2">
      <c r="A145" s="23"/>
      <c r="B145" s="43"/>
      <c r="C145" s="43"/>
      <c r="D145" s="43"/>
      <c r="E145" s="43"/>
      <c r="F145" s="43"/>
      <c r="G145" s="43"/>
      <c r="H145" s="43"/>
      <c r="I145" s="43"/>
      <c r="J145" s="44"/>
      <c r="K145" s="36"/>
      <c r="L145" s="36"/>
      <c r="M145" s="36"/>
      <c r="N145" s="17" t="s">
        <v>15</v>
      </c>
      <c r="O145" s="37"/>
      <c r="P145" s="38"/>
      <c r="Q145" s="39"/>
      <c r="R145" s="40"/>
      <c r="S145" s="17" t="s">
        <v>15</v>
      </c>
      <c r="T145" s="37"/>
      <c r="U145" s="38"/>
      <c r="V145" s="39"/>
      <c r="W145" s="40"/>
      <c r="X145" s="17" t="s">
        <v>15</v>
      </c>
      <c r="Y145" s="37"/>
      <c r="Z145" s="38"/>
      <c r="AA145" s="39"/>
      <c r="AB145" s="40"/>
      <c r="AC145" s="21" t="s">
        <v>16</v>
      </c>
      <c r="AD145" s="41">
        <f>AD144</f>
        <v>1</v>
      </c>
      <c r="AE145" s="42"/>
      <c r="AF145" s="15" t="s">
        <v>17</v>
      </c>
      <c r="AG145" s="27" t="str">
        <f t="shared" si="33"/>
        <v xml:space="preserve"> </v>
      </c>
      <c r="AH145" s="28"/>
      <c r="AI145" s="28"/>
      <c r="AJ145" s="28"/>
      <c r="AK145" s="22"/>
      <c r="AL145" s="8">
        <f>AL144</f>
        <v>1</v>
      </c>
    </row>
    <row r="146" spans="1:38" ht="20.100000000000001" customHeight="1" x14ac:dyDescent="0.2">
      <c r="A146" s="23"/>
      <c r="B146" s="43"/>
      <c r="C146" s="43"/>
      <c r="D146" s="43"/>
      <c r="E146" s="43"/>
      <c r="F146" s="43"/>
      <c r="G146" s="43"/>
      <c r="H146" s="43"/>
      <c r="I146" s="43"/>
      <c r="J146" s="44"/>
      <c r="K146" s="36"/>
      <c r="L146" s="36"/>
      <c r="M146" s="36"/>
      <c r="N146" s="17" t="s">
        <v>15</v>
      </c>
      <c r="O146" s="37"/>
      <c r="P146" s="38"/>
      <c r="Q146" s="39"/>
      <c r="R146" s="40"/>
      <c r="S146" s="17" t="s">
        <v>15</v>
      </c>
      <c r="T146" s="37"/>
      <c r="U146" s="38"/>
      <c r="V146" s="39"/>
      <c r="W146" s="40"/>
      <c r="X146" s="17" t="s">
        <v>15</v>
      </c>
      <c r="Y146" s="37"/>
      <c r="Z146" s="38"/>
      <c r="AA146" s="39"/>
      <c r="AB146" s="40"/>
      <c r="AC146" s="21" t="s">
        <v>16</v>
      </c>
      <c r="AD146" s="41">
        <f>AD145</f>
        <v>1</v>
      </c>
      <c r="AE146" s="42"/>
      <c r="AF146" s="15" t="s">
        <v>17</v>
      </c>
      <c r="AG146" s="27" t="str">
        <f t="shared" si="33"/>
        <v xml:space="preserve"> </v>
      </c>
      <c r="AH146" s="28"/>
      <c r="AI146" s="28"/>
      <c r="AJ146" s="28"/>
      <c r="AK146" s="22"/>
      <c r="AL146" s="8">
        <f t="shared" ref="AL146:AL147" si="34">AL145</f>
        <v>1</v>
      </c>
    </row>
    <row r="147" spans="1:38" ht="20.100000000000001" customHeight="1" thickBot="1" x14ac:dyDescent="0.25">
      <c r="A147" s="23"/>
      <c r="B147" s="34"/>
      <c r="C147" s="34"/>
      <c r="D147" s="34"/>
      <c r="E147" s="34"/>
      <c r="F147" s="34"/>
      <c r="G147" s="34"/>
      <c r="H147" s="34"/>
      <c r="I147" s="34"/>
      <c r="J147" s="35"/>
      <c r="K147" s="36"/>
      <c r="L147" s="36"/>
      <c r="M147" s="36"/>
      <c r="N147" s="17" t="s">
        <v>15</v>
      </c>
      <c r="O147" s="37"/>
      <c r="P147" s="38"/>
      <c r="Q147" s="39"/>
      <c r="R147" s="40"/>
      <c r="S147" s="17" t="s">
        <v>15</v>
      </c>
      <c r="T147" s="37"/>
      <c r="U147" s="38"/>
      <c r="V147" s="39"/>
      <c r="W147" s="40"/>
      <c r="X147" s="17" t="s">
        <v>15</v>
      </c>
      <c r="Y147" s="37"/>
      <c r="Z147" s="38"/>
      <c r="AA147" s="39"/>
      <c r="AB147" s="40"/>
      <c r="AC147" s="21" t="s">
        <v>16</v>
      </c>
      <c r="AD147" s="41">
        <f>AD146</f>
        <v>1</v>
      </c>
      <c r="AE147" s="42"/>
      <c r="AF147" s="15" t="s">
        <v>17</v>
      </c>
      <c r="AG147" s="27" t="str">
        <f t="shared" si="33"/>
        <v xml:space="preserve"> </v>
      </c>
      <c r="AH147" s="28"/>
      <c r="AI147" s="28"/>
      <c r="AJ147" s="28"/>
      <c r="AK147" s="22"/>
      <c r="AL147" s="8">
        <f t="shared" si="34"/>
        <v>1</v>
      </c>
    </row>
    <row r="148" spans="1:38" ht="20.100000000000001" customHeight="1" thickTop="1" thickBot="1" x14ac:dyDescent="0.25">
      <c r="B148" s="29" t="s">
        <v>18</v>
      </c>
      <c r="C148" s="30"/>
      <c r="D148" s="30"/>
      <c r="E148" s="30"/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  <c r="R148" s="30"/>
      <c r="S148" s="30"/>
      <c r="T148" s="30"/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  <c r="AF148" s="31"/>
      <c r="AG148" s="32">
        <f>SUM(AG144:AG147)</f>
        <v>0</v>
      </c>
      <c r="AH148" s="33"/>
      <c r="AI148" s="33"/>
      <c r="AJ148" s="33"/>
      <c r="AK148" s="22"/>
    </row>
    <row r="149" spans="1:38" ht="15" customHeight="1" thickTop="1" thickBot="1" x14ac:dyDescent="0.25">
      <c r="B149" s="10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2"/>
      <c r="AH149" s="12"/>
      <c r="AI149" s="12"/>
      <c r="AJ149" s="13"/>
    </row>
    <row r="150" spans="1:38" ht="20.100000000000001" customHeight="1" thickTop="1" thickBot="1" x14ac:dyDescent="0.25">
      <c r="B150" s="58"/>
      <c r="C150" s="59"/>
      <c r="D150" s="59"/>
      <c r="E150" s="59"/>
      <c r="F150" s="59"/>
      <c r="G150" s="59"/>
      <c r="H150" s="59"/>
      <c r="I150" s="59"/>
      <c r="J150" s="59"/>
      <c r="K150" s="59"/>
      <c r="L150" s="59"/>
      <c r="M150" s="59"/>
      <c r="N150" s="59"/>
      <c r="O150" s="59"/>
      <c r="P150" s="59"/>
      <c r="Q150" s="59"/>
      <c r="R150" s="59"/>
      <c r="S150" s="59"/>
      <c r="T150" s="59"/>
      <c r="U150" s="59"/>
      <c r="V150" s="59"/>
      <c r="W150" s="59"/>
      <c r="X150" s="59"/>
      <c r="Y150" s="59"/>
      <c r="Z150" s="59"/>
      <c r="AA150" s="59"/>
      <c r="AB150" s="59"/>
      <c r="AC150" s="59"/>
      <c r="AD150" s="59"/>
      <c r="AE150" s="59"/>
      <c r="AF150" s="59"/>
      <c r="AG150" s="59"/>
      <c r="AH150" s="59"/>
      <c r="AI150" s="59"/>
      <c r="AJ150" s="60"/>
    </row>
    <row r="151" spans="1:38" ht="20.100000000000001" customHeight="1" thickBot="1" x14ac:dyDescent="0.25">
      <c r="B151" s="61" t="s">
        <v>12</v>
      </c>
      <c r="C151" s="62"/>
      <c r="D151" s="62"/>
      <c r="E151" s="62"/>
      <c r="F151" s="62"/>
      <c r="G151" s="62"/>
      <c r="H151" s="62"/>
      <c r="I151" s="62"/>
      <c r="J151" s="63"/>
      <c r="K151" s="64" t="s">
        <v>11</v>
      </c>
      <c r="L151" s="47"/>
      <c r="M151" s="47"/>
      <c r="N151" s="18"/>
      <c r="O151" s="47" t="s">
        <v>9</v>
      </c>
      <c r="P151" s="47"/>
      <c r="Q151" s="47"/>
      <c r="R151" s="47"/>
      <c r="S151" s="18"/>
      <c r="T151" s="47" t="s">
        <v>10</v>
      </c>
      <c r="U151" s="47"/>
      <c r="V151" s="47"/>
      <c r="W151" s="47"/>
      <c r="X151" s="18"/>
      <c r="Y151" s="64" t="s">
        <v>13</v>
      </c>
      <c r="Z151" s="47"/>
      <c r="AA151" s="47"/>
      <c r="AB151" s="47"/>
      <c r="AC151" s="19"/>
      <c r="AD151" s="65" t="s">
        <v>14</v>
      </c>
      <c r="AE151" s="66"/>
      <c r="AF151" s="19"/>
      <c r="AG151" s="47" t="str">
        <f>IF(AND(0&lt;ABS($O152),0&lt;ABS($T152),0&lt;ABS($Y152)),"CU YD",IF(AND(0&lt;ABS($O152),0&lt;ABS($T152)),"SQ YD",IF(AND(0&lt;ABS($O152)),"FT","EACH")))</f>
        <v>EACH</v>
      </c>
      <c r="AH151" s="47"/>
      <c r="AI151" s="47"/>
      <c r="AJ151" s="48"/>
    </row>
    <row r="152" spans="1:38" ht="20.100000000000001" customHeight="1" x14ac:dyDescent="0.2">
      <c r="A152" s="23"/>
      <c r="B152" s="49"/>
      <c r="C152" s="49"/>
      <c r="D152" s="49"/>
      <c r="E152" s="49"/>
      <c r="F152" s="49"/>
      <c r="G152" s="49"/>
      <c r="H152" s="49"/>
      <c r="I152" s="49"/>
      <c r="J152" s="50"/>
      <c r="K152" s="51"/>
      <c r="L152" s="51"/>
      <c r="M152" s="51"/>
      <c r="N152" s="16" t="s">
        <v>15</v>
      </c>
      <c r="O152" s="52"/>
      <c r="P152" s="53"/>
      <c r="Q152" s="54"/>
      <c r="R152" s="55"/>
      <c r="S152" s="16" t="s">
        <v>15</v>
      </c>
      <c r="T152" s="52"/>
      <c r="U152" s="53"/>
      <c r="V152" s="54"/>
      <c r="W152" s="55"/>
      <c r="X152" s="16" t="s">
        <v>15</v>
      </c>
      <c r="Y152" s="52"/>
      <c r="Z152" s="53"/>
      <c r="AA152" s="54"/>
      <c r="AB152" s="55"/>
      <c r="AC152" s="20" t="s">
        <v>16</v>
      </c>
      <c r="AD152" s="56">
        <v>1</v>
      </c>
      <c r="AE152" s="57"/>
      <c r="AF152" s="14" t="s">
        <v>17</v>
      </c>
      <c r="AG152" s="45" t="str">
        <f t="shared" ref="AG152:AG155" si="35">IF(K152=0," ",IF(AND(0&lt;ABS($O152),0&lt;ABS($T152),0&lt;ABS($Y152)),ROUND(($K152*IF($Q152&gt;0,($O152+$Q152)/2,$O152)*IF($V152&gt;0,($T152+$V152)/2,$T152)*IF($AA152&gt;0,($Y152+$AA152)/2,$Y152))/AD152,AL152),IF(AND(0&lt;ABS($O152),0&lt;ABS($T152)),ROUND(($K152*IF($Q152&gt;0,($O152+$Q152)/2,$O152)*IF($V152&gt;0,($T152+$V152)/2,$T152))/AD152,AL152),IF(AND(0&lt;ABS($O152)),ROUND($K152*IF($Q152&gt;0,($O152+$Q152)/2,$O152)/AD152,AL152),IF(AND(0&lt;ABS($K152)),K152," ")))))</f>
        <v xml:space="preserve"> </v>
      </c>
      <c r="AH152" s="46"/>
      <c r="AI152" s="46"/>
      <c r="AJ152" s="46"/>
      <c r="AK152" s="22"/>
      <c r="AL152" s="9">
        <v>1</v>
      </c>
    </row>
    <row r="153" spans="1:38" ht="20.100000000000001" customHeight="1" x14ac:dyDescent="0.2">
      <c r="A153" s="23"/>
      <c r="B153" s="43"/>
      <c r="C153" s="43"/>
      <c r="D153" s="43"/>
      <c r="E153" s="43"/>
      <c r="F153" s="43"/>
      <c r="G153" s="43"/>
      <c r="H153" s="43"/>
      <c r="I153" s="43"/>
      <c r="J153" s="44"/>
      <c r="K153" s="36"/>
      <c r="L153" s="36"/>
      <c r="M153" s="36"/>
      <c r="N153" s="17" t="s">
        <v>15</v>
      </c>
      <c r="O153" s="37"/>
      <c r="P153" s="38"/>
      <c r="Q153" s="39"/>
      <c r="R153" s="40"/>
      <c r="S153" s="17" t="s">
        <v>15</v>
      </c>
      <c r="T153" s="37"/>
      <c r="U153" s="38"/>
      <c r="V153" s="39"/>
      <c r="W153" s="40"/>
      <c r="X153" s="17" t="s">
        <v>15</v>
      </c>
      <c r="Y153" s="37"/>
      <c r="Z153" s="38"/>
      <c r="AA153" s="39"/>
      <c r="AB153" s="40"/>
      <c r="AC153" s="21" t="s">
        <v>16</v>
      </c>
      <c r="AD153" s="41">
        <f>AD152</f>
        <v>1</v>
      </c>
      <c r="AE153" s="42"/>
      <c r="AF153" s="15" t="s">
        <v>17</v>
      </c>
      <c r="AG153" s="27" t="str">
        <f t="shared" si="35"/>
        <v xml:space="preserve"> </v>
      </c>
      <c r="AH153" s="28"/>
      <c r="AI153" s="28"/>
      <c r="AJ153" s="28"/>
      <c r="AK153" s="22"/>
      <c r="AL153" s="8">
        <f>AL152</f>
        <v>1</v>
      </c>
    </row>
    <row r="154" spans="1:38" ht="20.100000000000001" customHeight="1" x14ac:dyDescent="0.2">
      <c r="A154" s="23"/>
      <c r="B154" s="43"/>
      <c r="C154" s="43"/>
      <c r="D154" s="43"/>
      <c r="E154" s="43"/>
      <c r="F154" s="43"/>
      <c r="G154" s="43"/>
      <c r="H154" s="43"/>
      <c r="I154" s="43"/>
      <c r="J154" s="44"/>
      <c r="K154" s="36"/>
      <c r="L154" s="36"/>
      <c r="M154" s="36"/>
      <c r="N154" s="17" t="s">
        <v>15</v>
      </c>
      <c r="O154" s="37"/>
      <c r="P154" s="38"/>
      <c r="Q154" s="39"/>
      <c r="R154" s="40"/>
      <c r="S154" s="17" t="s">
        <v>15</v>
      </c>
      <c r="T154" s="37"/>
      <c r="U154" s="38"/>
      <c r="V154" s="39"/>
      <c r="W154" s="40"/>
      <c r="X154" s="17" t="s">
        <v>15</v>
      </c>
      <c r="Y154" s="37"/>
      <c r="Z154" s="38"/>
      <c r="AA154" s="39"/>
      <c r="AB154" s="40"/>
      <c r="AC154" s="21" t="s">
        <v>16</v>
      </c>
      <c r="AD154" s="41">
        <f>AD153</f>
        <v>1</v>
      </c>
      <c r="AE154" s="42"/>
      <c r="AF154" s="15" t="s">
        <v>17</v>
      </c>
      <c r="AG154" s="27" t="str">
        <f t="shared" si="35"/>
        <v xml:space="preserve"> </v>
      </c>
      <c r="AH154" s="28"/>
      <c r="AI154" s="28"/>
      <c r="AJ154" s="28"/>
      <c r="AK154" s="22"/>
      <c r="AL154" s="8">
        <f t="shared" ref="AL154:AL155" si="36">AL153</f>
        <v>1</v>
      </c>
    </row>
    <row r="155" spans="1:38" ht="20.100000000000001" customHeight="1" thickBot="1" x14ac:dyDescent="0.25">
      <c r="A155" s="23"/>
      <c r="B155" s="34"/>
      <c r="C155" s="34"/>
      <c r="D155" s="34"/>
      <c r="E155" s="34"/>
      <c r="F155" s="34"/>
      <c r="G155" s="34"/>
      <c r="H155" s="34"/>
      <c r="I155" s="34"/>
      <c r="J155" s="35"/>
      <c r="K155" s="36"/>
      <c r="L155" s="36"/>
      <c r="M155" s="36"/>
      <c r="N155" s="17" t="s">
        <v>15</v>
      </c>
      <c r="O155" s="37"/>
      <c r="P155" s="38"/>
      <c r="Q155" s="39"/>
      <c r="R155" s="40"/>
      <c r="S155" s="17" t="s">
        <v>15</v>
      </c>
      <c r="T155" s="37"/>
      <c r="U155" s="38"/>
      <c r="V155" s="39"/>
      <c r="W155" s="40"/>
      <c r="X155" s="17" t="s">
        <v>15</v>
      </c>
      <c r="Y155" s="37"/>
      <c r="Z155" s="38"/>
      <c r="AA155" s="39"/>
      <c r="AB155" s="40"/>
      <c r="AC155" s="21" t="s">
        <v>16</v>
      </c>
      <c r="AD155" s="41">
        <f>AD154</f>
        <v>1</v>
      </c>
      <c r="AE155" s="42"/>
      <c r="AF155" s="15" t="s">
        <v>17</v>
      </c>
      <c r="AG155" s="27" t="str">
        <f t="shared" si="35"/>
        <v xml:space="preserve"> </v>
      </c>
      <c r="AH155" s="28"/>
      <c r="AI155" s="28"/>
      <c r="AJ155" s="28"/>
      <c r="AK155" s="22"/>
      <c r="AL155" s="8">
        <f t="shared" si="36"/>
        <v>1</v>
      </c>
    </row>
    <row r="156" spans="1:38" ht="20.100000000000001" customHeight="1" thickTop="1" thickBot="1" x14ac:dyDescent="0.25">
      <c r="B156" s="29" t="s">
        <v>18</v>
      </c>
      <c r="C156" s="30"/>
      <c r="D156" s="30"/>
      <c r="E156" s="30"/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  <c r="R156" s="30"/>
      <c r="S156" s="30"/>
      <c r="T156" s="30"/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  <c r="AF156" s="31"/>
      <c r="AG156" s="32">
        <f>SUM(AG152:AG155)</f>
        <v>0</v>
      </c>
      <c r="AH156" s="33"/>
      <c r="AI156" s="33"/>
      <c r="AJ156" s="33"/>
      <c r="AK156" s="22"/>
    </row>
    <row r="157" spans="1:38" ht="15" customHeight="1" thickTop="1" thickBot="1" x14ac:dyDescent="0.25">
      <c r="B157" s="10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2"/>
      <c r="AH157" s="12"/>
      <c r="AI157" s="12"/>
      <c r="AJ157" s="13"/>
    </row>
    <row r="158" spans="1:38" ht="20.100000000000001" customHeight="1" thickTop="1" thickBot="1" x14ac:dyDescent="0.25">
      <c r="B158" s="58"/>
      <c r="C158" s="59"/>
      <c r="D158" s="59"/>
      <c r="E158" s="59"/>
      <c r="F158" s="59"/>
      <c r="G158" s="59"/>
      <c r="H158" s="59"/>
      <c r="I158" s="59"/>
      <c r="J158" s="59"/>
      <c r="K158" s="59"/>
      <c r="L158" s="59"/>
      <c r="M158" s="59"/>
      <c r="N158" s="59"/>
      <c r="O158" s="59"/>
      <c r="P158" s="59"/>
      <c r="Q158" s="59"/>
      <c r="R158" s="59"/>
      <c r="S158" s="59"/>
      <c r="T158" s="59"/>
      <c r="U158" s="59"/>
      <c r="V158" s="59"/>
      <c r="W158" s="59"/>
      <c r="X158" s="59"/>
      <c r="Y158" s="59"/>
      <c r="Z158" s="59"/>
      <c r="AA158" s="59"/>
      <c r="AB158" s="59"/>
      <c r="AC158" s="59"/>
      <c r="AD158" s="59"/>
      <c r="AE158" s="59"/>
      <c r="AF158" s="59"/>
      <c r="AG158" s="59"/>
      <c r="AH158" s="59"/>
      <c r="AI158" s="59"/>
      <c r="AJ158" s="60"/>
    </row>
    <row r="159" spans="1:38" ht="20.100000000000001" customHeight="1" thickBot="1" x14ac:dyDescent="0.25">
      <c r="B159" s="61" t="s">
        <v>12</v>
      </c>
      <c r="C159" s="62"/>
      <c r="D159" s="62"/>
      <c r="E159" s="62"/>
      <c r="F159" s="62"/>
      <c r="G159" s="62"/>
      <c r="H159" s="62"/>
      <c r="I159" s="62"/>
      <c r="J159" s="63"/>
      <c r="K159" s="64" t="s">
        <v>11</v>
      </c>
      <c r="L159" s="47"/>
      <c r="M159" s="47"/>
      <c r="N159" s="18"/>
      <c r="O159" s="47" t="s">
        <v>9</v>
      </c>
      <c r="P159" s="47"/>
      <c r="Q159" s="47"/>
      <c r="R159" s="47"/>
      <c r="S159" s="18"/>
      <c r="T159" s="47" t="s">
        <v>10</v>
      </c>
      <c r="U159" s="47"/>
      <c r="V159" s="47"/>
      <c r="W159" s="47"/>
      <c r="X159" s="18"/>
      <c r="Y159" s="64" t="s">
        <v>13</v>
      </c>
      <c r="Z159" s="47"/>
      <c r="AA159" s="47"/>
      <c r="AB159" s="47"/>
      <c r="AC159" s="19"/>
      <c r="AD159" s="65" t="s">
        <v>14</v>
      </c>
      <c r="AE159" s="66"/>
      <c r="AF159" s="19"/>
      <c r="AG159" s="47" t="str">
        <f>IF(AND(0&lt;ABS($O160),0&lt;ABS($T160),0&lt;ABS($Y160)),"CU YD",IF(AND(0&lt;ABS($O160),0&lt;ABS($T160)),"SQ YD",IF(AND(0&lt;ABS($O160)),"FT","EACH")))</f>
        <v>EACH</v>
      </c>
      <c r="AH159" s="47"/>
      <c r="AI159" s="47"/>
      <c r="AJ159" s="48"/>
    </row>
    <row r="160" spans="1:38" ht="20.100000000000001" customHeight="1" x14ac:dyDescent="0.2">
      <c r="A160" s="23"/>
      <c r="B160" s="49"/>
      <c r="C160" s="49"/>
      <c r="D160" s="49"/>
      <c r="E160" s="49"/>
      <c r="F160" s="49"/>
      <c r="G160" s="49"/>
      <c r="H160" s="49"/>
      <c r="I160" s="49"/>
      <c r="J160" s="50"/>
      <c r="K160" s="51"/>
      <c r="L160" s="51"/>
      <c r="M160" s="51"/>
      <c r="N160" s="16" t="s">
        <v>15</v>
      </c>
      <c r="O160" s="52"/>
      <c r="P160" s="53"/>
      <c r="Q160" s="54"/>
      <c r="R160" s="55"/>
      <c r="S160" s="16" t="s">
        <v>15</v>
      </c>
      <c r="T160" s="52"/>
      <c r="U160" s="53"/>
      <c r="V160" s="54"/>
      <c r="W160" s="55"/>
      <c r="X160" s="16" t="s">
        <v>15</v>
      </c>
      <c r="Y160" s="52"/>
      <c r="Z160" s="53"/>
      <c r="AA160" s="54"/>
      <c r="AB160" s="55"/>
      <c r="AC160" s="20" t="s">
        <v>16</v>
      </c>
      <c r="AD160" s="56">
        <v>1</v>
      </c>
      <c r="AE160" s="57"/>
      <c r="AF160" s="14" t="s">
        <v>17</v>
      </c>
      <c r="AG160" s="45" t="str">
        <f t="shared" ref="AG160:AG163" si="37">IF(K160=0," ",IF(AND(0&lt;ABS($O160),0&lt;ABS($T160),0&lt;ABS($Y160)),ROUND(($K160*IF($Q160&gt;0,($O160+$Q160)/2,$O160)*IF($V160&gt;0,($T160+$V160)/2,$T160)*IF($AA160&gt;0,($Y160+$AA160)/2,$Y160))/AD160,AL160),IF(AND(0&lt;ABS($O160),0&lt;ABS($T160)),ROUND(($K160*IF($Q160&gt;0,($O160+$Q160)/2,$O160)*IF($V160&gt;0,($T160+$V160)/2,$T160))/AD160,AL160),IF(AND(0&lt;ABS($O160)),ROUND($K160*IF($Q160&gt;0,($O160+$Q160)/2,$O160)/AD160,AL160),IF(AND(0&lt;ABS($K160)),K160," ")))))</f>
        <v xml:space="preserve"> </v>
      </c>
      <c r="AH160" s="46"/>
      <c r="AI160" s="46"/>
      <c r="AJ160" s="46"/>
      <c r="AK160" s="22"/>
      <c r="AL160" s="9">
        <v>1</v>
      </c>
    </row>
    <row r="161" spans="1:38" ht="20.100000000000001" customHeight="1" x14ac:dyDescent="0.2">
      <c r="A161" s="23"/>
      <c r="B161" s="43"/>
      <c r="C161" s="43"/>
      <c r="D161" s="43"/>
      <c r="E161" s="43"/>
      <c r="F161" s="43"/>
      <c r="G161" s="43"/>
      <c r="H161" s="43"/>
      <c r="I161" s="43"/>
      <c r="J161" s="44"/>
      <c r="K161" s="36"/>
      <c r="L161" s="36"/>
      <c r="M161" s="36"/>
      <c r="N161" s="17" t="s">
        <v>15</v>
      </c>
      <c r="O161" s="37"/>
      <c r="P161" s="38"/>
      <c r="Q161" s="39"/>
      <c r="R161" s="40"/>
      <c r="S161" s="17" t="s">
        <v>15</v>
      </c>
      <c r="T161" s="37"/>
      <c r="U161" s="38"/>
      <c r="V161" s="39"/>
      <c r="W161" s="40"/>
      <c r="X161" s="17" t="s">
        <v>15</v>
      </c>
      <c r="Y161" s="37"/>
      <c r="Z161" s="38"/>
      <c r="AA161" s="39"/>
      <c r="AB161" s="40"/>
      <c r="AC161" s="21" t="s">
        <v>16</v>
      </c>
      <c r="AD161" s="41">
        <f>AD160</f>
        <v>1</v>
      </c>
      <c r="AE161" s="42"/>
      <c r="AF161" s="15" t="s">
        <v>17</v>
      </c>
      <c r="AG161" s="27" t="str">
        <f t="shared" si="37"/>
        <v xml:space="preserve"> </v>
      </c>
      <c r="AH161" s="28"/>
      <c r="AI161" s="28"/>
      <c r="AJ161" s="28"/>
      <c r="AK161" s="22"/>
      <c r="AL161" s="8">
        <f>AL160</f>
        <v>1</v>
      </c>
    </row>
    <row r="162" spans="1:38" ht="20.100000000000001" customHeight="1" x14ac:dyDescent="0.2">
      <c r="A162" s="23"/>
      <c r="B162" s="43"/>
      <c r="C162" s="43"/>
      <c r="D162" s="43"/>
      <c r="E162" s="43"/>
      <c r="F162" s="43"/>
      <c r="G162" s="43"/>
      <c r="H162" s="43"/>
      <c r="I162" s="43"/>
      <c r="J162" s="44"/>
      <c r="K162" s="36"/>
      <c r="L162" s="36"/>
      <c r="M162" s="36"/>
      <c r="N162" s="17" t="s">
        <v>15</v>
      </c>
      <c r="O162" s="37"/>
      <c r="P162" s="38"/>
      <c r="Q162" s="39"/>
      <c r="R162" s="40"/>
      <c r="S162" s="17" t="s">
        <v>15</v>
      </c>
      <c r="T162" s="37"/>
      <c r="U162" s="38"/>
      <c r="V162" s="39"/>
      <c r="W162" s="40"/>
      <c r="X162" s="17" t="s">
        <v>15</v>
      </c>
      <c r="Y162" s="37"/>
      <c r="Z162" s="38"/>
      <c r="AA162" s="39"/>
      <c r="AB162" s="40"/>
      <c r="AC162" s="21" t="s">
        <v>16</v>
      </c>
      <c r="AD162" s="41">
        <f>AD161</f>
        <v>1</v>
      </c>
      <c r="AE162" s="42"/>
      <c r="AF162" s="15" t="s">
        <v>17</v>
      </c>
      <c r="AG162" s="27" t="str">
        <f t="shared" si="37"/>
        <v xml:space="preserve"> </v>
      </c>
      <c r="AH162" s="28"/>
      <c r="AI162" s="28"/>
      <c r="AJ162" s="28"/>
      <c r="AK162" s="22"/>
      <c r="AL162" s="8">
        <f t="shared" ref="AL162:AL163" si="38">AL161</f>
        <v>1</v>
      </c>
    </row>
    <row r="163" spans="1:38" ht="20.100000000000001" customHeight="1" thickBot="1" x14ac:dyDescent="0.25">
      <c r="A163" s="23"/>
      <c r="B163" s="34"/>
      <c r="C163" s="34"/>
      <c r="D163" s="34"/>
      <c r="E163" s="34"/>
      <c r="F163" s="34"/>
      <c r="G163" s="34"/>
      <c r="H163" s="34"/>
      <c r="I163" s="34"/>
      <c r="J163" s="35"/>
      <c r="K163" s="36"/>
      <c r="L163" s="36"/>
      <c r="M163" s="36"/>
      <c r="N163" s="17" t="s">
        <v>15</v>
      </c>
      <c r="O163" s="37"/>
      <c r="P163" s="38"/>
      <c r="Q163" s="39"/>
      <c r="R163" s="40"/>
      <c r="S163" s="17" t="s">
        <v>15</v>
      </c>
      <c r="T163" s="37"/>
      <c r="U163" s="38"/>
      <c r="V163" s="39"/>
      <c r="W163" s="40"/>
      <c r="X163" s="17" t="s">
        <v>15</v>
      </c>
      <c r="Y163" s="37"/>
      <c r="Z163" s="38"/>
      <c r="AA163" s="39"/>
      <c r="AB163" s="40"/>
      <c r="AC163" s="21" t="s">
        <v>16</v>
      </c>
      <c r="AD163" s="41">
        <f>AD162</f>
        <v>1</v>
      </c>
      <c r="AE163" s="42"/>
      <c r="AF163" s="15" t="s">
        <v>17</v>
      </c>
      <c r="AG163" s="27" t="str">
        <f t="shared" si="37"/>
        <v xml:space="preserve"> </v>
      </c>
      <c r="AH163" s="28"/>
      <c r="AI163" s="28"/>
      <c r="AJ163" s="28"/>
      <c r="AK163" s="22"/>
      <c r="AL163" s="8">
        <f t="shared" si="38"/>
        <v>1</v>
      </c>
    </row>
    <row r="164" spans="1:38" ht="20.100000000000001" customHeight="1" thickTop="1" thickBot="1" x14ac:dyDescent="0.25">
      <c r="B164" s="29" t="s">
        <v>18</v>
      </c>
      <c r="C164" s="30"/>
      <c r="D164" s="30"/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  <c r="AF164" s="31"/>
      <c r="AG164" s="32">
        <f>SUM(AG160:AG163)</f>
        <v>0</v>
      </c>
      <c r="AH164" s="33"/>
      <c r="AI164" s="33"/>
      <c r="AJ164" s="33"/>
      <c r="AK164" s="22"/>
    </row>
    <row r="165" spans="1:38" ht="20.100000000000001" customHeight="1" thickTop="1" x14ac:dyDescent="0.2"/>
    <row r="166" spans="1:38" ht="20.100000000000001" customHeight="1" x14ac:dyDescent="0.2"/>
    <row r="167" spans="1:38" ht="20.100000000000001" customHeight="1" x14ac:dyDescent="0.2"/>
    <row r="168" spans="1:38" ht="20.100000000000001" customHeight="1" x14ac:dyDescent="0.2"/>
    <row r="169" spans="1:38" ht="20.100000000000001" customHeight="1" x14ac:dyDescent="0.2"/>
    <row r="170" spans="1:38" ht="20.100000000000001" customHeight="1" x14ac:dyDescent="0.2"/>
    <row r="171" spans="1:38" ht="20.100000000000001" customHeight="1" x14ac:dyDescent="0.2"/>
    <row r="172" spans="1:38" ht="20.100000000000001" customHeight="1" x14ac:dyDescent="0.2"/>
    <row r="173" spans="1:38" ht="20.100000000000001" customHeight="1" x14ac:dyDescent="0.2"/>
    <row r="174" spans="1:38" ht="20.100000000000001" customHeight="1" x14ac:dyDescent="0.2"/>
    <row r="175" spans="1:38" ht="20.100000000000001" customHeight="1" x14ac:dyDescent="0.2"/>
    <row r="176" spans="1:38" ht="20.100000000000001" customHeight="1" x14ac:dyDescent="0.2"/>
    <row r="177" ht="20.100000000000001" customHeight="1" x14ac:dyDescent="0.2"/>
    <row r="178" ht="20.100000000000001" customHeight="1" x14ac:dyDescent="0.2"/>
    <row r="179" ht="20.100000000000001" customHeight="1" x14ac:dyDescent="0.2"/>
    <row r="180" ht="20.100000000000001" customHeight="1" x14ac:dyDescent="0.2"/>
    <row r="181" ht="20.100000000000001" customHeight="1" x14ac:dyDescent="0.2"/>
    <row r="182" ht="20.100000000000001" customHeight="1" x14ac:dyDescent="0.2"/>
    <row r="183" ht="20.100000000000001" customHeight="1" x14ac:dyDescent="0.2"/>
    <row r="184" ht="20.100000000000001" customHeight="1" x14ac:dyDescent="0.2"/>
    <row r="185" ht="20.100000000000001" customHeight="1" x14ac:dyDescent="0.2"/>
    <row r="186" ht="20.100000000000001" customHeight="1" x14ac:dyDescent="0.2"/>
    <row r="187" ht="20.100000000000001" customHeight="1" x14ac:dyDescent="0.2"/>
    <row r="188" ht="20.100000000000001" customHeight="1" x14ac:dyDescent="0.2"/>
    <row r="189" ht="20.100000000000001" customHeight="1" x14ac:dyDescent="0.2"/>
    <row r="190" ht="20.100000000000001" customHeight="1" x14ac:dyDescent="0.2"/>
    <row r="191" ht="20.100000000000001" customHeight="1" x14ac:dyDescent="0.2"/>
    <row r="192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20.100000000000001" customHeight="1" x14ac:dyDescent="0.2"/>
    <row r="198" ht="20.100000000000001" customHeight="1" x14ac:dyDescent="0.2"/>
    <row r="199" ht="20.100000000000001" customHeight="1" x14ac:dyDescent="0.2"/>
    <row r="200" ht="20.100000000000001" customHeight="1" x14ac:dyDescent="0.2"/>
    <row r="201" ht="20.100000000000001" customHeight="1" x14ac:dyDescent="0.2"/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  <row r="206" ht="20.100000000000001" customHeight="1" x14ac:dyDescent="0.2"/>
    <row r="207" ht="20.100000000000001" customHeight="1" x14ac:dyDescent="0.2"/>
    <row r="208" ht="20.100000000000001" customHeight="1" x14ac:dyDescent="0.2"/>
    <row r="209" ht="20.100000000000001" customHeight="1" x14ac:dyDescent="0.2"/>
    <row r="210" ht="20.100000000000001" customHeight="1" x14ac:dyDescent="0.2"/>
    <row r="211" ht="20.100000000000001" customHeight="1" x14ac:dyDescent="0.2"/>
    <row r="212" ht="20.100000000000001" customHeight="1" x14ac:dyDescent="0.2"/>
    <row r="213" ht="20.100000000000001" customHeight="1" x14ac:dyDescent="0.2"/>
    <row r="214" ht="20.100000000000001" customHeight="1" x14ac:dyDescent="0.2"/>
    <row r="215" ht="20.100000000000001" customHeight="1" x14ac:dyDescent="0.2"/>
    <row r="216" ht="20.100000000000001" customHeight="1" x14ac:dyDescent="0.2"/>
    <row r="217" ht="20.100000000000001" customHeight="1" x14ac:dyDescent="0.2"/>
    <row r="218" ht="20.100000000000001" customHeight="1" x14ac:dyDescent="0.2"/>
    <row r="219" ht="20.100000000000001" customHeight="1" x14ac:dyDescent="0.2"/>
    <row r="220" ht="20.100000000000001" customHeight="1" x14ac:dyDescent="0.2"/>
    <row r="221" ht="20.100000000000001" customHeight="1" x14ac:dyDescent="0.2"/>
    <row r="222" ht="20.100000000000001" customHeight="1" x14ac:dyDescent="0.2"/>
    <row r="223" ht="20.100000000000001" customHeight="1" x14ac:dyDescent="0.2"/>
    <row r="224" ht="20.100000000000001" customHeight="1" x14ac:dyDescent="0.2"/>
    <row r="225" ht="20.100000000000001" customHeight="1" x14ac:dyDescent="0.2"/>
    <row r="226" ht="20.100000000000001" customHeight="1" x14ac:dyDescent="0.2"/>
    <row r="227" ht="20.100000000000001" customHeight="1" x14ac:dyDescent="0.2"/>
    <row r="228" ht="20.100000000000001" customHeight="1" x14ac:dyDescent="0.2"/>
    <row r="229" ht="20.100000000000001" customHeight="1" x14ac:dyDescent="0.2"/>
    <row r="230" ht="20.100000000000001" customHeight="1" x14ac:dyDescent="0.2"/>
    <row r="231" ht="20.100000000000001" customHeight="1" x14ac:dyDescent="0.2"/>
    <row r="232" ht="20.100000000000001" customHeight="1" x14ac:dyDescent="0.2"/>
    <row r="233" ht="20.100000000000001" customHeight="1" x14ac:dyDescent="0.2"/>
    <row r="234" ht="20.100000000000001" customHeight="1" x14ac:dyDescent="0.2"/>
    <row r="235" ht="20.100000000000001" customHeight="1" x14ac:dyDescent="0.2"/>
    <row r="236" ht="20.100000000000001" customHeight="1" x14ac:dyDescent="0.2"/>
    <row r="237" ht="20.100000000000001" customHeight="1" x14ac:dyDescent="0.2"/>
    <row r="238" ht="20.100000000000001" customHeight="1" x14ac:dyDescent="0.2"/>
    <row r="239" ht="20.100000000000001" customHeight="1" x14ac:dyDescent="0.2"/>
    <row r="240" ht="20.100000000000001" customHeight="1" x14ac:dyDescent="0.2"/>
    <row r="241" ht="20.100000000000001" customHeight="1" x14ac:dyDescent="0.2"/>
    <row r="242" ht="20.100000000000001" customHeight="1" x14ac:dyDescent="0.2"/>
    <row r="243" ht="20.100000000000001" customHeight="1" x14ac:dyDescent="0.2"/>
    <row r="244" ht="20.100000000000001" customHeight="1" x14ac:dyDescent="0.2"/>
    <row r="245" ht="20.100000000000001" customHeight="1" x14ac:dyDescent="0.2"/>
    <row r="246" ht="20.100000000000001" customHeight="1" x14ac:dyDescent="0.2"/>
    <row r="247" ht="20.100000000000001" customHeight="1" x14ac:dyDescent="0.2"/>
    <row r="248" ht="20.100000000000001" customHeight="1" x14ac:dyDescent="0.2"/>
    <row r="249" ht="20.100000000000001" customHeight="1" x14ac:dyDescent="0.2"/>
    <row r="250" ht="20.100000000000001" customHeight="1" x14ac:dyDescent="0.2"/>
    <row r="251" ht="20.100000000000001" customHeight="1" x14ac:dyDescent="0.2"/>
    <row r="252" ht="20.100000000000001" customHeight="1" x14ac:dyDescent="0.2"/>
    <row r="253" ht="20.100000000000001" customHeight="1" x14ac:dyDescent="0.2"/>
    <row r="254" ht="20.100000000000001" customHeight="1" x14ac:dyDescent="0.2"/>
    <row r="255" ht="20.100000000000001" customHeight="1" x14ac:dyDescent="0.2"/>
    <row r="256" ht="20.100000000000001" customHeight="1" x14ac:dyDescent="0.2"/>
    <row r="257" ht="20.100000000000001" customHeight="1" x14ac:dyDescent="0.2"/>
    <row r="258" ht="20.100000000000001" customHeight="1" x14ac:dyDescent="0.2"/>
    <row r="259" ht="20.100000000000001" customHeight="1" x14ac:dyDescent="0.2"/>
    <row r="260" ht="20.100000000000001" customHeight="1" x14ac:dyDescent="0.2"/>
    <row r="261" ht="20.100000000000001" customHeight="1" x14ac:dyDescent="0.2"/>
    <row r="262" ht="20.100000000000001" customHeight="1" x14ac:dyDescent="0.2"/>
    <row r="263" ht="20.100000000000001" customHeight="1" x14ac:dyDescent="0.2"/>
    <row r="264" ht="20.100000000000001" customHeight="1" x14ac:dyDescent="0.2"/>
    <row r="265" ht="20.100000000000001" customHeight="1" x14ac:dyDescent="0.2"/>
    <row r="266" ht="20.100000000000001" customHeight="1" x14ac:dyDescent="0.2"/>
    <row r="267" ht="20.100000000000001" customHeight="1" x14ac:dyDescent="0.2"/>
    <row r="268" ht="20.100000000000001" customHeight="1" x14ac:dyDescent="0.2"/>
    <row r="269" ht="20.100000000000001" customHeight="1" x14ac:dyDescent="0.2"/>
    <row r="270" ht="20.100000000000001" customHeight="1" x14ac:dyDescent="0.2"/>
    <row r="271" ht="20.100000000000001" customHeight="1" x14ac:dyDescent="0.2"/>
    <row r="272" ht="20.100000000000001" customHeight="1" x14ac:dyDescent="0.2"/>
    <row r="273" ht="20.100000000000001" customHeight="1" x14ac:dyDescent="0.2"/>
    <row r="274" ht="20.100000000000001" customHeight="1" x14ac:dyDescent="0.2"/>
    <row r="275" ht="20.100000000000001" customHeight="1" x14ac:dyDescent="0.2"/>
    <row r="276" ht="20.100000000000001" customHeight="1" x14ac:dyDescent="0.2"/>
    <row r="277" ht="20.100000000000001" customHeight="1" x14ac:dyDescent="0.2"/>
    <row r="278" ht="20.100000000000001" customHeight="1" x14ac:dyDescent="0.2"/>
    <row r="279" ht="20.100000000000001" customHeight="1" x14ac:dyDescent="0.2"/>
    <row r="280" ht="20.100000000000001" customHeight="1" x14ac:dyDescent="0.2"/>
    <row r="281" ht="20.100000000000001" customHeight="1" x14ac:dyDescent="0.2"/>
    <row r="282" ht="20.100000000000001" customHeight="1" x14ac:dyDescent="0.2"/>
    <row r="283" ht="20.100000000000001" customHeight="1" x14ac:dyDescent="0.2"/>
    <row r="284" ht="20.100000000000001" customHeight="1" x14ac:dyDescent="0.2"/>
    <row r="285" ht="20.100000000000001" customHeight="1" x14ac:dyDescent="0.2"/>
    <row r="286" ht="20.100000000000001" customHeight="1" x14ac:dyDescent="0.2"/>
    <row r="287" ht="20.100000000000001" customHeight="1" x14ac:dyDescent="0.2"/>
    <row r="288" ht="20.100000000000001" customHeight="1" x14ac:dyDescent="0.2"/>
    <row r="289" ht="20.100000000000001" customHeight="1" x14ac:dyDescent="0.2"/>
    <row r="290" ht="20.100000000000001" customHeight="1" x14ac:dyDescent="0.2"/>
    <row r="291" ht="20.100000000000001" customHeight="1" x14ac:dyDescent="0.2"/>
    <row r="292" ht="20.100000000000001" customHeight="1" x14ac:dyDescent="0.2"/>
    <row r="293" ht="20.100000000000001" customHeight="1" x14ac:dyDescent="0.2"/>
    <row r="294" ht="20.100000000000001" customHeight="1" x14ac:dyDescent="0.2"/>
    <row r="295" ht="20.100000000000001" customHeight="1" x14ac:dyDescent="0.2"/>
    <row r="296" ht="20.100000000000001" customHeight="1" x14ac:dyDescent="0.2"/>
    <row r="297" ht="20.100000000000001" customHeight="1" x14ac:dyDescent="0.2"/>
    <row r="298" ht="20.100000000000001" customHeight="1" x14ac:dyDescent="0.2"/>
    <row r="299" ht="20.100000000000001" customHeight="1" x14ac:dyDescent="0.2"/>
    <row r="300" ht="20.100000000000001" customHeight="1" x14ac:dyDescent="0.2"/>
    <row r="301" ht="20.100000000000001" customHeight="1" x14ac:dyDescent="0.2"/>
    <row r="302" ht="20.100000000000001" customHeight="1" x14ac:dyDescent="0.2"/>
    <row r="303" ht="20.100000000000001" customHeight="1" x14ac:dyDescent="0.2"/>
    <row r="304" ht="20.100000000000001" customHeight="1" x14ac:dyDescent="0.2"/>
    <row r="305" ht="20.100000000000001" customHeight="1" x14ac:dyDescent="0.2"/>
    <row r="306" ht="20.100000000000001" customHeight="1" x14ac:dyDescent="0.2"/>
    <row r="307" ht="20.100000000000001" customHeight="1" x14ac:dyDescent="0.2"/>
    <row r="308" ht="20.100000000000001" customHeight="1" x14ac:dyDescent="0.2"/>
    <row r="309" ht="20.100000000000001" customHeight="1" x14ac:dyDescent="0.2"/>
    <row r="310" ht="20.100000000000001" customHeight="1" x14ac:dyDescent="0.2"/>
    <row r="311" ht="20.100000000000001" customHeight="1" x14ac:dyDescent="0.2"/>
    <row r="312" ht="20.100000000000001" customHeight="1" x14ac:dyDescent="0.2"/>
    <row r="313" ht="20.100000000000001" customHeight="1" x14ac:dyDescent="0.2"/>
    <row r="314" ht="20.100000000000001" customHeight="1" x14ac:dyDescent="0.2"/>
    <row r="315" ht="20.100000000000001" customHeight="1" x14ac:dyDescent="0.2"/>
    <row r="316" ht="20.100000000000001" customHeight="1" x14ac:dyDescent="0.2"/>
    <row r="317" ht="20.100000000000001" customHeight="1" x14ac:dyDescent="0.2"/>
    <row r="318" ht="20.100000000000001" customHeight="1" x14ac:dyDescent="0.2"/>
    <row r="319" ht="20.100000000000001" customHeight="1" x14ac:dyDescent="0.2"/>
    <row r="320" ht="20.100000000000001" customHeight="1" x14ac:dyDescent="0.2"/>
    <row r="321" ht="20.100000000000001" customHeight="1" x14ac:dyDescent="0.2"/>
    <row r="322" ht="20.100000000000001" customHeight="1" x14ac:dyDescent="0.2"/>
    <row r="323" ht="20.100000000000001" customHeight="1" x14ac:dyDescent="0.2"/>
    <row r="324" ht="20.100000000000001" customHeight="1" x14ac:dyDescent="0.2"/>
    <row r="325" ht="20.100000000000001" customHeight="1" x14ac:dyDescent="0.2"/>
    <row r="326" ht="20.100000000000001" customHeight="1" x14ac:dyDescent="0.2"/>
    <row r="327" ht="20.100000000000001" customHeight="1" x14ac:dyDescent="0.2"/>
    <row r="328" ht="20.100000000000001" customHeight="1" x14ac:dyDescent="0.2"/>
    <row r="329" ht="20.100000000000001" customHeight="1" x14ac:dyDescent="0.2"/>
    <row r="330" ht="20.100000000000001" customHeight="1" x14ac:dyDescent="0.2"/>
    <row r="331" ht="20.100000000000001" customHeight="1" x14ac:dyDescent="0.2"/>
    <row r="332" ht="20.100000000000001" customHeight="1" x14ac:dyDescent="0.2"/>
    <row r="333" ht="20.100000000000001" customHeight="1" x14ac:dyDescent="0.2"/>
    <row r="334" ht="20.100000000000001" customHeight="1" x14ac:dyDescent="0.2"/>
    <row r="335" ht="20.100000000000001" customHeight="1" x14ac:dyDescent="0.2"/>
    <row r="336" ht="20.100000000000001" customHeight="1" x14ac:dyDescent="0.2"/>
    <row r="337" ht="20.100000000000001" customHeight="1" x14ac:dyDescent="0.2"/>
    <row r="338" ht="20.100000000000001" customHeight="1" x14ac:dyDescent="0.2"/>
    <row r="339" ht="20.100000000000001" customHeight="1" x14ac:dyDescent="0.2"/>
    <row r="340" ht="20.100000000000001" customHeight="1" x14ac:dyDescent="0.2"/>
    <row r="341" ht="20.100000000000001" customHeight="1" x14ac:dyDescent="0.2"/>
    <row r="342" ht="20.100000000000001" customHeight="1" x14ac:dyDescent="0.2"/>
    <row r="343" ht="20.100000000000001" customHeight="1" x14ac:dyDescent="0.2"/>
    <row r="344" ht="20.100000000000001" customHeight="1" x14ac:dyDescent="0.2"/>
    <row r="345" ht="20.100000000000001" customHeight="1" x14ac:dyDescent="0.2"/>
    <row r="346" ht="20.100000000000001" customHeight="1" x14ac:dyDescent="0.2"/>
    <row r="347" ht="20.100000000000001" customHeight="1" x14ac:dyDescent="0.2"/>
    <row r="348" ht="20.100000000000001" customHeight="1" x14ac:dyDescent="0.2"/>
    <row r="349" ht="20.100000000000001" customHeight="1" x14ac:dyDescent="0.2"/>
    <row r="350" ht="20.100000000000001" customHeight="1" x14ac:dyDescent="0.2"/>
    <row r="351" ht="20.100000000000001" customHeight="1" x14ac:dyDescent="0.2"/>
    <row r="352" ht="20.100000000000001" customHeight="1" x14ac:dyDescent="0.2"/>
    <row r="353" ht="20.100000000000001" customHeight="1" x14ac:dyDescent="0.2"/>
    <row r="354" ht="20.100000000000001" customHeight="1" x14ac:dyDescent="0.2"/>
    <row r="355" ht="20.100000000000001" customHeight="1" x14ac:dyDescent="0.2"/>
    <row r="356" ht="20.100000000000001" customHeight="1" x14ac:dyDescent="0.2"/>
    <row r="357" ht="20.100000000000001" customHeight="1" x14ac:dyDescent="0.2"/>
    <row r="358" ht="20.100000000000001" customHeight="1" x14ac:dyDescent="0.2"/>
    <row r="359" ht="20.100000000000001" customHeight="1" x14ac:dyDescent="0.2"/>
    <row r="360" ht="20.100000000000001" customHeight="1" x14ac:dyDescent="0.2"/>
    <row r="361" ht="20.100000000000001" customHeight="1" x14ac:dyDescent="0.2"/>
    <row r="362" ht="20.100000000000001" customHeight="1" x14ac:dyDescent="0.2"/>
    <row r="363" ht="20.100000000000001" customHeight="1" x14ac:dyDescent="0.2"/>
    <row r="364" ht="20.100000000000001" customHeight="1" x14ac:dyDescent="0.2"/>
    <row r="365" ht="20.100000000000001" customHeight="1" x14ac:dyDescent="0.2"/>
    <row r="366" ht="20.100000000000001" customHeight="1" x14ac:dyDescent="0.2"/>
    <row r="367" ht="20.100000000000001" customHeight="1" x14ac:dyDescent="0.2"/>
    <row r="368" ht="20.100000000000001" customHeight="1" x14ac:dyDescent="0.2"/>
    <row r="369" ht="20.100000000000001" customHeight="1" x14ac:dyDescent="0.2"/>
    <row r="370" ht="20.100000000000001" customHeight="1" x14ac:dyDescent="0.2"/>
    <row r="371" ht="20.100000000000001" customHeight="1" x14ac:dyDescent="0.2"/>
    <row r="372" ht="20.100000000000001" customHeight="1" x14ac:dyDescent="0.2"/>
    <row r="373" ht="20.100000000000001" customHeight="1" x14ac:dyDescent="0.2"/>
    <row r="374" ht="20.100000000000001" customHeight="1" x14ac:dyDescent="0.2"/>
    <row r="375" ht="20.100000000000001" customHeight="1" x14ac:dyDescent="0.2"/>
    <row r="376" ht="20.100000000000001" customHeight="1" x14ac:dyDescent="0.2"/>
    <row r="377" ht="20.100000000000001" customHeight="1" x14ac:dyDescent="0.2"/>
    <row r="378" ht="20.100000000000001" customHeight="1" x14ac:dyDescent="0.2"/>
    <row r="379" ht="20.100000000000001" customHeight="1" x14ac:dyDescent="0.2"/>
    <row r="380" ht="20.100000000000001" customHeight="1" x14ac:dyDescent="0.2"/>
    <row r="381" ht="20.100000000000001" customHeight="1" x14ac:dyDescent="0.2"/>
    <row r="382" ht="20.100000000000001" customHeight="1" x14ac:dyDescent="0.2"/>
    <row r="383" ht="20.100000000000001" customHeight="1" x14ac:dyDescent="0.2"/>
    <row r="384" ht="20.100000000000001" customHeight="1" x14ac:dyDescent="0.2"/>
    <row r="385" ht="20.100000000000001" customHeight="1" x14ac:dyDescent="0.2"/>
    <row r="386" ht="20.100000000000001" customHeight="1" x14ac:dyDescent="0.2"/>
    <row r="387" ht="20.100000000000001" customHeight="1" x14ac:dyDescent="0.2"/>
    <row r="388" ht="20.100000000000001" customHeight="1" x14ac:dyDescent="0.2"/>
    <row r="389" ht="20.100000000000001" customHeight="1" x14ac:dyDescent="0.2"/>
    <row r="390" ht="20.100000000000001" customHeight="1" x14ac:dyDescent="0.2"/>
    <row r="391" ht="20.100000000000001" customHeight="1" x14ac:dyDescent="0.2"/>
    <row r="392" ht="20.100000000000001" customHeight="1" x14ac:dyDescent="0.2"/>
    <row r="393" ht="20.100000000000001" customHeight="1" x14ac:dyDescent="0.2"/>
    <row r="394" ht="20.100000000000001" customHeight="1" x14ac:dyDescent="0.2"/>
    <row r="395" ht="20.100000000000001" customHeight="1" x14ac:dyDescent="0.2"/>
    <row r="396" ht="20.100000000000001" customHeight="1" x14ac:dyDescent="0.2"/>
    <row r="397" ht="20.100000000000001" customHeight="1" x14ac:dyDescent="0.2"/>
    <row r="398" ht="20.100000000000001" customHeight="1" x14ac:dyDescent="0.2"/>
    <row r="399" ht="20.100000000000001" customHeight="1" x14ac:dyDescent="0.2"/>
    <row r="400" ht="20.100000000000001" customHeight="1" x14ac:dyDescent="0.2"/>
    <row r="401" ht="20.100000000000001" customHeight="1" x14ac:dyDescent="0.2"/>
    <row r="402" ht="20.100000000000001" customHeight="1" x14ac:dyDescent="0.2"/>
    <row r="403" ht="20.100000000000001" customHeight="1" x14ac:dyDescent="0.2"/>
    <row r="404" ht="20.100000000000001" customHeight="1" x14ac:dyDescent="0.2"/>
    <row r="405" ht="20.100000000000001" customHeight="1" x14ac:dyDescent="0.2"/>
    <row r="406" ht="20.100000000000001" customHeight="1" x14ac:dyDescent="0.2"/>
    <row r="407" ht="20.100000000000001" customHeight="1" x14ac:dyDescent="0.2"/>
    <row r="408" ht="20.100000000000001" customHeight="1" x14ac:dyDescent="0.2"/>
    <row r="409" ht="20.100000000000001" customHeight="1" x14ac:dyDescent="0.2"/>
    <row r="410" ht="20.100000000000001" customHeight="1" x14ac:dyDescent="0.2"/>
    <row r="411" ht="20.100000000000001" customHeight="1" x14ac:dyDescent="0.2"/>
    <row r="412" ht="20.100000000000001" customHeight="1" x14ac:dyDescent="0.2"/>
    <row r="413" ht="20.100000000000001" customHeight="1" x14ac:dyDescent="0.2"/>
    <row r="414" ht="20.100000000000001" customHeight="1" x14ac:dyDescent="0.2"/>
    <row r="415" ht="20.100000000000001" customHeight="1" x14ac:dyDescent="0.2"/>
    <row r="416" ht="20.100000000000001" customHeight="1" x14ac:dyDescent="0.2"/>
    <row r="417" ht="20.100000000000001" customHeight="1" x14ac:dyDescent="0.2"/>
    <row r="418" ht="20.100000000000001" customHeight="1" x14ac:dyDescent="0.2"/>
    <row r="419" ht="20.100000000000001" customHeight="1" x14ac:dyDescent="0.2"/>
    <row r="420" ht="20.100000000000001" customHeight="1" x14ac:dyDescent="0.2"/>
    <row r="421" ht="20.100000000000001" customHeight="1" x14ac:dyDescent="0.2"/>
    <row r="422" ht="20.100000000000001" customHeight="1" x14ac:dyDescent="0.2"/>
    <row r="423" ht="20.100000000000001" customHeight="1" x14ac:dyDescent="0.2"/>
    <row r="424" ht="20.100000000000001" customHeight="1" x14ac:dyDescent="0.2"/>
    <row r="425" ht="20.100000000000001" customHeight="1" x14ac:dyDescent="0.2"/>
    <row r="426" ht="20.100000000000001" customHeight="1" x14ac:dyDescent="0.2"/>
    <row r="427" ht="20.100000000000001" customHeight="1" x14ac:dyDescent="0.2"/>
    <row r="428" ht="20.100000000000001" customHeight="1" x14ac:dyDescent="0.2"/>
    <row r="429" ht="20.100000000000001" customHeight="1" x14ac:dyDescent="0.2"/>
    <row r="430" ht="20.100000000000001" customHeight="1" x14ac:dyDescent="0.2"/>
    <row r="431" ht="20.100000000000001" customHeight="1" x14ac:dyDescent="0.2"/>
    <row r="432" ht="20.100000000000001" customHeight="1" x14ac:dyDescent="0.2"/>
    <row r="433" ht="20.100000000000001" customHeight="1" x14ac:dyDescent="0.2"/>
    <row r="434" ht="20.100000000000001" customHeight="1" x14ac:dyDescent="0.2"/>
    <row r="435" ht="20.100000000000001" customHeight="1" x14ac:dyDescent="0.2"/>
    <row r="436" ht="20.100000000000001" customHeight="1" x14ac:dyDescent="0.2"/>
    <row r="437" ht="20.100000000000001" customHeight="1" x14ac:dyDescent="0.2"/>
    <row r="438" ht="20.100000000000001" customHeight="1" x14ac:dyDescent="0.2"/>
    <row r="439" ht="20.100000000000001" customHeight="1" x14ac:dyDescent="0.2"/>
    <row r="440" ht="20.100000000000001" customHeight="1" x14ac:dyDescent="0.2"/>
    <row r="441" ht="20.100000000000001" customHeight="1" x14ac:dyDescent="0.2"/>
    <row r="442" ht="20.100000000000001" customHeight="1" x14ac:dyDescent="0.2"/>
    <row r="443" ht="20.100000000000001" customHeight="1" x14ac:dyDescent="0.2"/>
    <row r="444" ht="20.100000000000001" customHeight="1" x14ac:dyDescent="0.2"/>
    <row r="445" ht="20.100000000000001" customHeight="1" x14ac:dyDescent="0.2"/>
    <row r="446" ht="20.100000000000001" customHeight="1" x14ac:dyDescent="0.2"/>
    <row r="447" ht="20.100000000000001" customHeight="1" x14ac:dyDescent="0.2"/>
    <row r="448" ht="20.100000000000001" customHeight="1" x14ac:dyDescent="0.2"/>
    <row r="449" ht="20.100000000000001" customHeight="1" x14ac:dyDescent="0.2"/>
    <row r="450" ht="20.100000000000001" customHeight="1" x14ac:dyDescent="0.2"/>
    <row r="451" ht="20.100000000000001" customHeight="1" x14ac:dyDescent="0.2"/>
    <row r="452" ht="20.100000000000001" customHeight="1" x14ac:dyDescent="0.2"/>
    <row r="453" ht="20.100000000000001" customHeight="1" x14ac:dyDescent="0.2"/>
    <row r="454" ht="20.100000000000001" customHeight="1" x14ac:dyDescent="0.2"/>
    <row r="455" ht="20.100000000000001" customHeight="1" x14ac:dyDescent="0.2"/>
    <row r="456" ht="20.100000000000001" customHeight="1" x14ac:dyDescent="0.2"/>
    <row r="457" ht="20.100000000000001" customHeight="1" x14ac:dyDescent="0.2"/>
    <row r="458" ht="20.100000000000001" customHeight="1" x14ac:dyDescent="0.2"/>
    <row r="459" ht="20.100000000000001" customHeight="1" x14ac:dyDescent="0.2"/>
    <row r="460" ht="20.100000000000001" customHeight="1" x14ac:dyDescent="0.2"/>
    <row r="461" ht="20.100000000000001" customHeight="1" x14ac:dyDescent="0.2"/>
    <row r="462" ht="20.100000000000001" customHeight="1" x14ac:dyDescent="0.2"/>
    <row r="463" ht="20.100000000000001" customHeight="1" x14ac:dyDescent="0.2"/>
    <row r="464" ht="20.100000000000001" customHeight="1" x14ac:dyDescent="0.2"/>
    <row r="465" ht="20.100000000000001" customHeight="1" x14ac:dyDescent="0.2"/>
    <row r="466" ht="20.100000000000001" customHeight="1" x14ac:dyDescent="0.2"/>
    <row r="467" ht="20.100000000000001" customHeight="1" x14ac:dyDescent="0.2"/>
    <row r="468" ht="20.100000000000001" customHeight="1" x14ac:dyDescent="0.2"/>
    <row r="469" ht="20.100000000000001" customHeight="1" x14ac:dyDescent="0.2"/>
    <row r="470" ht="20.100000000000001" customHeight="1" x14ac:dyDescent="0.2"/>
    <row r="471" ht="20.100000000000001" customHeight="1" x14ac:dyDescent="0.2"/>
    <row r="472" ht="20.100000000000001" customHeight="1" x14ac:dyDescent="0.2"/>
    <row r="473" ht="20.100000000000001" customHeight="1" x14ac:dyDescent="0.2"/>
    <row r="474" ht="20.100000000000001" customHeight="1" x14ac:dyDescent="0.2"/>
    <row r="475" ht="20.100000000000001" customHeight="1" x14ac:dyDescent="0.2"/>
    <row r="476" ht="20.100000000000001" customHeight="1" x14ac:dyDescent="0.2"/>
    <row r="477" ht="20.100000000000001" customHeight="1" x14ac:dyDescent="0.2"/>
    <row r="478" ht="20.100000000000001" customHeight="1" x14ac:dyDescent="0.2"/>
    <row r="479" ht="20.100000000000001" customHeight="1" x14ac:dyDescent="0.2"/>
    <row r="480" ht="20.100000000000001" customHeight="1" x14ac:dyDescent="0.2"/>
    <row r="481" ht="20.100000000000001" customHeight="1" x14ac:dyDescent="0.2"/>
    <row r="482" ht="20.100000000000001" customHeight="1" x14ac:dyDescent="0.2"/>
    <row r="483" ht="20.100000000000001" customHeight="1" x14ac:dyDescent="0.2"/>
    <row r="484" ht="20.100000000000001" customHeight="1" x14ac:dyDescent="0.2"/>
    <row r="485" ht="20.100000000000001" customHeight="1" x14ac:dyDescent="0.2"/>
    <row r="486" ht="20.100000000000001" customHeight="1" x14ac:dyDescent="0.2"/>
    <row r="487" ht="20.100000000000001" customHeight="1" x14ac:dyDescent="0.2"/>
    <row r="488" ht="20.100000000000001" customHeight="1" x14ac:dyDescent="0.2"/>
    <row r="489" ht="20.100000000000001" customHeight="1" x14ac:dyDescent="0.2"/>
    <row r="490" ht="20.100000000000001" customHeight="1" x14ac:dyDescent="0.2"/>
    <row r="491" ht="20.100000000000001" customHeight="1" x14ac:dyDescent="0.2"/>
    <row r="492" ht="20.100000000000001" customHeight="1" x14ac:dyDescent="0.2"/>
    <row r="493" ht="20.100000000000001" customHeight="1" x14ac:dyDescent="0.2"/>
    <row r="494" ht="20.100000000000001" customHeight="1" x14ac:dyDescent="0.2"/>
    <row r="495" ht="20.100000000000001" customHeight="1" x14ac:dyDescent="0.2"/>
    <row r="496" ht="20.100000000000001" customHeight="1" x14ac:dyDescent="0.2"/>
    <row r="497" ht="20.100000000000001" customHeight="1" x14ac:dyDescent="0.2"/>
    <row r="498" ht="20.100000000000001" customHeight="1" x14ac:dyDescent="0.2"/>
    <row r="499" ht="20.100000000000001" customHeight="1" x14ac:dyDescent="0.2"/>
    <row r="500" ht="20.100000000000001" customHeight="1" x14ac:dyDescent="0.2"/>
    <row r="501" ht="20.100000000000001" customHeight="1" x14ac:dyDescent="0.2"/>
    <row r="502" ht="20.100000000000001" customHeight="1" x14ac:dyDescent="0.2"/>
    <row r="503" ht="20.100000000000001" customHeight="1" x14ac:dyDescent="0.2"/>
    <row r="504" ht="20.100000000000001" customHeight="1" x14ac:dyDescent="0.2"/>
    <row r="505" ht="20.100000000000001" customHeight="1" x14ac:dyDescent="0.2"/>
    <row r="506" ht="20.100000000000001" customHeight="1" x14ac:dyDescent="0.2"/>
    <row r="507" ht="20.100000000000001" customHeight="1" x14ac:dyDescent="0.2"/>
    <row r="508" ht="20.100000000000001" customHeight="1" x14ac:dyDescent="0.2"/>
    <row r="509" ht="20.100000000000001" customHeight="1" x14ac:dyDescent="0.2"/>
    <row r="510" ht="20.100000000000001" customHeight="1" x14ac:dyDescent="0.2"/>
    <row r="511" ht="20.100000000000001" customHeight="1" x14ac:dyDescent="0.2"/>
    <row r="512" ht="20.100000000000001" customHeight="1" x14ac:dyDescent="0.2"/>
    <row r="513" ht="20.100000000000001" customHeight="1" x14ac:dyDescent="0.2"/>
    <row r="514" ht="20.100000000000001" customHeight="1" x14ac:dyDescent="0.2"/>
    <row r="515" ht="20.100000000000001" customHeight="1" x14ac:dyDescent="0.2"/>
    <row r="516" ht="20.100000000000001" customHeight="1" x14ac:dyDescent="0.2"/>
    <row r="517" ht="20.100000000000001" customHeight="1" x14ac:dyDescent="0.2"/>
    <row r="518" ht="20.100000000000001" customHeight="1" x14ac:dyDescent="0.2"/>
    <row r="519" ht="20.100000000000001" customHeight="1" x14ac:dyDescent="0.2"/>
    <row r="520" ht="20.100000000000001" customHeight="1" x14ac:dyDescent="0.2"/>
    <row r="521" ht="20.100000000000001" customHeight="1" x14ac:dyDescent="0.2"/>
    <row r="522" ht="20.100000000000001" customHeight="1" x14ac:dyDescent="0.2"/>
    <row r="523" ht="20.100000000000001" customHeight="1" x14ac:dyDescent="0.2"/>
    <row r="524" ht="20.100000000000001" customHeight="1" x14ac:dyDescent="0.2"/>
    <row r="525" ht="20.100000000000001" customHeight="1" x14ac:dyDescent="0.2"/>
    <row r="526" ht="20.100000000000001" customHeight="1" x14ac:dyDescent="0.2"/>
    <row r="527" ht="20.100000000000001" customHeight="1" x14ac:dyDescent="0.2"/>
    <row r="528" ht="20.100000000000001" customHeight="1" x14ac:dyDescent="0.2"/>
    <row r="529" ht="20.100000000000001" customHeight="1" x14ac:dyDescent="0.2"/>
    <row r="530" ht="20.100000000000001" customHeight="1" x14ac:dyDescent="0.2"/>
    <row r="531" ht="20.100000000000001" customHeight="1" x14ac:dyDescent="0.2"/>
    <row r="532" ht="20.100000000000001" customHeight="1" x14ac:dyDescent="0.2"/>
    <row r="533" ht="20.100000000000001" customHeight="1" x14ac:dyDescent="0.2"/>
    <row r="534" ht="20.100000000000001" customHeight="1" x14ac:dyDescent="0.2"/>
    <row r="535" ht="20.100000000000001" customHeight="1" x14ac:dyDescent="0.2"/>
    <row r="536" ht="20.100000000000001" customHeight="1" x14ac:dyDescent="0.2"/>
    <row r="537" ht="20.100000000000001" customHeight="1" x14ac:dyDescent="0.2"/>
    <row r="538" ht="20.100000000000001" customHeight="1" x14ac:dyDescent="0.2"/>
    <row r="539" ht="20.100000000000001" customHeight="1" x14ac:dyDescent="0.2"/>
    <row r="540" ht="20.100000000000001" customHeight="1" x14ac:dyDescent="0.2"/>
    <row r="541" ht="20.100000000000001" customHeight="1" x14ac:dyDescent="0.2"/>
    <row r="542" ht="20.100000000000001" customHeight="1" x14ac:dyDescent="0.2"/>
    <row r="543" ht="20.100000000000001" customHeight="1" x14ac:dyDescent="0.2"/>
    <row r="544" ht="20.100000000000001" customHeight="1" x14ac:dyDescent="0.2"/>
    <row r="545" ht="20.100000000000001" customHeight="1" x14ac:dyDescent="0.2"/>
    <row r="546" ht="20.100000000000001" customHeight="1" x14ac:dyDescent="0.2"/>
    <row r="547" ht="20.100000000000001" customHeight="1" x14ac:dyDescent="0.2"/>
    <row r="548" ht="20.100000000000001" customHeight="1" x14ac:dyDescent="0.2"/>
    <row r="549" ht="20.100000000000001" customHeight="1" x14ac:dyDescent="0.2"/>
    <row r="550" ht="20.100000000000001" customHeight="1" x14ac:dyDescent="0.2"/>
    <row r="551" ht="20.100000000000001" customHeight="1" x14ac:dyDescent="0.2"/>
    <row r="552" ht="20.100000000000001" customHeight="1" x14ac:dyDescent="0.2"/>
    <row r="553" ht="20.100000000000001" customHeight="1" x14ac:dyDescent="0.2"/>
    <row r="554" ht="20.100000000000001" customHeight="1" x14ac:dyDescent="0.2"/>
    <row r="555" ht="20.100000000000001" customHeight="1" x14ac:dyDescent="0.2"/>
    <row r="556" ht="20.100000000000001" customHeight="1" x14ac:dyDescent="0.2"/>
    <row r="557" ht="20.100000000000001" customHeight="1" x14ac:dyDescent="0.2"/>
    <row r="558" ht="20.100000000000001" customHeight="1" x14ac:dyDescent="0.2"/>
    <row r="559" ht="20.100000000000001" customHeight="1" x14ac:dyDescent="0.2"/>
    <row r="560" ht="20.100000000000001" customHeight="1" x14ac:dyDescent="0.2"/>
    <row r="561" ht="20.100000000000001" customHeight="1" x14ac:dyDescent="0.2"/>
    <row r="562" ht="20.100000000000001" customHeight="1" x14ac:dyDescent="0.2"/>
    <row r="563" ht="20.100000000000001" customHeight="1" x14ac:dyDescent="0.2"/>
    <row r="564" ht="20.100000000000001" customHeight="1" x14ac:dyDescent="0.2"/>
    <row r="565" ht="20.100000000000001" customHeight="1" x14ac:dyDescent="0.2"/>
    <row r="566" ht="20.100000000000001" customHeight="1" x14ac:dyDescent="0.2"/>
    <row r="567" ht="20.100000000000001" customHeight="1" x14ac:dyDescent="0.2"/>
    <row r="568" ht="20.100000000000001" customHeight="1" x14ac:dyDescent="0.2"/>
    <row r="569" ht="20.100000000000001" customHeight="1" x14ac:dyDescent="0.2"/>
    <row r="570" ht="20.100000000000001" customHeight="1" x14ac:dyDescent="0.2"/>
    <row r="571" ht="20.100000000000001" customHeight="1" x14ac:dyDescent="0.2"/>
    <row r="572" ht="20.100000000000001" customHeight="1" x14ac:dyDescent="0.2"/>
    <row r="573" ht="20.100000000000001" customHeight="1" x14ac:dyDescent="0.2"/>
    <row r="574" ht="20.100000000000001" customHeight="1" x14ac:dyDescent="0.2"/>
    <row r="575" ht="20.100000000000001" customHeight="1" x14ac:dyDescent="0.2"/>
    <row r="576" ht="20.100000000000001" customHeight="1" x14ac:dyDescent="0.2"/>
    <row r="577" ht="20.100000000000001" customHeight="1" x14ac:dyDescent="0.2"/>
    <row r="578" ht="20.100000000000001" customHeight="1" x14ac:dyDescent="0.2"/>
    <row r="579" ht="20.100000000000001" customHeight="1" x14ac:dyDescent="0.2"/>
    <row r="580" ht="20.100000000000001" customHeight="1" x14ac:dyDescent="0.2"/>
    <row r="581" ht="20.100000000000001" customHeight="1" x14ac:dyDescent="0.2"/>
    <row r="582" ht="20.100000000000001" customHeight="1" x14ac:dyDescent="0.2"/>
    <row r="583" ht="20.100000000000001" customHeight="1" x14ac:dyDescent="0.2"/>
    <row r="584" ht="20.100000000000001" customHeight="1" x14ac:dyDescent="0.2"/>
    <row r="585" ht="20.100000000000001" customHeight="1" x14ac:dyDescent="0.2"/>
    <row r="586" ht="20.100000000000001" customHeight="1" x14ac:dyDescent="0.2"/>
    <row r="587" ht="20.100000000000001" customHeight="1" x14ac:dyDescent="0.2"/>
    <row r="588" ht="20.100000000000001" customHeight="1" x14ac:dyDescent="0.2"/>
    <row r="589" ht="20.100000000000001" customHeight="1" x14ac:dyDescent="0.2"/>
    <row r="590" ht="20.100000000000001" customHeight="1" x14ac:dyDescent="0.2"/>
    <row r="591" ht="20.100000000000001" customHeight="1" x14ac:dyDescent="0.2"/>
    <row r="592" ht="20.100000000000001" customHeight="1" x14ac:dyDescent="0.2"/>
    <row r="593" ht="20.100000000000001" customHeight="1" x14ac:dyDescent="0.2"/>
    <row r="594" ht="20.100000000000001" customHeight="1" x14ac:dyDescent="0.2"/>
    <row r="595" ht="20.100000000000001" customHeight="1" x14ac:dyDescent="0.2"/>
    <row r="596" ht="20.100000000000001" customHeight="1" x14ac:dyDescent="0.2"/>
    <row r="597" ht="20.100000000000001" customHeight="1" x14ac:dyDescent="0.2"/>
    <row r="598" ht="20.100000000000001" customHeight="1" x14ac:dyDescent="0.2"/>
    <row r="599" ht="20.100000000000001" customHeight="1" x14ac:dyDescent="0.2"/>
    <row r="600" ht="20.100000000000001" customHeight="1" x14ac:dyDescent="0.2"/>
    <row r="601" ht="20.100000000000001" customHeight="1" x14ac:dyDescent="0.2"/>
    <row r="602" ht="20.100000000000001" customHeight="1" x14ac:dyDescent="0.2"/>
    <row r="603" ht="20.100000000000001" customHeight="1" x14ac:dyDescent="0.2"/>
    <row r="604" ht="20.100000000000001" customHeight="1" x14ac:dyDescent="0.2"/>
    <row r="605" ht="20.100000000000001" customHeight="1" x14ac:dyDescent="0.2"/>
    <row r="606" ht="20.100000000000001" customHeight="1" x14ac:dyDescent="0.2"/>
    <row r="607" ht="20.100000000000001" customHeight="1" x14ac:dyDescent="0.2"/>
    <row r="608" ht="20.100000000000001" customHeight="1" x14ac:dyDescent="0.2"/>
    <row r="609" ht="20.100000000000001" customHeight="1" x14ac:dyDescent="0.2"/>
    <row r="610" ht="20.100000000000001" customHeight="1" x14ac:dyDescent="0.2"/>
    <row r="611" ht="20.100000000000001" customHeight="1" x14ac:dyDescent="0.2"/>
    <row r="612" ht="20.100000000000001" customHeight="1" x14ac:dyDescent="0.2"/>
    <row r="613" ht="20.100000000000001" customHeight="1" x14ac:dyDescent="0.2"/>
    <row r="614" ht="20.100000000000001" customHeight="1" x14ac:dyDescent="0.2"/>
    <row r="615" ht="20.100000000000001" customHeight="1" x14ac:dyDescent="0.2"/>
    <row r="616" ht="20.100000000000001" customHeight="1" x14ac:dyDescent="0.2"/>
    <row r="617" ht="20.100000000000001" customHeight="1" x14ac:dyDescent="0.2"/>
    <row r="618" ht="20.100000000000001" customHeight="1" x14ac:dyDescent="0.2"/>
    <row r="619" ht="20.100000000000001" customHeight="1" x14ac:dyDescent="0.2"/>
    <row r="620" ht="20.100000000000001" customHeight="1" x14ac:dyDescent="0.2"/>
    <row r="621" ht="20.100000000000001" customHeight="1" x14ac:dyDescent="0.2"/>
    <row r="622" ht="20.100000000000001" customHeight="1" x14ac:dyDescent="0.2"/>
    <row r="623" ht="20.100000000000001" customHeight="1" x14ac:dyDescent="0.2"/>
    <row r="624" ht="20.100000000000001" customHeight="1" x14ac:dyDescent="0.2"/>
    <row r="625" ht="20.100000000000001" customHeight="1" x14ac:dyDescent="0.2"/>
    <row r="626" ht="20.100000000000001" customHeight="1" x14ac:dyDescent="0.2"/>
    <row r="627" ht="20.100000000000001" customHeight="1" x14ac:dyDescent="0.2"/>
    <row r="628" ht="20.100000000000001" customHeight="1" x14ac:dyDescent="0.2"/>
    <row r="629" ht="20.100000000000001" customHeight="1" x14ac:dyDescent="0.2"/>
    <row r="630" ht="20.100000000000001" customHeight="1" x14ac:dyDescent="0.2"/>
    <row r="631" ht="20.100000000000001" customHeight="1" x14ac:dyDescent="0.2"/>
    <row r="632" ht="20.100000000000001" customHeight="1" x14ac:dyDescent="0.2"/>
    <row r="633" ht="20.100000000000001" customHeight="1" x14ac:dyDescent="0.2"/>
    <row r="634" ht="20.100000000000001" customHeight="1" x14ac:dyDescent="0.2"/>
    <row r="635" ht="20.100000000000001" customHeight="1" x14ac:dyDescent="0.2"/>
    <row r="636" ht="20.100000000000001" customHeight="1" x14ac:dyDescent="0.2"/>
    <row r="637" ht="20.100000000000001" customHeight="1" x14ac:dyDescent="0.2"/>
    <row r="638" ht="20.100000000000001" customHeight="1" x14ac:dyDescent="0.2"/>
    <row r="639" ht="20.100000000000001" customHeight="1" x14ac:dyDescent="0.2"/>
    <row r="640" ht="20.100000000000001" customHeight="1" x14ac:dyDescent="0.2"/>
    <row r="641" ht="20.100000000000001" customHeight="1" x14ac:dyDescent="0.2"/>
    <row r="642" ht="20.100000000000001" customHeight="1" x14ac:dyDescent="0.2"/>
    <row r="643" ht="20.100000000000001" customHeight="1" x14ac:dyDescent="0.2"/>
    <row r="644" ht="20.100000000000001" customHeight="1" x14ac:dyDescent="0.2"/>
    <row r="645" ht="20.100000000000001" customHeight="1" x14ac:dyDescent="0.2"/>
    <row r="646" ht="20.100000000000001" customHeight="1" x14ac:dyDescent="0.2"/>
    <row r="647" ht="20.100000000000001" customHeight="1" x14ac:dyDescent="0.2"/>
    <row r="648" ht="20.100000000000001" customHeight="1" x14ac:dyDescent="0.2"/>
    <row r="649" ht="20.100000000000001" customHeight="1" x14ac:dyDescent="0.2"/>
    <row r="650" ht="20.100000000000001" customHeight="1" x14ac:dyDescent="0.2"/>
    <row r="651" ht="20.100000000000001" customHeight="1" x14ac:dyDescent="0.2"/>
    <row r="652" ht="20.100000000000001" customHeight="1" x14ac:dyDescent="0.2"/>
    <row r="653" ht="20.100000000000001" customHeight="1" x14ac:dyDescent="0.2"/>
    <row r="654" ht="20.100000000000001" customHeight="1" x14ac:dyDescent="0.2"/>
    <row r="655" ht="20.100000000000001" customHeight="1" x14ac:dyDescent="0.2"/>
    <row r="656" ht="20.100000000000001" customHeight="1" x14ac:dyDescent="0.2"/>
    <row r="657" ht="20.100000000000001" customHeight="1" x14ac:dyDescent="0.2"/>
    <row r="658" ht="20.100000000000001" customHeight="1" x14ac:dyDescent="0.2"/>
    <row r="659" ht="20.100000000000001" customHeight="1" x14ac:dyDescent="0.2"/>
    <row r="660" ht="20.100000000000001" customHeight="1" x14ac:dyDescent="0.2"/>
    <row r="661" ht="20.100000000000001" customHeight="1" x14ac:dyDescent="0.2"/>
    <row r="662" ht="20.100000000000001" customHeight="1" x14ac:dyDescent="0.2"/>
    <row r="663" ht="20.100000000000001" customHeight="1" x14ac:dyDescent="0.2"/>
    <row r="664" ht="20.100000000000001" customHeight="1" x14ac:dyDescent="0.2"/>
    <row r="665" ht="20.100000000000001" customHeight="1" x14ac:dyDescent="0.2"/>
    <row r="666" ht="20.100000000000001" customHeight="1" x14ac:dyDescent="0.2"/>
    <row r="667" ht="20.100000000000001" customHeight="1" x14ac:dyDescent="0.2"/>
    <row r="668" ht="20.100000000000001" customHeight="1" x14ac:dyDescent="0.2"/>
    <row r="669" ht="20.100000000000001" customHeight="1" x14ac:dyDescent="0.2"/>
    <row r="670" ht="20.100000000000001" customHeight="1" x14ac:dyDescent="0.2"/>
    <row r="671" ht="20.100000000000001" customHeight="1" x14ac:dyDescent="0.2"/>
    <row r="672" ht="20.100000000000001" customHeight="1" x14ac:dyDescent="0.2"/>
    <row r="673" ht="20.100000000000001" customHeight="1" x14ac:dyDescent="0.2"/>
    <row r="674" ht="20.100000000000001" customHeight="1" x14ac:dyDescent="0.2"/>
    <row r="675" ht="20.100000000000001" customHeight="1" x14ac:dyDescent="0.2"/>
    <row r="676" ht="20.100000000000001" customHeight="1" x14ac:dyDescent="0.2"/>
    <row r="677" ht="20.100000000000001" customHeight="1" x14ac:dyDescent="0.2"/>
    <row r="678" ht="20.100000000000001" customHeight="1" x14ac:dyDescent="0.2"/>
    <row r="679" ht="20.100000000000001" customHeight="1" x14ac:dyDescent="0.2"/>
    <row r="680" ht="20.100000000000001" customHeight="1" x14ac:dyDescent="0.2"/>
    <row r="681" ht="20.100000000000001" customHeight="1" x14ac:dyDescent="0.2"/>
    <row r="682" ht="20.100000000000001" customHeight="1" x14ac:dyDescent="0.2"/>
    <row r="683" ht="20.100000000000001" customHeight="1" x14ac:dyDescent="0.2"/>
    <row r="684" ht="20.100000000000001" customHeight="1" x14ac:dyDescent="0.2"/>
    <row r="685" ht="20.100000000000001" customHeight="1" x14ac:dyDescent="0.2"/>
    <row r="686" ht="20.100000000000001" customHeight="1" x14ac:dyDescent="0.2"/>
    <row r="687" ht="20.100000000000001" customHeight="1" x14ac:dyDescent="0.2"/>
    <row r="688" ht="20.100000000000001" customHeight="1" x14ac:dyDescent="0.2"/>
    <row r="689" ht="20.100000000000001" customHeight="1" x14ac:dyDescent="0.2"/>
    <row r="690" ht="20.100000000000001" customHeight="1" x14ac:dyDescent="0.2"/>
    <row r="691" ht="20.100000000000001" customHeight="1" x14ac:dyDescent="0.2"/>
    <row r="692" ht="20.100000000000001" customHeight="1" x14ac:dyDescent="0.2"/>
    <row r="693" ht="20.100000000000001" customHeight="1" x14ac:dyDescent="0.2"/>
    <row r="694" ht="20.100000000000001" customHeight="1" x14ac:dyDescent="0.2"/>
    <row r="695" ht="20.100000000000001" customHeight="1" x14ac:dyDescent="0.2"/>
    <row r="696" ht="20.100000000000001" customHeight="1" x14ac:dyDescent="0.2"/>
    <row r="697" ht="20.100000000000001" customHeight="1" x14ac:dyDescent="0.2"/>
    <row r="698" ht="20.100000000000001" customHeight="1" x14ac:dyDescent="0.2"/>
    <row r="699" ht="20.100000000000001" customHeight="1" x14ac:dyDescent="0.2"/>
    <row r="700" ht="20.100000000000001" customHeight="1" x14ac:dyDescent="0.2"/>
    <row r="701" ht="20.100000000000001" customHeight="1" x14ac:dyDescent="0.2"/>
    <row r="702" ht="20.100000000000001" customHeight="1" x14ac:dyDescent="0.2"/>
    <row r="703" ht="20.100000000000001" customHeight="1" x14ac:dyDescent="0.2"/>
    <row r="704" ht="20.100000000000001" customHeight="1" x14ac:dyDescent="0.2"/>
    <row r="705" ht="20.100000000000001" customHeight="1" x14ac:dyDescent="0.2"/>
    <row r="706" ht="20.100000000000001" customHeight="1" x14ac:dyDescent="0.2"/>
    <row r="707" ht="20.100000000000001" customHeight="1" x14ac:dyDescent="0.2"/>
    <row r="708" ht="20.100000000000001" customHeight="1" x14ac:dyDescent="0.2"/>
    <row r="709" ht="20.100000000000001" customHeight="1" x14ac:dyDescent="0.2"/>
    <row r="710" ht="20.100000000000001" customHeight="1" x14ac:dyDescent="0.2"/>
    <row r="711" ht="20.100000000000001" customHeight="1" x14ac:dyDescent="0.2"/>
    <row r="712" ht="20.100000000000001" customHeight="1" x14ac:dyDescent="0.2"/>
    <row r="713" ht="20.100000000000001" customHeight="1" x14ac:dyDescent="0.2"/>
    <row r="714" ht="20.100000000000001" customHeight="1" x14ac:dyDescent="0.2"/>
    <row r="715" ht="20.100000000000001" customHeight="1" x14ac:dyDescent="0.2"/>
    <row r="716" ht="20.100000000000001" customHeight="1" x14ac:dyDescent="0.2"/>
    <row r="717" ht="20.100000000000001" customHeight="1" x14ac:dyDescent="0.2"/>
    <row r="718" ht="20.100000000000001" customHeight="1" x14ac:dyDescent="0.2"/>
    <row r="719" ht="20.100000000000001" customHeight="1" x14ac:dyDescent="0.2"/>
    <row r="720" ht="20.100000000000001" customHeight="1" x14ac:dyDescent="0.2"/>
    <row r="721" ht="20.100000000000001" customHeight="1" x14ac:dyDescent="0.2"/>
    <row r="722" ht="20.100000000000001" customHeight="1" x14ac:dyDescent="0.2"/>
    <row r="723" ht="20.100000000000001" customHeight="1" x14ac:dyDescent="0.2"/>
    <row r="724" ht="20.100000000000001" customHeight="1" x14ac:dyDescent="0.2"/>
    <row r="725" ht="20.100000000000001" customHeight="1" x14ac:dyDescent="0.2"/>
    <row r="726" ht="20.100000000000001" customHeight="1" x14ac:dyDescent="0.2"/>
    <row r="727" ht="20.100000000000001" customHeight="1" x14ac:dyDescent="0.2"/>
    <row r="728" ht="20.100000000000001" customHeight="1" x14ac:dyDescent="0.2"/>
    <row r="729" ht="20.100000000000001" customHeight="1" x14ac:dyDescent="0.2"/>
    <row r="730" ht="20.100000000000001" customHeight="1" x14ac:dyDescent="0.2"/>
    <row r="731" ht="20.100000000000001" customHeight="1" x14ac:dyDescent="0.2"/>
    <row r="732" ht="20.100000000000001" customHeight="1" x14ac:dyDescent="0.2"/>
    <row r="733" ht="20.100000000000001" customHeight="1" x14ac:dyDescent="0.2"/>
    <row r="734" ht="20.100000000000001" customHeight="1" x14ac:dyDescent="0.2"/>
    <row r="735" ht="20.100000000000001" customHeight="1" x14ac:dyDescent="0.2"/>
    <row r="736" ht="20.100000000000001" customHeight="1" x14ac:dyDescent="0.2"/>
    <row r="737" ht="20.100000000000001" customHeight="1" x14ac:dyDescent="0.2"/>
    <row r="738" ht="20.100000000000001" customHeight="1" x14ac:dyDescent="0.2"/>
    <row r="739" ht="20.100000000000001" customHeight="1" x14ac:dyDescent="0.2"/>
    <row r="740" ht="20.100000000000001" customHeight="1" x14ac:dyDescent="0.2"/>
    <row r="741" ht="20.100000000000001" customHeight="1" x14ac:dyDescent="0.2"/>
    <row r="742" ht="20.100000000000001" customHeight="1" x14ac:dyDescent="0.2"/>
    <row r="743" ht="20.100000000000001" customHeight="1" x14ac:dyDescent="0.2"/>
    <row r="744" ht="20.100000000000001" customHeight="1" x14ac:dyDescent="0.2"/>
    <row r="745" ht="20.100000000000001" customHeight="1" x14ac:dyDescent="0.2"/>
    <row r="746" ht="20.100000000000001" customHeight="1" x14ac:dyDescent="0.2"/>
    <row r="747" ht="20.100000000000001" customHeight="1" x14ac:dyDescent="0.2"/>
    <row r="748" ht="20.100000000000001" customHeight="1" x14ac:dyDescent="0.2"/>
    <row r="749" ht="20.100000000000001" customHeight="1" x14ac:dyDescent="0.2"/>
    <row r="750" ht="20.100000000000001" customHeight="1" x14ac:dyDescent="0.2"/>
    <row r="751" ht="20.100000000000001" customHeight="1" x14ac:dyDescent="0.2"/>
    <row r="752" ht="20.100000000000001" customHeight="1" x14ac:dyDescent="0.2"/>
    <row r="753" ht="20.100000000000001" customHeight="1" x14ac:dyDescent="0.2"/>
    <row r="754" ht="20.100000000000001" customHeight="1" x14ac:dyDescent="0.2"/>
    <row r="755" ht="20.100000000000001" customHeight="1" x14ac:dyDescent="0.2"/>
    <row r="756" ht="20.100000000000001" customHeight="1" x14ac:dyDescent="0.2"/>
    <row r="757" ht="20.100000000000001" customHeight="1" x14ac:dyDescent="0.2"/>
    <row r="758" ht="20.100000000000001" customHeight="1" x14ac:dyDescent="0.2"/>
    <row r="759" ht="20.100000000000001" customHeight="1" x14ac:dyDescent="0.2"/>
    <row r="760" ht="20.100000000000001" customHeight="1" x14ac:dyDescent="0.2"/>
    <row r="761" ht="20.100000000000001" customHeight="1" x14ac:dyDescent="0.2"/>
    <row r="762" ht="20.100000000000001" customHeight="1" x14ac:dyDescent="0.2"/>
    <row r="763" ht="20.100000000000001" customHeight="1" x14ac:dyDescent="0.2"/>
    <row r="764" ht="20.100000000000001" customHeight="1" x14ac:dyDescent="0.2"/>
    <row r="765" ht="20.100000000000001" customHeight="1" x14ac:dyDescent="0.2"/>
    <row r="766" ht="20.100000000000001" customHeight="1" x14ac:dyDescent="0.2"/>
    <row r="767" ht="20.100000000000001" customHeight="1" x14ac:dyDescent="0.2"/>
    <row r="768" ht="20.100000000000001" customHeight="1" x14ac:dyDescent="0.2"/>
    <row r="769" ht="20.100000000000001" customHeight="1" x14ac:dyDescent="0.2"/>
    <row r="770" ht="20.100000000000001" customHeight="1" x14ac:dyDescent="0.2"/>
    <row r="771" ht="20.100000000000001" customHeight="1" x14ac:dyDescent="0.2"/>
    <row r="772" ht="20.100000000000001" customHeight="1" x14ac:dyDescent="0.2"/>
    <row r="773" ht="20.100000000000001" customHeight="1" x14ac:dyDescent="0.2"/>
    <row r="774" ht="20.100000000000001" customHeight="1" x14ac:dyDescent="0.2"/>
    <row r="775" ht="20.100000000000001" customHeight="1" x14ac:dyDescent="0.2"/>
    <row r="776" ht="20.100000000000001" customHeight="1" x14ac:dyDescent="0.2"/>
    <row r="777" ht="20.100000000000001" customHeight="1" x14ac:dyDescent="0.2"/>
    <row r="778" ht="20.100000000000001" customHeight="1" x14ac:dyDescent="0.2"/>
    <row r="779" ht="20.100000000000001" customHeight="1" x14ac:dyDescent="0.2"/>
    <row r="780" ht="20.100000000000001" customHeight="1" x14ac:dyDescent="0.2"/>
    <row r="781" ht="20.100000000000001" customHeight="1" x14ac:dyDescent="0.2"/>
    <row r="782" ht="20.100000000000001" customHeight="1" x14ac:dyDescent="0.2"/>
    <row r="783" ht="20.100000000000001" customHeight="1" x14ac:dyDescent="0.2"/>
    <row r="784" ht="20.100000000000001" customHeight="1" x14ac:dyDescent="0.2"/>
    <row r="785" ht="20.100000000000001" customHeight="1" x14ac:dyDescent="0.2"/>
    <row r="786" ht="20.100000000000001" customHeight="1" x14ac:dyDescent="0.2"/>
    <row r="787" ht="20.100000000000001" customHeight="1" x14ac:dyDescent="0.2"/>
    <row r="788" ht="20.100000000000001" customHeight="1" x14ac:dyDescent="0.2"/>
    <row r="789" ht="20.100000000000001" customHeight="1" x14ac:dyDescent="0.2"/>
    <row r="790" ht="20.100000000000001" customHeight="1" x14ac:dyDescent="0.2"/>
    <row r="791" ht="20.100000000000001" customHeight="1" x14ac:dyDescent="0.2"/>
    <row r="792" ht="20.100000000000001" customHeight="1" x14ac:dyDescent="0.2"/>
    <row r="793" ht="20.100000000000001" customHeight="1" x14ac:dyDescent="0.2"/>
    <row r="794" ht="20.100000000000001" customHeight="1" x14ac:dyDescent="0.2"/>
    <row r="795" ht="20.100000000000001" customHeight="1" x14ac:dyDescent="0.2"/>
    <row r="796" ht="20.100000000000001" customHeight="1" x14ac:dyDescent="0.2"/>
    <row r="797" ht="20.100000000000001" customHeight="1" x14ac:dyDescent="0.2"/>
    <row r="798" ht="20.100000000000001" customHeight="1" x14ac:dyDescent="0.2"/>
    <row r="799" ht="20.100000000000001" customHeight="1" x14ac:dyDescent="0.2"/>
    <row r="800" ht="20.100000000000001" customHeight="1" x14ac:dyDescent="0.2"/>
    <row r="801" ht="20.100000000000001" customHeight="1" x14ac:dyDescent="0.2"/>
    <row r="802" ht="20.100000000000001" customHeight="1" x14ac:dyDescent="0.2"/>
    <row r="803" ht="20.100000000000001" customHeight="1" x14ac:dyDescent="0.2"/>
    <row r="804" ht="20.100000000000001" customHeight="1" x14ac:dyDescent="0.2"/>
    <row r="805" ht="20.100000000000001" customHeight="1" x14ac:dyDescent="0.2"/>
    <row r="806" ht="20.100000000000001" customHeight="1" x14ac:dyDescent="0.2"/>
    <row r="807" ht="20.100000000000001" customHeight="1" x14ac:dyDescent="0.2"/>
    <row r="808" ht="20.100000000000001" customHeight="1" x14ac:dyDescent="0.2"/>
    <row r="809" ht="20.100000000000001" customHeight="1" x14ac:dyDescent="0.2"/>
    <row r="810" ht="20.100000000000001" customHeight="1" x14ac:dyDescent="0.2"/>
    <row r="811" ht="20.100000000000001" customHeight="1" x14ac:dyDescent="0.2"/>
    <row r="812" ht="20.100000000000001" customHeight="1" x14ac:dyDescent="0.2"/>
    <row r="813" ht="20.100000000000001" customHeight="1" x14ac:dyDescent="0.2"/>
    <row r="814" ht="20.100000000000001" customHeight="1" x14ac:dyDescent="0.2"/>
    <row r="815" ht="20.100000000000001" customHeight="1" x14ac:dyDescent="0.2"/>
    <row r="816" ht="20.100000000000001" customHeight="1" x14ac:dyDescent="0.2"/>
    <row r="817" ht="20.100000000000001" customHeight="1" x14ac:dyDescent="0.2"/>
    <row r="818" ht="20.100000000000001" customHeight="1" x14ac:dyDescent="0.2"/>
    <row r="819" ht="20.100000000000001" customHeight="1" x14ac:dyDescent="0.2"/>
    <row r="820" ht="20.100000000000001" customHeight="1" x14ac:dyDescent="0.2"/>
    <row r="821" ht="20.100000000000001" customHeight="1" x14ac:dyDescent="0.2"/>
    <row r="822" ht="20.100000000000001" customHeight="1" x14ac:dyDescent="0.2"/>
    <row r="823" ht="20.100000000000001" customHeight="1" x14ac:dyDescent="0.2"/>
    <row r="824" ht="20.100000000000001" customHeight="1" x14ac:dyDescent="0.2"/>
    <row r="825" ht="20.100000000000001" customHeight="1" x14ac:dyDescent="0.2"/>
    <row r="826" ht="20.100000000000001" customHeight="1" x14ac:dyDescent="0.2"/>
    <row r="827" ht="20.100000000000001" customHeight="1" x14ac:dyDescent="0.2"/>
    <row r="828" ht="20.100000000000001" customHeight="1" x14ac:dyDescent="0.2"/>
    <row r="829" ht="20.100000000000001" customHeight="1" x14ac:dyDescent="0.2"/>
    <row r="830" ht="20.100000000000001" customHeight="1" x14ac:dyDescent="0.2"/>
    <row r="831" ht="20.100000000000001" customHeight="1" x14ac:dyDescent="0.2"/>
    <row r="832" ht="20.100000000000001" customHeight="1" x14ac:dyDescent="0.2"/>
    <row r="833" ht="20.100000000000001" customHeight="1" x14ac:dyDescent="0.2"/>
    <row r="834" ht="20.100000000000001" customHeight="1" x14ac:dyDescent="0.2"/>
    <row r="835" ht="20.100000000000001" customHeight="1" x14ac:dyDescent="0.2"/>
    <row r="836" ht="20.100000000000001" customHeight="1" x14ac:dyDescent="0.2"/>
    <row r="837" ht="20.100000000000001" customHeight="1" x14ac:dyDescent="0.2"/>
    <row r="838" ht="20.100000000000001" customHeight="1" x14ac:dyDescent="0.2"/>
    <row r="839" ht="20.100000000000001" customHeight="1" x14ac:dyDescent="0.2"/>
    <row r="840" ht="20.100000000000001" customHeight="1" x14ac:dyDescent="0.2"/>
    <row r="841" ht="20.100000000000001" customHeight="1" x14ac:dyDescent="0.2"/>
    <row r="842" ht="20.100000000000001" customHeight="1" x14ac:dyDescent="0.2"/>
    <row r="843" ht="20.100000000000001" customHeight="1" x14ac:dyDescent="0.2"/>
    <row r="844" ht="20.100000000000001" customHeight="1" x14ac:dyDescent="0.2"/>
    <row r="845" ht="20.100000000000001" customHeight="1" x14ac:dyDescent="0.2"/>
    <row r="846" ht="20.100000000000001" customHeight="1" x14ac:dyDescent="0.2"/>
    <row r="847" ht="20.100000000000001" customHeight="1" x14ac:dyDescent="0.2"/>
    <row r="848" ht="20.100000000000001" customHeight="1" x14ac:dyDescent="0.2"/>
    <row r="849" ht="20.100000000000001" customHeight="1" x14ac:dyDescent="0.2"/>
    <row r="850" ht="20.100000000000001" customHeight="1" x14ac:dyDescent="0.2"/>
    <row r="851" ht="20.100000000000001" customHeight="1" x14ac:dyDescent="0.2"/>
    <row r="852" ht="20.100000000000001" customHeight="1" x14ac:dyDescent="0.2"/>
    <row r="853" ht="20.100000000000001" customHeight="1" x14ac:dyDescent="0.2"/>
    <row r="854" ht="20.100000000000001" customHeight="1" x14ac:dyDescent="0.2"/>
    <row r="855" ht="20.100000000000001" customHeight="1" x14ac:dyDescent="0.2"/>
    <row r="856" ht="20.100000000000001" customHeight="1" x14ac:dyDescent="0.2"/>
    <row r="857" ht="20.100000000000001" customHeight="1" x14ac:dyDescent="0.2"/>
    <row r="858" ht="20.100000000000001" customHeight="1" x14ac:dyDescent="0.2"/>
    <row r="859" ht="20.100000000000001" customHeight="1" x14ac:dyDescent="0.2"/>
    <row r="860" ht="20.100000000000001" customHeight="1" x14ac:dyDescent="0.2"/>
    <row r="861" ht="20.100000000000001" customHeight="1" x14ac:dyDescent="0.2"/>
    <row r="862" ht="20.100000000000001" customHeight="1" x14ac:dyDescent="0.2"/>
    <row r="863" ht="20.100000000000001" customHeight="1" x14ac:dyDescent="0.2"/>
    <row r="864" ht="20.100000000000001" customHeight="1" x14ac:dyDescent="0.2"/>
    <row r="865" ht="20.100000000000001" customHeight="1" x14ac:dyDescent="0.2"/>
    <row r="866" ht="20.100000000000001" customHeight="1" x14ac:dyDescent="0.2"/>
    <row r="867" ht="20.100000000000001" customHeight="1" x14ac:dyDescent="0.2"/>
    <row r="868" ht="20.100000000000001" customHeight="1" x14ac:dyDescent="0.2"/>
    <row r="869" ht="20.100000000000001" customHeight="1" x14ac:dyDescent="0.2"/>
    <row r="870" ht="20.100000000000001" customHeight="1" x14ac:dyDescent="0.2"/>
    <row r="871" ht="20.100000000000001" customHeight="1" x14ac:dyDescent="0.2"/>
    <row r="872" ht="20.100000000000001" customHeight="1" x14ac:dyDescent="0.2"/>
    <row r="873" ht="20.100000000000001" customHeight="1" x14ac:dyDescent="0.2"/>
    <row r="874" ht="20.100000000000001" customHeight="1" x14ac:dyDescent="0.2"/>
    <row r="875" ht="20.100000000000001" customHeight="1" x14ac:dyDescent="0.2"/>
    <row r="876" ht="20.100000000000001" customHeight="1" x14ac:dyDescent="0.2"/>
    <row r="877" ht="20.100000000000001" customHeight="1" x14ac:dyDescent="0.2"/>
    <row r="878" ht="20.100000000000001" customHeight="1" x14ac:dyDescent="0.2"/>
    <row r="879" ht="20.100000000000001" customHeight="1" x14ac:dyDescent="0.2"/>
    <row r="880" ht="20.100000000000001" customHeight="1" x14ac:dyDescent="0.2"/>
    <row r="881" ht="20.100000000000001" customHeight="1" x14ac:dyDescent="0.2"/>
    <row r="882" ht="20.100000000000001" customHeight="1" x14ac:dyDescent="0.2"/>
    <row r="883" ht="20.100000000000001" customHeight="1" x14ac:dyDescent="0.2"/>
    <row r="884" ht="20.100000000000001" customHeight="1" x14ac:dyDescent="0.2"/>
    <row r="885" ht="20.100000000000001" customHeight="1" x14ac:dyDescent="0.2"/>
    <row r="886" ht="20.100000000000001" customHeight="1" x14ac:dyDescent="0.2"/>
    <row r="887" ht="20.100000000000001" customHeight="1" x14ac:dyDescent="0.2"/>
    <row r="888" ht="20.100000000000001" customHeight="1" x14ac:dyDescent="0.2"/>
    <row r="889" ht="20.100000000000001" customHeight="1" x14ac:dyDescent="0.2"/>
    <row r="890" ht="20.100000000000001" customHeight="1" x14ac:dyDescent="0.2"/>
    <row r="891" ht="20.100000000000001" customHeight="1" x14ac:dyDescent="0.2"/>
    <row r="892" ht="20.100000000000001" customHeight="1" x14ac:dyDescent="0.2"/>
    <row r="893" ht="20.100000000000001" customHeight="1" x14ac:dyDescent="0.2"/>
    <row r="894" ht="20.100000000000001" customHeight="1" x14ac:dyDescent="0.2"/>
    <row r="895" ht="20.100000000000001" customHeight="1" x14ac:dyDescent="0.2"/>
    <row r="896" ht="20.100000000000001" customHeight="1" x14ac:dyDescent="0.2"/>
    <row r="897" ht="20.100000000000001" customHeight="1" x14ac:dyDescent="0.2"/>
    <row r="898" ht="20.100000000000001" customHeight="1" x14ac:dyDescent="0.2"/>
    <row r="899" ht="20.100000000000001" customHeight="1" x14ac:dyDescent="0.2"/>
    <row r="900" ht="20.100000000000001" customHeight="1" x14ac:dyDescent="0.2"/>
    <row r="901" ht="20.100000000000001" customHeight="1" x14ac:dyDescent="0.2"/>
    <row r="902" ht="20.100000000000001" customHeight="1" x14ac:dyDescent="0.2"/>
    <row r="903" ht="20.100000000000001" customHeight="1" x14ac:dyDescent="0.2"/>
    <row r="904" ht="20.100000000000001" customHeight="1" x14ac:dyDescent="0.2"/>
    <row r="905" ht="20.100000000000001" customHeight="1" x14ac:dyDescent="0.2"/>
    <row r="906" ht="20.100000000000001" customHeight="1" x14ac:dyDescent="0.2"/>
    <row r="907" ht="20.100000000000001" customHeight="1" x14ac:dyDescent="0.2"/>
    <row r="908" ht="20.100000000000001" customHeight="1" x14ac:dyDescent="0.2"/>
    <row r="909" ht="20.100000000000001" customHeight="1" x14ac:dyDescent="0.2"/>
    <row r="910" ht="20.100000000000001" customHeight="1" x14ac:dyDescent="0.2"/>
    <row r="911" ht="20.100000000000001" customHeight="1" x14ac:dyDescent="0.2"/>
    <row r="912" ht="20.100000000000001" customHeight="1" x14ac:dyDescent="0.2"/>
    <row r="913" ht="20.100000000000001" customHeight="1" x14ac:dyDescent="0.2"/>
    <row r="914" ht="20.100000000000001" customHeight="1" x14ac:dyDescent="0.2"/>
    <row r="915" ht="20.100000000000001" customHeight="1" x14ac:dyDescent="0.2"/>
    <row r="916" ht="20.100000000000001" customHeight="1" x14ac:dyDescent="0.2"/>
    <row r="917" ht="20.100000000000001" customHeight="1" x14ac:dyDescent="0.2"/>
    <row r="918" ht="20.100000000000001" customHeight="1" x14ac:dyDescent="0.2"/>
    <row r="919" ht="20.100000000000001" customHeight="1" x14ac:dyDescent="0.2"/>
    <row r="920" ht="20.100000000000001" customHeight="1" x14ac:dyDescent="0.2"/>
    <row r="921" ht="20.100000000000001" customHeight="1" x14ac:dyDescent="0.2"/>
    <row r="922" ht="20.100000000000001" customHeight="1" x14ac:dyDescent="0.2"/>
    <row r="923" ht="20.100000000000001" customHeight="1" x14ac:dyDescent="0.2"/>
    <row r="924" ht="20.100000000000001" customHeight="1" x14ac:dyDescent="0.2"/>
    <row r="925" ht="20.100000000000001" customHeight="1" x14ac:dyDescent="0.2"/>
    <row r="926" ht="20.100000000000001" customHeight="1" x14ac:dyDescent="0.2"/>
    <row r="927" ht="20.100000000000001" customHeight="1" x14ac:dyDescent="0.2"/>
    <row r="928" ht="20.100000000000001" customHeight="1" x14ac:dyDescent="0.2"/>
    <row r="929" ht="20.100000000000001" customHeight="1" x14ac:dyDescent="0.2"/>
    <row r="930" ht="20.100000000000001" customHeight="1" x14ac:dyDescent="0.2"/>
    <row r="931" ht="20.100000000000001" customHeight="1" x14ac:dyDescent="0.2"/>
    <row r="932" ht="20.100000000000001" customHeight="1" x14ac:dyDescent="0.2"/>
    <row r="933" ht="20.100000000000001" customHeight="1" x14ac:dyDescent="0.2"/>
    <row r="934" ht="20.100000000000001" customHeight="1" x14ac:dyDescent="0.2"/>
    <row r="935" ht="20.100000000000001" customHeight="1" x14ac:dyDescent="0.2"/>
    <row r="936" ht="20.100000000000001" customHeight="1" x14ac:dyDescent="0.2"/>
    <row r="937" ht="20.100000000000001" customHeight="1" x14ac:dyDescent="0.2"/>
    <row r="938" ht="20.100000000000001" customHeight="1" x14ac:dyDescent="0.2"/>
    <row r="939" ht="20.100000000000001" customHeight="1" x14ac:dyDescent="0.2"/>
    <row r="940" ht="20.100000000000001" customHeight="1" x14ac:dyDescent="0.2"/>
    <row r="941" ht="20.100000000000001" customHeight="1" x14ac:dyDescent="0.2"/>
    <row r="942" ht="20.100000000000001" customHeight="1" x14ac:dyDescent="0.2"/>
    <row r="943" ht="20.100000000000001" customHeight="1" x14ac:dyDescent="0.2"/>
    <row r="944" ht="20.100000000000001" customHeight="1" x14ac:dyDescent="0.2"/>
    <row r="945" ht="20.100000000000001" customHeight="1" x14ac:dyDescent="0.2"/>
    <row r="946" ht="20.100000000000001" customHeight="1" x14ac:dyDescent="0.2"/>
    <row r="947" ht="20.100000000000001" customHeight="1" x14ac:dyDescent="0.2"/>
    <row r="948" ht="20.100000000000001" customHeight="1" x14ac:dyDescent="0.2"/>
    <row r="949" ht="20.100000000000001" customHeight="1" x14ac:dyDescent="0.2"/>
    <row r="950" ht="20.100000000000001" customHeight="1" x14ac:dyDescent="0.2"/>
    <row r="951" ht="20.100000000000001" customHeight="1" x14ac:dyDescent="0.2"/>
    <row r="952" ht="20.100000000000001" customHeight="1" x14ac:dyDescent="0.2"/>
    <row r="953" ht="20.100000000000001" customHeight="1" x14ac:dyDescent="0.2"/>
    <row r="954" ht="20.100000000000001" customHeight="1" x14ac:dyDescent="0.2"/>
    <row r="955" ht="20.100000000000001" customHeight="1" x14ac:dyDescent="0.2"/>
    <row r="956" ht="20.100000000000001" customHeight="1" x14ac:dyDescent="0.2"/>
    <row r="957" ht="20.100000000000001" customHeight="1" x14ac:dyDescent="0.2"/>
    <row r="958" ht="20.100000000000001" customHeight="1" x14ac:dyDescent="0.2"/>
    <row r="959" ht="20.100000000000001" customHeight="1" x14ac:dyDescent="0.2"/>
    <row r="960" ht="20.100000000000001" customHeight="1" x14ac:dyDescent="0.2"/>
    <row r="961" ht="20.100000000000001" customHeight="1" x14ac:dyDescent="0.2"/>
    <row r="962" ht="20.100000000000001" customHeight="1" x14ac:dyDescent="0.2"/>
    <row r="963" ht="20.100000000000001" customHeight="1" x14ac:dyDescent="0.2"/>
    <row r="964" ht="20.100000000000001" customHeight="1" x14ac:dyDescent="0.2"/>
    <row r="965" ht="20.100000000000001" customHeight="1" x14ac:dyDescent="0.2"/>
    <row r="966" ht="20.100000000000001" customHeight="1" x14ac:dyDescent="0.2"/>
    <row r="967" ht="20.100000000000001" customHeight="1" x14ac:dyDescent="0.2"/>
    <row r="968" ht="20.100000000000001" customHeight="1" x14ac:dyDescent="0.2"/>
    <row r="969" ht="20.100000000000001" customHeight="1" x14ac:dyDescent="0.2"/>
    <row r="970" ht="20.100000000000001" customHeight="1" x14ac:dyDescent="0.2"/>
    <row r="971" ht="20.100000000000001" customHeight="1" x14ac:dyDescent="0.2"/>
    <row r="972" ht="20.100000000000001" customHeight="1" x14ac:dyDescent="0.2"/>
    <row r="973" ht="20.100000000000001" customHeight="1" x14ac:dyDescent="0.2"/>
    <row r="974" ht="20.100000000000001" customHeight="1" x14ac:dyDescent="0.2"/>
    <row r="975" ht="20.100000000000001" customHeight="1" x14ac:dyDescent="0.2"/>
    <row r="976" ht="20.100000000000001" customHeight="1" x14ac:dyDescent="0.2"/>
    <row r="977" ht="20.100000000000001" customHeight="1" x14ac:dyDescent="0.2"/>
    <row r="978" ht="20.100000000000001" customHeight="1" x14ac:dyDescent="0.2"/>
    <row r="979" ht="20.100000000000001" customHeight="1" x14ac:dyDescent="0.2"/>
    <row r="980" ht="20.100000000000001" customHeight="1" x14ac:dyDescent="0.2"/>
    <row r="981" ht="20.100000000000001" customHeight="1" x14ac:dyDescent="0.2"/>
    <row r="982" ht="20.100000000000001" customHeight="1" x14ac:dyDescent="0.2"/>
    <row r="983" ht="20.100000000000001" customHeight="1" x14ac:dyDescent="0.2"/>
    <row r="984" ht="20.100000000000001" customHeight="1" x14ac:dyDescent="0.2"/>
    <row r="985" ht="20.100000000000001" customHeight="1" x14ac:dyDescent="0.2"/>
    <row r="986" ht="20.100000000000001" customHeight="1" x14ac:dyDescent="0.2"/>
    <row r="987" ht="20.100000000000001" customHeight="1" x14ac:dyDescent="0.2"/>
    <row r="988" ht="20.100000000000001" customHeight="1" x14ac:dyDescent="0.2"/>
    <row r="989" ht="20.100000000000001" customHeight="1" x14ac:dyDescent="0.2"/>
    <row r="990" ht="20.100000000000001" customHeight="1" x14ac:dyDescent="0.2"/>
    <row r="991" ht="20.100000000000001" customHeight="1" x14ac:dyDescent="0.2"/>
    <row r="992" ht="20.100000000000001" customHeight="1" x14ac:dyDescent="0.2"/>
    <row r="993" ht="20.100000000000001" customHeight="1" x14ac:dyDescent="0.2"/>
    <row r="994" ht="20.100000000000001" customHeight="1" x14ac:dyDescent="0.2"/>
    <row r="995" ht="20.100000000000001" customHeight="1" x14ac:dyDescent="0.2"/>
    <row r="996" ht="20.100000000000001" customHeight="1" x14ac:dyDescent="0.2"/>
    <row r="997" ht="20.100000000000001" customHeight="1" x14ac:dyDescent="0.2"/>
    <row r="998" ht="20.100000000000001" customHeight="1" x14ac:dyDescent="0.2"/>
    <row r="999" ht="20.100000000000001" customHeight="1" x14ac:dyDescent="0.2"/>
    <row r="1000" ht="20.100000000000001" customHeight="1" x14ac:dyDescent="0.2"/>
    <row r="1001" ht="20.100000000000001" customHeight="1" x14ac:dyDescent="0.2"/>
    <row r="1002" ht="20.100000000000001" customHeight="1" x14ac:dyDescent="0.2"/>
    <row r="1003" ht="20.100000000000001" customHeight="1" x14ac:dyDescent="0.2"/>
    <row r="1004" ht="20.100000000000001" customHeight="1" x14ac:dyDescent="0.2"/>
    <row r="1005" ht="20.100000000000001" customHeight="1" x14ac:dyDescent="0.2"/>
    <row r="1006" ht="20.100000000000001" customHeight="1" x14ac:dyDescent="0.2"/>
    <row r="1007" ht="20.100000000000001" customHeight="1" x14ac:dyDescent="0.2"/>
    <row r="1008" ht="20.100000000000001" customHeight="1" x14ac:dyDescent="0.2"/>
    <row r="1009" ht="20.100000000000001" customHeight="1" x14ac:dyDescent="0.2"/>
    <row r="1010" ht="20.100000000000001" customHeight="1" x14ac:dyDescent="0.2"/>
    <row r="1011" ht="20.100000000000001" customHeight="1" x14ac:dyDescent="0.2"/>
    <row r="1012" ht="20.100000000000001" customHeight="1" x14ac:dyDescent="0.2"/>
    <row r="1013" ht="20.100000000000001" customHeight="1" x14ac:dyDescent="0.2"/>
    <row r="1014" ht="20.100000000000001" customHeight="1" x14ac:dyDescent="0.2"/>
    <row r="1015" ht="20.100000000000001" customHeight="1" x14ac:dyDescent="0.2"/>
    <row r="1016" ht="20.100000000000001" customHeight="1" x14ac:dyDescent="0.2"/>
    <row r="1017" ht="20.100000000000001" customHeight="1" x14ac:dyDescent="0.2"/>
    <row r="1018" ht="20.100000000000001" customHeight="1" x14ac:dyDescent="0.2"/>
    <row r="1019" ht="20.100000000000001" customHeight="1" x14ac:dyDescent="0.2"/>
    <row r="1020" ht="20.100000000000001" customHeight="1" x14ac:dyDescent="0.2"/>
    <row r="1021" ht="20.100000000000001" customHeight="1" x14ac:dyDescent="0.2"/>
    <row r="1022" ht="20.100000000000001" customHeight="1" x14ac:dyDescent="0.2"/>
    <row r="1023" ht="20.100000000000001" customHeight="1" x14ac:dyDescent="0.2"/>
    <row r="1024" ht="20.100000000000001" customHeight="1" x14ac:dyDescent="0.2"/>
    <row r="1025" ht="20.100000000000001" customHeight="1" x14ac:dyDescent="0.2"/>
    <row r="1026" ht="20.100000000000001" customHeight="1" x14ac:dyDescent="0.2"/>
    <row r="1027" ht="20.100000000000001" customHeight="1" x14ac:dyDescent="0.2"/>
    <row r="1028" ht="20.100000000000001" customHeight="1" x14ac:dyDescent="0.2"/>
    <row r="1029" ht="20.100000000000001" customHeight="1" x14ac:dyDescent="0.2"/>
    <row r="1030" ht="20.100000000000001" customHeight="1" x14ac:dyDescent="0.2"/>
    <row r="1031" ht="20.100000000000001" customHeight="1" x14ac:dyDescent="0.2"/>
    <row r="1032" ht="20.100000000000001" customHeight="1" x14ac:dyDescent="0.2"/>
    <row r="1033" ht="20.100000000000001" customHeight="1" x14ac:dyDescent="0.2"/>
    <row r="1034" ht="20.100000000000001" customHeight="1" x14ac:dyDescent="0.2"/>
    <row r="1035" ht="20.100000000000001" customHeight="1" x14ac:dyDescent="0.2"/>
    <row r="1036" ht="20.100000000000001" customHeight="1" x14ac:dyDescent="0.2"/>
    <row r="1037" ht="20.100000000000001" customHeight="1" x14ac:dyDescent="0.2"/>
    <row r="1038" ht="20.100000000000001" customHeight="1" x14ac:dyDescent="0.2"/>
    <row r="1039" ht="20.100000000000001" customHeight="1" x14ac:dyDescent="0.2"/>
    <row r="1040" ht="20.100000000000001" customHeight="1" x14ac:dyDescent="0.2"/>
    <row r="1041" ht="20.100000000000001" customHeight="1" x14ac:dyDescent="0.2"/>
    <row r="1042" ht="20.100000000000001" customHeight="1" x14ac:dyDescent="0.2"/>
    <row r="1043" ht="20.100000000000001" customHeight="1" x14ac:dyDescent="0.2"/>
    <row r="1044" ht="20.100000000000001" customHeight="1" x14ac:dyDescent="0.2"/>
    <row r="1045" ht="20.100000000000001" customHeight="1" x14ac:dyDescent="0.2"/>
    <row r="1046" ht="20.100000000000001" customHeight="1" x14ac:dyDescent="0.2"/>
    <row r="1047" ht="20.100000000000001" customHeight="1" x14ac:dyDescent="0.2"/>
    <row r="1048" ht="20.100000000000001" customHeight="1" x14ac:dyDescent="0.2"/>
    <row r="1049" ht="20.100000000000001" customHeight="1" x14ac:dyDescent="0.2"/>
    <row r="1050" ht="20.100000000000001" customHeight="1" x14ac:dyDescent="0.2"/>
    <row r="1051" ht="20.100000000000001" customHeight="1" x14ac:dyDescent="0.2"/>
    <row r="1052" ht="20.100000000000001" customHeight="1" x14ac:dyDescent="0.2"/>
    <row r="1053" ht="20.100000000000001" customHeight="1" x14ac:dyDescent="0.2"/>
    <row r="1054" ht="20.100000000000001" customHeight="1" x14ac:dyDescent="0.2"/>
    <row r="1055" ht="20.100000000000001" customHeight="1" x14ac:dyDescent="0.2"/>
    <row r="1056" ht="20.100000000000001" customHeight="1" x14ac:dyDescent="0.2"/>
    <row r="1057" ht="20.100000000000001" customHeight="1" x14ac:dyDescent="0.2"/>
    <row r="1058" ht="20.100000000000001" customHeight="1" x14ac:dyDescent="0.2"/>
    <row r="1059" ht="20.100000000000001" customHeight="1" x14ac:dyDescent="0.2"/>
    <row r="1060" ht="20.100000000000001" customHeight="1" x14ac:dyDescent="0.2"/>
    <row r="1061" ht="20.100000000000001" customHeight="1" x14ac:dyDescent="0.2"/>
    <row r="1062" ht="20.100000000000001" customHeight="1" x14ac:dyDescent="0.2"/>
    <row r="1063" ht="20.100000000000001" customHeight="1" x14ac:dyDescent="0.2"/>
    <row r="1064" ht="20.100000000000001" customHeight="1" x14ac:dyDescent="0.2"/>
    <row r="1065" ht="20.100000000000001" customHeight="1" x14ac:dyDescent="0.2"/>
    <row r="1066" ht="20.100000000000001" customHeight="1" x14ac:dyDescent="0.2"/>
    <row r="1067" ht="20.100000000000001" customHeight="1" x14ac:dyDescent="0.2"/>
    <row r="1068" ht="20.100000000000001" customHeight="1" x14ac:dyDescent="0.2"/>
    <row r="1069" ht="20.100000000000001" customHeight="1" x14ac:dyDescent="0.2"/>
    <row r="1070" ht="20.100000000000001" customHeight="1" x14ac:dyDescent="0.2"/>
    <row r="1071" ht="20.100000000000001" customHeight="1" x14ac:dyDescent="0.2"/>
    <row r="1072" ht="20.100000000000001" customHeight="1" x14ac:dyDescent="0.2"/>
    <row r="1073" ht="20.100000000000001" customHeight="1" x14ac:dyDescent="0.2"/>
    <row r="1074" ht="20.100000000000001" customHeight="1" x14ac:dyDescent="0.2"/>
    <row r="1075" ht="20.100000000000001" customHeight="1" x14ac:dyDescent="0.2"/>
    <row r="1076" ht="20.100000000000001" customHeight="1" x14ac:dyDescent="0.2"/>
    <row r="1077" ht="20.100000000000001" customHeight="1" x14ac:dyDescent="0.2"/>
    <row r="1078" ht="20.100000000000001" customHeight="1" x14ac:dyDescent="0.2"/>
    <row r="1079" ht="20.100000000000001" customHeight="1" x14ac:dyDescent="0.2"/>
    <row r="1080" ht="20.100000000000001" customHeight="1" x14ac:dyDescent="0.2"/>
    <row r="1081" ht="20.100000000000001" customHeight="1" x14ac:dyDescent="0.2"/>
    <row r="1082" ht="20.100000000000001" customHeight="1" x14ac:dyDescent="0.2"/>
    <row r="1083" ht="20.100000000000001" customHeight="1" x14ac:dyDescent="0.2"/>
    <row r="1084" ht="20.100000000000001" customHeight="1" x14ac:dyDescent="0.2"/>
    <row r="1085" ht="20.100000000000001" customHeight="1" x14ac:dyDescent="0.2"/>
    <row r="1086" ht="20.100000000000001" customHeight="1" x14ac:dyDescent="0.2"/>
    <row r="1087" ht="20.100000000000001" customHeight="1" x14ac:dyDescent="0.2"/>
    <row r="1088" ht="20.100000000000001" customHeight="1" x14ac:dyDescent="0.2"/>
    <row r="1089" ht="20.100000000000001" customHeight="1" x14ac:dyDescent="0.2"/>
    <row r="1090" ht="20.100000000000001" customHeight="1" x14ac:dyDescent="0.2"/>
    <row r="1091" ht="20.100000000000001" customHeight="1" x14ac:dyDescent="0.2"/>
    <row r="1092" ht="20.100000000000001" customHeight="1" x14ac:dyDescent="0.2"/>
    <row r="1093" ht="20.100000000000001" customHeight="1" x14ac:dyDescent="0.2"/>
    <row r="1094" ht="20.100000000000001" customHeight="1" x14ac:dyDescent="0.2"/>
    <row r="1095" ht="20.100000000000001" customHeight="1" x14ac:dyDescent="0.2"/>
    <row r="1096" ht="20.100000000000001" customHeight="1" x14ac:dyDescent="0.2"/>
    <row r="1097" ht="20.100000000000001" customHeight="1" x14ac:dyDescent="0.2"/>
    <row r="1098" ht="20.100000000000001" customHeight="1" x14ac:dyDescent="0.2"/>
    <row r="1099" ht="20.100000000000001" customHeight="1" x14ac:dyDescent="0.2"/>
    <row r="1100" ht="20.100000000000001" customHeight="1" x14ac:dyDescent="0.2"/>
    <row r="1101" ht="20.100000000000001" customHeight="1" x14ac:dyDescent="0.2"/>
    <row r="1102" ht="20.100000000000001" customHeight="1" x14ac:dyDescent="0.2"/>
    <row r="1103" ht="20.100000000000001" customHeight="1" x14ac:dyDescent="0.2"/>
    <row r="1104" ht="20.100000000000001" customHeight="1" x14ac:dyDescent="0.2"/>
    <row r="1105" ht="20.100000000000001" customHeight="1" x14ac:dyDescent="0.2"/>
    <row r="1106" ht="20.100000000000001" customHeight="1" x14ac:dyDescent="0.2"/>
    <row r="1107" ht="20.100000000000001" customHeight="1" x14ac:dyDescent="0.2"/>
    <row r="1108" ht="20.100000000000001" customHeight="1" x14ac:dyDescent="0.2"/>
    <row r="1109" ht="20.100000000000001" customHeight="1" x14ac:dyDescent="0.2"/>
    <row r="1110" ht="20.100000000000001" customHeight="1" x14ac:dyDescent="0.2"/>
    <row r="1111" ht="20.100000000000001" customHeight="1" x14ac:dyDescent="0.2"/>
    <row r="1112" ht="20.100000000000001" customHeight="1" x14ac:dyDescent="0.2"/>
    <row r="1113" ht="20.100000000000001" customHeight="1" x14ac:dyDescent="0.2"/>
    <row r="1114" ht="20.100000000000001" customHeight="1" x14ac:dyDescent="0.2"/>
    <row r="1115" ht="20.100000000000001" customHeight="1" x14ac:dyDescent="0.2"/>
    <row r="1116" ht="20.100000000000001" customHeight="1" x14ac:dyDescent="0.2"/>
    <row r="1117" ht="20.100000000000001" customHeight="1" x14ac:dyDescent="0.2"/>
    <row r="1118" ht="20.100000000000001" customHeight="1" x14ac:dyDescent="0.2"/>
    <row r="1119" ht="20.100000000000001" customHeight="1" x14ac:dyDescent="0.2"/>
    <row r="1120" ht="20.100000000000001" customHeight="1" x14ac:dyDescent="0.2"/>
    <row r="1121" ht="20.100000000000001" customHeight="1" x14ac:dyDescent="0.2"/>
    <row r="1122" ht="20.100000000000001" customHeight="1" x14ac:dyDescent="0.2"/>
    <row r="1123" ht="20.100000000000001" customHeight="1" x14ac:dyDescent="0.2"/>
    <row r="1124" ht="20.100000000000001" customHeight="1" x14ac:dyDescent="0.2"/>
    <row r="1125" ht="20.100000000000001" customHeight="1" x14ac:dyDescent="0.2"/>
    <row r="1126" ht="20.100000000000001" customHeight="1" x14ac:dyDescent="0.2"/>
    <row r="1127" ht="20.100000000000001" customHeight="1" x14ac:dyDescent="0.2"/>
    <row r="1128" ht="20.100000000000001" customHeight="1" x14ac:dyDescent="0.2"/>
    <row r="1129" ht="20.100000000000001" customHeight="1" x14ac:dyDescent="0.2"/>
    <row r="1130" ht="20.100000000000001" customHeight="1" x14ac:dyDescent="0.2"/>
    <row r="1131" ht="20.100000000000001" customHeight="1" x14ac:dyDescent="0.2"/>
    <row r="1132" ht="20.100000000000001" customHeight="1" x14ac:dyDescent="0.2"/>
    <row r="1133" ht="20.100000000000001" customHeight="1" x14ac:dyDescent="0.2"/>
    <row r="1134" ht="20.100000000000001" customHeight="1" x14ac:dyDescent="0.2"/>
    <row r="1135" ht="20.100000000000001" customHeight="1" x14ac:dyDescent="0.2"/>
    <row r="1136" ht="20.100000000000001" customHeight="1" x14ac:dyDescent="0.2"/>
    <row r="1137" ht="20.100000000000001" customHeight="1" x14ac:dyDescent="0.2"/>
    <row r="1138" ht="20.100000000000001" customHeight="1" x14ac:dyDescent="0.2"/>
    <row r="1139" ht="20.100000000000001" customHeight="1" x14ac:dyDescent="0.2"/>
    <row r="1140" ht="20.100000000000001" customHeight="1" x14ac:dyDescent="0.2"/>
    <row r="1141" ht="20.100000000000001" customHeight="1" x14ac:dyDescent="0.2"/>
    <row r="1142" ht="20.100000000000001" customHeight="1" x14ac:dyDescent="0.2"/>
    <row r="1143" ht="20.100000000000001" customHeight="1" x14ac:dyDescent="0.2"/>
    <row r="1144" ht="20.100000000000001" customHeight="1" x14ac:dyDescent="0.2"/>
    <row r="1145" ht="20.100000000000001" customHeight="1" x14ac:dyDescent="0.2"/>
    <row r="1146" ht="20.100000000000001" customHeight="1" x14ac:dyDescent="0.2"/>
    <row r="1147" ht="20.100000000000001" customHeight="1" x14ac:dyDescent="0.2"/>
    <row r="1148" ht="20.100000000000001" customHeight="1" x14ac:dyDescent="0.2"/>
    <row r="1149" ht="20.100000000000001" customHeight="1" x14ac:dyDescent="0.2"/>
    <row r="1150" ht="20.100000000000001" customHeight="1" x14ac:dyDescent="0.2"/>
    <row r="1151" ht="20.100000000000001" customHeight="1" x14ac:dyDescent="0.2"/>
    <row r="1152" ht="20.100000000000001" customHeight="1" x14ac:dyDescent="0.2"/>
    <row r="1153" ht="20.100000000000001" customHeight="1" x14ac:dyDescent="0.2"/>
    <row r="1154" ht="20.100000000000001" customHeight="1" x14ac:dyDescent="0.2"/>
    <row r="1155" ht="20.100000000000001" customHeight="1" x14ac:dyDescent="0.2"/>
    <row r="1156" ht="20.100000000000001" customHeight="1" x14ac:dyDescent="0.2"/>
    <row r="1157" ht="20.100000000000001" customHeight="1" x14ac:dyDescent="0.2"/>
    <row r="1158" ht="20.100000000000001" customHeight="1" x14ac:dyDescent="0.2"/>
    <row r="1159" ht="20.100000000000001" customHeight="1" x14ac:dyDescent="0.2"/>
    <row r="1160" ht="20.100000000000001" customHeight="1" x14ac:dyDescent="0.2"/>
    <row r="1161" ht="20.100000000000001" customHeight="1" x14ac:dyDescent="0.2"/>
    <row r="1162" ht="20.100000000000001" customHeight="1" x14ac:dyDescent="0.2"/>
    <row r="1163" ht="20.100000000000001" customHeight="1" x14ac:dyDescent="0.2"/>
    <row r="1164" ht="20.100000000000001" customHeight="1" x14ac:dyDescent="0.2"/>
    <row r="1165" ht="20.100000000000001" customHeight="1" x14ac:dyDescent="0.2"/>
    <row r="1166" ht="20.100000000000001" customHeight="1" x14ac:dyDescent="0.2"/>
    <row r="1167" ht="20.100000000000001" customHeight="1" x14ac:dyDescent="0.2"/>
    <row r="1168" ht="20.100000000000001" customHeight="1" x14ac:dyDescent="0.2"/>
    <row r="1169" ht="20.100000000000001" customHeight="1" x14ac:dyDescent="0.2"/>
    <row r="1170" ht="20.100000000000001" customHeight="1" x14ac:dyDescent="0.2"/>
    <row r="1171" ht="20.100000000000001" customHeight="1" x14ac:dyDescent="0.2"/>
    <row r="1172" ht="20.100000000000001" customHeight="1" x14ac:dyDescent="0.2"/>
    <row r="1173" ht="20.100000000000001" customHeight="1" x14ac:dyDescent="0.2"/>
    <row r="1174" ht="20.100000000000001" customHeight="1" x14ac:dyDescent="0.2"/>
    <row r="1175" ht="20.100000000000001" customHeight="1" x14ac:dyDescent="0.2"/>
    <row r="1176" ht="20.100000000000001" customHeight="1" x14ac:dyDescent="0.2"/>
    <row r="1177" ht="20.100000000000001" customHeight="1" x14ac:dyDescent="0.2"/>
    <row r="1178" ht="20.100000000000001" customHeight="1" x14ac:dyDescent="0.2"/>
    <row r="1179" ht="20.100000000000001" customHeight="1" x14ac:dyDescent="0.2"/>
    <row r="1180" ht="20.100000000000001" customHeight="1" x14ac:dyDescent="0.2"/>
    <row r="1181" ht="20.100000000000001" customHeight="1" x14ac:dyDescent="0.2"/>
    <row r="1182" ht="20.100000000000001" customHeight="1" x14ac:dyDescent="0.2"/>
    <row r="1183" ht="20.100000000000001" customHeight="1" x14ac:dyDescent="0.2"/>
    <row r="1184" ht="20.100000000000001" customHeight="1" x14ac:dyDescent="0.2"/>
    <row r="1185" ht="20.100000000000001" customHeight="1" x14ac:dyDescent="0.2"/>
    <row r="1186" ht="20.100000000000001" customHeight="1" x14ac:dyDescent="0.2"/>
    <row r="1187" ht="20.100000000000001" customHeight="1" x14ac:dyDescent="0.2"/>
    <row r="1188" ht="20.100000000000001" customHeight="1" x14ac:dyDescent="0.2"/>
    <row r="1189" ht="20.100000000000001" customHeight="1" x14ac:dyDescent="0.2"/>
    <row r="1190" ht="20.100000000000001" customHeight="1" x14ac:dyDescent="0.2"/>
    <row r="1191" ht="20.100000000000001" customHeight="1" x14ac:dyDescent="0.2"/>
    <row r="1192" ht="20.100000000000001" customHeight="1" x14ac:dyDescent="0.2"/>
    <row r="1193" ht="20.100000000000001" customHeight="1" x14ac:dyDescent="0.2"/>
    <row r="1194" ht="20.100000000000001" customHeight="1" x14ac:dyDescent="0.2"/>
    <row r="1195" ht="20.100000000000001" customHeight="1" x14ac:dyDescent="0.2"/>
    <row r="1196" ht="20.100000000000001" customHeight="1" x14ac:dyDescent="0.2"/>
    <row r="1197" ht="20.100000000000001" customHeight="1" x14ac:dyDescent="0.2"/>
    <row r="1198" ht="20.100000000000001" customHeight="1" x14ac:dyDescent="0.2"/>
    <row r="1199" ht="20.100000000000001" customHeight="1" x14ac:dyDescent="0.2"/>
    <row r="1200" ht="20.100000000000001" customHeight="1" x14ac:dyDescent="0.2"/>
    <row r="1201" ht="20.100000000000001" customHeight="1" x14ac:dyDescent="0.2"/>
    <row r="1202" ht="20.100000000000001" customHeight="1" x14ac:dyDescent="0.2"/>
    <row r="1203" ht="20.100000000000001" customHeight="1" x14ac:dyDescent="0.2"/>
    <row r="1204" ht="20.100000000000001" customHeight="1" x14ac:dyDescent="0.2"/>
    <row r="1205" ht="20.100000000000001" customHeight="1" x14ac:dyDescent="0.2"/>
    <row r="1206" ht="20.100000000000001" customHeight="1" x14ac:dyDescent="0.2"/>
    <row r="1207" ht="20.100000000000001" customHeight="1" x14ac:dyDescent="0.2"/>
    <row r="1208" ht="20.100000000000001" customHeight="1" x14ac:dyDescent="0.2"/>
    <row r="1209" ht="20.100000000000001" customHeight="1" x14ac:dyDescent="0.2"/>
    <row r="1210" ht="20.100000000000001" customHeight="1" x14ac:dyDescent="0.2"/>
    <row r="1211" ht="20.100000000000001" customHeight="1" x14ac:dyDescent="0.2"/>
  </sheetData>
  <mergeCells count="1006">
    <mergeCell ref="W1:Z1"/>
    <mergeCell ref="AI1:AJ1"/>
    <mergeCell ref="W2:Z2"/>
    <mergeCell ref="AI2:AJ2"/>
    <mergeCell ref="W3:AJ3"/>
    <mergeCell ref="W4:AJ4"/>
    <mergeCell ref="Y9:Z9"/>
    <mergeCell ref="AA9:AB9"/>
    <mergeCell ref="AD9:AE9"/>
    <mergeCell ref="AG9:AJ9"/>
    <mergeCell ref="Y8:Z8"/>
    <mergeCell ref="AA8:AB8"/>
    <mergeCell ref="AD8:AE8"/>
    <mergeCell ref="AG8:AJ8"/>
    <mergeCell ref="B9:J9"/>
    <mergeCell ref="K9:M9"/>
    <mergeCell ref="O9:P9"/>
    <mergeCell ref="Q9:R9"/>
    <mergeCell ref="T9:U9"/>
    <mergeCell ref="V9:W9"/>
    <mergeCell ref="B8:J8"/>
    <mergeCell ref="K8:M8"/>
    <mergeCell ref="O8:P8"/>
    <mergeCell ref="Q8:R8"/>
    <mergeCell ref="T8:U8"/>
    <mergeCell ref="V8:W8"/>
    <mergeCell ref="B6:AJ6"/>
    <mergeCell ref="B7:J7"/>
    <mergeCell ref="K7:M7"/>
    <mergeCell ref="O7:R7"/>
    <mergeCell ref="T7:W7"/>
    <mergeCell ref="Y7:AB7"/>
    <mergeCell ref="AD7:AE7"/>
    <mergeCell ref="AG7:AJ7"/>
    <mergeCell ref="B13:AJ13"/>
    <mergeCell ref="B14:J14"/>
    <mergeCell ref="K14:M14"/>
    <mergeCell ref="O14:R14"/>
    <mergeCell ref="T14:W14"/>
    <mergeCell ref="Y14:AB14"/>
    <mergeCell ref="AD14:AE14"/>
    <mergeCell ref="AG14:AJ14"/>
    <mergeCell ref="B11:AF11"/>
    <mergeCell ref="AG11:AJ11"/>
    <mergeCell ref="Y10:Z10"/>
    <mergeCell ref="AA10:AB10"/>
    <mergeCell ref="AD10:AE10"/>
    <mergeCell ref="AG10:AJ10"/>
    <mergeCell ref="B10:J10"/>
    <mergeCell ref="K10:M10"/>
    <mergeCell ref="O10:P10"/>
    <mergeCell ref="Q10:R10"/>
    <mergeCell ref="T10:U10"/>
    <mergeCell ref="V10:W10"/>
    <mergeCell ref="Y16:Z16"/>
    <mergeCell ref="AA16:AB16"/>
    <mergeCell ref="AD16:AE16"/>
    <mergeCell ref="AG16:AJ16"/>
    <mergeCell ref="B17:J17"/>
    <mergeCell ref="K17:M17"/>
    <mergeCell ref="O17:P17"/>
    <mergeCell ref="Q17:R17"/>
    <mergeCell ref="T17:U17"/>
    <mergeCell ref="V17:W17"/>
    <mergeCell ref="Y15:Z15"/>
    <mergeCell ref="AA15:AB15"/>
    <mergeCell ref="AD15:AE15"/>
    <mergeCell ref="AG15:AJ15"/>
    <mergeCell ref="B16:J16"/>
    <mergeCell ref="K16:M16"/>
    <mergeCell ref="O16:P16"/>
    <mergeCell ref="Q16:R16"/>
    <mergeCell ref="T16:U16"/>
    <mergeCell ref="V16:W16"/>
    <mergeCell ref="B15:J15"/>
    <mergeCell ref="K15:M15"/>
    <mergeCell ref="O15:P15"/>
    <mergeCell ref="Q15:R15"/>
    <mergeCell ref="T15:U15"/>
    <mergeCell ref="V15:W15"/>
    <mergeCell ref="Y18:Z18"/>
    <mergeCell ref="AA18:AB18"/>
    <mergeCell ref="AD18:AE18"/>
    <mergeCell ref="AG18:AJ18"/>
    <mergeCell ref="B19:J19"/>
    <mergeCell ref="K19:M19"/>
    <mergeCell ref="O19:P19"/>
    <mergeCell ref="Q19:R19"/>
    <mergeCell ref="T19:U19"/>
    <mergeCell ref="V19:W19"/>
    <mergeCell ref="Y17:Z17"/>
    <mergeCell ref="AA17:AB17"/>
    <mergeCell ref="AD17:AE17"/>
    <mergeCell ref="AG17:AJ17"/>
    <mergeCell ref="B18:J18"/>
    <mergeCell ref="K18:M18"/>
    <mergeCell ref="O18:P18"/>
    <mergeCell ref="Q18:R18"/>
    <mergeCell ref="T18:U18"/>
    <mergeCell ref="V18:W18"/>
    <mergeCell ref="Y20:Z20"/>
    <mergeCell ref="AA20:AB20"/>
    <mergeCell ref="AD20:AE20"/>
    <mergeCell ref="AG20:AJ20"/>
    <mergeCell ref="B21:J21"/>
    <mergeCell ref="K21:M21"/>
    <mergeCell ref="O21:P21"/>
    <mergeCell ref="Q21:R21"/>
    <mergeCell ref="T21:U21"/>
    <mergeCell ref="V21:W21"/>
    <mergeCell ref="Y19:Z19"/>
    <mergeCell ref="AA19:AB19"/>
    <mergeCell ref="AD19:AE19"/>
    <mergeCell ref="AG19:AJ19"/>
    <mergeCell ref="B20:J20"/>
    <mergeCell ref="K20:M20"/>
    <mergeCell ref="O20:P20"/>
    <mergeCell ref="Q20:R20"/>
    <mergeCell ref="T20:U20"/>
    <mergeCell ref="V20:W20"/>
    <mergeCell ref="Y23:Z23"/>
    <mergeCell ref="AA23:AB23"/>
    <mergeCell ref="AD23:AE23"/>
    <mergeCell ref="AG23:AJ23"/>
    <mergeCell ref="B24:AF24"/>
    <mergeCell ref="AG24:AJ24"/>
    <mergeCell ref="Y22:Z22"/>
    <mergeCell ref="AA22:AB22"/>
    <mergeCell ref="AD22:AE22"/>
    <mergeCell ref="AG22:AJ22"/>
    <mergeCell ref="B23:J23"/>
    <mergeCell ref="K23:M23"/>
    <mergeCell ref="O23:P23"/>
    <mergeCell ref="Q23:R23"/>
    <mergeCell ref="T23:U23"/>
    <mergeCell ref="V23:W23"/>
    <mergeCell ref="Y21:Z21"/>
    <mergeCell ref="AA21:AB21"/>
    <mergeCell ref="AD21:AE21"/>
    <mergeCell ref="AG21:AJ21"/>
    <mergeCell ref="B22:J22"/>
    <mergeCell ref="K22:M22"/>
    <mergeCell ref="O22:P22"/>
    <mergeCell ref="Q22:R22"/>
    <mergeCell ref="T22:U22"/>
    <mergeCell ref="V22:W22"/>
    <mergeCell ref="Y28:Z28"/>
    <mergeCell ref="AA28:AB28"/>
    <mergeCell ref="AD28:AE28"/>
    <mergeCell ref="AG28:AJ28"/>
    <mergeCell ref="B29:J29"/>
    <mergeCell ref="K29:M29"/>
    <mergeCell ref="O29:P29"/>
    <mergeCell ref="Q29:R29"/>
    <mergeCell ref="T29:U29"/>
    <mergeCell ref="V29:W29"/>
    <mergeCell ref="B28:J28"/>
    <mergeCell ref="K28:M28"/>
    <mergeCell ref="O28:P28"/>
    <mergeCell ref="Q28:R28"/>
    <mergeCell ref="T28:U28"/>
    <mergeCell ref="V28:W28"/>
    <mergeCell ref="B26:AJ26"/>
    <mergeCell ref="B27:J27"/>
    <mergeCell ref="K27:M27"/>
    <mergeCell ref="O27:R27"/>
    <mergeCell ref="T27:W27"/>
    <mergeCell ref="Y27:AB27"/>
    <mergeCell ref="AD27:AE27"/>
    <mergeCell ref="AG27:AJ27"/>
    <mergeCell ref="B33:AJ33"/>
    <mergeCell ref="B34:J34"/>
    <mergeCell ref="K34:M34"/>
    <mergeCell ref="O34:R34"/>
    <mergeCell ref="T34:W34"/>
    <mergeCell ref="Y34:AB34"/>
    <mergeCell ref="AD34:AE34"/>
    <mergeCell ref="AG34:AJ34"/>
    <mergeCell ref="Y30:Z30"/>
    <mergeCell ref="AA30:AB30"/>
    <mergeCell ref="AD30:AE30"/>
    <mergeCell ref="AG30:AJ30"/>
    <mergeCell ref="B31:AF31"/>
    <mergeCell ref="AG31:AJ31"/>
    <mergeCell ref="Y29:Z29"/>
    <mergeCell ref="AA29:AB29"/>
    <mergeCell ref="AD29:AE29"/>
    <mergeCell ref="AG29:AJ29"/>
    <mergeCell ref="B30:J30"/>
    <mergeCell ref="K30:M30"/>
    <mergeCell ref="O30:P30"/>
    <mergeCell ref="Q30:R30"/>
    <mergeCell ref="T30:U30"/>
    <mergeCell ref="V30:W30"/>
    <mergeCell ref="Y36:Z36"/>
    <mergeCell ref="AA36:AB36"/>
    <mergeCell ref="AD36:AE36"/>
    <mergeCell ref="AG36:AJ36"/>
    <mergeCell ref="B37:J37"/>
    <mergeCell ref="K37:M37"/>
    <mergeCell ref="O37:P37"/>
    <mergeCell ref="Q37:R37"/>
    <mergeCell ref="T37:U37"/>
    <mergeCell ref="V37:W37"/>
    <mergeCell ref="Y35:Z35"/>
    <mergeCell ref="AA35:AB35"/>
    <mergeCell ref="AD35:AE35"/>
    <mergeCell ref="AG35:AJ35"/>
    <mergeCell ref="B36:J36"/>
    <mergeCell ref="K36:M36"/>
    <mergeCell ref="O36:P36"/>
    <mergeCell ref="Q36:R36"/>
    <mergeCell ref="T36:U36"/>
    <mergeCell ref="V36:W36"/>
    <mergeCell ref="B35:J35"/>
    <mergeCell ref="K35:M35"/>
    <mergeCell ref="O35:P35"/>
    <mergeCell ref="Q35:R35"/>
    <mergeCell ref="T35:U35"/>
    <mergeCell ref="V35:W35"/>
    <mergeCell ref="B41:AJ41"/>
    <mergeCell ref="B42:J42"/>
    <mergeCell ref="K42:M42"/>
    <mergeCell ref="O42:R42"/>
    <mergeCell ref="T42:W42"/>
    <mergeCell ref="Y42:AB42"/>
    <mergeCell ref="AD42:AE42"/>
    <mergeCell ref="AG42:AJ42"/>
    <mergeCell ref="Y38:Z38"/>
    <mergeCell ref="AA38:AB38"/>
    <mergeCell ref="AD38:AE38"/>
    <mergeCell ref="AG38:AJ38"/>
    <mergeCell ref="B39:AF39"/>
    <mergeCell ref="AG39:AJ39"/>
    <mergeCell ref="Y37:Z37"/>
    <mergeCell ref="AA37:AB37"/>
    <mergeCell ref="AD37:AE37"/>
    <mergeCell ref="AG37:AJ37"/>
    <mergeCell ref="B38:J38"/>
    <mergeCell ref="K38:M38"/>
    <mergeCell ref="O38:P38"/>
    <mergeCell ref="Q38:R38"/>
    <mergeCell ref="T38:U38"/>
    <mergeCell ref="V38:W38"/>
    <mergeCell ref="Y45:Z45"/>
    <mergeCell ref="AA45:AB45"/>
    <mergeCell ref="AD45:AE45"/>
    <mergeCell ref="AG45:AJ45"/>
    <mergeCell ref="B46:AF46"/>
    <mergeCell ref="AG46:AJ46"/>
    <mergeCell ref="Y44:Z44"/>
    <mergeCell ref="AA44:AB44"/>
    <mergeCell ref="AD44:AE44"/>
    <mergeCell ref="AG44:AJ44"/>
    <mergeCell ref="B45:J45"/>
    <mergeCell ref="K45:M45"/>
    <mergeCell ref="O45:P45"/>
    <mergeCell ref="Q45:R45"/>
    <mergeCell ref="T45:U45"/>
    <mergeCell ref="V45:W45"/>
    <mergeCell ref="Y43:Z43"/>
    <mergeCell ref="AA43:AB43"/>
    <mergeCell ref="AD43:AE43"/>
    <mergeCell ref="AG43:AJ43"/>
    <mergeCell ref="B44:J44"/>
    <mergeCell ref="K44:M44"/>
    <mergeCell ref="O44:P44"/>
    <mergeCell ref="Q44:R44"/>
    <mergeCell ref="T44:U44"/>
    <mergeCell ref="V44:W44"/>
    <mergeCell ref="B43:J43"/>
    <mergeCell ref="K43:M43"/>
    <mergeCell ref="O43:P43"/>
    <mergeCell ref="Q43:R43"/>
    <mergeCell ref="T43:U43"/>
    <mergeCell ref="V43:W43"/>
    <mergeCell ref="Y50:Z50"/>
    <mergeCell ref="AA50:AB50"/>
    <mergeCell ref="AD50:AE50"/>
    <mergeCell ref="AG50:AJ50"/>
    <mergeCell ref="B51:J51"/>
    <mergeCell ref="K51:M51"/>
    <mergeCell ref="O51:P51"/>
    <mergeCell ref="Q51:R51"/>
    <mergeCell ref="T51:U51"/>
    <mergeCell ref="V51:W51"/>
    <mergeCell ref="B50:J50"/>
    <mergeCell ref="K50:M50"/>
    <mergeCell ref="O50:P50"/>
    <mergeCell ref="Q50:R50"/>
    <mergeCell ref="T50:U50"/>
    <mergeCell ref="V50:W50"/>
    <mergeCell ref="B48:AJ48"/>
    <mergeCell ref="B49:J49"/>
    <mergeCell ref="K49:M49"/>
    <mergeCell ref="O49:R49"/>
    <mergeCell ref="T49:W49"/>
    <mergeCell ref="Y49:AB49"/>
    <mergeCell ref="AD49:AE49"/>
    <mergeCell ref="AG49:AJ49"/>
    <mergeCell ref="B55:AJ55"/>
    <mergeCell ref="B56:J56"/>
    <mergeCell ref="K56:M56"/>
    <mergeCell ref="O56:R56"/>
    <mergeCell ref="T56:W56"/>
    <mergeCell ref="Y56:AB56"/>
    <mergeCell ref="AD56:AE56"/>
    <mergeCell ref="AG56:AJ56"/>
    <mergeCell ref="Y52:Z52"/>
    <mergeCell ref="AA52:AB52"/>
    <mergeCell ref="AD52:AE52"/>
    <mergeCell ref="AG52:AJ52"/>
    <mergeCell ref="B53:AF53"/>
    <mergeCell ref="AG53:AJ53"/>
    <mergeCell ref="Y51:Z51"/>
    <mergeCell ref="AA51:AB51"/>
    <mergeCell ref="AD51:AE51"/>
    <mergeCell ref="AG51:AJ51"/>
    <mergeCell ref="B52:J52"/>
    <mergeCell ref="K52:M52"/>
    <mergeCell ref="O52:P52"/>
    <mergeCell ref="Q52:R52"/>
    <mergeCell ref="T52:U52"/>
    <mergeCell ref="V52:W52"/>
    <mergeCell ref="Y59:Z59"/>
    <mergeCell ref="AA59:AB59"/>
    <mergeCell ref="AD59:AE59"/>
    <mergeCell ref="AG59:AJ59"/>
    <mergeCell ref="B60:AF60"/>
    <mergeCell ref="AG60:AJ60"/>
    <mergeCell ref="Y58:Z58"/>
    <mergeCell ref="AA58:AB58"/>
    <mergeCell ref="AD58:AE58"/>
    <mergeCell ref="AG58:AJ58"/>
    <mergeCell ref="B59:J59"/>
    <mergeCell ref="K59:M59"/>
    <mergeCell ref="O59:P59"/>
    <mergeCell ref="Q59:R59"/>
    <mergeCell ref="T59:U59"/>
    <mergeCell ref="V59:W59"/>
    <mergeCell ref="Y57:Z57"/>
    <mergeCell ref="AA57:AB57"/>
    <mergeCell ref="AD57:AE57"/>
    <mergeCell ref="AG57:AJ57"/>
    <mergeCell ref="B58:J58"/>
    <mergeCell ref="K58:M58"/>
    <mergeCell ref="O58:P58"/>
    <mergeCell ref="Q58:R58"/>
    <mergeCell ref="T58:U58"/>
    <mergeCell ref="V58:W58"/>
    <mergeCell ref="B57:J57"/>
    <mergeCell ref="K57:M57"/>
    <mergeCell ref="O57:P57"/>
    <mergeCell ref="Q57:R57"/>
    <mergeCell ref="T57:U57"/>
    <mergeCell ref="V57:W57"/>
    <mergeCell ref="Y64:Z64"/>
    <mergeCell ref="AA64:AB64"/>
    <mergeCell ref="AD64:AE64"/>
    <mergeCell ref="AG64:AJ64"/>
    <mergeCell ref="B65:J65"/>
    <mergeCell ref="K65:M65"/>
    <mergeCell ref="O65:P65"/>
    <mergeCell ref="Q65:R65"/>
    <mergeCell ref="T65:U65"/>
    <mergeCell ref="V65:W65"/>
    <mergeCell ref="B64:J64"/>
    <mergeCell ref="K64:M64"/>
    <mergeCell ref="O64:P64"/>
    <mergeCell ref="Q64:R64"/>
    <mergeCell ref="T64:U64"/>
    <mergeCell ref="V64:W64"/>
    <mergeCell ref="B62:AJ62"/>
    <mergeCell ref="B63:J63"/>
    <mergeCell ref="K63:M63"/>
    <mergeCell ref="O63:R63"/>
    <mergeCell ref="T63:W63"/>
    <mergeCell ref="Y63:AB63"/>
    <mergeCell ref="AD63:AE63"/>
    <mergeCell ref="AG63:AJ63"/>
    <mergeCell ref="Y67:Z67"/>
    <mergeCell ref="AA67:AB67"/>
    <mergeCell ref="AD67:AE67"/>
    <mergeCell ref="AG67:AJ67"/>
    <mergeCell ref="B68:AF68"/>
    <mergeCell ref="AG68:AJ68"/>
    <mergeCell ref="Y66:Z66"/>
    <mergeCell ref="AA66:AB66"/>
    <mergeCell ref="AD66:AE66"/>
    <mergeCell ref="AG66:AJ66"/>
    <mergeCell ref="B67:J67"/>
    <mergeCell ref="K67:M67"/>
    <mergeCell ref="O67:P67"/>
    <mergeCell ref="Q67:R67"/>
    <mergeCell ref="T67:U67"/>
    <mergeCell ref="V67:W67"/>
    <mergeCell ref="Y65:Z65"/>
    <mergeCell ref="AA65:AB65"/>
    <mergeCell ref="AD65:AE65"/>
    <mergeCell ref="AG65:AJ65"/>
    <mergeCell ref="B66:J66"/>
    <mergeCell ref="K66:M66"/>
    <mergeCell ref="O66:P66"/>
    <mergeCell ref="Q66:R66"/>
    <mergeCell ref="T66:U66"/>
    <mergeCell ref="V66:W66"/>
    <mergeCell ref="Y72:Z72"/>
    <mergeCell ref="AA72:AB72"/>
    <mergeCell ref="AD72:AE72"/>
    <mergeCell ref="AG72:AJ72"/>
    <mergeCell ref="B73:J73"/>
    <mergeCell ref="K73:M73"/>
    <mergeCell ref="O73:P73"/>
    <mergeCell ref="Q73:R73"/>
    <mergeCell ref="T73:U73"/>
    <mergeCell ref="V73:W73"/>
    <mergeCell ref="B72:J72"/>
    <mergeCell ref="K72:M72"/>
    <mergeCell ref="O72:P72"/>
    <mergeCell ref="Q72:R72"/>
    <mergeCell ref="T72:U72"/>
    <mergeCell ref="V72:W72"/>
    <mergeCell ref="B70:AJ70"/>
    <mergeCell ref="B71:J71"/>
    <mergeCell ref="K71:M71"/>
    <mergeCell ref="O71:R71"/>
    <mergeCell ref="T71:W71"/>
    <mergeCell ref="Y71:AB71"/>
    <mergeCell ref="AD71:AE71"/>
    <mergeCell ref="AG71:AJ71"/>
    <mergeCell ref="Y75:Z75"/>
    <mergeCell ref="AA75:AB75"/>
    <mergeCell ref="AD75:AE75"/>
    <mergeCell ref="AG75:AJ75"/>
    <mergeCell ref="B76:AF76"/>
    <mergeCell ref="AG76:AJ76"/>
    <mergeCell ref="Y74:Z74"/>
    <mergeCell ref="AA74:AB74"/>
    <mergeCell ref="AD74:AE74"/>
    <mergeCell ref="AG74:AJ74"/>
    <mergeCell ref="B75:J75"/>
    <mergeCell ref="K75:M75"/>
    <mergeCell ref="O75:P75"/>
    <mergeCell ref="Q75:R75"/>
    <mergeCell ref="T75:U75"/>
    <mergeCell ref="V75:W75"/>
    <mergeCell ref="Y73:Z73"/>
    <mergeCell ref="AA73:AB73"/>
    <mergeCell ref="AD73:AE73"/>
    <mergeCell ref="AG73:AJ73"/>
    <mergeCell ref="B74:J74"/>
    <mergeCell ref="K74:M74"/>
    <mergeCell ref="O74:P74"/>
    <mergeCell ref="Q74:R74"/>
    <mergeCell ref="T74:U74"/>
    <mergeCell ref="V74:W74"/>
    <mergeCell ref="Y80:Z80"/>
    <mergeCell ref="AA80:AB80"/>
    <mergeCell ref="AD80:AE80"/>
    <mergeCell ref="AG80:AJ80"/>
    <mergeCell ref="B81:J81"/>
    <mergeCell ref="K81:M81"/>
    <mergeCell ref="O81:P81"/>
    <mergeCell ref="Q81:R81"/>
    <mergeCell ref="T81:U81"/>
    <mergeCell ref="V81:W81"/>
    <mergeCell ref="B80:J80"/>
    <mergeCell ref="K80:M80"/>
    <mergeCell ref="O80:P80"/>
    <mergeCell ref="Q80:R80"/>
    <mergeCell ref="T80:U80"/>
    <mergeCell ref="V80:W80"/>
    <mergeCell ref="B78:AJ78"/>
    <mergeCell ref="B79:J79"/>
    <mergeCell ref="K79:M79"/>
    <mergeCell ref="O79:R79"/>
    <mergeCell ref="T79:W79"/>
    <mergeCell ref="Y79:AB79"/>
    <mergeCell ref="AD79:AE79"/>
    <mergeCell ref="AG79:AJ79"/>
    <mergeCell ref="Y83:Z83"/>
    <mergeCell ref="AA83:AB83"/>
    <mergeCell ref="AD83:AE83"/>
    <mergeCell ref="AG83:AJ83"/>
    <mergeCell ref="B84:AF84"/>
    <mergeCell ref="AG84:AJ84"/>
    <mergeCell ref="Y82:Z82"/>
    <mergeCell ref="AA82:AB82"/>
    <mergeCell ref="AD82:AE82"/>
    <mergeCell ref="AG82:AJ82"/>
    <mergeCell ref="B83:J83"/>
    <mergeCell ref="K83:M83"/>
    <mergeCell ref="O83:P83"/>
    <mergeCell ref="Q83:R83"/>
    <mergeCell ref="T83:U83"/>
    <mergeCell ref="V83:W83"/>
    <mergeCell ref="Y81:Z81"/>
    <mergeCell ref="AA81:AB81"/>
    <mergeCell ref="AD81:AE81"/>
    <mergeCell ref="AG81:AJ81"/>
    <mergeCell ref="B82:J82"/>
    <mergeCell ref="K82:M82"/>
    <mergeCell ref="O82:P82"/>
    <mergeCell ref="Q82:R82"/>
    <mergeCell ref="T82:U82"/>
    <mergeCell ref="V82:W82"/>
    <mergeCell ref="Y88:Z88"/>
    <mergeCell ref="AA88:AB88"/>
    <mergeCell ref="AD88:AE88"/>
    <mergeCell ref="AG88:AJ88"/>
    <mergeCell ref="B89:J89"/>
    <mergeCell ref="K89:M89"/>
    <mergeCell ref="O89:P89"/>
    <mergeCell ref="Q89:R89"/>
    <mergeCell ref="T89:U89"/>
    <mergeCell ref="V89:W89"/>
    <mergeCell ref="B88:J88"/>
    <mergeCell ref="K88:M88"/>
    <mergeCell ref="O88:P88"/>
    <mergeCell ref="Q88:R88"/>
    <mergeCell ref="T88:U88"/>
    <mergeCell ref="V88:W88"/>
    <mergeCell ref="B86:AJ86"/>
    <mergeCell ref="B87:J87"/>
    <mergeCell ref="K87:M87"/>
    <mergeCell ref="O87:R87"/>
    <mergeCell ref="T87:W87"/>
    <mergeCell ref="Y87:AB87"/>
    <mergeCell ref="AD87:AE87"/>
    <mergeCell ref="AG87:AJ87"/>
    <mergeCell ref="Y91:Z91"/>
    <mergeCell ref="AA91:AB91"/>
    <mergeCell ref="AD91:AE91"/>
    <mergeCell ref="AG91:AJ91"/>
    <mergeCell ref="B92:AF92"/>
    <mergeCell ref="AG92:AJ92"/>
    <mergeCell ref="Y90:Z90"/>
    <mergeCell ref="AA90:AB90"/>
    <mergeCell ref="AD90:AE90"/>
    <mergeCell ref="AG90:AJ90"/>
    <mergeCell ref="B91:J91"/>
    <mergeCell ref="K91:M91"/>
    <mergeCell ref="O91:P91"/>
    <mergeCell ref="Q91:R91"/>
    <mergeCell ref="T91:U91"/>
    <mergeCell ref="V91:W91"/>
    <mergeCell ref="Y89:Z89"/>
    <mergeCell ref="AA89:AB89"/>
    <mergeCell ref="AD89:AE89"/>
    <mergeCell ref="AG89:AJ89"/>
    <mergeCell ref="B90:J90"/>
    <mergeCell ref="K90:M90"/>
    <mergeCell ref="O90:P90"/>
    <mergeCell ref="Q90:R90"/>
    <mergeCell ref="T90:U90"/>
    <mergeCell ref="V90:W90"/>
    <mergeCell ref="Y96:Z96"/>
    <mergeCell ref="AA96:AB96"/>
    <mergeCell ref="AD96:AE96"/>
    <mergeCell ref="AG96:AJ96"/>
    <mergeCell ref="B97:J97"/>
    <mergeCell ref="K97:M97"/>
    <mergeCell ref="O97:P97"/>
    <mergeCell ref="Q97:R97"/>
    <mergeCell ref="T97:U97"/>
    <mergeCell ref="V97:W97"/>
    <mergeCell ref="B96:J96"/>
    <mergeCell ref="K96:M96"/>
    <mergeCell ref="O96:P96"/>
    <mergeCell ref="Q96:R96"/>
    <mergeCell ref="T96:U96"/>
    <mergeCell ref="V96:W96"/>
    <mergeCell ref="B94:AJ94"/>
    <mergeCell ref="B95:J95"/>
    <mergeCell ref="K95:M95"/>
    <mergeCell ref="O95:R95"/>
    <mergeCell ref="T95:W95"/>
    <mergeCell ref="Y95:AB95"/>
    <mergeCell ref="AD95:AE95"/>
    <mergeCell ref="AG95:AJ95"/>
    <mergeCell ref="Y99:Z99"/>
    <mergeCell ref="AA99:AB99"/>
    <mergeCell ref="AD99:AE99"/>
    <mergeCell ref="AG99:AJ99"/>
    <mergeCell ref="B100:AF100"/>
    <mergeCell ref="AG100:AJ100"/>
    <mergeCell ref="Y98:Z98"/>
    <mergeCell ref="AA98:AB98"/>
    <mergeCell ref="AD98:AE98"/>
    <mergeCell ref="AG98:AJ98"/>
    <mergeCell ref="B99:J99"/>
    <mergeCell ref="K99:M99"/>
    <mergeCell ref="O99:P99"/>
    <mergeCell ref="Q99:R99"/>
    <mergeCell ref="T99:U99"/>
    <mergeCell ref="V99:W99"/>
    <mergeCell ref="Y97:Z97"/>
    <mergeCell ref="AA97:AB97"/>
    <mergeCell ref="AD97:AE97"/>
    <mergeCell ref="AG97:AJ97"/>
    <mergeCell ref="B98:J98"/>
    <mergeCell ref="K98:M98"/>
    <mergeCell ref="O98:P98"/>
    <mergeCell ref="Q98:R98"/>
    <mergeCell ref="T98:U98"/>
    <mergeCell ref="V98:W98"/>
    <mergeCell ref="Y104:Z104"/>
    <mergeCell ref="AA104:AB104"/>
    <mergeCell ref="AD104:AE104"/>
    <mergeCell ref="AG104:AJ104"/>
    <mergeCell ref="B105:J105"/>
    <mergeCell ref="K105:M105"/>
    <mergeCell ref="O105:P105"/>
    <mergeCell ref="Q105:R105"/>
    <mergeCell ref="T105:U105"/>
    <mergeCell ref="V105:W105"/>
    <mergeCell ref="B104:J104"/>
    <mergeCell ref="K104:M104"/>
    <mergeCell ref="O104:P104"/>
    <mergeCell ref="Q104:R104"/>
    <mergeCell ref="T104:U104"/>
    <mergeCell ref="V104:W104"/>
    <mergeCell ref="B102:AJ102"/>
    <mergeCell ref="B103:J103"/>
    <mergeCell ref="K103:M103"/>
    <mergeCell ref="O103:R103"/>
    <mergeCell ref="T103:W103"/>
    <mergeCell ref="Y103:AB103"/>
    <mergeCell ref="AD103:AE103"/>
    <mergeCell ref="AG103:AJ103"/>
    <mergeCell ref="Y107:Z107"/>
    <mergeCell ref="AA107:AB107"/>
    <mergeCell ref="AD107:AE107"/>
    <mergeCell ref="AG107:AJ107"/>
    <mergeCell ref="B108:AF108"/>
    <mergeCell ref="AG108:AJ108"/>
    <mergeCell ref="Y106:Z106"/>
    <mergeCell ref="AA106:AB106"/>
    <mergeCell ref="AD106:AE106"/>
    <mergeCell ref="AG106:AJ106"/>
    <mergeCell ref="B107:J107"/>
    <mergeCell ref="K107:M107"/>
    <mergeCell ref="O107:P107"/>
    <mergeCell ref="Q107:R107"/>
    <mergeCell ref="T107:U107"/>
    <mergeCell ref="V107:W107"/>
    <mergeCell ref="Y105:Z105"/>
    <mergeCell ref="AA105:AB105"/>
    <mergeCell ref="AD105:AE105"/>
    <mergeCell ref="AG105:AJ105"/>
    <mergeCell ref="B106:J106"/>
    <mergeCell ref="K106:M106"/>
    <mergeCell ref="O106:P106"/>
    <mergeCell ref="Q106:R106"/>
    <mergeCell ref="T106:U106"/>
    <mergeCell ref="V106:W106"/>
    <mergeCell ref="Y112:Z112"/>
    <mergeCell ref="AA112:AB112"/>
    <mergeCell ref="AD112:AE112"/>
    <mergeCell ref="AG112:AJ112"/>
    <mergeCell ref="B113:J113"/>
    <mergeCell ref="K113:M113"/>
    <mergeCell ref="O113:P113"/>
    <mergeCell ref="Q113:R113"/>
    <mergeCell ref="T113:U113"/>
    <mergeCell ref="V113:W113"/>
    <mergeCell ref="B112:J112"/>
    <mergeCell ref="K112:M112"/>
    <mergeCell ref="O112:P112"/>
    <mergeCell ref="Q112:R112"/>
    <mergeCell ref="T112:U112"/>
    <mergeCell ref="V112:W112"/>
    <mergeCell ref="B110:AJ110"/>
    <mergeCell ref="B111:J111"/>
    <mergeCell ref="K111:M111"/>
    <mergeCell ref="O111:R111"/>
    <mergeCell ref="T111:W111"/>
    <mergeCell ref="Y111:AB111"/>
    <mergeCell ref="AD111:AE111"/>
    <mergeCell ref="AG111:AJ111"/>
    <mergeCell ref="Y115:Z115"/>
    <mergeCell ref="AA115:AB115"/>
    <mergeCell ref="AD115:AE115"/>
    <mergeCell ref="AG115:AJ115"/>
    <mergeCell ref="B116:AF116"/>
    <mergeCell ref="AG116:AJ116"/>
    <mergeCell ref="Y114:Z114"/>
    <mergeCell ref="AA114:AB114"/>
    <mergeCell ref="AD114:AE114"/>
    <mergeCell ref="AG114:AJ114"/>
    <mergeCell ref="B115:J115"/>
    <mergeCell ref="K115:M115"/>
    <mergeCell ref="O115:P115"/>
    <mergeCell ref="Q115:R115"/>
    <mergeCell ref="T115:U115"/>
    <mergeCell ref="V115:W115"/>
    <mergeCell ref="Y113:Z113"/>
    <mergeCell ref="AA113:AB113"/>
    <mergeCell ref="AD113:AE113"/>
    <mergeCell ref="AG113:AJ113"/>
    <mergeCell ref="B114:J114"/>
    <mergeCell ref="K114:M114"/>
    <mergeCell ref="O114:P114"/>
    <mergeCell ref="Q114:R114"/>
    <mergeCell ref="T114:U114"/>
    <mergeCell ref="V114:W114"/>
    <mergeCell ref="Y120:Z120"/>
    <mergeCell ref="AA120:AB120"/>
    <mergeCell ref="AD120:AE120"/>
    <mergeCell ref="AG120:AJ120"/>
    <mergeCell ref="B121:J121"/>
    <mergeCell ref="K121:M121"/>
    <mergeCell ref="O121:P121"/>
    <mergeCell ref="Q121:R121"/>
    <mergeCell ref="T121:U121"/>
    <mergeCell ref="V121:W121"/>
    <mergeCell ref="B120:J120"/>
    <mergeCell ref="K120:M120"/>
    <mergeCell ref="O120:P120"/>
    <mergeCell ref="Q120:R120"/>
    <mergeCell ref="T120:U120"/>
    <mergeCell ref="V120:W120"/>
    <mergeCell ref="B118:AJ118"/>
    <mergeCell ref="B119:J119"/>
    <mergeCell ref="K119:M119"/>
    <mergeCell ref="O119:R119"/>
    <mergeCell ref="T119:W119"/>
    <mergeCell ref="Y119:AB119"/>
    <mergeCell ref="AD119:AE119"/>
    <mergeCell ref="AG119:AJ119"/>
    <mergeCell ref="Y123:Z123"/>
    <mergeCell ref="AA123:AB123"/>
    <mergeCell ref="AD123:AE123"/>
    <mergeCell ref="AG123:AJ123"/>
    <mergeCell ref="B124:AF124"/>
    <mergeCell ref="AG124:AJ124"/>
    <mergeCell ref="Y122:Z122"/>
    <mergeCell ref="AA122:AB122"/>
    <mergeCell ref="AD122:AE122"/>
    <mergeCell ref="AG122:AJ122"/>
    <mergeCell ref="B123:J123"/>
    <mergeCell ref="K123:M123"/>
    <mergeCell ref="O123:P123"/>
    <mergeCell ref="Q123:R123"/>
    <mergeCell ref="T123:U123"/>
    <mergeCell ref="V123:W123"/>
    <mergeCell ref="Y121:Z121"/>
    <mergeCell ref="AA121:AB121"/>
    <mergeCell ref="AD121:AE121"/>
    <mergeCell ref="AG121:AJ121"/>
    <mergeCell ref="B122:J122"/>
    <mergeCell ref="K122:M122"/>
    <mergeCell ref="O122:P122"/>
    <mergeCell ref="Q122:R122"/>
    <mergeCell ref="T122:U122"/>
    <mergeCell ref="V122:W122"/>
    <mergeCell ref="Y128:Z128"/>
    <mergeCell ref="AA128:AB128"/>
    <mergeCell ref="AD128:AE128"/>
    <mergeCell ref="AG128:AJ128"/>
    <mergeCell ref="B129:J129"/>
    <mergeCell ref="K129:M129"/>
    <mergeCell ref="O129:P129"/>
    <mergeCell ref="Q129:R129"/>
    <mergeCell ref="T129:U129"/>
    <mergeCell ref="V129:W129"/>
    <mergeCell ref="B128:J128"/>
    <mergeCell ref="K128:M128"/>
    <mergeCell ref="O128:P128"/>
    <mergeCell ref="Q128:R128"/>
    <mergeCell ref="T128:U128"/>
    <mergeCell ref="V128:W128"/>
    <mergeCell ref="B126:AJ126"/>
    <mergeCell ref="B127:J127"/>
    <mergeCell ref="K127:M127"/>
    <mergeCell ref="O127:R127"/>
    <mergeCell ref="T127:W127"/>
    <mergeCell ref="Y127:AB127"/>
    <mergeCell ref="AD127:AE127"/>
    <mergeCell ref="AG127:AJ127"/>
    <mergeCell ref="Y131:Z131"/>
    <mergeCell ref="AA131:AB131"/>
    <mergeCell ref="AD131:AE131"/>
    <mergeCell ref="AG131:AJ131"/>
    <mergeCell ref="B132:AF132"/>
    <mergeCell ref="AG132:AJ132"/>
    <mergeCell ref="Y130:Z130"/>
    <mergeCell ref="AA130:AB130"/>
    <mergeCell ref="AD130:AE130"/>
    <mergeCell ref="AG130:AJ130"/>
    <mergeCell ref="B131:J131"/>
    <mergeCell ref="K131:M131"/>
    <mergeCell ref="O131:P131"/>
    <mergeCell ref="Q131:R131"/>
    <mergeCell ref="T131:U131"/>
    <mergeCell ref="V131:W131"/>
    <mergeCell ref="Y129:Z129"/>
    <mergeCell ref="AA129:AB129"/>
    <mergeCell ref="AD129:AE129"/>
    <mergeCell ref="AG129:AJ129"/>
    <mergeCell ref="B130:J130"/>
    <mergeCell ref="K130:M130"/>
    <mergeCell ref="O130:P130"/>
    <mergeCell ref="Q130:R130"/>
    <mergeCell ref="T130:U130"/>
    <mergeCell ref="V130:W130"/>
    <mergeCell ref="Y136:Z136"/>
    <mergeCell ref="AA136:AB136"/>
    <mergeCell ref="AD136:AE136"/>
    <mergeCell ref="AG136:AJ136"/>
    <mergeCell ref="B137:J137"/>
    <mergeCell ref="K137:M137"/>
    <mergeCell ref="O137:P137"/>
    <mergeCell ref="Q137:R137"/>
    <mergeCell ref="T137:U137"/>
    <mergeCell ref="V137:W137"/>
    <mergeCell ref="B136:J136"/>
    <mergeCell ref="K136:M136"/>
    <mergeCell ref="O136:P136"/>
    <mergeCell ref="Q136:R136"/>
    <mergeCell ref="T136:U136"/>
    <mergeCell ref="V136:W136"/>
    <mergeCell ref="B134:AJ134"/>
    <mergeCell ref="B135:J135"/>
    <mergeCell ref="K135:M135"/>
    <mergeCell ref="O135:R135"/>
    <mergeCell ref="T135:W135"/>
    <mergeCell ref="Y135:AB135"/>
    <mergeCell ref="AD135:AE135"/>
    <mergeCell ref="AG135:AJ135"/>
    <mergeCell ref="Y139:Z139"/>
    <mergeCell ref="AA139:AB139"/>
    <mergeCell ref="AD139:AE139"/>
    <mergeCell ref="AG139:AJ139"/>
    <mergeCell ref="B140:AF140"/>
    <mergeCell ref="AG140:AJ140"/>
    <mergeCell ref="Y138:Z138"/>
    <mergeCell ref="AA138:AB138"/>
    <mergeCell ref="AD138:AE138"/>
    <mergeCell ref="AG138:AJ138"/>
    <mergeCell ref="B139:J139"/>
    <mergeCell ref="K139:M139"/>
    <mergeCell ref="O139:P139"/>
    <mergeCell ref="Q139:R139"/>
    <mergeCell ref="T139:U139"/>
    <mergeCell ref="V139:W139"/>
    <mergeCell ref="Y137:Z137"/>
    <mergeCell ref="AA137:AB137"/>
    <mergeCell ref="AD137:AE137"/>
    <mergeCell ref="AG137:AJ137"/>
    <mergeCell ref="B138:J138"/>
    <mergeCell ref="K138:M138"/>
    <mergeCell ref="O138:P138"/>
    <mergeCell ref="Q138:R138"/>
    <mergeCell ref="T138:U138"/>
    <mergeCell ref="V138:W138"/>
    <mergeCell ref="Y144:Z144"/>
    <mergeCell ref="AA144:AB144"/>
    <mergeCell ref="AD144:AE144"/>
    <mergeCell ref="AG144:AJ144"/>
    <mergeCell ref="B145:J145"/>
    <mergeCell ref="K145:M145"/>
    <mergeCell ref="O145:P145"/>
    <mergeCell ref="Q145:R145"/>
    <mergeCell ref="T145:U145"/>
    <mergeCell ref="V145:W145"/>
    <mergeCell ref="B144:J144"/>
    <mergeCell ref="K144:M144"/>
    <mergeCell ref="O144:P144"/>
    <mergeCell ref="Q144:R144"/>
    <mergeCell ref="T144:U144"/>
    <mergeCell ref="V144:W144"/>
    <mergeCell ref="B142:AJ142"/>
    <mergeCell ref="B143:J143"/>
    <mergeCell ref="K143:M143"/>
    <mergeCell ref="O143:R143"/>
    <mergeCell ref="T143:W143"/>
    <mergeCell ref="Y143:AB143"/>
    <mergeCell ref="AD143:AE143"/>
    <mergeCell ref="AG143:AJ143"/>
    <mergeCell ref="Y147:Z147"/>
    <mergeCell ref="AA147:AB147"/>
    <mergeCell ref="AD147:AE147"/>
    <mergeCell ref="AG147:AJ147"/>
    <mergeCell ref="B148:AF148"/>
    <mergeCell ref="AG148:AJ148"/>
    <mergeCell ref="Y146:Z146"/>
    <mergeCell ref="AA146:AB146"/>
    <mergeCell ref="AD146:AE146"/>
    <mergeCell ref="AG146:AJ146"/>
    <mergeCell ref="B147:J147"/>
    <mergeCell ref="K147:M147"/>
    <mergeCell ref="O147:P147"/>
    <mergeCell ref="Q147:R147"/>
    <mergeCell ref="T147:U147"/>
    <mergeCell ref="V147:W147"/>
    <mergeCell ref="Y145:Z145"/>
    <mergeCell ref="AA145:AB145"/>
    <mergeCell ref="AD145:AE145"/>
    <mergeCell ref="AG145:AJ145"/>
    <mergeCell ref="B146:J146"/>
    <mergeCell ref="K146:M146"/>
    <mergeCell ref="O146:P146"/>
    <mergeCell ref="Q146:R146"/>
    <mergeCell ref="T146:U146"/>
    <mergeCell ref="V146:W146"/>
    <mergeCell ref="Y152:Z152"/>
    <mergeCell ref="AA152:AB152"/>
    <mergeCell ref="AD152:AE152"/>
    <mergeCell ref="AG152:AJ152"/>
    <mergeCell ref="B153:J153"/>
    <mergeCell ref="K153:M153"/>
    <mergeCell ref="O153:P153"/>
    <mergeCell ref="Q153:R153"/>
    <mergeCell ref="T153:U153"/>
    <mergeCell ref="V153:W153"/>
    <mergeCell ref="B152:J152"/>
    <mergeCell ref="K152:M152"/>
    <mergeCell ref="O152:P152"/>
    <mergeCell ref="Q152:R152"/>
    <mergeCell ref="T152:U152"/>
    <mergeCell ref="V152:W152"/>
    <mergeCell ref="B150:AJ150"/>
    <mergeCell ref="B151:J151"/>
    <mergeCell ref="K151:M151"/>
    <mergeCell ref="O151:R151"/>
    <mergeCell ref="T151:W151"/>
    <mergeCell ref="Y151:AB151"/>
    <mergeCell ref="AD151:AE151"/>
    <mergeCell ref="AG151:AJ151"/>
    <mergeCell ref="Y155:Z155"/>
    <mergeCell ref="AA155:AB155"/>
    <mergeCell ref="AD155:AE155"/>
    <mergeCell ref="AG155:AJ155"/>
    <mergeCell ref="B156:AF156"/>
    <mergeCell ref="AG156:AJ156"/>
    <mergeCell ref="Y154:Z154"/>
    <mergeCell ref="AA154:AB154"/>
    <mergeCell ref="AD154:AE154"/>
    <mergeCell ref="AG154:AJ154"/>
    <mergeCell ref="B155:J155"/>
    <mergeCell ref="K155:M155"/>
    <mergeCell ref="O155:P155"/>
    <mergeCell ref="Q155:R155"/>
    <mergeCell ref="T155:U155"/>
    <mergeCell ref="V155:W155"/>
    <mergeCell ref="Y153:Z153"/>
    <mergeCell ref="AA153:AB153"/>
    <mergeCell ref="AD153:AE153"/>
    <mergeCell ref="AG153:AJ153"/>
    <mergeCell ref="B154:J154"/>
    <mergeCell ref="K154:M154"/>
    <mergeCell ref="O154:P154"/>
    <mergeCell ref="Q154:R154"/>
    <mergeCell ref="T154:U154"/>
    <mergeCell ref="V154:W154"/>
    <mergeCell ref="Y160:Z160"/>
    <mergeCell ref="AA160:AB160"/>
    <mergeCell ref="AD160:AE160"/>
    <mergeCell ref="AG160:AJ160"/>
    <mergeCell ref="B161:J161"/>
    <mergeCell ref="K161:M161"/>
    <mergeCell ref="O161:P161"/>
    <mergeCell ref="Q161:R161"/>
    <mergeCell ref="T161:U161"/>
    <mergeCell ref="V161:W161"/>
    <mergeCell ref="B160:J160"/>
    <mergeCell ref="K160:M160"/>
    <mergeCell ref="O160:P160"/>
    <mergeCell ref="Q160:R160"/>
    <mergeCell ref="T160:U160"/>
    <mergeCell ref="V160:W160"/>
    <mergeCell ref="B158:AJ158"/>
    <mergeCell ref="B159:J159"/>
    <mergeCell ref="K159:M159"/>
    <mergeCell ref="O159:R159"/>
    <mergeCell ref="T159:W159"/>
    <mergeCell ref="Y159:AB159"/>
    <mergeCell ref="AD159:AE159"/>
    <mergeCell ref="AG159:AJ159"/>
    <mergeCell ref="Y163:Z163"/>
    <mergeCell ref="AA163:AB163"/>
    <mergeCell ref="AD163:AE163"/>
    <mergeCell ref="AG163:AJ163"/>
    <mergeCell ref="B164:AF164"/>
    <mergeCell ref="AG164:AJ164"/>
    <mergeCell ref="Y162:Z162"/>
    <mergeCell ref="AA162:AB162"/>
    <mergeCell ref="AD162:AE162"/>
    <mergeCell ref="AG162:AJ162"/>
    <mergeCell ref="B163:J163"/>
    <mergeCell ref="K163:M163"/>
    <mergeCell ref="O163:P163"/>
    <mergeCell ref="Q163:R163"/>
    <mergeCell ref="T163:U163"/>
    <mergeCell ref="V163:W163"/>
    <mergeCell ref="Y161:Z161"/>
    <mergeCell ref="AA161:AB161"/>
    <mergeCell ref="AD161:AE161"/>
    <mergeCell ref="AG161:AJ161"/>
    <mergeCell ref="B162:J162"/>
    <mergeCell ref="K162:M162"/>
    <mergeCell ref="O162:P162"/>
    <mergeCell ref="Q162:R162"/>
    <mergeCell ref="T162:U162"/>
    <mergeCell ref="V162:W162"/>
  </mergeCells>
  <printOptions horizontalCentered="1"/>
  <pageMargins left="0.18" right="0.17" top="0.16" bottom="0.42" header="0.17" footer="0.18"/>
  <pageSetup scale="52" orientation="portrait" r:id="rId1"/>
  <headerFooter alignWithMargins="0">
    <oddFooter>&amp;L&amp;Z&amp;F&amp;T&amp;C
&amp;RPage &amp;P</oddFooter>
  </headerFooter>
  <rowBreaks count="2" manualBreakCount="2">
    <brk id="61" min="1" max="35" man="1"/>
    <brk id="133" min="1" max="3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HeadingPairs>
  <TitlesOfParts>
    <vt:vector size="33" baseType="lpstr">
      <vt:lpstr>SFN 4202317</vt:lpstr>
      <vt:lpstr>SFN 4500369</vt:lpstr>
      <vt:lpstr>SFN 4500423</vt:lpstr>
      <vt:lpstr>SFN 4500520</vt:lpstr>
      <vt:lpstr>SFN 4503481</vt:lpstr>
      <vt:lpstr>SFN 6002315</vt:lpstr>
      <vt:lpstr>SFN 6002374</vt:lpstr>
      <vt:lpstr>SFN 6002404</vt:lpstr>
      <vt:lpstr>SFN 6002439</vt:lpstr>
      <vt:lpstr>SFN 6002463</vt:lpstr>
      <vt:lpstr>SFN 6001777</vt:lpstr>
      <vt:lpstr>'SFN 4202317'!Print_Area</vt:lpstr>
      <vt:lpstr>'SFN 4500369'!Print_Area</vt:lpstr>
      <vt:lpstr>'SFN 4500423'!Print_Area</vt:lpstr>
      <vt:lpstr>'SFN 4500520'!Print_Area</vt:lpstr>
      <vt:lpstr>'SFN 4503481'!Print_Area</vt:lpstr>
      <vt:lpstr>'SFN 6001777'!Print_Area</vt:lpstr>
      <vt:lpstr>'SFN 6002315'!Print_Area</vt:lpstr>
      <vt:lpstr>'SFN 6002374'!Print_Area</vt:lpstr>
      <vt:lpstr>'SFN 6002404'!Print_Area</vt:lpstr>
      <vt:lpstr>'SFN 6002439'!Print_Area</vt:lpstr>
      <vt:lpstr>'SFN 6002463'!Print_Area</vt:lpstr>
      <vt:lpstr>'SFN 4202317'!Print_Titles</vt:lpstr>
      <vt:lpstr>'SFN 4500369'!Print_Titles</vt:lpstr>
      <vt:lpstr>'SFN 4500423'!Print_Titles</vt:lpstr>
      <vt:lpstr>'SFN 4500520'!Print_Titles</vt:lpstr>
      <vt:lpstr>'SFN 4503481'!Print_Titles</vt:lpstr>
      <vt:lpstr>'SFN 6001777'!Print_Titles</vt:lpstr>
      <vt:lpstr>'SFN 6002315'!Print_Titles</vt:lpstr>
      <vt:lpstr>'SFN 6002374'!Print_Titles</vt:lpstr>
      <vt:lpstr>'SFN 6002404'!Print_Titles</vt:lpstr>
      <vt:lpstr>'SFN 6002439'!Print_Titles</vt:lpstr>
      <vt:lpstr>'SFN 6002463'!Print_Titles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Tracy Greenwald</dc:creator>
  <cp:lastModifiedBy>Jocelyn Stephan</cp:lastModifiedBy>
  <cp:lastPrinted>2015-04-21T11:27:40Z</cp:lastPrinted>
  <dcterms:created xsi:type="dcterms:W3CDTF">2004-05-21T17:40:21Z</dcterms:created>
  <dcterms:modified xsi:type="dcterms:W3CDTF">2025-03-04T15:44:31Z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