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jnelson1\appdata\local\bentley\projectwise\workingdir\ohiodot-pw.bentley.com_ohiodot-pw-02\jocelyn.stephan@dot.ohio.gov\d1207263\"/>
    </mc:Choice>
  </mc:AlternateContent>
  <xr:revisionPtr revIDLastSave="0" documentId="13_ncr:1_{9E72296D-9655-4333-BCE5-BBF3C151845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 Location" sheetId="1" r:id="rId1"/>
    <sheet name="Deck Sealing Calculations" sheetId="6" r:id="rId2"/>
    <sheet name="Pavement Markings Calculations" sheetId="7" r:id="rId3"/>
  </sheets>
  <definedNames>
    <definedName name="_xlnm.Print_Area" localSheetId="1">'Deck Sealing Calculations'!$A$6:$AH$97</definedName>
    <definedName name="_xlnm.Print_Area" localSheetId="2">'Pavement Markings Calculations'!$A$6:$P$25</definedName>
    <definedName name="_xlnm.Print_Titles" localSheetId="1">'Deck Sealing Calculations'!$1:$5</definedName>
    <definedName name="_xlnm.Print_Titles" localSheetId="2">'Pavement Markings Calculations'!$1:$5</definedName>
    <definedName name="print1" localSheetId="1">'Deck Sealing Calculations'!#REF!</definedName>
    <definedName name="print1" localSheetId="2">#REF!</definedName>
    <definedName name="print1">#REF!</definedName>
    <definedName name="print2">#REF!</definedName>
    <definedName name="print3">#REF!</definedName>
    <definedName name="print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I21" i="1"/>
  <c r="I22" i="1"/>
  <c r="I23" i="1"/>
  <c r="N12" i="1"/>
  <c r="N28" i="1" l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R20" i="1"/>
  <c r="R21" i="1"/>
  <c r="R22" i="1"/>
  <c r="R23" i="1"/>
  <c r="R25" i="1"/>
  <c r="Q10" i="1"/>
  <c r="Q11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P10" i="1"/>
  <c r="P11" i="1"/>
  <c r="P12" i="1"/>
  <c r="P13" i="1"/>
  <c r="P14" i="1"/>
  <c r="P15" i="1"/>
  <c r="P16" i="1"/>
  <c r="P17" i="1"/>
  <c r="P18" i="1"/>
  <c r="P19" i="1"/>
  <c r="P25" i="1"/>
  <c r="P26" i="1"/>
  <c r="P27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M10" i="1"/>
  <c r="M12" i="1"/>
  <c r="M14" i="1"/>
  <c r="M15" i="1"/>
  <c r="M16" i="1"/>
  <c r="M17" i="1"/>
  <c r="M18" i="1"/>
  <c r="M19" i="1"/>
  <c r="M26" i="1"/>
  <c r="M27" i="1"/>
  <c r="L10" i="1"/>
  <c r="L11" i="1"/>
  <c r="L12" i="1"/>
  <c r="L13" i="1"/>
  <c r="L14" i="1"/>
  <c r="L15" i="1"/>
  <c r="L16" i="1"/>
  <c r="L17" i="1"/>
  <c r="L18" i="1"/>
  <c r="L19" i="1"/>
  <c r="L25" i="1"/>
  <c r="L26" i="1"/>
  <c r="L27" i="1"/>
  <c r="K10" i="1"/>
  <c r="K12" i="1"/>
  <c r="K14" i="1"/>
  <c r="K15" i="1"/>
  <c r="K16" i="1"/>
  <c r="K17" i="1"/>
  <c r="K18" i="1"/>
  <c r="K19" i="1"/>
  <c r="K26" i="1"/>
  <c r="K27" i="1"/>
  <c r="J10" i="1"/>
  <c r="J12" i="1"/>
  <c r="J14" i="1"/>
  <c r="J15" i="1"/>
  <c r="J16" i="1"/>
  <c r="J17" i="1"/>
  <c r="J18" i="1"/>
  <c r="J19" i="1"/>
  <c r="J26" i="1"/>
  <c r="J27" i="1"/>
  <c r="I10" i="1"/>
  <c r="I11" i="1"/>
  <c r="I12" i="1"/>
  <c r="I13" i="1"/>
  <c r="I14" i="1"/>
  <c r="I15" i="1"/>
  <c r="I16" i="1"/>
  <c r="I17" i="1"/>
  <c r="I18" i="1"/>
  <c r="I19" i="1"/>
  <c r="I24" i="1"/>
  <c r="I25" i="1"/>
  <c r="I26" i="1"/>
  <c r="I27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K7" i="7"/>
  <c r="K8" i="7"/>
  <c r="K9" i="7"/>
  <c r="K10" i="7"/>
  <c r="K11" i="7"/>
  <c r="L11" i="7" s="1"/>
  <c r="K12" i="7"/>
  <c r="L12" i="7" s="1"/>
  <c r="K13" i="7"/>
  <c r="L13" i="7" s="1"/>
  <c r="K14" i="7"/>
  <c r="K15" i="7"/>
  <c r="K16" i="7"/>
  <c r="K17" i="7"/>
  <c r="K18" i="7"/>
  <c r="K19" i="7"/>
  <c r="K20" i="7"/>
  <c r="K21" i="7"/>
  <c r="K22" i="7"/>
  <c r="K23" i="7"/>
  <c r="K24" i="7"/>
  <c r="E7" i="7"/>
  <c r="E8" i="7"/>
  <c r="E9" i="7"/>
  <c r="E10" i="7"/>
  <c r="E11" i="7"/>
  <c r="F11" i="7" s="1"/>
  <c r="E12" i="7"/>
  <c r="N12" i="7" s="1"/>
  <c r="E13" i="7"/>
  <c r="E14" i="7"/>
  <c r="E15" i="7"/>
  <c r="E16" i="7"/>
  <c r="E17" i="7"/>
  <c r="E18" i="7"/>
  <c r="E19" i="7"/>
  <c r="E20" i="7"/>
  <c r="F20" i="7" s="1"/>
  <c r="E21" i="7"/>
  <c r="F21" i="7" s="1"/>
  <c r="E22" i="7"/>
  <c r="N22" i="7" s="1"/>
  <c r="E23" i="7"/>
  <c r="F23" i="7" s="1"/>
  <c r="E24" i="7"/>
  <c r="M11" i="7"/>
  <c r="N11" i="7"/>
  <c r="M12" i="7"/>
  <c r="M13" i="7"/>
  <c r="N13" i="7"/>
  <c r="L14" i="7"/>
  <c r="M14" i="7"/>
  <c r="N14" i="7"/>
  <c r="O14" i="7"/>
  <c r="I17" i="7"/>
  <c r="I18" i="7"/>
  <c r="I19" i="7"/>
  <c r="I20" i="7"/>
  <c r="I22" i="7"/>
  <c r="H17" i="7"/>
  <c r="H18" i="7"/>
  <c r="H19" i="7"/>
  <c r="H20" i="7"/>
  <c r="H22" i="7"/>
  <c r="F14" i="7"/>
  <c r="A20" i="7"/>
  <c r="B20" i="7"/>
  <c r="C20" i="7"/>
  <c r="L20" i="7"/>
  <c r="M20" i="7"/>
  <c r="N20" i="7"/>
  <c r="P20" i="7"/>
  <c r="A21" i="7"/>
  <c r="B21" i="7"/>
  <c r="C21" i="7"/>
  <c r="L21" i="7"/>
  <c r="M21" i="7"/>
  <c r="N21" i="7"/>
  <c r="P21" i="7"/>
  <c r="A22" i="7"/>
  <c r="B22" i="7"/>
  <c r="C22" i="7"/>
  <c r="F22" i="7"/>
  <c r="L22" i="7"/>
  <c r="M22" i="7"/>
  <c r="P22" i="7"/>
  <c r="A23" i="7"/>
  <c r="B23" i="7"/>
  <c r="C23" i="7"/>
  <c r="L23" i="7"/>
  <c r="M23" i="7"/>
  <c r="N23" i="7"/>
  <c r="P23" i="7"/>
  <c r="AA81" i="6"/>
  <c r="AJ92" i="6"/>
  <c r="AJ93" i="6"/>
  <c r="AJ94" i="6"/>
  <c r="AJ95" i="6"/>
  <c r="J92" i="6"/>
  <c r="J93" i="6"/>
  <c r="J94" i="6"/>
  <c r="J95" i="6"/>
  <c r="F92" i="6"/>
  <c r="F93" i="6"/>
  <c r="F94" i="6"/>
  <c r="F95" i="6"/>
  <c r="B92" i="6"/>
  <c r="B93" i="6"/>
  <c r="B94" i="6"/>
  <c r="B95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J56" i="6"/>
  <c r="J55" i="6"/>
  <c r="F56" i="6"/>
  <c r="F55" i="6"/>
  <c r="B56" i="6"/>
  <c r="B55" i="6"/>
  <c r="AE73" i="6"/>
  <c r="AE72" i="6"/>
  <c r="AE71" i="6"/>
  <c r="AE70" i="6"/>
  <c r="AE69" i="6"/>
  <c r="AE68" i="6"/>
  <c r="AE67" i="6"/>
  <c r="AE66" i="6"/>
  <c r="AE65" i="6"/>
  <c r="AE64" i="6"/>
  <c r="AE63" i="6"/>
  <c r="AE62" i="6"/>
  <c r="AE61" i="6"/>
  <c r="AE60" i="6"/>
  <c r="AE59" i="6"/>
  <c r="AE57" i="6"/>
  <c r="AJ56" i="6"/>
  <c r="AJ57" i="6" s="1"/>
  <c r="AJ58" i="6" s="1"/>
  <c r="AJ59" i="6" s="1"/>
  <c r="AJ60" i="6" s="1"/>
  <c r="AJ61" i="6" s="1"/>
  <c r="AJ62" i="6" s="1"/>
  <c r="AJ63" i="6" s="1"/>
  <c r="AJ64" i="6" s="1"/>
  <c r="AJ65" i="6" s="1"/>
  <c r="AJ66" i="6" s="1"/>
  <c r="AJ67" i="6" s="1"/>
  <c r="AJ68" i="6" s="1"/>
  <c r="AE56" i="6"/>
  <c r="AE55" i="6"/>
  <c r="J46" i="6"/>
  <c r="J47" i="6"/>
  <c r="J48" i="6"/>
  <c r="J49" i="6"/>
  <c r="F46" i="6"/>
  <c r="F47" i="6"/>
  <c r="F48" i="6"/>
  <c r="F49" i="6"/>
  <c r="B46" i="6"/>
  <c r="B47" i="6"/>
  <c r="B48" i="6"/>
  <c r="B49" i="6"/>
  <c r="J23" i="6"/>
  <c r="J24" i="6"/>
  <c r="J25" i="6"/>
  <c r="J26" i="6"/>
  <c r="F23" i="6"/>
  <c r="F24" i="6"/>
  <c r="F25" i="6"/>
  <c r="F26" i="6"/>
  <c r="B23" i="6"/>
  <c r="B24" i="6"/>
  <c r="B25" i="6"/>
  <c r="B26" i="6"/>
  <c r="O11" i="7" l="1"/>
  <c r="O21" i="7"/>
  <c r="O23" i="7"/>
  <c r="O22" i="7"/>
  <c r="O20" i="7"/>
  <c r="AE58" i="6"/>
  <c r="AE74" i="6" s="1"/>
  <c r="AJ73" i="6"/>
  <c r="AJ69" i="6"/>
  <c r="AJ70" i="6" s="1"/>
  <c r="AJ71" i="6" s="1"/>
  <c r="AJ72" i="6" s="1"/>
  <c r="AE48" i="6" l="1"/>
  <c r="W94" i="6" s="1"/>
  <c r="O9" i="1" l="1"/>
  <c r="K9" i="1"/>
  <c r="J9" i="1"/>
  <c r="I9" i="1"/>
  <c r="H9" i="1"/>
  <c r="N15" i="7"/>
  <c r="L24" i="7"/>
  <c r="F24" i="7"/>
  <c r="N18" i="7"/>
  <c r="N16" i="7"/>
  <c r="L10" i="7"/>
  <c r="F10" i="7"/>
  <c r="L9" i="7"/>
  <c r="N9" i="7"/>
  <c r="N8" i="7"/>
  <c r="L7" i="7"/>
  <c r="N7" i="7"/>
  <c r="N17" i="7"/>
  <c r="N19" i="7"/>
  <c r="W83" i="6"/>
  <c r="S83" i="6"/>
  <c r="AE44" i="6"/>
  <c r="F34" i="6"/>
  <c r="F35" i="6"/>
  <c r="F36" i="6"/>
  <c r="F37" i="6"/>
  <c r="F38" i="6"/>
  <c r="F39" i="6"/>
  <c r="F40" i="6"/>
  <c r="F41" i="6"/>
  <c r="F42" i="6"/>
  <c r="F43" i="6"/>
  <c r="F44" i="6"/>
  <c r="F45" i="6"/>
  <c r="Z1" i="6"/>
  <c r="J11" i="6"/>
  <c r="J12" i="6"/>
  <c r="J13" i="6"/>
  <c r="J14" i="6"/>
  <c r="J15" i="6"/>
  <c r="J16" i="6"/>
  <c r="J17" i="6"/>
  <c r="J18" i="6"/>
  <c r="J19" i="6"/>
  <c r="J20" i="6"/>
  <c r="J21" i="6"/>
  <c r="J22" i="6"/>
  <c r="F11" i="6"/>
  <c r="F12" i="6"/>
  <c r="F13" i="6"/>
  <c r="F14" i="6"/>
  <c r="F15" i="6"/>
  <c r="F16" i="6"/>
  <c r="F17" i="6"/>
  <c r="F18" i="6"/>
  <c r="F19" i="6"/>
  <c r="F20" i="6"/>
  <c r="F21" i="6"/>
  <c r="F22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7" i="6"/>
  <c r="P14" i="7"/>
  <c r="B14" i="7"/>
  <c r="C14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4" i="7"/>
  <c r="A6" i="7"/>
  <c r="B11" i="7"/>
  <c r="C11" i="7"/>
  <c r="P11" i="7"/>
  <c r="B9" i="7"/>
  <c r="C9" i="7"/>
  <c r="M9" i="7"/>
  <c r="P9" i="7"/>
  <c r="B10" i="7"/>
  <c r="C10" i="7"/>
  <c r="M10" i="7"/>
  <c r="P10" i="7"/>
  <c r="B82" i="6"/>
  <c r="F82" i="6"/>
  <c r="J82" i="6"/>
  <c r="B36" i="6"/>
  <c r="J36" i="6"/>
  <c r="B6" i="7"/>
  <c r="C6" i="7"/>
  <c r="E6" i="7"/>
  <c r="F6" i="7" s="1"/>
  <c r="Q9" i="1" s="1"/>
  <c r="K6" i="7"/>
  <c r="L6" i="7" s="1"/>
  <c r="S9" i="1" s="1"/>
  <c r="M6" i="7"/>
  <c r="P6" i="7"/>
  <c r="AJ79" i="6"/>
  <c r="AJ80" i="6" s="1"/>
  <c r="AJ81" i="6" s="1"/>
  <c r="B79" i="6"/>
  <c r="F79" i="6"/>
  <c r="J79" i="6"/>
  <c r="AJ33" i="6"/>
  <c r="AJ34" i="6" s="1"/>
  <c r="AJ35" i="6" s="1"/>
  <c r="AE35" i="6" s="1"/>
  <c r="W81" i="6" s="1"/>
  <c r="B33" i="6"/>
  <c r="F33" i="6"/>
  <c r="J33" i="6"/>
  <c r="AJ10" i="6"/>
  <c r="AJ11" i="6" s="1"/>
  <c r="AJ12" i="6" s="1"/>
  <c r="AJ14" i="6" s="1"/>
  <c r="AJ15" i="6" s="1"/>
  <c r="AJ16" i="6" s="1"/>
  <c r="AJ17" i="6" s="1"/>
  <c r="AJ18" i="6" s="1"/>
  <c r="AJ19" i="6" s="1"/>
  <c r="AJ20" i="6" s="1"/>
  <c r="AJ21" i="6" s="1"/>
  <c r="AJ22" i="6" s="1"/>
  <c r="F10" i="6"/>
  <c r="J10" i="6"/>
  <c r="B7" i="7"/>
  <c r="C7" i="7"/>
  <c r="M7" i="7"/>
  <c r="P7" i="7"/>
  <c r="M8" i="7"/>
  <c r="B24" i="7"/>
  <c r="C24" i="7"/>
  <c r="M24" i="7"/>
  <c r="P24" i="7"/>
  <c r="B96" i="6"/>
  <c r="F96" i="6"/>
  <c r="J96" i="6"/>
  <c r="B50" i="6"/>
  <c r="F50" i="6"/>
  <c r="J50" i="6"/>
  <c r="F27" i="6"/>
  <c r="J27" i="6"/>
  <c r="AE9" i="6"/>
  <c r="L9" i="1" s="1"/>
  <c r="AJ27" i="6" l="1"/>
  <c r="AJ23" i="6"/>
  <c r="N24" i="7"/>
  <c r="N10" i="7"/>
  <c r="S78" i="6"/>
  <c r="AE33" i="6"/>
  <c r="F9" i="7"/>
  <c r="F7" i="7"/>
  <c r="W90" i="6"/>
  <c r="AE83" i="6"/>
  <c r="O10" i="7"/>
  <c r="N6" i="7"/>
  <c r="AJ82" i="6"/>
  <c r="AJ83" i="6" s="1"/>
  <c r="AJ84" i="6" s="1"/>
  <c r="AJ85" i="6" s="1"/>
  <c r="AJ86" i="6" s="1"/>
  <c r="AJ87" i="6" s="1"/>
  <c r="AJ88" i="6" s="1"/>
  <c r="AJ89" i="6" s="1"/>
  <c r="AJ90" i="6" s="1"/>
  <c r="AJ91" i="6" s="1"/>
  <c r="AJ96" i="6" s="1"/>
  <c r="O6" i="7"/>
  <c r="AJ36" i="6"/>
  <c r="AJ13" i="6"/>
  <c r="AE13" i="6" s="1"/>
  <c r="AE10" i="6"/>
  <c r="S79" i="6" s="1"/>
  <c r="O24" i="7"/>
  <c r="J91" i="6"/>
  <c r="J90" i="6"/>
  <c r="J89" i="6"/>
  <c r="J88" i="6"/>
  <c r="J87" i="6"/>
  <c r="J86" i="6"/>
  <c r="J85" i="6"/>
  <c r="J84" i="6"/>
  <c r="J83" i="6"/>
  <c r="J81" i="6"/>
  <c r="J80" i="6"/>
  <c r="J78" i="6"/>
  <c r="F91" i="6"/>
  <c r="F90" i="6"/>
  <c r="F89" i="6"/>
  <c r="F88" i="6"/>
  <c r="F87" i="6"/>
  <c r="F86" i="6"/>
  <c r="F85" i="6"/>
  <c r="F84" i="6"/>
  <c r="F83" i="6"/>
  <c r="F81" i="6"/>
  <c r="F80" i="6"/>
  <c r="F78" i="6"/>
  <c r="B91" i="6"/>
  <c r="B90" i="6"/>
  <c r="B89" i="6"/>
  <c r="B88" i="6"/>
  <c r="B87" i="6"/>
  <c r="B86" i="6"/>
  <c r="B85" i="6"/>
  <c r="B84" i="6"/>
  <c r="B83" i="6"/>
  <c r="B81" i="6"/>
  <c r="B80" i="6"/>
  <c r="B78" i="6"/>
  <c r="AE32" i="6"/>
  <c r="B37" i="6"/>
  <c r="B38" i="6"/>
  <c r="B39" i="6"/>
  <c r="B40" i="6"/>
  <c r="B41" i="6"/>
  <c r="B42" i="6"/>
  <c r="B43" i="6"/>
  <c r="B44" i="6"/>
  <c r="B45" i="6"/>
  <c r="O9" i="7" l="1"/>
  <c r="O7" i="7"/>
  <c r="AE23" i="6"/>
  <c r="AJ24" i="6"/>
  <c r="W79" i="6"/>
  <c r="AE79" i="6" s="1"/>
  <c r="AJ37" i="6"/>
  <c r="AE36" i="6"/>
  <c r="W82" i="6" s="1"/>
  <c r="M9" i="1"/>
  <c r="W78" i="6"/>
  <c r="S82" i="6"/>
  <c r="S92" i="6" l="1"/>
  <c r="L23" i="1"/>
  <c r="AE24" i="6"/>
  <c r="AJ25" i="6"/>
  <c r="AE82" i="6"/>
  <c r="AE78" i="6"/>
  <c r="P9" i="1" s="1"/>
  <c r="AE77" i="6"/>
  <c r="AJ38" i="6"/>
  <c r="AE37" i="6"/>
  <c r="M19" i="7"/>
  <c r="M18" i="7"/>
  <c r="M17" i="7"/>
  <c r="M16" i="7"/>
  <c r="M15" i="7"/>
  <c r="S93" i="6" l="1"/>
  <c r="L24" i="1"/>
  <c r="AE25" i="6"/>
  <c r="S94" i="6" s="1"/>
  <c r="AE94" i="6" s="1"/>
  <c r="AJ26" i="6"/>
  <c r="AE26" i="6" s="1"/>
  <c r="S95" i="6" s="1"/>
  <c r="AJ39" i="6"/>
  <c r="AE38" i="6"/>
  <c r="W84" i="6" s="1"/>
  <c r="P13" i="7"/>
  <c r="P15" i="7"/>
  <c r="P16" i="7"/>
  <c r="P17" i="7"/>
  <c r="P18" i="7"/>
  <c r="P19" i="7"/>
  <c r="P8" i="7"/>
  <c r="P12" i="7"/>
  <c r="B19" i="7"/>
  <c r="B18" i="7"/>
  <c r="B17" i="7"/>
  <c r="B16" i="7"/>
  <c r="B15" i="7"/>
  <c r="B13" i="7"/>
  <c r="B12" i="7"/>
  <c r="B8" i="7"/>
  <c r="L19" i="7"/>
  <c r="L17" i="7"/>
  <c r="L16" i="7"/>
  <c r="L15" i="7"/>
  <c r="L8" i="7"/>
  <c r="F18" i="7"/>
  <c r="C8" i="7"/>
  <c r="C12" i="7"/>
  <c r="C13" i="7"/>
  <c r="C15" i="7"/>
  <c r="C16" i="7"/>
  <c r="C17" i="7"/>
  <c r="C18" i="7"/>
  <c r="C19" i="7"/>
  <c r="O18" i="7" l="1"/>
  <c r="AE39" i="6"/>
  <c r="W85" i="6" s="1"/>
  <c r="AJ40" i="6"/>
  <c r="L18" i="7"/>
  <c r="F13" i="7"/>
  <c r="F12" i="7"/>
  <c r="F8" i="7"/>
  <c r="F16" i="7"/>
  <c r="F15" i="7"/>
  <c r="F17" i="7"/>
  <c r="F19" i="7"/>
  <c r="J45" i="6"/>
  <c r="J44" i="6"/>
  <c r="J43" i="6"/>
  <c r="J42" i="6"/>
  <c r="J41" i="6"/>
  <c r="J40" i="6"/>
  <c r="J39" i="6"/>
  <c r="J38" i="6"/>
  <c r="J37" i="6"/>
  <c r="J35" i="6"/>
  <c r="B35" i="6"/>
  <c r="J34" i="6"/>
  <c r="B34" i="6"/>
  <c r="J32" i="6"/>
  <c r="F32" i="6"/>
  <c r="B32" i="6"/>
  <c r="J9" i="6"/>
  <c r="F9" i="6"/>
  <c r="B9" i="6"/>
  <c r="AE31" i="6"/>
  <c r="AE8" i="6"/>
  <c r="O12" i="7" l="1"/>
  <c r="O13" i="7"/>
  <c r="AJ41" i="6"/>
  <c r="AE40" i="6"/>
  <c r="L25" i="7"/>
  <c r="I25" i="7"/>
  <c r="F25" i="7"/>
  <c r="S28" i="1"/>
  <c r="AE11" i="6"/>
  <c r="O8" i="7"/>
  <c r="O15" i="7"/>
  <c r="O16" i="7"/>
  <c r="O19" i="7"/>
  <c r="O17" i="7"/>
  <c r="S80" i="6" l="1"/>
  <c r="W86" i="6"/>
  <c r="AJ42" i="6"/>
  <c r="AE41" i="6"/>
  <c r="W87" i="6" s="1"/>
  <c r="R28" i="1"/>
  <c r="O25" i="7"/>
  <c r="Q28" i="1"/>
  <c r="AE34" i="6"/>
  <c r="W80" i="6" s="1"/>
  <c r="AE42" i="6" l="1"/>
  <c r="W88" i="6" s="1"/>
  <c r="AJ43" i="6"/>
  <c r="AE80" i="6"/>
  <c r="AE12" i="6"/>
  <c r="S81" i="6" l="1"/>
  <c r="AJ44" i="6"/>
  <c r="AJ45" i="6" s="1"/>
  <c r="AJ46" i="6" s="1"/>
  <c r="AE43" i="6"/>
  <c r="AE14" i="6"/>
  <c r="AE81" i="6" l="1"/>
  <c r="AE46" i="6"/>
  <c r="W92" i="6" s="1"/>
  <c r="AE92" i="6" s="1"/>
  <c r="P23" i="1" s="1"/>
  <c r="AJ47" i="6"/>
  <c r="W89" i="6"/>
  <c r="AJ50" i="6"/>
  <c r="AE45" i="6"/>
  <c r="AE15" i="6"/>
  <c r="AE47" i="6" l="1"/>
  <c r="W93" i="6" s="1"/>
  <c r="AE93" i="6" s="1"/>
  <c r="P24" i="1" s="1"/>
  <c r="AJ48" i="6"/>
  <c r="AJ49" i="6" s="1"/>
  <c r="AE49" i="6" s="1"/>
  <c r="W95" i="6" s="1"/>
  <c r="AE95" i="6" s="1"/>
  <c r="S84" i="6"/>
  <c r="AE84" i="6" s="1"/>
  <c r="W91" i="6"/>
  <c r="AE16" i="6"/>
  <c r="S85" i="6" l="1"/>
  <c r="AE85" i="6" s="1"/>
  <c r="AE17" i="6"/>
  <c r="S86" i="6" l="1"/>
  <c r="AE86" i="6" s="1"/>
  <c r="AE18" i="6"/>
  <c r="S87" i="6" l="1"/>
  <c r="AE87" i="6" s="1"/>
  <c r="AE19" i="6"/>
  <c r="S88" i="6" l="1"/>
  <c r="AE88" i="6" s="1"/>
  <c r="AE20" i="6"/>
  <c r="L20" i="1" s="1"/>
  <c r="S89" i="6" l="1"/>
  <c r="AE89" i="6" s="1"/>
  <c r="P20" i="1" s="1"/>
  <c r="AE27" i="6"/>
  <c r="AE21" i="6"/>
  <c r="L21" i="1" s="1"/>
  <c r="S96" i="6" l="1"/>
  <c r="S90" i="6"/>
  <c r="AE90" i="6" s="1"/>
  <c r="P21" i="1" s="1"/>
  <c r="AE22" i="6"/>
  <c r="L22" i="1" s="1"/>
  <c r="AE50" i="6"/>
  <c r="S91" i="6" l="1"/>
  <c r="AE91" i="6" s="1"/>
  <c r="P22" i="1" s="1"/>
  <c r="W96" i="6"/>
  <c r="AE96" i="6" s="1"/>
  <c r="AE28" i="6"/>
  <c r="O28" i="1" l="1"/>
  <c r="AE97" i="6"/>
  <c r="L28" i="1"/>
  <c r="AE51" i="6"/>
  <c r="M28" i="1" l="1"/>
  <c r="L29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<sst xmlns="http://schemas.openxmlformats.org/spreadsheetml/2006/main" count="173" uniqueCount="85">
  <si>
    <t>LOCATION</t>
  </si>
  <si>
    <t>COUNTY</t>
  </si>
  <si>
    <t>ROUTE</t>
  </si>
  <si>
    <t>BRIDGE NUMBER</t>
  </si>
  <si>
    <t>SFN</t>
  </si>
  <si>
    <t>FEATURES INTERSECTED</t>
  </si>
  <si>
    <t>PROJECT LOCATIONS</t>
  </si>
  <si>
    <t>BRIDGE NO.</t>
  </si>
  <si>
    <t>APPROACH SLAB</t>
  </si>
  <si>
    <t>TOTAL =</t>
  </si>
  <si>
    <t>W</t>
  </si>
  <si>
    <t>L</t>
  </si>
  <si>
    <t>#</t>
  </si>
  <si>
    <t>MILE</t>
  </si>
  <si>
    <t>DESCRIPTION:</t>
  </si>
  <si>
    <t>CALCULATION SHEET</t>
  </si>
  <si>
    <t>CRS:</t>
  </si>
  <si>
    <t>CHECKED BY:</t>
  </si>
  <si>
    <t>PID:</t>
  </si>
  <si>
    <t>DISTRICT 5 BRIDGE</t>
  </si>
  <si>
    <t>INITIALS:</t>
  </si>
  <si>
    <t>DATE:</t>
  </si>
  <si>
    <t>OHIO DEPARTMENT OF TRANSPORTATION</t>
  </si>
  <si>
    <t>BRIDGE DECK</t>
  </si>
  <si>
    <t>APPROACH SLABS</t>
  </si>
  <si>
    <t>PAVEMENT MARKINGS</t>
  </si>
  <si>
    <t>EDGE LINE, 6"</t>
  </si>
  <si>
    <t>LANE LINE, 6"</t>
  </si>
  <si>
    <t>CENTERLINE</t>
  </si>
  <si>
    <t>T</t>
  </si>
  <si>
    <t>F</t>
  </si>
  <si>
    <t>E</t>
  </si>
  <si>
    <t>REMOVAL OF PAVEMENT MARKING</t>
  </si>
  <si>
    <t>TOTAL</t>
  </si>
  <si>
    <t>SUB-TOTAL</t>
  </si>
  <si>
    <t>ITEM 512 - SEALING CONCRETE BRIDGE DECKS WITH HMWM, AS PER PLAN</t>
  </si>
  <si>
    <t>SQ YD</t>
  </si>
  <si>
    <t>SEALING CONCRETE BRIDGE DECKS WITH HMWM, AS PER PLAN</t>
  </si>
  <si>
    <t>BRIDGE</t>
  </si>
  <si>
    <t>MUS</t>
  </si>
  <si>
    <t>IR 70</t>
  </si>
  <si>
    <t>ITEM 519 - PATCHING CONCRETE BRIDGE DECK - TYPE B</t>
  </si>
  <si>
    <t>EST % AREA</t>
  </si>
  <si>
    <t>PATCHING CONCRETE BRIDGE DECK - TYPE B</t>
  </si>
  <si>
    <t>JKS</t>
  </si>
  <si>
    <t>D05-FY26-BRIDGE REHAB EAST</t>
  </si>
  <si>
    <t>SEALING QUANTITIES</t>
  </si>
  <si>
    <t>DECK</t>
  </si>
  <si>
    <t>APP SLABS</t>
  </si>
  <si>
    <t>BRIDGE DATA</t>
  </si>
  <si>
    <t>LENGTH</t>
  </si>
  <si>
    <t>WIDTH</t>
  </si>
  <si>
    <t>FEET</t>
  </si>
  <si>
    <t>AREA %</t>
  </si>
  <si>
    <t>FAI</t>
  </si>
  <si>
    <t>SR 158</t>
  </si>
  <si>
    <t>LITTLE WALNUT CREEK</t>
  </si>
  <si>
    <t>KNO</t>
  </si>
  <si>
    <t>US 62</t>
  </si>
  <si>
    <t>KOKOSING RIVER</t>
  </si>
  <si>
    <t>TRIB OF E BR OF JELLOWAY CREEK</t>
  </si>
  <si>
    <t>E BR OF JELLOWAY CREEK</t>
  </si>
  <si>
    <t>MOHICAN RIVER</t>
  </si>
  <si>
    <t>LIC</t>
  </si>
  <si>
    <t>SR 13</t>
  </si>
  <si>
    <t>DRY CREEK</t>
  </si>
  <si>
    <t>CLEAR FORK LICKING RIVER</t>
  </si>
  <si>
    <t>N FORK LICKING RIVER</t>
  </si>
  <si>
    <t>LAKE FORK LICKING RIVER</t>
  </si>
  <si>
    <t>1.98L</t>
  </si>
  <si>
    <t>KENT RUN</t>
  </si>
  <si>
    <t>1.98R</t>
  </si>
  <si>
    <t>2.99L</t>
  </si>
  <si>
    <t>CR28 (S HOPEWELL RD)</t>
  </si>
  <si>
    <t>2.99R</t>
  </si>
  <si>
    <t>CR34 (RIDGE RD)</t>
  </si>
  <si>
    <t>SR 60</t>
  </si>
  <si>
    <t>FLAT RUN</t>
  </si>
  <si>
    <t>SR 666</t>
  </si>
  <si>
    <t>DITCH</t>
  </si>
  <si>
    <t>BLOUNT RUN</t>
  </si>
  <si>
    <t>sidewalk</t>
  </si>
  <si>
    <t>SY</t>
  </si>
  <si>
    <t>TREATING CONCRETE BRIDGE DECK WITH GRAVITY FED RESIN</t>
  </si>
  <si>
    <t>SIDEWALKS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</si>
</sst>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00FF"/>
      <name val="Arial"/>
      <family val="2"/>
    </font>
    <font>
      <sz val="10"/>
      <color indexed="17"/>
      <name val="Arial"/>
      <family val="2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name val="Calibri"/>
      <family val="2"/>
      <scheme val="minor"/>
    </font>
    <font>
      <i/>
      <sz val="8"/>
      <color rgb="FFFF00FF"/>
      <name val="Calibri"/>
      <family val="2"/>
      <scheme val="minor"/>
    </font>
    <font>
      <b/>
      <i/>
      <sz val="11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i/>
      <sz val="11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0"/>
      <color rgb="FFFF00FF"/>
      <name val="Arial"/>
      <family val="2"/>
    </font>
    <font>
      <i/>
      <sz val="11"/>
      <color rgb="FFFF00FF"/>
      <name val="Arial"/>
      <family val="2"/>
    </font>
    <font>
      <sz val="10"/>
      <color rgb="FFFF00FF"/>
      <name val="Arial"/>
      <family val="2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gray0625">
        <bgColor theme="0"/>
      </patternFill>
    </fill>
    <fill>
      <patternFill patternType="solid">
        <fgColor theme="0"/>
        <bgColor indexed="64"/>
      </patternFill>
    </fill>
  </fills>
  <borders count="133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indexed="17"/>
      </right>
      <top/>
      <bottom/>
      <diagonal/>
    </border>
    <border>
      <left style="thick">
        <color indexed="17"/>
      </left>
      <right/>
      <top/>
      <bottom/>
      <diagonal/>
    </border>
    <border>
      <left style="medium">
        <color indexed="17"/>
      </left>
      <right style="thick">
        <color indexed="17"/>
      </right>
      <top style="double">
        <color indexed="17"/>
      </top>
      <bottom style="thick">
        <color indexed="17"/>
      </bottom>
      <diagonal/>
    </border>
    <border>
      <left style="medium">
        <color indexed="17"/>
      </left>
      <right style="medium">
        <color indexed="17"/>
      </right>
      <top style="double">
        <color indexed="17"/>
      </top>
      <bottom style="thick">
        <color indexed="17"/>
      </bottom>
      <diagonal/>
    </border>
    <border>
      <left/>
      <right style="medium">
        <color indexed="17"/>
      </right>
      <top style="double">
        <color indexed="17"/>
      </top>
      <bottom style="thick">
        <color indexed="17"/>
      </bottom>
      <diagonal/>
    </border>
    <border>
      <left/>
      <right/>
      <top style="double">
        <color indexed="17"/>
      </top>
      <bottom style="thick">
        <color indexed="17"/>
      </bottom>
      <diagonal/>
    </border>
    <border>
      <left style="thick">
        <color indexed="17"/>
      </left>
      <right/>
      <top style="double">
        <color indexed="17"/>
      </top>
      <bottom style="thick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/>
      <right style="medium">
        <color indexed="17"/>
      </right>
      <top style="thin">
        <color indexed="17"/>
      </top>
      <bottom style="thin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 style="medium">
        <color indexed="17"/>
      </left>
      <right/>
      <top style="thin">
        <color indexed="17"/>
      </top>
      <bottom style="thin">
        <color indexed="17"/>
      </bottom>
      <diagonal/>
    </border>
    <border>
      <left style="thick">
        <color indexed="17"/>
      </left>
      <right/>
      <top style="thin">
        <color indexed="17"/>
      </top>
      <bottom style="thin">
        <color indexed="17"/>
      </bottom>
      <diagonal/>
    </border>
    <border>
      <left/>
      <right style="thick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/>
      <top style="thin">
        <color indexed="17"/>
      </top>
      <bottom style="thin">
        <color indexed="17"/>
      </bottom>
      <diagonal/>
    </border>
    <border>
      <left/>
      <right style="thin">
        <color indexed="17"/>
      </right>
      <top style="thin">
        <color indexed="17"/>
      </top>
      <bottom style="thin">
        <color indexed="17"/>
      </bottom>
      <diagonal/>
    </border>
    <border>
      <left/>
      <right style="thick">
        <color indexed="17"/>
      </right>
      <top style="medium">
        <color indexed="17"/>
      </top>
      <bottom style="thin">
        <color indexed="17"/>
      </bottom>
      <diagonal/>
    </border>
    <border>
      <left/>
      <right/>
      <top style="medium">
        <color indexed="17"/>
      </top>
      <bottom style="thin">
        <color indexed="17"/>
      </bottom>
      <diagonal/>
    </border>
    <border>
      <left style="medium">
        <color indexed="17"/>
      </left>
      <right/>
      <top style="medium">
        <color indexed="17"/>
      </top>
      <bottom style="thin">
        <color indexed="17"/>
      </bottom>
      <diagonal/>
    </border>
    <border>
      <left/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thick">
        <color indexed="17"/>
      </left>
      <right/>
      <top style="medium">
        <color indexed="17"/>
      </top>
      <bottom style="thin">
        <color indexed="17"/>
      </bottom>
      <diagonal/>
    </border>
    <border>
      <left/>
      <right style="thick">
        <color indexed="17"/>
      </right>
      <top style="medium">
        <color indexed="17"/>
      </top>
      <bottom style="medium">
        <color indexed="17"/>
      </bottom>
      <diagonal/>
    </border>
    <border>
      <left/>
      <right/>
      <top style="medium">
        <color indexed="17"/>
      </top>
      <bottom style="medium">
        <color indexed="17"/>
      </bottom>
      <diagonal/>
    </border>
    <border>
      <left style="medium">
        <color indexed="17"/>
      </left>
      <right/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thick">
        <color indexed="17"/>
      </left>
      <right/>
      <top style="medium">
        <color indexed="17"/>
      </top>
      <bottom style="medium">
        <color indexed="17"/>
      </bottom>
      <diagonal/>
    </border>
    <border>
      <left/>
      <right style="thick">
        <color indexed="17"/>
      </right>
      <top style="thick">
        <color indexed="17"/>
      </top>
      <bottom style="medium">
        <color indexed="17"/>
      </bottom>
      <diagonal/>
    </border>
    <border>
      <left/>
      <right/>
      <top style="thick">
        <color indexed="17"/>
      </top>
      <bottom style="medium">
        <color indexed="17"/>
      </bottom>
      <diagonal/>
    </border>
    <border>
      <left style="thick">
        <color indexed="17"/>
      </left>
      <right/>
      <top style="thick">
        <color indexed="17"/>
      </top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/>
      <right/>
      <top style="thin">
        <color indexed="17"/>
      </top>
      <bottom/>
      <diagonal/>
    </border>
    <border>
      <left/>
      <right/>
      <top/>
      <bottom style="thin">
        <color indexed="17"/>
      </bottom>
      <diagonal/>
    </border>
    <border>
      <left style="thick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thick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17"/>
      </left>
      <right/>
      <top style="medium">
        <color indexed="17"/>
      </top>
      <bottom style="thin">
        <color indexed="17"/>
      </bottom>
      <diagonal/>
    </border>
    <border>
      <left/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thick">
        <color indexed="17"/>
      </right>
      <top style="medium">
        <color indexed="17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indexed="17"/>
      </left>
      <right/>
      <top style="thin">
        <color indexed="17"/>
      </top>
      <bottom style="double">
        <color indexed="17"/>
      </bottom>
      <diagonal/>
    </border>
    <border>
      <left/>
      <right/>
      <top style="thin">
        <color indexed="17"/>
      </top>
      <bottom style="double">
        <color indexed="17"/>
      </bottom>
      <diagonal/>
    </border>
    <border>
      <left/>
      <right style="medium">
        <color indexed="17"/>
      </right>
      <top style="thin">
        <color indexed="17"/>
      </top>
      <bottom style="double">
        <color indexed="17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auto="1"/>
      </bottom>
      <diagonal/>
    </border>
    <border>
      <left/>
      <right/>
      <top style="medium">
        <color indexed="64"/>
      </top>
      <bottom style="thick">
        <color auto="1"/>
      </bottom>
      <diagonal/>
    </border>
    <border>
      <left style="medium">
        <color indexed="64"/>
      </left>
      <right/>
      <top style="thick">
        <color auto="1"/>
      </top>
      <bottom style="thick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auto="1"/>
      </top>
      <bottom style="medium">
        <color indexed="64"/>
      </bottom>
      <diagonal/>
    </border>
    <border>
      <left/>
      <right/>
      <top style="thick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ck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17"/>
      </left>
      <right/>
      <top style="thin">
        <color indexed="17"/>
      </top>
      <bottom style="thin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/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thin">
        <color indexed="17"/>
      </bottom>
      <diagonal/>
    </border>
    <border>
      <left/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ck">
        <color indexed="17"/>
      </left>
      <right/>
      <top style="thin">
        <color indexed="17"/>
      </top>
      <bottom style="thin">
        <color indexed="17"/>
      </bottom>
      <diagonal/>
    </border>
    <border>
      <left style="thick">
        <color indexed="17"/>
      </left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14" fontId="4" fillId="0" borderId="0"/>
  </cellStyleXfs>
  <cellXfs count="254">
    <xf numFmtId="0" fontId="0" fillId="0" borderId="0" xfId="0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4" fillId="0" borderId="0" xfId="1"/>
    <xf numFmtId="0" fontId="4" fillId="0" borderId="0" xfId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49" xfId="1" applyBorder="1"/>
    <xf numFmtId="0" fontId="6" fillId="0" borderId="0" xfId="1" applyFont="1" applyAlignment="1">
      <alignment horizontal="right"/>
    </xf>
    <xf numFmtId="0" fontId="6" fillId="0" borderId="0" xfId="1" applyFont="1"/>
    <xf numFmtId="0" fontId="4" fillId="0" borderId="0" xfId="1" applyAlignment="1">
      <alignment horizontal="centerContinuous"/>
    </xf>
    <xf numFmtId="0" fontId="6" fillId="0" borderId="0" xfId="1" applyFont="1" applyAlignment="1">
      <alignment horizontal="centerContinuous"/>
    </xf>
    <xf numFmtId="0" fontId="4" fillId="0" borderId="0" xfId="1" applyAlignment="1">
      <alignment horizontal="center"/>
    </xf>
    <xf numFmtId="0" fontId="6" fillId="0" borderId="0" xfId="1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8" fillId="0" borderId="15" xfId="0" applyNumberFormat="1" applyFont="1" applyBorder="1" applyAlignment="1">
      <alignment horizontal="center" vertical="center"/>
    </xf>
    <xf numFmtId="0" fontId="11" fillId="2" borderId="17" xfId="1" applyFont="1" applyFill="1" applyBorder="1" applyAlignment="1">
      <alignment horizontal="right" vertical="center"/>
    </xf>
    <xf numFmtId="0" fontId="11" fillId="2" borderId="0" xfId="1" applyFont="1" applyFill="1" applyAlignment="1">
      <alignment horizontal="right" vertical="center"/>
    </xf>
    <xf numFmtId="164" fontId="13" fillId="2" borderId="0" xfId="1" applyNumberFormat="1" applyFont="1" applyFill="1" applyAlignment="1">
      <alignment horizontal="center" vertical="center"/>
    </xf>
    <xf numFmtId="164" fontId="13" fillId="2" borderId="16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3" borderId="22" xfId="1" applyFont="1" applyFill="1" applyBorder="1" applyAlignment="1">
      <alignment vertical="center"/>
    </xf>
    <xf numFmtId="0" fontId="11" fillId="3" borderId="21" xfId="1" applyFont="1" applyFill="1" applyBorder="1" applyAlignment="1">
      <alignment vertical="center"/>
    </xf>
    <xf numFmtId="0" fontId="11" fillId="3" borderId="20" xfId="1" applyFont="1" applyFill="1" applyBorder="1" applyAlignment="1">
      <alignment vertical="center"/>
    </xf>
    <xf numFmtId="0" fontId="1" fillId="0" borderId="0" xfId="0" applyFont="1" applyAlignment="1">
      <alignment horizontal="center" vertical="center" textRotation="90" wrapText="1"/>
    </xf>
    <xf numFmtId="0" fontId="0" fillId="0" borderId="0" xfId="0" applyAlignment="1">
      <alignment vertical="center"/>
    </xf>
    <xf numFmtId="0" fontId="20" fillId="0" borderId="0" xfId="0" applyFont="1" applyAlignment="1">
      <alignment horizontal="center" vertical="center"/>
    </xf>
    <xf numFmtId="0" fontId="0" fillId="0" borderId="66" xfId="0" applyBorder="1" applyAlignment="1">
      <alignment horizontal="center" vertical="center"/>
    </xf>
    <xf numFmtId="2" fontId="0" fillId="0" borderId="66" xfId="0" applyNumberFormat="1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86" xfId="0" applyBorder="1" applyAlignment="1">
      <alignment horizontal="center" vertical="center"/>
    </xf>
    <xf numFmtId="0" fontId="0" fillId="0" borderId="87" xfId="0" applyBorder="1" applyAlignment="1">
      <alignment horizontal="center" vertical="center"/>
    </xf>
    <xf numFmtId="2" fontId="0" fillId="0" borderId="87" xfId="0" applyNumberFormat="1" applyBorder="1" applyAlignment="1">
      <alignment horizontal="center" vertical="center"/>
    </xf>
    <xf numFmtId="0" fontId="0" fillId="0" borderId="88" xfId="0" applyBorder="1" applyAlignment="1">
      <alignment horizontal="center" vertical="center"/>
    </xf>
    <xf numFmtId="0" fontId="0" fillId="0" borderId="89" xfId="0" applyBorder="1" applyAlignment="1">
      <alignment horizontal="center" vertical="center"/>
    </xf>
    <xf numFmtId="0" fontId="0" fillId="0" borderId="90" xfId="0" applyBorder="1" applyAlignment="1">
      <alignment horizontal="center" vertical="center"/>
    </xf>
    <xf numFmtId="0" fontId="0" fillId="0" borderId="91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2" fontId="0" fillId="0" borderId="71" xfId="0" applyNumberFormat="1" applyBorder="1" applyAlignment="1">
      <alignment horizontal="center" vertical="center"/>
    </xf>
    <xf numFmtId="0" fontId="0" fillId="0" borderId="92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94" xfId="0" applyBorder="1" applyAlignment="1">
      <alignment horizontal="center" vertical="center"/>
    </xf>
    <xf numFmtId="2" fontId="0" fillId="0" borderId="94" xfId="0" applyNumberFormat="1" applyBorder="1" applyAlignment="1">
      <alignment horizontal="center" vertical="center"/>
    </xf>
    <xf numFmtId="0" fontId="0" fillId="0" borderId="95" xfId="0" applyBorder="1" applyAlignment="1">
      <alignment horizontal="center" vertical="center"/>
    </xf>
    <xf numFmtId="0" fontId="0" fillId="0" borderId="96" xfId="0" applyBorder="1" applyAlignment="1">
      <alignment horizontal="center" vertical="center"/>
    </xf>
    <xf numFmtId="0" fontId="0" fillId="0" borderId="98" xfId="0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15" fillId="0" borderId="0" xfId="0" applyNumberFormat="1" applyFont="1" applyAlignment="1">
      <alignment horizontal="center" vertical="center"/>
    </xf>
    <xf numFmtId="0" fontId="15" fillId="0" borderId="72" xfId="0" applyFont="1" applyBorder="1" applyAlignment="1">
      <alignment horizontal="center" vertical="center"/>
    </xf>
    <xf numFmtId="0" fontId="15" fillId="0" borderId="72" xfId="0" applyFont="1" applyBorder="1" applyAlignment="1">
      <alignment horizontal="center" vertical="center" wrapText="1"/>
    </xf>
    <xf numFmtId="0" fontId="15" fillId="0" borderId="84" xfId="0" applyFont="1" applyBorder="1" applyAlignment="1">
      <alignment horizontal="center" vertical="center" wrapText="1"/>
    </xf>
    <xf numFmtId="0" fontId="15" fillId="0" borderId="107" xfId="0" applyFont="1" applyBorder="1" applyAlignment="1">
      <alignment horizontal="center" vertical="center" wrapText="1"/>
    </xf>
    <xf numFmtId="0" fontId="15" fillId="0" borderId="108" xfId="0" applyFont="1" applyBorder="1" applyAlignment="1">
      <alignment horizontal="center" vertical="center" wrapText="1"/>
    </xf>
    <xf numFmtId="0" fontId="15" fillId="0" borderId="110" xfId="0" applyFont="1" applyBorder="1" applyAlignment="1">
      <alignment horizontal="center" vertical="center" wrapText="1"/>
    </xf>
    <xf numFmtId="1" fontId="0" fillId="0" borderId="111" xfId="0" applyNumberFormat="1" applyBorder="1" applyAlignment="1">
      <alignment horizontal="center" vertical="center"/>
    </xf>
    <xf numFmtId="1" fontId="15" fillId="0" borderId="108" xfId="0" applyNumberFormat="1" applyFont="1" applyBorder="1" applyAlignment="1">
      <alignment horizontal="center" vertical="center"/>
    </xf>
    <xf numFmtId="1" fontId="15" fillId="0" borderId="112" xfId="0" applyNumberFormat="1" applyFont="1" applyBorder="1" applyAlignment="1">
      <alignment horizontal="center" vertical="center"/>
    </xf>
    <xf numFmtId="0" fontId="15" fillId="0" borderId="103" xfId="0" applyFont="1" applyBorder="1" applyAlignment="1">
      <alignment horizontal="center" vertical="center" wrapText="1"/>
    </xf>
    <xf numFmtId="2" fontId="0" fillId="0" borderId="70" xfId="0" applyNumberFormat="1" applyBorder="1" applyAlignment="1">
      <alignment horizontal="center" vertical="center"/>
    </xf>
    <xf numFmtId="2" fontId="0" fillId="0" borderId="97" xfId="0" applyNumberFormat="1" applyBorder="1" applyAlignment="1">
      <alignment horizontal="center" vertical="center"/>
    </xf>
    <xf numFmtId="0" fontId="15" fillId="0" borderId="104" xfId="0" applyFont="1" applyBorder="1" applyAlignment="1">
      <alignment horizontal="center" vertical="center" wrapText="1"/>
    </xf>
    <xf numFmtId="0" fontId="15" fillId="0" borderId="82" xfId="0" applyFont="1" applyBorder="1" applyAlignment="1">
      <alignment vertical="center"/>
    </xf>
    <xf numFmtId="0" fontId="15" fillId="0" borderId="0" xfId="0" applyFont="1" applyAlignment="1">
      <alignment vertical="center"/>
    </xf>
    <xf numFmtId="1" fontId="0" fillId="0" borderId="116" xfId="0" applyNumberFormat="1" applyBorder="1" applyAlignment="1">
      <alignment horizontal="center" vertical="center"/>
    </xf>
    <xf numFmtId="9" fontId="0" fillId="0" borderId="86" xfId="0" applyNumberFormat="1" applyBorder="1" applyAlignment="1">
      <alignment horizontal="center" vertical="center"/>
    </xf>
    <xf numFmtId="0" fontId="21" fillId="0" borderId="71" xfId="0" applyFont="1" applyBorder="1" applyAlignment="1">
      <alignment horizontal="center" vertical="center" wrapText="1"/>
    </xf>
    <xf numFmtId="1" fontId="10" fillId="0" borderId="127" xfId="0" applyNumberFormat="1" applyFont="1" applyBorder="1" applyAlignment="1">
      <alignment horizontal="center" vertical="center"/>
    </xf>
    <xf numFmtId="0" fontId="0" fillId="0" borderId="128" xfId="0" applyBorder="1" applyAlignment="1">
      <alignment horizontal="center" vertical="center"/>
    </xf>
    <xf numFmtId="0" fontId="0" fillId="0" borderId="129" xfId="0" applyBorder="1" applyAlignment="1">
      <alignment horizontal="center" vertical="center"/>
    </xf>
    <xf numFmtId="9" fontId="0" fillId="0" borderId="130" xfId="0" applyNumberFormat="1" applyBorder="1" applyAlignment="1">
      <alignment horizontal="center" vertical="center"/>
    </xf>
    <xf numFmtId="9" fontId="0" fillId="0" borderId="131" xfId="0" applyNumberFormat="1" applyBorder="1" applyAlignment="1">
      <alignment horizontal="center" vertical="center"/>
    </xf>
    <xf numFmtId="1" fontId="0" fillId="0" borderId="96" xfId="0" applyNumberFormat="1" applyBorder="1" applyAlignment="1">
      <alignment horizontal="center" vertical="center"/>
    </xf>
    <xf numFmtId="1" fontId="0" fillId="0" borderId="97" xfId="0" applyNumberFormat="1" applyBorder="1" applyAlignment="1">
      <alignment horizontal="center" vertical="center"/>
    </xf>
    <xf numFmtId="1" fontId="0" fillId="0" borderId="75" xfId="0" applyNumberFormat="1" applyBorder="1" applyAlignment="1">
      <alignment horizontal="center" vertical="center"/>
    </xf>
    <xf numFmtId="0" fontId="15" fillId="0" borderId="75" xfId="0" applyFont="1" applyBorder="1" applyAlignment="1">
      <alignment horizontal="center" vertical="center" wrapText="1"/>
    </xf>
    <xf numFmtId="2" fontId="15" fillId="0" borderId="114" xfId="0" applyNumberFormat="1" applyFont="1" applyBorder="1" applyAlignment="1">
      <alignment horizontal="center" vertical="center"/>
    </xf>
    <xf numFmtId="2" fontId="15" fillId="0" borderId="115" xfId="0" applyNumberFormat="1" applyFont="1" applyBorder="1" applyAlignment="1">
      <alignment horizontal="center" vertical="center"/>
    </xf>
    <xf numFmtId="2" fontId="15" fillId="0" borderId="100" xfId="0" applyNumberFormat="1" applyFont="1" applyBorder="1" applyAlignment="1">
      <alignment horizontal="center" vertical="center"/>
    </xf>
    <xf numFmtId="2" fontId="15" fillId="0" borderId="105" xfId="0" applyNumberFormat="1" applyFont="1" applyBorder="1" applyAlignment="1">
      <alignment horizontal="center" vertical="center"/>
    </xf>
    <xf numFmtId="0" fontId="15" fillId="0" borderId="99" xfId="0" applyFont="1" applyBorder="1" applyAlignment="1">
      <alignment horizontal="center" vertical="center"/>
    </xf>
    <xf numFmtId="0" fontId="15" fillId="0" borderId="104" xfId="0" applyFont="1" applyBorder="1" applyAlignment="1">
      <alignment horizontal="center" vertical="center"/>
    </xf>
    <xf numFmtId="0" fontId="15" fillId="0" borderId="76" xfId="0" applyFont="1" applyBorder="1" applyAlignment="1">
      <alignment horizontal="center" vertical="center" textRotation="90" wrapText="1"/>
    </xf>
    <xf numFmtId="0" fontId="15" fillId="0" borderId="77" xfId="0" applyFont="1" applyBorder="1" applyAlignment="1">
      <alignment horizontal="center" vertical="center" textRotation="90" wrapText="1"/>
    </xf>
    <xf numFmtId="0" fontId="15" fillId="0" borderId="78" xfId="0" applyFont="1" applyBorder="1" applyAlignment="1">
      <alignment horizontal="center" vertical="center" textRotation="90" wrapText="1"/>
    </xf>
    <xf numFmtId="0" fontId="15" fillId="0" borderId="79" xfId="0" applyFont="1" applyBorder="1" applyAlignment="1">
      <alignment horizontal="center" vertical="center" textRotation="90" wrapText="1"/>
    </xf>
    <xf numFmtId="0" fontId="15" fillId="0" borderId="80" xfId="0" applyFont="1" applyBorder="1" applyAlignment="1">
      <alignment horizontal="center" vertical="center" textRotation="90" wrapText="1"/>
    </xf>
    <xf numFmtId="0" fontId="15" fillId="0" borderId="81" xfId="0" applyFont="1" applyBorder="1" applyAlignment="1">
      <alignment horizontal="center" vertical="center" textRotation="90" wrapText="1"/>
    </xf>
    <xf numFmtId="1" fontId="15" fillId="0" borderId="76" xfId="0" applyNumberFormat="1" applyFont="1" applyBorder="1" applyAlignment="1">
      <alignment horizontal="center" vertical="center"/>
    </xf>
    <xf numFmtId="1" fontId="15" fillId="0" borderId="77" xfId="0" applyNumberFormat="1" applyFont="1" applyBorder="1" applyAlignment="1">
      <alignment horizontal="center" vertical="center"/>
    </xf>
    <xf numFmtId="1" fontId="15" fillId="0" borderId="80" xfId="0" applyNumberFormat="1" applyFont="1" applyBorder="1" applyAlignment="1">
      <alignment horizontal="center" vertical="center"/>
    </xf>
    <xf numFmtId="1" fontId="15" fillId="0" borderId="81" xfId="0" applyNumberFormat="1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 textRotation="90" wrapText="1"/>
    </xf>
    <xf numFmtId="0" fontId="15" fillId="0" borderId="74" xfId="0" applyFont="1" applyBorder="1" applyAlignment="1">
      <alignment horizontal="center" vertical="center" textRotation="90" wrapText="1"/>
    </xf>
    <xf numFmtId="0" fontId="20" fillId="0" borderId="99" xfId="0" applyFont="1" applyBorder="1" applyAlignment="1">
      <alignment horizontal="center" vertical="center"/>
    </xf>
    <xf numFmtId="0" fontId="20" fillId="0" borderId="103" xfId="0" applyFont="1" applyBorder="1" applyAlignment="1">
      <alignment horizontal="center" vertical="center"/>
    </xf>
    <xf numFmtId="0" fontId="15" fillId="0" borderId="103" xfId="0" applyFont="1" applyBorder="1" applyAlignment="1">
      <alignment horizontal="center" vertical="center"/>
    </xf>
    <xf numFmtId="0" fontId="15" fillId="0" borderId="75" xfId="0" applyFont="1" applyBorder="1" applyAlignment="1">
      <alignment horizontal="center" vertical="center" textRotation="90" wrapText="1"/>
    </xf>
    <xf numFmtId="0" fontId="15" fillId="0" borderId="55" xfId="0" applyFont="1" applyBorder="1" applyAlignment="1">
      <alignment horizontal="center" vertical="center" textRotation="90" wrapText="1"/>
    </xf>
    <xf numFmtId="0" fontId="20" fillId="0" borderId="76" xfId="0" applyFont="1" applyBorder="1" applyAlignment="1">
      <alignment horizontal="center" vertical="center"/>
    </xf>
    <xf numFmtId="0" fontId="20" fillId="0" borderId="82" xfId="0" applyFont="1" applyBorder="1" applyAlignment="1">
      <alignment horizontal="center" vertical="center"/>
    </xf>
    <xf numFmtId="0" fontId="20" fillId="0" borderId="77" xfId="0" applyFont="1" applyBorder="1" applyAlignment="1">
      <alignment horizontal="center" vertical="center"/>
    </xf>
    <xf numFmtId="0" fontId="20" fillId="0" borderId="78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79" xfId="0" applyFont="1" applyBorder="1" applyAlignment="1">
      <alignment horizontal="center" vertical="center"/>
    </xf>
    <xf numFmtId="0" fontId="20" fillId="0" borderId="80" xfId="0" applyFont="1" applyBorder="1" applyAlignment="1">
      <alignment horizontal="center" vertical="center"/>
    </xf>
    <xf numFmtId="0" fontId="20" fillId="0" borderId="83" xfId="0" applyFont="1" applyBorder="1" applyAlignment="1">
      <alignment horizontal="center" vertical="center"/>
    </xf>
    <xf numFmtId="0" fontId="20" fillId="0" borderId="81" xfId="0" applyFont="1" applyBorder="1" applyAlignment="1">
      <alignment horizontal="center" vertical="center"/>
    </xf>
    <xf numFmtId="0" fontId="15" fillId="0" borderId="85" xfId="0" applyFont="1" applyBorder="1" applyAlignment="1">
      <alignment horizontal="center" vertical="center"/>
    </xf>
    <xf numFmtId="0" fontId="15" fillId="0" borderId="84" xfId="0" applyFont="1" applyBorder="1" applyAlignment="1">
      <alignment horizontal="center" vertical="center" textRotation="90" wrapText="1"/>
    </xf>
    <xf numFmtId="1" fontId="15" fillId="0" borderId="113" xfId="0" applyNumberFormat="1" applyFont="1" applyBorder="1" applyAlignment="1">
      <alignment horizontal="center" vertical="center"/>
    </xf>
    <xf numFmtId="0" fontId="15" fillId="0" borderId="109" xfId="0" applyFont="1" applyBorder="1" applyAlignment="1">
      <alignment horizontal="center" vertical="center"/>
    </xf>
    <xf numFmtId="1" fontId="15" fillId="0" borderId="73" xfId="0" applyNumberFormat="1" applyFont="1" applyBorder="1" applyAlignment="1">
      <alignment horizontal="center" vertical="center"/>
    </xf>
    <xf numFmtId="1" fontId="15" fillId="0" borderId="75" xfId="0" applyNumberFormat="1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/>
    </xf>
    <xf numFmtId="0" fontId="15" fillId="0" borderId="74" xfId="0" applyFont="1" applyBorder="1" applyAlignment="1">
      <alignment horizontal="center" vertical="center"/>
    </xf>
    <xf numFmtId="0" fontId="15" fillId="0" borderId="75" xfId="0" applyFont="1" applyBorder="1" applyAlignment="1">
      <alignment horizontal="center" vertical="center"/>
    </xf>
    <xf numFmtId="0" fontId="20" fillId="0" borderId="108" xfId="0" applyFont="1" applyBorder="1" applyAlignment="1">
      <alignment horizontal="center" vertical="center"/>
    </xf>
    <xf numFmtId="0" fontId="20" fillId="0" borderId="132" xfId="0" applyFont="1" applyBorder="1" applyAlignment="1">
      <alignment horizontal="center" vertical="center"/>
    </xf>
    <xf numFmtId="0" fontId="20" fillId="0" borderId="112" xfId="0" applyFont="1" applyBorder="1" applyAlignment="1">
      <alignment horizontal="center" vertical="center"/>
    </xf>
    <xf numFmtId="0" fontId="15" fillId="0" borderId="100" xfId="0" applyFont="1" applyBorder="1" applyAlignment="1">
      <alignment horizontal="center" vertical="center" textRotation="90" wrapText="1"/>
    </xf>
    <xf numFmtId="0" fontId="15" fillId="0" borderId="101" xfId="0" applyFont="1" applyBorder="1" applyAlignment="1">
      <alignment horizontal="center" vertical="center" textRotation="90" wrapText="1"/>
    </xf>
    <xf numFmtId="0" fontId="15" fillId="0" borderId="102" xfId="0" applyFont="1" applyBorder="1" applyAlignment="1">
      <alignment horizontal="center" vertical="center" textRotation="90" wrapText="1"/>
    </xf>
    <xf numFmtId="0" fontId="15" fillId="0" borderId="7" xfId="0" applyFont="1" applyBorder="1" applyAlignment="1">
      <alignment horizontal="center" vertical="center" textRotation="90" wrapText="1"/>
    </xf>
    <xf numFmtId="0" fontId="15" fillId="0" borderId="105" xfId="0" applyFont="1" applyBorder="1" applyAlignment="1">
      <alignment horizontal="center" vertical="center" textRotation="90" wrapText="1"/>
    </xf>
    <xf numFmtId="0" fontId="15" fillId="0" borderId="106" xfId="0" applyFont="1" applyBorder="1" applyAlignment="1">
      <alignment horizontal="center" vertical="center" textRotation="90" wrapText="1"/>
    </xf>
    <xf numFmtId="9" fontId="17" fillId="3" borderId="117" xfId="1" applyNumberFormat="1" applyFont="1" applyFill="1" applyBorder="1" applyAlignment="1">
      <alignment horizontal="center" vertical="center" shrinkToFit="1"/>
    </xf>
    <xf numFmtId="9" fontId="17" fillId="3" borderId="118" xfId="1" applyNumberFormat="1" applyFont="1" applyFill="1" applyBorder="1" applyAlignment="1">
      <alignment horizontal="center" vertical="center" shrinkToFit="1"/>
    </xf>
    <xf numFmtId="9" fontId="17" fillId="3" borderId="119" xfId="1" applyNumberFormat="1" applyFont="1" applyFill="1" applyBorder="1" applyAlignment="1">
      <alignment horizontal="center" vertical="center" shrinkToFit="1"/>
    </xf>
    <xf numFmtId="0" fontId="13" fillId="3" borderId="29" xfId="1" applyFont="1" applyFill="1" applyBorder="1" applyAlignment="1">
      <alignment horizontal="center" vertical="center"/>
    </xf>
    <xf numFmtId="0" fontId="13" fillId="3" borderId="27" xfId="1" applyFont="1" applyFill="1" applyBorder="1" applyAlignment="1">
      <alignment horizontal="center" vertical="center"/>
    </xf>
    <xf numFmtId="0" fontId="13" fillId="3" borderId="26" xfId="1" applyFont="1" applyFill="1" applyBorder="1" applyAlignment="1">
      <alignment horizontal="center" vertical="center"/>
    </xf>
    <xf numFmtId="0" fontId="13" fillId="3" borderId="28" xfId="1" applyFont="1" applyFill="1" applyBorder="1" applyAlignment="1">
      <alignment horizontal="center" vertical="center"/>
    </xf>
    <xf numFmtId="1" fontId="14" fillId="3" borderId="25" xfId="1" applyNumberFormat="1" applyFont="1" applyFill="1" applyBorder="1" applyAlignment="1">
      <alignment horizontal="center" vertical="center" shrinkToFit="1"/>
    </xf>
    <xf numFmtId="0" fontId="14" fillId="3" borderId="24" xfId="1" applyFont="1" applyFill="1" applyBorder="1" applyAlignment="1">
      <alignment horizontal="center" vertical="center" shrinkToFit="1"/>
    </xf>
    <xf numFmtId="0" fontId="13" fillId="3" borderId="24" xfId="1" applyFont="1" applyFill="1" applyBorder="1" applyAlignment="1">
      <alignment horizontal="center" vertical="center" shrinkToFit="1"/>
    </xf>
    <xf numFmtId="0" fontId="13" fillId="3" borderId="23" xfId="1" applyFont="1" applyFill="1" applyBorder="1" applyAlignment="1">
      <alignment horizontal="center" vertical="center" shrinkToFit="1"/>
    </xf>
    <xf numFmtId="0" fontId="14" fillId="3" borderId="28" xfId="1" applyFont="1" applyFill="1" applyBorder="1" applyAlignment="1">
      <alignment horizontal="center" vertical="center" shrinkToFit="1"/>
    </xf>
    <xf numFmtId="0" fontId="14" fillId="3" borderId="32" xfId="1" applyFont="1" applyFill="1" applyBorder="1" applyAlignment="1">
      <alignment horizontal="center" vertical="center" shrinkToFit="1"/>
    </xf>
    <xf numFmtId="0" fontId="13" fillId="3" borderId="31" xfId="1" applyFont="1" applyFill="1" applyBorder="1" applyAlignment="1">
      <alignment horizontal="center" vertical="center" shrinkToFit="1"/>
    </xf>
    <xf numFmtId="0" fontId="13" fillId="3" borderId="26" xfId="1" applyFont="1" applyFill="1" applyBorder="1" applyAlignment="1">
      <alignment horizontal="center" vertical="center" shrinkToFit="1"/>
    </xf>
    <xf numFmtId="0" fontId="18" fillId="3" borderId="120" xfId="1" applyFont="1" applyFill="1" applyBorder="1" applyAlignment="1">
      <alignment horizontal="center" vertical="center" shrinkToFit="1"/>
    </xf>
    <xf numFmtId="0" fontId="18" fillId="3" borderId="121" xfId="1" applyFont="1" applyFill="1" applyBorder="1" applyAlignment="1">
      <alignment horizontal="center" vertical="center" shrinkToFit="1"/>
    </xf>
    <xf numFmtId="0" fontId="17" fillId="3" borderId="24" xfId="1" applyFont="1" applyFill="1" applyBorder="1" applyAlignment="1">
      <alignment horizontal="center" vertical="center" shrinkToFit="1"/>
    </xf>
    <xf numFmtId="0" fontId="17" fillId="3" borderId="23" xfId="1" applyFont="1" applyFill="1" applyBorder="1" applyAlignment="1">
      <alignment horizontal="center" vertical="center" shrinkToFit="1"/>
    </xf>
    <xf numFmtId="15" fontId="19" fillId="0" borderId="50" xfId="2" applyNumberFormat="1" applyFont="1" applyBorder="1" applyAlignment="1" applyProtection="1">
      <alignment horizontal="center" vertical="center"/>
      <protection locked="0"/>
    </xf>
    <xf numFmtId="0" fontId="19" fillId="0" borderId="50" xfId="1" applyFont="1" applyBorder="1" applyAlignment="1" applyProtection="1">
      <alignment horizontal="center" vertical="center"/>
      <protection locked="0"/>
    </xf>
    <xf numFmtId="0" fontId="19" fillId="0" borderId="27" xfId="1" applyFont="1" applyBorder="1" applyAlignment="1" applyProtection="1">
      <alignment horizontal="center" vertical="center"/>
      <protection locked="0"/>
    </xf>
    <xf numFmtId="0" fontId="14" fillId="3" borderId="35" xfId="1" applyFont="1" applyFill="1" applyBorder="1" applyAlignment="1">
      <alignment horizontal="center" vertical="center" shrinkToFit="1"/>
    </xf>
    <xf numFmtId="0" fontId="14" fillId="3" borderId="62" xfId="1" applyFont="1" applyFill="1" applyBorder="1" applyAlignment="1">
      <alignment horizontal="center" vertical="center" shrinkToFit="1"/>
    </xf>
    <xf numFmtId="1" fontId="14" fillId="3" borderId="35" xfId="1" applyNumberFormat="1" applyFont="1" applyFill="1" applyBorder="1" applyAlignment="1">
      <alignment horizontal="center" vertical="center"/>
    </xf>
    <xf numFmtId="1" fontId="14" fillId="3" borderId="34" xfId="1" applyNumberFormat="1" applyFont="1" applyFill="1" applyBorder="1" applyAlignment="1">
      <alignment horizontal="center" vertical="center"/>
    </xf>
    <xf numFmtId="1" fontId="14" fillId="3" borderId="33" xfId="1" applyNumberFormat="1" applyFont="1" applyFill="1" applyBorder="1" applyAlignment="1">
      <alignment horizontal="center" vertical="center"/>
    </xf>
    <xf numFmtId="0" fontId="19" fillId="0" borderId="27" xfId="1" applyFont="1" applyBorder="1" applyAlignment="1" applyProtection="1">
      <alignment horizontal="center" vertical="center" shrinkToFit="1"/>
      <protection locked="0"/>
    </xf>
    <xf numFmtId="0" fontId="11" fillId="3" borderId="42" xfId="1" applyFont="1" applyFill="1" applyBorder="1" applyAlignment="1">
      <alignment horizontal="center" vertical="center" shrinkToFit="1"/>
    </xf>
    <xf numFmtId="0" fontId="11" fillId="3" borderId="39" xfId="1" applyFont="1" applyFill="1" applyBorder="1" applyAlignment="1">
      <alignment horizontal="center" vertical="center" shrinkToFit="1"/>
    </xf>
    <xf numFmtId="0" fontId="11" fillId="3" borderId="38" xfId="1" applyFont="1" applyFill="1" applyBorder="1" applyAlignment="1">
      <alignment horizontal="center" vertical="center" shrinkToFit="1"/>
    </xf>
    <xf numFmtId="0" fontId="13" fillId="3" borderId="61" xfId="1" applyFont="1" applyFill="1" applyBorder="1" applyAlignment="1">
      <alignment horizontal="center" vertical="center" shrinkToFit="1"/>
    </xf>
    <xf numFmtId="0" fontId="13" fillId="3" borderId="36" xfId="1" applyFont="1" applyFill="1" applyBorder="1" applyAlignment="1">
      <alignment horizontal="center" vertical="center" shrinkToFit="1"/>
    </xf>
    <xf numFmtId="0" fontId="11" fillId="3" borderId="40" xfId="1" applyFont="1" applyFill="1" applyBorder="1" applyAlignment="1">
      <alignment horizontal="center" vertical="center"/>
    </xf>
    <xf numFmtId="0" fontId="11" fillId="3" borderId="39" xfId="1" applyFont="1" applyFill="1" applyBorder="1" applyAlignment="1">
      <alignment horizontal="center" vertical="center"/>
    </xf>
    <xf numFmtId="0" fontId="11" fillId="3" borderId="41" xfId="1" applyFont="1" applyFill="1" applyBorder="1" applyAlignment="1">
      <alignment horizontal="center" vertical="center"/>
    </xf>
    <xf numFmtId="0" fontId="18" fillId="3" borderId="48" xfId="1" applyFont="1" applyFill="1" applyBorder="1" applyAlignment="1">
      <alignment horizontal="center" vertical="center" shrinkToFit="1"/>
    </xf>
    <xf numFmtId="0" fontId="18" fillId="3" borderId="47" xfId="1" applyFont="1" applyFill="1" applyBorder="1" applyAlignment="1">
      <alignment horizontal="center" vertical="center" shrinkToFit="1"/>
    </xf>
    <xf numFmtId="0" fontId="17" fillId="3" borderId="47" xfId="1" applyFont="1" applyFill="1" applyBorder="1" applyAlignment="1">
      <alignment horizontal="center" vertical="center" shrinkToFit="1"/>
    </xf>
    <xf numFmtId="0" fontId="17" fillId="3" borderId="46" xfId="1" applyFont="1" applyFill="1" applyBorder="1" applyAlignment="1">
      <alignment horizontal="center" vertical="center" shrinkToFit="1"/>
    </xf>
    <xf numFmtId="0" fontId="11" fillId="3" borderId="38" xfId="1" applyFont="1" applyFill="1" applyBorder="1" applyAlignment="1">
      <alignment horizontal="center" vertical="center"/>
    </xf>
    <xf numFmtId="0" fontId="12" fillId="3" borderId="40" xfId="1" applyFont="1" applyFill="1" applyBorder="1" applyAlignment="1">
      <alignment horizontal="center" vertical="center"/>
    </xf>
    <xf numFmtId="0" fontId="12" fillId="3" borderId="39" xfId="1" applyFont="1" applyFill="1" applyBorder="1" applyAlignment="1">
      <alignment horizontal="center" vertical="center"/>
    </xf>
    <xf numFmtId="0" fontId="12" fillId="3" borderId="41" xfId="1" applyFont="1" applyFill="1" applyBorder="1" applyAlignment="1">
      <alignment horizontal="center" vertical="center"/>
    </xf>
    <xf numFmtId="0" fontId="12" fillId="0" borderId="40" xfId="1" applyFont="1" applyBorder="1" applyAlignment="1">
      <alignment horizontal="center" vertical="center"/>
    </xf>
    <xf numFmtId="0" fontId="12" fillId="0" borderId="39" xfId="1" applyFont="1" applyBorder="1" applyAlignment="1">
      <alignment horizontal="center" vertical="center"/>
    </xf>
    <xf numFmtId="0" fontId="12" fillId="0" borderId="41" xfId="1" applyFont="1" applyBorder="1" applyAlignment="1">
      <alignment horizontal="center" vertical="center"/>
    </xf>
    <xf numFmtId="0" fontId="11" fillId="3" borderId="45" xfId="1" applyFont="1" applyFill="1" applyBorder="1" applyAlignment="1">
      <alignment horizontal="center" vertical="center" shrinkToFit="1"/>
    </xf>
    <xf numFmtId="0" fontId="11" fillId="3" borderId="44" xfId="1" applyFont="1" applyFill="1" applyBorder="1" applyAlignment="1">
      <alignment horizontal="center" vertical="center" shrinkToFit="1"/>
    </xf>
    <xf numFmtId="0" fontId="11" fillId="3" borderId="43" xfId="1" applyFont="1" applyFill="1" applyBorder="1" applyAlignment="1">
      <alignment horizontal="center" vertical="center" shrinkToFit="1"/>
    </xf>
    <xf numFmtId="0" fontId="13" fillId="3" borderId="47" xfId="1" applyFont="1" applyFill="1" applyBorder="1" applyAlignment="1">
      <alignment horizontal="center" vertical="center" shrinkToFit="1"/>
    </xf>
    <xf numFmtId="0" fontId="13" fillId="3" borderId="46" xfId="1" applyFont="1" applyFill="1" applyBorder="1" applyAlignment="1">
      <alignment horizontal="center" vertical="center" shrinkToFit="1"/>
    </xf>
    <xf numFmtId="0" fontId="12" fillId="3" borderId="52" xfId="1" applyFont="1" applyFill="1" applyBorder="1" applyAlignment="1">
      <alignment horizontal="center" vertical="center"/>
    </xf>
    <xf numFmtId="0" fontId="12" fillId="3" borderId="53" xfId="1" applyFont="1" applyFill="1" applyBorder="1" applyAlignment="1">
      <alignment horizontal="center" vertical="center"/>
    </xf>
    <xf numFmtId="0" fontId="13" fillId="3" borderId="51" xfId="1" applyFont="1" applyFill="1" applyBorder="1" applyAlignment="1">
      <alignment horizontal="center" vertical="center"/>
    </xf>
    <xf numFmtId="0" fontId="13" fillId="3" borderId="54" xfId="1" applyFont="1" applyFill="1" applyBorder="1" applyAlignment="1">
      <alignment horizontal="center" vertical="center"/>
    </xf>
    <xf numFmtId="0" fontId="13" fillId="3" borderId="35" xfId="1" applyFont="1" applyFill="1" applyBorder="1" applyAlignment="1">
      <alignment horizontal="center" vertical="center"/>
    </xf>
    <xf numFmtId="0" fontId="13" fillId="3" borderId="34" xfId="1" applyFont="1" applyFill="1" applyBorder="1" applyAlignment="1">
      <alignment horizontal="center" vertical="center"/>
    </xf>
    <xf numFmtId="0" fontId="13" fillId="3" borderId="36" xfId="1" applyFont="1" applyFill="1" applyBorder="1" applyAlignment="1">
      <alignment horizontal="center" vertical="center"/>
    </xf>
    <xf numFmtId="0" fontId="17" fillId="3" borderId="28" xfId="1" applyFont="1" applyFill="1" applyBorder="1" applyAlignment="1">
      <alignment horizontal="center" vertical="center" shrinkToFit="1"/>
    </xf>
    <xf numFmtId="0" fontId="17" fillId="3" borderId="27" xfId="1" applyFont="1" applyFill="1" applyBorder="1" applyAlignment="1">
      <alignment horizontal="center" vertical="center" shrinkToFit="1"/>
    </xf>
    <xf numFmtId="0" fontId="17" fillId="3" borderId="26" xfId="1" applyFont="1" applyFill="1" applyBorder="1" applyAlignment="1">
      <alignment horizontal="center" vertical="center" shrinkToFit="1"/>
    </xf>
    <xf numFmtId="0" fontId="17" fillId="3" borderId="31" xfId="1" applyFont="1" applyFill="1" applyBorder="1" applyAlignment="1">
      <alignment horizontal="center" vertical="center" shrinkToFit="1"/>
    </xf>
    <xf numFmtId="0" fontId="18" fillId="3" borderId="117" xfId="1" applyFont="1" applyFill="1" applyBorder="1" applyAlignment="1">
      <alignment horizontal="center" vertical="center" shrinkToFit="1"/>
    </xf>
    <xf numFmtId="0" fontId="18" fillId="3" borderId="123" xfId="1" applyFont="1" applyFill="1" applyBorder="1" applyAlignment="1">
      <alignment horizontal="center" vertical="center" shrinkToFit="1"/>
    </xf>
    <xf numFmtId="1" fontId="14" fillId="3" borderId="28" xfId="1" applyNumberFormat="1" applyFont="1" applyFill="1" applyBorder="1" applyAlignment="1">
      <alignment horizontal="center" vertical="center"/>
    </xf>
    <xf numFmtId="1" fontId="14" fillId="3" borderId="27" xfId="1" applyNumberFormat="1" applyFont="1" applyFill="1" applyBorder="1" applyAlignment="1">
      <alignment horizontal="center" vertical="center"/>
    </xf>
    <xf numFmtId="1" fontId="14" fillId="3" borderId="30" xfId="1" applyNumberFormat="1" applyFont="1" applyFill="1" applyBorder="1" applyAlignment="1">
      <alignment horizontal="center" vertical="center"/>
    </xf>
    <xf numFmtId="0" fontId="17" fillId="3" borderId="35" xfId="1" applyFont="1" applyFill="1" applyBorder="1" applyAlignment="1">
      <alignment horizontal="center" vertical="center" shrinkToFit="1"/>
    </xf>
    <xf numFmtId="0" fontId="17" fillId="3" borderId="34" xfId="1" applyFont="1" applyFill="1" applyBorder="1" applyAlignment="1">
      <alignment horizontal="center" vertical="center" shrinkToFit="1"/>
    </xf>
    <xf numFmtId="0" fontId="17" fillId="3" borderId="36" xfId="1" applyFont="1" applyFill="1" applyBorder="1" applyAlignment="1">
      <alignment horizontal="center" vertical="center" shrinkToFit="1"/>
    </xf>
    <xf numFmtId="0" fontId="17" fillId="3" borderId="121" xfId="1" applyFont="1" applyFill="1" applyBorder="1" applyAlignment="1">
      <alignment horizontal="center" vertical="center" shrinkToFit="1"/>
    </xf>
    <xf numFmtId="0" fontId="17" fillId="3" borderId="122" xfId="1" applyFont="1" applyFill="1" applyBorder="1" applyAlignment="1">
      <alignment horizontal="center" vertical="center" shrinkToFit="1"/>
    </xf>
    <xf numFmtId="0" fontId="17" fillId="3" borderId="117" xfId="1" applyFont="1" applyFill="1" applyBorder="1" applyAlignment="1">
      <alignment horizontal="center" vertical="center" shrinkToFit="1"/>
    </xf>
    <xf numFmtId="0" fontId="17" fillId="3" borderId="118" xfId="1" applyFont="1" applyFill="1" applyBorder="1" applyAlignment="1">
      <alignment horizontal="center" vertical="center" shrinkToFit="1"/>
    </xf>
    <xf numFmtId="0" fontId="17" fillId="3" borderId="119" xfId="1" applyFont="1" applyFill="1" applyBorder="1" applyAlignment="1">
      <alignment horizontal="center" vertical="center" shrinkToFit="1"/>
    </xf>
    <xf numFmtId="1" fontId="14" fillId="3" borderId="28" xfId="1" applyNumberFormat="1" applyFont="1" applyFill="1" applyBorder="1" applyAlignment="1">
      <alignment horizontal="center" vertical="center" shrinkToFit="1"/>
    </xf>
    <xf numFmtId="1" fontId="14" fillId="3" borderId="32" xfId="1" applyNumberFormat="1" applyFont="1" applyFill="1" applyBorder="1" applyAlignment="1">
      <alignment horizontal="center" vertical="center" shrinkToFit="1"/>
    </xf>
    <xf numFmtId="1" fontId="14" fillId="3" borderId="63" xfId="1" applyNumberFormat="1" applyFont="1" applyFill="1" applyBorder="1" applyAlignment="1">
      <alignment horizontal="center" vertical="center"/>
    </xf>
    <xf numFmtId="1" fontId="14" fillId="3" borderId="64" xfId="1" applyNumberFormat="1" applyFont="1" applyFill="1" applyBorder="1" applyAlignment="1">
      <alignment horizontal="center" vertical="center"/>
    </xf>
    <xf numFmtId="1" fontId="14" fillId="3" borderId="65" xfId="1" applyNumberFormat="1" applyFont="1" applyFill="1" applyBorder="1" applyAlignment="1">
      <alignment horizontal="center" vertical="center"/>
    </xf>
    <xf numFmtId="0" fontId="13" fillId="3" borderId="37" xfId="1" applyFont="1" applyFill="1" applyBorder="1" applyAlignment="1">
      <alignment horizontal="center" vertical="center"/>
    </xf>
    <xf numFmtId="1" fontId="13" fillId="3" borderId="19" xfId="1" applyNumberFormat="1" applyFont="1" applyFill="1" applyBorder="1" applyAlignment="1">
      <alignment horizontal="center" vertical="center"/>
    </xf>
    <xf numFmtId="1" fontId="13" fillId="3" borderId="18" xfId="1" applyNumberFormat="1" applyFont="1" applyFill="1" applyBorder="1" applyAlignment="1">
      <alignment horizontal="center" vertical="center"/>
    </xf>
    <xf numFmtId="0" fontId="13" fillId="3" borderId="67" xfId="1" applyFont="1" applyFill="1" applyBorder="1" applyAlignment="1">
      <alignment horizontal="center" vertical="center"/>
    </xf>
    <xf numFmtId="0" fontId="13" fillId="3" borderId="68" xfId="1" applyFont="1" applyFill="1" applyBorder="1" applyAlignment="1">
      <alignment horizontal="center" vertical="center"/>
    </xf>
    <xf numFmtId="0" fontId="13" fillId="3" borderId="69" xfId="1" applyFont="1" applyFill="1" applyBorder="1" applyAlignment="1">
      <alignment horizontal="center" vertical="center"/>
    </xf>
    <xf numFmtId="9" fontId="17" fillId="3" borderId="35" xfId="1" applyNumberFormat="1" applyFont="1" applyFill="1" applyBorder="1" applyAlignment="1">
      <alignment horizontal="center" vertical="center" shrinkToFit="1"/>
    </xf>
    <xf numFmtId="9" fontId="17" fillId="3" borderId="34" xfId="1" applyNumberFormat="1" applyFont="1" applyFill="1" applyBorder="1" applyAlignment="1">
      <alignment horizontal="center" vertical="center" shrinkToFit="1"/>
    </xf>
    <xf numFmtId="9" fontId="17" fillId="3" borderId="36" xfId="1" applyNumberFormat="1" applyFont="1" applyFill="1" applyBorder="1" applyAlignment="1">
      <alignment horizontal="center" vertical="center" shrinkToFit="1"/>
    </xf>
    <xf numFmtId="1" fontId="14" fillId="3" borderId="48" xfId="1" applyNumberFormat="1" applyFont="1" applyFill="1" applyBorder="1" applyAlignment="1">
      <alignment horizontal="center" vertical="center" shrinkToFit="1"/>
    </xf>
    <xf numFmtId="0" fontId="14" fillId="3" borderId="47" xfId="1" applyFont="1" applyFill="1" applyBorder="1" applyAlignment="1">
      <alignment horizontal="center" vertical="center" shrinkToFit="1"/>
    </xf>
    <xf numFmtId="0" fontId="13" fillId="3" borderId="125" xfId="1" applyFont="1" applyFill="1" applyBorder="1" applyAlignment="1">
      <alignment horizontal="center" vertical="center"/>
    </xf>
    <xf numFmtId="0" fontId="13" fillId="3" borderId="64" xfId="1" applyFont="1" applyFill="1" applyBorder="1" applyAlignment="1">
      <alignment horizontal="center" vertical="center"/>
    </xf>
    <xf numFmtId="0" fontId="13" fillId="3" borderId="126" xfId="1" applyFont="1" applyFill="1" applyBorder="1" applyAlignment="1">
      <alignment horizontal="center" vertical="center"/>
    </xf>
    <xf numFmtId="0" fontId="13" fillId="3" borderId="63" xfId="1" applyFont="1" applyFill="1" applyBorder="1" applyAlignment="1">
      <alignment horizontal="center" vertical="center"/>
    </xf>
    <xf numFmtId="0" fontId="13" fillId="3" borderId="124" xfId="1" applyFont="1" applyFill="1" applyBorder="1" applyAlignment="1">
      <alignment horizontal="center" vertical="center"/>
    </xf>
    <xf numFmtId="0" fontId="13" fillId="3" borderId="118" xfId="1" applyFont="1" applyFill="1" applyBorder="1" applyAlignment="1">
      <alignment horizontal="center" vertical="center"/>
    </xf>
    <xf numFmtId="0" fontId="13" fillId="3" borderId="119" xfId="1" applyFont="1" applyFill="1" applyBorder="1" applyAlignment="1">
      <alignment horizontal="center" vertical="center"/>
    </xf>
    <xf numFmtId="0" fontId="13" fillId="3" borderId="117" xfId="1" applyFont="1" applyFill="1" applyBorder="1" applyAlignment="1">
      <alignment horizontal="center" vertical="center"/>
    </xf>
    <xf numFmtId="0" fontId="18" fillId="3" borderId="25" xfId="1" applyFont="1" applyFill="1" applyBorder="1" applyAlignment="1">
      <alignment horizontal="center" vertical="center" shrinkToFit="1"/>
    </xf>
    <xf numFmtId="0" fontId="18" fillId="3" borderId="24" xfId="1" applyFont="1" applyFill="1" applyBorder="1" applyAlignment="1">
      <alignment horizontal="center" vertical="center" shrinkToFit="1"/>
    </xf>
    <xf numFmtId="0" fontId="3" fillId="0" borderId="60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3">
    <cellStyle name="Date" xfId="2" xr:uid="{00000000-0005-0000-0000-000000000000}"/>
    <cellStyle name="Normal" xfId="0" builtinId="0"/>
    <cellStyle name="Normal 2" xfId="1" xr:uid="{00000000-0005-0000-0000-000002000000}"/>
  </cellStyles>
  <dxfs count="0"/>
  <tableStyles count="1" defaultTableStyle="TableStyleMedium2" defaultPivotStyle="PivotStyleLight16">
    <tableStyle name="Invisible" pivot="0" table="0" count="0" xr9:uid="{335DB68C-A804-4F9F-B3D5-B83DB061BCD1}"/>
  </tableStyles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68580</xdr:rowOff>
    </xdr:from>
    <xdr:ext cx="889747" cy="753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8580"/>
          <a:ext cx="889747" cy="753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13</v>
    <v>7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34"/>
  <sheetViews>
    <sheetView tabSelected="1" zoomScale="70" zoomScaleNormal="70" workbookViewId="0">
      <selection activeCell="I20" sqref="I20"/>
    </sheetView>
  </sheetViews>
  <sheetFormatPr defaultColWidth="8.85546875" defaultRowHeight="15" x14ac:dyDescent="0.25"/>
  <cols>
    <col min="1" max="1" width="1.7109375" style="1" customWidth="1"/>
    <col min="2" max="6" width="10.7109375" style="1" customWidth="1"/>
    <col min="7" max="7" width="35.7109375" style="1" customWidth="1"/>
    <col min="8" max="11" width="11.85546875" style="1" customWidth="1"/>
    <col min="12" max="14" width="15.7109375" style="1" customWidth="1"/>
    <col min="15" max="15" width="12.28515625" style="1" customWidth="1"/>
    <col min="16" max="19" width="10.7109375" style="1" customWidth="1"/>
    <col min="20" max="20" width="17.5703125" style="1" customWidth="1"/>
    <col min="21" max="26" width="3.7109375" style="1" customWidth="1"/>
    <col min="27" max="16384" width="8.85546875" style="1"/>
  </cols>
  <sheetData>
    <row r="1" spans="2:20" ht="25.15" customHeight="1" thickBot="1" x14ac:dyDescent="0.3">
      <c r="L1" s="39"/>
      <c r="M1" s="39"/>
      <c r="N1" s="39"/>
      <c r="O1" s="39"/>
      <c r="P1" s="39"/>
      <c r="T1" s="33"/>
    </row>
    <row r="2" spans="2:20" ht="25.15" customHeight="1" thickBot="1" x14ac:dyDescent="0.3">
      <c r="B2" s="112" t="s">
        <v>6</v>
      </c>
      <c r="C2" s="113"/>
      <c r="D2" s="113"/>
      <c r="E2" s="113"/>
      <c r="F2" s="113"/>
      <c r="G2" s="114"/>
      <c r="H2" s="113" t="s">
        <v>49</v>
      </c>
      <c r="I2" s="113"/>
      <c r="J2" s="113"/>
      <c r="K2" s="113"/>
      <c r="L2" s="107" t="s">
        <v>38</v>
      </c>
      <c r="M2" s="108"/>
      <c r="N2" s="108"/>
      <c r="O2" s="108"/>
      <c r="P2" s="108"/>
      <c r="Q2" s="130" t="s">
        <v>25</v>
      </c>
      <c r="R2" s="131"/>
      <c r="S2" s="132"/>
      <c r="T2" s="33"/>
    </row>
    <row r="3" spans="2:20" ht="25.15" customHeight="1" thickBot="1" x14ac:dyDescent="0.3">
      <c r="B3" s="115"/>
      <c r="C3" s="116"/>
      <c r="D3" s="116"/>
      <c r="E3" s="116"/>
      <c r="F3" s="116"/>
      <c r="G3" s="117"/>
      <c r="H3" s="116"/>
      <c r="I3" s="116"/>
      <c r="J3" s="116"/>
      <c r="K3" s="116"/>
      <c r="L3" s="93">
        <v>512</v>
      </c>
      <c r="M3" s="109"/>
      <c r="N3" s="94"/>
      <c r="O3" s="93">
        <v>519</v>
      </c>
      <c r="P3" s="94"/>
      <c r="Q3" s="88">
        <v>642</v>
      </c>
      <c r="R3" s="88">
        <v>642</v>
      </c>
      <c r="S3" s="88">
        <v>642</v>
      </c>
      <c r="T3" s="37"/>
    </row>
    <row r="4" spans="2:20" ht="49.9" customHeight="1" thickBot="1" x14ac:dyDescent="0.3">
      <c r="B4" s="118"/>
      <c r="C4" s="119"/>
      <c r="D4" s="119"/>
      <c r="E4" s="119"/>
      <c r="F4" s="119"/>
      <c r="G4" s="120"/>
      <c r="H4" s="119"/>
      <c r="I4" s="119"/>
      <c r="J4" s="119"/>
      <c r="K4" s="119"/>
      <c r="L4" s="133" t="s">
        <v>37</v>
      </c>
      <c r="M4" s="134"/>
      <c r="N4" s="105" t="s">
        <v>83</v>
      </c>
      <c r="O4" s="95" t="s">
        <v>43</v>
      </c>
      <c r="P4" s="96"/>
      <c r="Q4" s="105" t="s">
        <v>26</v>
      </c>
      <c r="R4" s="105" t="s">
        <v>27</v>
      </c>
      <c r="S4" s="105" t="s">
        <v>28</v>
      </c>
      <c r="T4" s="37"/>
    </row>
    <row r="5" spans="2:20" ht="35.25" customHeight="1" thickTop="1" thickBot="1" x14ac:dyDescent="0.3">
      <c r="B5" s="122" t="s">
        <v>0</v>
      </c>
      <c r="C5" s="111" t="s">
        <v>1</v>
      </c>
      <c r="D5" s="111" t="s">
        <v>2</v>
      </c>
      <c r="E5" s="111" t="s">
        <v>3</v>
      </c>
      <c r="F5" s="111" t="s">
        <v>4</v>
      </c>
      <c r="G5" s="121" t="s">
        <v>5</v>
      </c>
      <c r="H5" s="93" t="s">
        <v>23</v>
      </c>
      <c r="I5" s="94"/>
      <c r="J5" s="93" t="s">
        <v>24</v>
      </c>
      <c r="K5" s="94"/>
      <c r="L5" s="135"/>
      <c r="M5" s="136"/>
      <c r="N5" s="106"/>
      <c r="O5" s="97"/>
      <c r="P5" s="98"/>
      <c r="Q5" s="106"/>
      <c r="R5" s="106"/>
      <c r="S5" s="106"/>
      <c r="T5" s="37"/>
    </row>
    <row r="6" spans="2:20" ht="49.9" customHeight="1" thickTop="1" thickBot="1" x14ac:dyDescent="0.3">
      <c r="B6" s="122"/>
      <c r="C6" s="111"/>
      <c r="D6" s="111"/>
      <c r="E6" s="111"/>
      <c r="F6" s="111"/>
      <c r="G6" s="121"/>
      <c r="H6" s="127" t="s">
        <v>50</v>
      </c>
      <c r="I6" s="127" t="s">
        <v>51</v>
      </c>
      <c r="J6" s="127" t="s">
        <v>50</v>
      </c>
      <c r="K6" s="127" t="s">
        <v>51</v>
      </c>
      <c r="L6" s="137"/>
      <c r="M6" s="138"/>
      <c r="N6" s="110"/>
      <c r="O6" s="97"/>
      <c r="P6" s="98"/>
      <c r="Q6" s="106"/>
      <c r="R6" s="106"/>
      <c r="S6" s="106"/>
      <c r="T6" s="37"/>
    </row>
    <row r="7" spans="2:20" ht="30" customHeight="1" thickBot="1" x14ac:dyDescent="0.3">
      <c r="B7" s="122"/>
      <c r="C7" s="111"/>
      <c r="D7" s="111"/>
      <c r="E7" s="111"/>
      <c r="F7" s="111"/>
      <c r="G7" s="121"/>
      <c r="H7" s="128"/>
      <c r="I7" s="129"/>
      <c r="J7" s="129"/>
      <c r="K7" s="129"/>
      <c r="L7" s="64" t="s">
        <v>23</v>
      </c>
      <c r="M7" s="65" t="s">
        <v>8</v>
      </c>
      <c r="N7" s="63" t="s">
        <v>84</v>
      </c>
      <c r="O7" s="99"/>
      <c r="P7" s="100"/>
      <c r="Q7" s="106"/>
      <c r="R7" s="106"/>
      <c r="S7" s="106"/>
      <c r="T7" s="37"/>
    </row>
    <row r="8" spans="2:20" ht="25.15" customHeight="1" thickBot="1" x14ac:dyDescent="0.3">
      <c r="B8" s="122"/>
      <c r="C8" s="111"/>
      <c r="D8" s="111"/>
      <c r="E8" s="111"/>
      <c r="F8" s="111"/>
      <c r="G8" s="121"/>
      <c r="H8" s="62" t="s">
        <v>52</v>
      </c>
      <c r="I8" s="62" t="s">
        <v>52</v>
      </c>
      <c r="J8" s="62" t="s">
        <v>52</v>
      </c>
      <c r="K8" s="62" t="s">
        <v>52</v>
      </c>
      <c r="L8" s="66" t="s">
        <v>36</v>
      </c>
      <c r="M8" s="67" t="s">
        <v>36</v>
      </c>
      <c r="N8" s="63" t="s">
        <v>36</v>
      </c>
      <c r="O8" s="66" t="s">
        <v>53</v>
      </c>
      <c r="P8" s="74" t="s">
        <v>36</v>
      </c>
      <c r="Q8" s="63" t="s">
        <v>13</v>
      </c>
      <c r="R8" s="71" t="s">
        <v>13</v>
      </c>
      <c r="S8" s="63" t="s">
        <v>13</v>
      </c>
      <c r="T8" s="5"/>
    </row>
    <row r="9" spans="2:20" ht="19.899999999999999" customHeight="1" x14ac:dyDescent="0.25">
      <c r="B9" s="43">
        <v>1</v>
      </c>
      <c r="C9" s="44" t="s">
        <v>54</v>
      </c>
      <c r="D9" s="44" t="s">
        <v>55</v>
      </c>
      <c r="E9" s="45">
        <v>8.8699999999999992</v>
      </c>
      <c r="F9" s="44">
        <v>2301717</v>
      </c>
      <c r="G9" s="46" t="s">
        <v>56</v>
      </c>
      <c r="H9" s="57">
        <f>'Deck Sealing Calculations'!S9</f>
        <v>135</v>
      </c>
      <c r="I9" s="57">
        <f>'Deck Sealing Calculations'!W9</f>
        <v>36</v>
      </c>
      <c r="J9" s="57">
        <f>'Deck Sealing Calculations'!S32</f>
        <v>25</v>
      </c>
      <c r="K9" s="42">
        <f>'Deck Sealing Calculations'!W32</f>
        <v>36</v>
      </c>
      <c r="L9" s="47">
        <f>'Deck Sealing Calculations'!AE9</f>
        <v>540</v>
      </c>
      <c r="M9" s="68">
        <f>'Deck Sealing Calculations'!AE32</f>
        <v>200</v>
      </c>
      <c r="N9" s="85"/>
      <c r="O9" s="78">
        <f>'Deck Sealing Calculations'!O78</f>
        <v>0.02</v>
      </c>
      <c r="P9" s="77">
        <f>'Deck Sealing Calculations'!AE78</f>
        <v>14.8</v>
      </c>
      <c r="Q9" s="73">
        <f>'Pavement Markings Calculations'!F6</f>
        <v>7.0000000000000007E-2</v>
      </c>
      <c r="R9" s="72"/>
      <c r="S9" s="73">
        <f>'Pavement Markings Calculations'!L6</f>
        <v>0.04</v>
      </c>
      <c r="T9" s="59"/>
    </row>
    <row r="10" spans="2:20" ht="19.899999999999999" customHeight="1" x14ac:dyDescent="0.25">
      <c r="B10" s="47">
        <v>2</v>
      </c>
      <c r="C10" s="40" t="s">
        <v>57</v>
      </c>
      <c r="D10" s="40" t="s">
        <v>58</v>
      </c>
      <c r="E10" s="41">
        <v>14.28</v>
      </c>
      <c r="F10" s="79">
        <v>4202104</v>
      </c>
      <c r="G10" s="48" t="s">
        <v>59</v>
      </c>
      <c r="H10" s="58">
        <f>'Deck Sealing Calculations'!S10</f>
        <v>328.54</v>
      </c>
      <c r="I10" s="82">
        <f>'Deck Sealing Calculations'!W10</f>
        <v>32</v>
      </c>
      <c r="J10" s="82">
        <f>'Deck Sealing Calculations'!S33</f>
        <v>25</v>
      </c>
      <c r="K10" s="42">
        <f>'Deck Sealing Calculations'!W33</f>
        <v>33</v>
      </c>
      <c r="L10" s="47">
        <f>'Deck Sealing Calculations'!AE10</f>
        <v>1168</v>
      </c>
      <c r="M10" s="68">
        <f>'Deck Sealing Calculations'!AE33</f>
        <v>183</v>
      </c>
      <c r="N10" s="86"/>
      <c r="O10" s="83">
        <f>'Deck Sealing Calculations'!O79</f>
        <v>0.02</v>
      </c>
      <c r="P10" s="77">
        <f>'Deck Sealing Calculations'!AE79</f>
        <v>27.02</v>
      </c>
      <c r="Q10" s="73">
        <f>'Pavement Markings Calculations'!F7</f>
        <v>0.14000000000000001</v>
      </c>
      <c r="R10" s="72"/>
      <c r="S10" s="73">
        <f>'Pavement Markings Calculations'!L7</f>
        <v>7.0000000000000007E-2</v>
      </c>
      <c r="T10" s="59"/>
    </row>
    <row r="11" spans="2:20" ht="19.899999999999999" customHeight="1" x14ac:dyDescent="0.25">
      <c r="B11" s="49">
        <v>3</v>
      </c>
      <c r="C11" s="40" t="s">
        <v>57</v>
      </c>
      <c r="D11" s="40" t="s">
        <v>58</v>
      </c>
      <c r="E11" s="51">
        <v>17.32</v>
      </c>
      <c r="F11" s="79">
        <v>4202198</v>
      </c>
      <c r="G11" s="52" t="s">
        <v>60</v>
      </c>
      <c r="H11" s="58">
        <f>'Deck Sealing Calculations'!S11</f>
        <v>33.5</v>
      </c>
      <c r="I11" s="82">
        <f>'Deck Sealing Calculations'!W11</f>
        <v>30</v>
      </c>
      <c r="J11" s="82"/>
      <c r="K11" s="42"/>
      <c r="L11" s="47">
        <f>'Deck Sealing Calculations'!AE11</f>
        <v>112</v>
      </c>
      <c r="M11" s="68"/>
      <c r="N11" s="86"/>
      <c r="O11" s="83">
        <f>'Deck Sealing Calculations'!O80</f>
        <v>0.05</v>
      </c>
      <c r="P11" s="77">
        <f>'Deck Sealing Calculations'!AE80</f>
        <v>5.6000000000000005</v>
      </c>
      <c r="Q11" s="73">
        <f>'Pavement Markings Calculations'!F8</f>
        <v>0.01</v>
      </c>
      <c r="R11" s="72"/>
      <c r="S11" s="73">
        <f>'Pavement Markings Calculations'!L8</f>
        <v>0.01</v>
      </c>
      <c r="T11" s="60"/>
    </row>
    <row r="12" spans="2:20" ht="19.899999999999999" customHeight="1" x14ac:dyDescent="0.25">
      <c r="B12" s="49">
        <v>4</v>
      </c>
      <c r="C12" s="40" t="s">
        <v>57</v>
      </c>
      <c r="D12" s="40" t="s">
        <v>58</v>
      </c>
      <c r="E12" s="51">
        <v>17.8</v>
      </c>
      <c r="F12" s="79">
        <v>4202236</v>
      </c>
      <c r="G12" s="52" t="s">
        <v>61</v>
      </c>
      <c r="H12" s="58">
        <f>'Deck Sealing Calculations'!S12</f>
        <v>54.52</v>
      </c>
      <c r="I12" s="82">
        <f>'Deck Sealing Calculations'!W12</f>
        <v>36</v>
      </c>
      <c r="J12" s="82">
        <f>'Deck Sealing Calculations'!S35</f>
        <v>20</v>
      </c>
      <c r="K12" s="42">
        <f>'Deck Sealing Calculations'!W35</f>
        <v>36</v>
      </c>
      <c r="L12" s="47">
        <f>'Deck Sealing Calculations'!AE12</f>
        <v>218</v>
      </c>
      <c r="M12" s="68">
        <f>'Deck Sealing Calculations'!AE35</f>
        <v>160</v>
      </c>
      <c r="N12" s="86">
        <f>'Deck Sealing Calculations'!AE58</f>
        <v>131</v>
      </c>
      <c r="O12" s="83">
        <f>'Deck Sealing Calculations'!O81</f>
        <v>0.05</v>
      </c>
      <c r="P12" s="77">
        <f>'Deck Sealing Calculations'!AE81</f>
        <v>25.450000000000003</v>
      </c>
      <c r="Q12" s="73"/>
      <c r="R12" s="72"/>
      <c r="S12" s="73">
        <f>'Pavement Markings Calculations'!L9</f>
        <v>0.02</v>
      </c>
      <c r="T12" s="60"/>
    </row>
    <row r="13" spans="2:20" ht="19.899999999999999" customHeight="1" x14ac:dyDescent="0.25">
      <c r="B13" s="49">
        <v>5</v>
      </c>
      <c r="C13" s="40" t="s">
        <v>57</v>
      </c>
      <c r="D13" s="40" t="s">
        <v>58</v>
      </c>
      <c r="E13" s="51">
        <v>18.82</v>
      </c>
      <c r="F13" s="79">
        <v>4202260</v>
      </c>
      <c r="G13" s="52" t="s">
        <v>61</v>
      </c>
      <c r="H13" s="58">
        <f>'Deck Sealing Calculations'!S13</f>
        <v>79.5</v>
      </c>
      <c r="I13" s="82">
        <f>'Deck Sealing Calculations'!W13</f>
        <v>40</v>
      </c>
      <c r="J13" s="82"/>
      <c r="K13" s="42"/>
      <c r="L13" s="47">
        <f>'Deck Sealing Calculations'!AE13</f>
        <v>353</v>
      </c>
      <c r="M13" s="68"/>
      <c r="N13" s="86"/>
      <c r="O13" s="83">
        <f>'Deck Sealing Calculations'!O82</f>
        <v>0.02</v>
      </c>
      <c r="P13" s="77">
        <f>'Deck Sealing Calculations'!AE82</f>
        <v>7.0600000000000005</v>
      </c>
      <c r="Q13" s="73">
        <f>'Pavement Markings Calculations'!F10</f>
        <v>0.03</v>
      </c>
      <c r="R13" s="72"/>
      <c r="S13" s="73">
        <f>'Pavement Markings Calculations'!L10</f>
        <v>0.02</v>
      </c>
      <c r="T13" s="60"/>
    </row>
    <row r="14" spans="2:20" ht="19.899999999999999" customHeight="1" x14ac:dyDescent="0.25">
      <c r="B14" s="49">
        <v>6</v>
      </c>
      <c r="C14" s="40" t="s">
        <v>57</v>
      </c>
      <c r="D14" s="40" t="s">
        <v>58</v>
      </c>
      <c r="E14" s="51">
        <v>21.92</v>
      </c>
      <c r="F14" s="79">
        <v>4202317</v>
      </c>
      <c r="G14" s="52" t="s">
        <v>62</v>
      </c>
      <c r="H14" s="58">
        <f>'Deck Sealing Calculations'!S14</f>
        <v>372.5</v>
      </c>
      <c r="I14" s="82">
        <f>'Deck Sealing Calculations'!W14</f>
        <v>33.33</v>
      </c>
      <c r="J14" s="82">
        <f>'Deck Sealing Calculations'!S37</f>
        <v>25</v>
      </c>
      <c r="K14" s="42">
        <f>'Deck Sealing Calculations'!W37</f>
        <v>33.33</v>
      </c>
      <c r="L14" s="47">
        <f>'Deck Sealing Calculations'!AE14</f>
        <v>1380</v>
      </c>
      <c r="M14" s="68">
        <f>'Deck Sealing Calculations'!AE37</f>
        <v>185</v>
      </c>
      <c r="N14" s="86"/>
      <c r="O14" s="83">
        <f>'Deck Sealing Calculations'!O83</f>
        <v>0.02</v>
      </c>
      <c r="P14" s="77">
        <f>'Deck Sealing Calculations'!AE83</f>
        <v>31.293166666666668</v>
      </c>
      <c r="Q14" s="73">
        <f>'Pavement Markings Calculations'!F11</f>
        <v>0.16</v>
      </c>
      <c r="R14" s="72"/>
      <c r="S14" s="73">
        <f>'Pavement Markings Calculations'!L11</f>
        <v>0.08</v>
      </c>
      <c r="T14" s="60"/>
    </row>
    <row r="15" spans="2:20" ht="19.899999999999999" customHeight="1" x14ac:dyDescent="0.25">
      <c r="B15" s="49">
        <v>7</v>
      </c>
      <c r="C15" s="50" t="s">
        <v>63</v>
      </c>
      <c r="D15" s="50" t="s">
        <v>64</v>
      </c>
      <c r="E15" s="51">
        <v>13.77</v>
      </c>
      <c r="F15" s="79">
        <v>4500245</v>
      </c>
      <c r="G15" s="52" t="s">
        <v>65</v>
      </c>
      <c r="H15" s="58">
        <f>'Deck Sealing Calculations'!S15</f>
        <v>148</v>
      </c>
      <c r="I15" s="82">
        <f>'Deck Sealing Calculations'!W15</f>
        <v>40</v>
      </c>
      <c r="J15" s="82">
        <f>'Deck Sealing Calculations'!S38</f>
        <v>20</v>
      </c>
      <c r="K15" s="42">
        <f>'Deck Sealing Calculations'!W38</f>
        <v>40</v>
      </c>
      <c r="L15" s="47">
        <f>'Deck Sealing Calculations'!AE15</f>
        <v>658</v>
      </c>
      <c r="M15" s="68">
        <f>'Deck Sealing Calculations'!AE38</f>
        <v>178</v>
      </c>
      <c r="N15" s="86"/>
      <c r="O15" s="83">
        <f>'Deck Sealing Calculations'!O84</f>
        <v>0.02</v>
      </c>
      <c r="P15" s="77">
        <f>'Deck Sealing Calculations'!AE84</f>
        <v>16.72</v>
      </c>
      <c r="Q15" s="73">
        <f>'Pavement Markings Calculations'!F12</f>
        <v>7.0000000000000007E-2</v>
      </c>
      <c r="R15" s="72"/>
      <c r="S15" s="73">
        <f>'Pavement Markings Calculations'!L12</f>
        <v>0.04</v>
      </c>
      <c r="T15" s="60"/>
    </row>
    <row r="16" spans="2:20" ht="19.899999999999999" customHeight="1" x14ac:dyDescent="0.25">
      <c r="B16" s="49">
        <v>8</v>
      </c>
      <c r="C16" s="50" t="s">
        <v>63</v>
      </c>
      <c r="D16" s="50" t="s">
        <v>64</v>
      </c>
      <c r="E16" s="51">
        <v>14.77</v>
      </c>
      <c r="F16" s="79">
        <v>4500369</v>
      </c>
      <c r="G16" s="52" t="s">
        <v>66</v>
      </c>
      <c r="H16" s="58">
        <f>'Deck Sealing Calculations'!S16</f>
        <v>131</v>
      </c>
      <c r="I16" s="82">
        <f>'Deck Sealing Calculations'!W16</f>
        <v>40.5</v>
      </c>
      <c r="J16" s="82">
        <f>'Deck Sealing Calculations'!S39</f>
        <v>25</v>
      </c>
      <c r="K16" s="42">
        <f>'Deck Sealing Calculations'!W39</f>
        <v>40.5</v>
      </c>
      <c r="L16" s="47">
        <f>'Deck Sealing Calculations'!AE16</f>
        <v>590</v>
      </c>
      <c r="M16" s="68">
        <f>'Deck Sealing Calculations'!AE39</f>
        <v>225</v>
      </c>
      <c r="N16" s="86"/>
      <c r="O16" s="83">
        <f>'Deck Sealing Calculations'!O85</f>
        <v>0.02</v>
      </c>
      <c r="P16" s="77">
        <f>'Deck Sealing Calculations'!AE85</f>
        <v>16.3</v>
      </c>
      <c r="Q16" s="73">
        <f>'Pavement Markings Calculations'!F13</f>
        <v>7.0000000000000007E-2</v>
      </c>
      <c r="R16" s="72"/>
      <c r="S16" s="73">
        <f>'Pavement Markings Calculations'!L13</f>
        <v>0.03</v>
      </c>
      <c r="T16" s="60"/>
    </row>
    <row r="17" spans="2:20" ht="19.899999999999999" customHeight="1" x14ac:dyDescent="0.25">
      <c r="B17" s="49">
        <v>10</v>
      </c>
      <c r="C17" s="50" t="s">
        <v>63</v>
      </c>
      <c r="D17" s="50" t="s">
        <v>64</v>
      </c>
      <c r="E17" s="51">
        <v>18.28</v>
      </c>
      <c r="F17" s="79">
        <v>4500032</v>
      </c>
      <c r="G17" s="52" t="s">
        <v>67</v>
      </c>
      <c r="H17" s="58">
        <f>'Deck Sealing Calculations'!S17</f>
        <v>184</v>
      </c>
      <c r="I17" s="82">
        <f>'Deck Sealing Calculations'!W17</f>
        <v>44</v>
      </c>
      <c r="J17" s="82">
        <f>'Deck Sealing Calculations'!S40</f>
        <v>25</v>
      </c>
      <c r="K17" s="42">
        <f>'Deck Sealing Calculations'!W40</f>
        <v>44.33</v>
      </c>
      <c r="L17" s="47">
        <f>'Deck Sealing Calculations'!AE17</f>
        <v>900</v>
      </c>
      <c r="M17" s="68">
        <f>'Deck Sealing Calculations'!AE40</f>
        <v>246</v>
      </c>
      <c r="N17" s="86"/>
      <c r="O17" s="83">
        <f>'Deck Sealing Calculations'!O86</f>
        <v>0.02</v>
      </c>
      <c r="P17" s="77">
        <f>'Deck Sealing Calculations'!AE86</f>
        <v>22.92</v>
      </c>
      <c r="Q17" s="73">
        <f>'Pavement Markings Calculations'!F14</f>
        <v>0.09</v>
      </c>
      <c r="R17" s="72"/>
      <c r="S17" s="73">
        <f>'Pavement Markings Calculations'!L14</f>
        <v>0.04</v>
      </c>
      <c r="T17" s="60"/>
    </row>
    <row r="18" spans="2:20" ht="19.899999999999999" customHeight="1" x14ac:dyDescent="0.25">
      <c r="B18" s="49">
        <v>11</v>
      </c>
      <c r="C18" s="50" t="s">
        <v>63</v>
      </c>
      <c r="D18" s="50" t="s">
        <v>64</v>
      </c>
      <c r="E18" s="51">
        <v>20.309999999999999</v>
      </c>
      <c r="F18" s="79">
        <v>4500482</v>
      </c>
      <c r="G18" s="52" t="s">
        <v>68</v>
      </c>
      <c r="H18" s="58">
        <f>'Deck Sealing Calculations'!S18</f>
        <v>125.7</v>
      </c>
      <c r="I18" s="82">
        <f>'Deck Sealing Calculations'!W18</f>
        <v>44</v>
      </c>
      <c r="J18" s="82">
        <f>'Deck Sealing Calculations'!S41</f>
        <v>25</v>
      </c>
      <c r="K18" s="42">
        <f>'Deck Sealing Calculations'!W41</f>
        <v>44</v>
      </c>
      <c r="L18" s="47">
        <f>'Deck Sealing Calculations'!AE18</f>
        <v>615</v>
      </c>
      <c r="M18" s="68">
        <f>'Deck Sealing Calculations'!AE41</f>
        <v>244</v>
      </c>
      <c r="N18" s="86"/>
      <c r="O18" s="83">
        <f>'Deck Sealing Calculations'!O87</f>
        <v>0.02</v>
      </c>
      <c r="P18" s="77">
        <f>'Deck Sealing Calculations'!AE87</f>
        <v>17.18</v>
      </c>
      <c r="Q18" s="73">
        <f>'Pavement Markings Calculations'!F15</f>
        <v>7.0000000000000007E-2</v>
      </c>
      <c r="R18" s="72"/>
      <c r="S18" s="73">
        <f>'Pavement Markings Calculations'!L15</f>
        <v>0.03</v>
      </c>
      <c r="T18" s="60"/>
    </row>
    <row r="19" spans="2:20" ht="19.899999999999999" customHeight="1" x14ac:dyDescent="0.25">
      <c r="B19" s="49">
        <v>12</v>
      </c>
      <c r="C19" s="50" t="s">
        <v>63</v>
      </c>
      <c r="D19" s="50" t="s">
        <v>64</v>
      </c>
      <c r="E19" s="51">
        <v>22.2</v>
      </c>
      <c r="F19" s="79">
        <v>4500520</v>
      </c>
      <c r="G19" s="52" t="s">
        <v>67</v>
      </c>
      <c r="H19" s="58">
        <f>'Deck Sealing Calculations'!S19</f>
        <v>210.5</v>
      </c>
      <c r="I19" s="82">
        <f>'Deck Sealing Calculations'!W19</f>
        <v>36</v>
      </c>
      <c r="J19" s="82">
        <f>'Deck Sealing Calculations'!S42</f>
        <v>25</v>
      </c>
      <c r="K19" s="42">
        <f>'Deck Sealing Calculations'!W42</f>
        <v>36</v>
      </c>
      <c r="L19" s="47">
        <f>'Deck Sealing Calculations'!AE19</f>
        <v>842</v>
      </c>
      <c r="M19" s="68">
        <f>'Deck Sealing Calculations'!AE42</f>
        <v>200</v>
      </c>
      <c r="N19" s="86"/>
      <c r="O19" s="83">
        <f>'Deck Sealing Calculations'!O88</f>
        <v>0.05</v>
      </c>
      <c r="P19" s="77">
        <f>'Deck Sealing Calculations'!AE88</f>
        <v>52.1</v>
      </c>
      <c r="Q19" s="73">
        <f>'Pavement Markings Calculations'!F16</f>
        <v>0.1</v>
      </c>
      <c r="R19" s="72"/>
      <c r="S19" s="73">
        <f>'Pavement Markings Calculations'!L16</f>
        <v>0.05</v>
      </c>
      <c r="T19" s="60"/>
    </row>
    <row r="20" spans="2:20" ht="19.899999999999999" customHeight="1" x14ac:dyDescent="0.25">
      <c r="B20" s="49">
        <v>14</v>
      </c>
      <c r="C20" s="50" t="s">
        <v>39</v>
      </c>
      <c r="D20" s="50" t="s">
        <v>40</v>
      </c>
      <c r="E20" s="51" t="s">
        <v>69</v>
      </c>
      <c r="F20" s="79">
        <v>6002315</v>
      </c>
      <c r="G20" s="52" t="s">
        <v>70</v>
      </c>
      <c r="H20" s="58">
        <f>'Deck Sealing Calculations'!S20</f>
        <v>199.81</v>
      </c>
      <c r="I20" s="82">
        <f>'Deck Sealing Calculations'!W20</f>
        <v>40</v>
      </c>
      <c r="J20" s="82"/>
      <c r="K20" s="42"/>
      <c r="L20" s="47">
        <f>'Deck Sealing Calculations'!AE20</f>
        <v>888</v>
      </c>
      <c r="M20" s="68"/>
      <c r="N20" s="86"/>
      <c r="O20" s="83">
        <f>'Deck Sealing Calculations'!O89</f>
        <v>0.02</v>
      </c>
      <c r="P20" s="77">
        <f>'Deck Sealing Calculations'!AE89</f>
        <v>17.760000000000002</v>
      </c>
      <c r="Q20" s="73">
        <f>'Pavement Markings Calculations'!F17</f>
        <v>0.04</v>
      </c>
      <c r="R20" s="72">
        <f>'Pavement Markings Calculations'!I17</f>
        <v>0.04</v>
      </c>
      <c r="S20" s="73">
        <f>'Pavement Markings Calculations'!L17</f>
        <v>0.04</v>
      </c>
      <c r="T20" s="60"/>
    </row>
    <row r="21" spans="2:20" ht="19.899999999999999" customHeight="1" x14ac:dyDescent="0.25">
      <c r="B21" s="49">
        <v>15</v>
      </c>
      <c r="C21" s="50" t="s">
        <v>39</v>
      </c>
      <c r="D21" s="50" t="s">
        <v>40</v>
      </c>
      <c r="E21" s="51" t="s">
        <v>71</v>
      </c>
      <c r="F21" s="79">
        <v>6002374</v>
      </c>
      <c r="G21" s="52" t="s">
        <v>70</v>
      </c>
      <c r="H21" s="58">
        <f>'Deck Sealing Calculations'!S21</f>
        <v>199.81</v>
      </c>
      <c r="I21" s="82">
        <f>'Deck Sealing Calculations'!W21</f>
        <v>40</v>
      </c>
      <c r="J21" s="82"/>
      <c r="K21" s="42"/>
      <c r="L21" s="47">
        <f>'Deck Sealing Calculations'!AE21</f>
        <v>888</v>
      </c>
      <c r="M21" s="68"/>
      <c r="N21" s="86"/>
      <c r="O21" s="83">
        <f>'Deck Sealing Calculations'!O90</f>
        <v>0.02</v>
      </c>
      <c r="P21" s="77">
        <f>'Deck Sealing Calculations'!AE90</f>
        <v>17.760000000000002</v>
      </c>
      <c r="Q21" s="73">
        <f>'Pavement Markings Calculations'!F18</f>
        <v>0.04</v>
      </c>
      <c r="R21" s="72">
        <f>'Pavement Markings Calculations'!I18</f>
        <v>0.04</v>
      </c>
      <c r="S21" s="73">
        <f>'Pavement Markings Calculations'!L18</f>
        <v>0.04</v>
      </c>
      <c r="T21" s="60"/>
    </row>
    <row r="22" spans="2:20" ht="19.899999999999999" customHeight="1" x14ac:dyDescent="0.25">
      <c r="B22" s="49">
        <v>16</v>
      </c>
      <c r="C22" s="50" t="s">
        <v>39</v>
      </c>
      <c r="D22" s="50" t="s">
        <v>40</v>
      </c>
      <c r="E22" s="51" t="s">
        <v>72</v>
      </c>
      <c r="F22" s="79">
        <v>6002404</v>
      </c>
      <c r="G22" s="52" t="s">
        <v>73</v>
      </c>
      <c r="H22" s="58">
        <f>'Deck Sealing Calculations'!S22</f>
        <v>141.12</v>
      </c>
      <c r="I22" s="82">
        <f>'Deck Sealing Calculations'!W22</f>
        <v>40</v>
      </c>
      <c r="J22" s="82"/>
      <c r="K22" s="42"/>
      <c r="L22" s="47">
        <f>'Deck Sealing Calculations'!AE22</f>
        <v>627</v>
      </c>
      <c r="M22" s="68"/>
      <c r="N22" s="86"/>
      <c r="O22" s="83">
        <f>'Deck Sealing Calculations'!O91</f>
        <v>0.02</v>
      </c>
      <c r="P22" s="77">
        <f>'Deck Sealing Calculations'!AE91</f>
        <v>12.540000000000001</v>
      </c>
      <c r="Q22" s="73">
        <f>'Pavement Markings Calculations'!F19</f>
        <v>0.03</v>
      </c>
      <c r="R22" s="72">
        <f>'Pavement Markings Calculations'!I19</f>
        <v>0.03</v>
      </c>
      <c r="S22" s="73">
        <f>'Pavement Markings Calculations'!L19</f>
        <v>0.03</v>
      </c>
      <c r="T22" s="60"/>
    </row>
    <row r="23" spans="2:20" ht="19.899999999999999" customHeight="1" x14ac:dyDescent="0.25">
      <c r="B23" s="49">
        <v>17</v>
      </c>
      <c r="C23" s="50" t="s">
        <v>39</v>
      </c>
      <c r="D23" s="50" t="s">
        <v>40</v>
      </c>
      <c r="E23" s="51" t="s">
        <v>74</v>
      </c>
      <c r="F23" s="79">
        <v>6002439</v>
      </c>
      <c r="G23" s="52" t="s">
        <v>73</v>
      </c>
      <c r="H23" s="58">
        <f>'Deck Sealing Calculations'!S23</f>
        <v>121.62</v>
      </c>
      <c r="I23" s="82">
        <f>'Deck Sealing Calculations'!W23</f>
        <v>40</v>
      </c>
      <c r="J23" s="82"/>
      <c r="K23" s="42"/>
      <c r="L23" s="47">
        <f>'Deck Sealing Calculations'!AE23</f>
        <v>541</v>
      </c>
      <c r="M23" s="68"/>
      <c r="N23" s="86"/>
      <c r="O23" s="83">
        <f>'Deck Sealing Calculations'!O92</f>
        <v>0.02</v>
      </c>
      <c r="P23" s="77">
        <f>'Deck Sealing Calculations'!AE92</f>
        <v>10.82</v>
      </c>
      <c r="Q23" s="73">
        <f>'Pavement Markings Calculations'!F20</f>
        <v>0.02</v>
      </c>
      <c r="R23" s="72">
        <f>'Pavement Markings Calculations'!I20</f>
        <v>0.02</v>
      </c>
      <c r="S23" s="73">
        <f>'Pavement Markings Calculations'!L20</f>
        <v>0.02</v>
      </c>
      <c r="T23" s="60"/>
    </row>
    <row r="24" spans="2:20" ht="19.899999999999999" customHeight="1" x14ac:dyDescent="0.25">
      <c r="B24" s="49">
        <v>18</v>
      </c>
      <c r="C24" s="50" t="s">
        <v>39</v>
      </c>
      <c r="D24" s="50" t="s">
        <v>40</v>
      </c>
      <c r="E24" s="51">
        <v>4.5999999999999996</v>
      </c>
      <c r="F24" s="79">
        <v>6002463</v>
      </c>
      <c r="G24" s="52" t="s">
        <v>75</v>
      </c>
      <c r="H24" s="58">
        <f>'Deck Sealing Calculations'!S24</f>
        <v>285.88</v>
      </c>
      <c r="I24" s="82">
        <f>'Deck Sealing Calculations'!W24</f>
        <v>26.67</v>
      </c>
      <c r="J24" s="82"/>
      <c r="K24" s="42"/>
      <c r="L24" s="47">
        <f>'Deck Sealing Calculations'!AE24</f>
        <v>847</v>
      </c>
      <c r="M24" s="68"/>
      <c r="N24" s="86"/>
      <c r="O24" s="83">
        <f>'Deck Sealing Calculations'!O93</f>
        <v>0.02</v>
      </c>
      <c r="P24" s="77">
        <f>'Deck Sealing Calculations'!AE93</f>
        <v>16.940000000000001</v>
      </c>
      <c r="Q24" s="73">
        <f>'Pavement Markings Calculations'!F21</f>
        <v>0.11</v>
      </c>
      <c r="R24" s="72"/>
      <c r="S24" s="73">
        <f>'Pavement Markings Calculations'!L21</f>
        <v>0.05</v>
      </c>
      <c r="T24" s="60"/>
    </row>
    <row r="25" spans="2:20" ht="19.899999999999999" customHeight="1" x14ac:dyDescent="0.25">
      <c r="B25" s="49">
        <v>19</v>
      </c>
      <c r="C25" s="50" t="s">
        <v>39</v>
      </c>
      <c r="D25" s="50" t="s">
        <v>76</v>
      </c>
      <c r="E25" s="51">
        <v>14.01</v>
      </c>
      <c r="F25" s="40">
        <v>6001777</v>
      </c>
      <c r="G25" s="52" t="s">
        <v>77</v>
      </c>
      <c r="H25" s="58">
        <f>'Deck Sealing Calculations'!S25</f>
        <v>112.17</v>
      </c>
      <c r="I25" s="82">
        <f>'Deck Sealing Calculations'!W25</f>
        <v>72</v>
      </c>
      <c r="J25" s="82"/>
      <c r="K25" s="42"/>
      <c r="L25" s="47">
        <f>'Deck Sealing Calculations'!AE25</f>
        <v>897</v>
      </c>
      <c r="M25" s="68"/>
      <c r="N25" s="86"/>
      <c r="O25" s="83">
        <f>'Deck Sealing Calculations'!O94</f>
        <v>0.05</v>
      </c>
      <c r="P25" s="77">
        <f>'Deck Sealing Calculations'!AE94</f>
        <v>44.85</v>
      </c>
      <c r="Q25" s="73">
        <f>'Pavement Markings Calculations'!F22</f>
        <v>0.04</v>
      </c>
      <c r="R25" s="72">
        <f>'Pavement Markings Calculations'!I22</f>
        <v>0.04</v>
      </c>
      <c r="S25" s="73">
        <f>'Pavement Markings Calculations'!L22</f>
        <v>0.02</v>
      </c>
      <c r="T25" s="60"/>
    </row>
    <row r="26" spans="2:20" ht="19.899999999999999" customHeight="1" x14ac:dyDescent="0.25">
      <c r="B26" s="49">
        <v>20</v>
      </c>
      <c r="C26" s="50" t="s">
        <v>39</v>
      </c>
      <c r="D26" s="50" t="s">
        <v>78</v>
      </c>
      <c r="E26" s="51">
        <v>2.66</v>
      </c>
      <c r="F26" s="50">
        <v>6006469</v>
      </c>
      <c r="G26" s="52" t="s">
        <v>79</v>
      </c>
      <c r="H26" s="58">
        <f>'Deck Sealing Calculations'!S26</f>
        <v>39.5</v>
      </c>
      <c r="I26" s="82">
        <f>'Deck Sealing Calculations'!W26</f>
        <v>30</v>
      </c>
      <c r="J26" s="82">
        <f>'Deck Sealing Calculations'!S49</f>
        <v>25</v>
      </c>
      <c r="K26" s="42">
        <f>'Deck Sealing Calculations'!W49</f>
        <v>30</v>
      </c>
      <c r="L26" s="47">
        <f>'Deck Sealing Calculations'!AE26</f>
        <v>132</v>
      </c>
      <c r="M26" s="68">
        <f>'Deck Sealing Calculations'!AE49</f>
        <v>167</v>
      </c>
      <c r="N26" s="86"/>
      <c r="O26" s="83">
        <f>'Deck Sealing Calculations'!O95</f>
        <v>0.02</v>
      </c>
      <c r="P26" s="77">
        <f>'Deck Sealing Calculations'!AE95</f>
        <v>5.98</v>
      </c>
      <c r="Q26" s="73">
        <f>'Pavement Markings Calculations'!F23</f>
        <v>0.03</v>
      </c>
      <c r="R26" s="72"/>
      <c r="S26" s="73">
        <f>'Pavement Markings Calculations'!L23</f>
        <v>0.02</v>
      </c>
      <c r="T26" s="60"/>
    </row>
    <row r="27" spans="2:20" ht="19.899999999999999" customHeight="1" thickBot="1" x14ac:dyDescent="0.3">
      <c r="B27" s="53">
        <v>21</v>
      </c>
      <c r="C27" s="54" t="s">
        <v>39</v>
      </c>
      <c r="D27" s="54" t="s">
        <v>78</v>
      </c>
      <c r="E27" s="55">
        <v>5.71</v>
      </c>
      <c r="F27" s="54">
        <v>6006582</v>
      </c>
      <c r="G27" s="56" t="s">
        <v>80</v>
      </c>
      <c r="H27" s="81">
        <f>'Deck Sealing Calculations'!S27</f>
        <v>53.5</v>
      </c>
      <c r="I27" s="81">
        <f>'Deck Sealing Calculations'!W27</f>
        <v>32</v>
      </c>
      <c r="J27" s="81">
        <f>'Deck Sealing Calculations'!S50</f>
        <v>15</v>
      </c>
      <c r="K27" s="42">
        <f>'Deck Sealing Calculations'!W50</f>
        <v>32</v>
      </c>
      <c r="L27" s="47">
        <f>'Deck Sealing Calculations'!AE27</f>
        <v>190</v>
      </c>
      <c r="M27" s="68">
        <f>'Deck Sealing Calculations'!AE50</f>
        <v>107</v>
      </c>
      <c r="N27" s="87"/>
      <c r="O27" s="84">
        <f>'Deck Sealing Calculations'!O96</f>
        <v>0.02</v>
      </c>
      <c r="P27" s="77">
        <f>'Deck Sealing Calculations'!AE96</f>
        <v>5.94</v>
      </c>
      <c r="Q27" s="73">
        <f>'Pavement Markings Calculations'!F24</f>
        <v>0.03</v>
      </c>
      <c r="R27" s="72"/>
      <c r="S27" s="73">
        <f>'Pavement Markings Calculations'!L24</f>
        <v>0.02</v>
      </c>
      <c r="T27" s="60"/>
    </row>
    <row r="28" spans="2:20" ht="19.899999999999999" customHeight="1" thickBot="1" x14ac:dyDescent="0.3">
      <c r="B28" s="38"/>
      <c r="C28" s="38"/>
      <c r="D28" s="38"/>
      <c r="E28" s="38"/>
      <c r="F28" s="38"/>
      <c r="G28" s="76"/>
      <c r="H28" s="75"/>
      <c r="I28" s="75"/>
      <c r="J28" s="93" t="s">
        <v>34</v>
      </c>
      <c r="K28" s="94"/>
      <c r="L28" s="69">
        <f t="shared" ref="L28:S28" si="0">SUM(L9:L27)</f>
        <v>12386</v>
      </c>
      <c r="M28" s="70">
        <f t="shared" si="0"/>
        <v>2095</v>
      </c>
      <c r="N28" s="125">
        <f>SUM(N9:N27)</f>
        <v>131</v>
      </c>
      <c r="O28" s="101">
        <f>SUM(P9:P27)</f>
        <v>369.03316666666672</v>
      </c>
      <c r="P28" s="102"/>
      <c r="Q28" s="89">
        <f t="shared" si="0"/>
        <v>1.1500000000000001</v>
      </c>
      <c r="R28" s="91">
        <f t="shared" si="0"/>
        <v>0.17</v>
      </c>
      <c r="S28" s="89">
        <f t="shared" si="0"/>
        <v>0.67</v>
      </c>
      <c r="T28" s="61"/>
    </row>
    <row r="29" spans="2:20" ht="19.899999999999999" customHeight="1" thickTop="1" thickBot="1" x14ac:dyDescent="0.3">
      <c r="B29" s="38"/>
      <c r="C29" s="38"/>
      <c r="D29" s="38"/>
      <c r="E29" s="38"/>
      <c r="F29" s="38"/>
      <c r="G29" s="76"/>
      <c r="H29" s="76"/>
      <c r="I29" s="76"/>
      <c r="J29" s="93" t="s">
        <v>33</v>
      </c>
      <c r="K29" s="94"/>
      <c r="L29" s="123">
        <f>L28+M28</f>
        <v>14481</v>
      </c>
      <c r="M29" s="124"/>
      <c r="N29" s="126"/>
      <c r="O29" s="103"/>
      <c r="P29" s="104"/>
      <c r="Q29" s="90"/>
      <c r="R29" s="92"/>
      <c r="S29" s="90"/>
      <c r="T29" s="61"/>
    </row>
    <row r="30" spans="2:20" ht="19.899999999999999" customHeight="1" x14ac:dyDescent="0.25"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</row>
    <row r="31" spans="2:20" ht="19.899999999999999" customHeight="1" x14ac:dyDescent="0.25"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</row>
    <row r="32" spans="2:20" ht="19.899999999999999" customHeight="1" x14ac:dyDescent="0.25"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</row>
    <row r="33" spans="2:19" ht="19.899999999999999" customHeight="1" x14ac:dyDescent="0.25"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</row>
    <row r="34" spans="2:19" ht="19.899999999999999" customHeight="1" x14ac:dyDescent="0.25"/>
  </sheetData>
  <mergeCells count="32">
    <mergeCell ref="J28:K28"/>
    <mergeCell ref="J29:K29"/>
    <mergeCell ref="Q4:Q7"/>
    <mergeCell ref="F5:F8"/>
    <mergeCell ref="E5:E8"/>
    <mergeCell ref="L29:M29"/>
    <mergeCell ref="N28:N29"/>
    <mergeCell ref="H2:K4"/>
    <mergeCell ref="H5:I5"/>
    <mergeCell ref="J5:K5"/>
    <mergeCell ref="H6:H7"/>
    <mergeCell ref="I6:I7"/>
    <mergeCell ref="J6:J7"/>
    <mergeCell ref="K6:K7"/>
    <mergeCell ref="Q2:S2"/>
    <mergeCell ref="L4:M6"/>
    <mergeCell ref="L2:P2"/>
    <mergeCell ref="L3:N3"/>
    <mergeCell ref="N4:N6"/>
    <mergeCell ref="D5:D8"/>
    <mergeCell ref="B2:G4"/>
    <mergeCell ref="G5:G8"/>
    <mergeCell ref="C5:C8"/>
    <mergeCell ref="B5:B8"/>
    <mergeCell ref="S28:S29"/>
    <mergeCell ref="R28:R29"/>
    <mergeCell ref="Q28:Q29"/>
    <mergeCell ref="O3:P3"/>
    <mergeCell ref="O4:P7"/>
    <mergeCell ref="O28:P29"/>
    <mergeCell ref="S4:S7"/>
    <mergeCell ref="R4:R7"/>
  </mergeCells>
  <phoneticPr fontId="16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1202"/>
  <sheetViews>
    <sheetView showGridLines="0" view="pageBreakPreview" topLeftCell="A61" zoomScale="85" zoomScaleNormal="85" zoomScaleSheetLayoutView="85" workbookViewId="0">
      <selection activeCell="W25" sqref="W25:X25"/>
    </sheetView>
  </sheetViews>
  <sheetFormatPr defaultColWidth="8.85546875" defaultRowHeight="12.75" x14ac:dyDescent="0.2"/>
  <cols>
    <col min="1" max="1" width="10.7109375" style="7" customWidth="1"/>
    <col min="2" max="19" width="3.28515625" style="7" customWidth="1"/>
    <col min="20" max="20" width="4.85546875" style="7" customWidth="1"/>
    <col min="21" max="34" width="3.28515625" style="7" customWidth="1"/>
    <col min="35" max="35" width="1.5703125" style="7" customWidth="1"/>
    <col min="36" max="36" width="9.140625" style="8" customWidth="1"/>
    <col min="37" max="16384" width="8.85546875" style="7"/>
  </cols>
  <sheetData>
    <row r="1" spans="2:36" ht="20.100000000000001" customHeight="1" x14ac:dyDescent="0.2">
      <c r="H1" s="13"/>
      <c r="I1" s="13"/>
      <c r="J1" s="14" t="s">
        <v>22</v>
      </c>
      <c r="K1" s="14"/>
      <c r="L1" s="14"/>
      <c r="M1" s="14"/>
      <c r="N1" s="14"/>
      <c r="O1" s="13"/>
      <c r="P1" s="13"/>
      <c r="Q1" s="13"/>
      <c r="R1" s="13"/>
      <c r="S1" s="13"/>
      <c r="T1" s="13"/>
      <c r="U1" s="13"/>
      <c r="V1" s="13"/>
      <c r="X1" s="12"/>
      <c r="Y1" s="11" t="s">
        <v>21</v>
      </c>
      <c r="Z1" s="158" t="e" vm="1">
        <f>_xleta.TODAY</f>
        <v>#VALUE!</v>
      </c>
      <c r="AA1" s="159"/>
      <c r="AB1" s="159"/>
      <c r="AC1" s="15"/>
      <c r="AF1" s="11" t="s">
        <v>20</v>
      </c>
      <c r="AG1" s="159" t="s">
        <v>44</v>
      </c>
      <c r="AH1" s="159"/>
    </row>
    <row r="2" spans="2:36" ht="20.100000000000001" customHeight="1" x14ac:dyDescent="0.2">
      <c r="H2" s="13"/>
      <c r="J2" s="14" t="s">
        <v>19</v>
      </c>
      <c r="K2" s="14"/>
      <c r="L2" s="14"/>
      <c r="M2" s="14"/>
      <c r="N2" s="14"/>
      <c r="O2" s="13"/>
      <c r="P2" s="13"/>
      <c r="Q2" s="13"/>
      <c r="R2" s="13"/>
      <c r="S2" s="13"/>
      <c r="T2" s="13"/>
      <c r="U2" s="13"/>
      <c r="V2" s="13"/>
      <c r="X2" s="12"/>
      <c r="Y2" s="11" t="s">
        <v>18</v>
      </c>
      <c r="Z2" s="160">
        <v>121867</v>
      </c>
      <c r="AA2" s="160"/>
      <c r="AB2" s="160"/>
      <c r="AC2" s="15"/>
      <c r="AF2" s="11" t="s">
        <v>17</v>
      </c>
      <c r="AG2" s="160"/>
      <c r="AH2" s="160"/>
    </row>
    <row r="3" spans="2:36" ht="20.100000000000001" customHeight="1" x14ac:dyDescent="0.2">
      <c r="J3" s="12"/>
      <c r="K3" s="16"/>
      <c r="L3" s="16"/>
      <c r="M3" s="16"/>
      <c r="N3" s="16"/>
      <c r="O3" s="15"/>
      <c r="P3" s="15"/>
      <c r="Q3" s="15"/>
      <c r="R3" s="15"/>
      <c r="S3" s="15"/>
      <c r="T3" s="15"/>
      <c r="U3" s="15"/>
      <c r="V3" s="15"/>
      <c r="X3" s="12"/>
      <c r="Y3" s="11" t="s">
        <v>16</v>
      </c>
      <c r="Z3" s="159" t="s">
        <v>45</v>
      </c>
      <c r="AA3" s="159"/>
      <c r="AB3" s="159"/>
      <c r="AC3" s="159"/>
      <c r="AD3" s="159"/>
      <c r="AE3" s="159"/>
      <c r="AF3" s="159"/>
      <c r="AG3" s="159"/>
      <c r="AH3" s="159"/>
    </row>
    <row r="4" spans="2:36" ht="20.100000000000001" customHeight="1" x14ac:dyDescent="0.2">
      <c r="G4" s="13"/>
      <c r="H4" s="13"/>
      <c r="I4" s="13"/>
      <c r="J4" s="14" t="s">
        <v>15</v>
      </c>
      <c r="K4" s="14"/>
      <c r="L4" s="14"/>
      <c r="M4" s="14"/>
      <c r="N4" s="14"/>
      <c r="O4" s="13"/>
      <c r="P4" s="13"/>
      <c r="Q4" s="13"/>
      <c r="R4" s="13"/>
      <c r="S4" s="13"/>
      <c r="T4" s="13"/>
      <c r="U4" s="13"/>
      <c r="V4" s="13"/>
      <c r="X4" s="12"/>
      <c r="Y4" s="11" t="s">
        <v>14</v>
      </c>
      <c r="Z4" s="166" t="s">
        <v>46</v>
      </c>
      <c r="AA4" s="166"/>
      <c r="AB4" s="166"/>
      <c r="AC4" s="166"/>
      <c r="AD4" s="166"/>
      <c r="AE4" s="166"/>
      <c r="AF4" s="166"/>
      <c r="AG4" s="166"/>
      <c r="AH4" s="166"/>
    </row>
    <row r="5" spans="2:36" ht="17.45" customHeight="1" thickBot="1" x14ac:dyDescent="0.25">
      <c r="Z5" s="10"/>
      <c r="AA5" s="10"/>
      <c r="AB5" s="10"/>
      <c r="AC5" s="10"/>
      <c r="AD5" s="10"/>
      <c r="AE5" s="10"/>
      <c r="AF5" s="10"/>
      <c r="AG5" s="10"/>
      <c r="AH5" s="10"/>
    </row>
    <row r="6" spans="2:36" ht="20.100000000000001" customHeight="1" thickTop="1" thickBot="1" x14ac:dyDescent="0.25">
      <c r="B6" s="186" t="s">
        <v>35</v>
      </c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8"/>
    </row>
    <row r="7" spans="2:36" ht="20.100000000000001" customHeight="1" thickBot="1" x14ac:dyDescent="0.25">
      <c r="B7" s="167" t="s">
        <v>23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9"/>
    </row>
    <row r="8" spans="2:36" ht="20.100000000000001" customHeight="1" thickBot="1" x14ac:dyDescent="0.25">
      <c r="B8" s="191" t="s">
        <v>0</v>
      </c>
      <c r="C8" s="192"/>
      <c r="D8" s="192"/>
      <c r="E8" s="192"/>
      <c r="F8" s="183" t="s">
        <v>4</v>
      </c>
      <c r="G8" s="184"/>
      <c r="H8" s="184"/>
      <c r="I8" s="185"/>
      <c r="J8" s="180" t="s">
        <v>7</v>
      </c>
      <c r="K8" s="181"/>
      <c r="L8" s="181"/>
      <c r="M8" s="181"/>
      <c r="N8" s="182"/>
      <c r="O8" s="172" t="s">
        <v>12</v>
      </c>
      <c r="P8" s="173"/>
      <c r="Q8" s="173"/>
      <c r="R8" s="174"/>
      <c r="S8" s="172" t="s">
        <v>11</v>
      </c>
      <c r="T8" s="173"/>
      <c r="U8" s="173"/>
      <c r="V8" s="174"/>
      <c r="W8" s="172" t="s">
        <v>10</v>
      </c>
      <c r="X8" s="173"/>
      <c r="Y8" s="173"/>
      <c r="Z8" s="174"/>
      <c r="AA8" s="172"/>
      <c r="AB8" s="173"/>
      <c r="AC8" s="173"/>
      <c r="AD8" s="174"/>
      <c r="AE8" s="172" t="str">
        <f>IF(AND(0&lt;ABS($S9),0&lt;ABS($W9),0&lt;ABS($AA9)),"CU YD",IF(AND(0&lt;ABS($S9),0&lt;ABS($W9)),"SQ YD",IF(AND(0&lt;ABS($S9)),"FT","EACH")))</f>
        <v>SQ YD</v>
      </c>
      <c r="AF8" s="173"/>
      <c r="AG8" s="173"/>
      <c r="AH8" s="179"/>
    </row>
    <row r="9" spans="2:36" ht="20.100000000000001" customHeight="1" x14ac:dyDescent="0.2">
      <c r="B9" s="193">
        <f>IF('Project Location'!B9=0," ",'Project Location'!B9)</f>
        <v>1</v>
      </c>
      <c r="C9" s="194"/>
      <c r="D9" s="194"/>
      <c r="E9" s="194"/>
      <c r="F9" s="145">
        <f>IF('Project Location'!F9=0," ",'Project Location'!F9)</f>
        <v>2301717</v>
      </c>
      <c r="G9" s="143"/>
      <c r="H9" s="143"/>
      <c r="I9" s="144"/>
      <c r="J9" s="195" t="str">
        <f>IF('Project Location'!C9=0," ",CONCATENATE('Project Location'!C9,"-",'Project Location'!D9,"-",'Project Location'!E9))</f>
        <v>FAI-SR 158-8.87</v>
      </c>
      <c r="K9" s="196"/>
      <c r="L9" s="196"/>
      <c r="M9" s="196"/>
      <c r="N9" s="197"/>
      <c r="O9" s="207">
        <v>1</v>
      </c>
      <c r="P9" s="208"/>
      <c r="Q9" s="208"/>
      <c r="R9" s="209"/>
      <c r="S9" s="175">
        <v>135</v>
      </c>
      <c r="T9" s="176"/>
      <c r="U9" s="177"/>
      <c r="V9" s="178"/>
      <c r="W9" s="175">
        <v>36</v>
      </c>
      <c r="X9" s="176"/>
      <c r="Y9" s="189"/>
      <c r="Z9" s="190"/>
      <c r="AA9" s="161"/>
      <c r="AB9" s="162"/>
      <c r="AC9" s="170"/>
      <c r="AD9" s="171"/>
      <c r="AE9" s="163">
        <f t="shared" ref="AE9:AE22" si="0">ROUND(IF(AND(0&lt;ABS($S9),0&lt;ABS($W9),0&lt;ABS($AA9)),ROUND(($O9*IF($U9&gt;0,($S9+$U9)/2,$S9)*IF($Y9&gt;0,($W9+$Y9)/2,$W9)*IF($AC9&gt;0,($AA9+$AC9)/2,$AA9))/AJ9,1),IF(AND(0&lt;ABS($S9),0&lt;ABS($W9)),ROUND(($O9*IF($U9&gt;0,($S9+$U9)/2,$S9)*IF($Y9&gt;0,($W9+$Y9)/2,$W9))/AJ9,1),IF(AND(0&lt;ABS($S9)),ROUND($O9*$S9,1),$O9))),0)</f>
        <v>540</v>
      </c>
      <c r="AF9" s="164"/>
      <c r="AG9" s="164"/>
      <c r="AH9" s="165"/>
      <c r="AJ9" s="9">
        <v>9</v>
      </c>
    </row>
    <row r="10" spans="2:36" ht="20.100000000000001" customHeight="1" x14ac:dyDescent="0.2">
      <c r="B10" s="142">
        <f>IF('Project Location'!B10=0," ",'Project Location'!B10)</f>
        <v>2</v>
      </c>
      <c r="C10" s="143"/>
      <c r="D10" s="143"/>
      <c r="E10" s="144"/>
      <c r="F10" s="145">
        <f>IF('Project Location'!F10=0," ",'Project Location'!F10)</f>
        <v>4202104</v>
      </c>
      <c r="G10" s="143"/>
      <c r="H10" s="143"/>
      <c r="I10" s="144"/>
      <c r="J10" s="145" t="str">
        <f>IF('Project Location'!C10=0," ",CONCATENATE('Project Location'!C10,"-",'Project Location'!D10,"-",'Project Location'!E10))</f>
        <v>KNO-US 62-14.28</v>
      </c>
      <c r="K10" s="143"/>
      <c r="L10" s="143"/>
      <c r="M10" s="143"/>
      <c r="N10" s="144"/>
      <c r="O10" s="198">
        <v>1</v>
      </c>
      <c r="P10" s="199"/>
      <c r="Q10" s="199"/>
      <c r="R10" s="200"/>
      <c r="S10" s="154">
        <v>328.54</v>
      </c>
      <c r="T10" s="155"/>
      <c r="U10" s="156"/>
      <c r="V10" s="157"/>
      <c r="W10" s="154">
        <v>32</v>
      </c>
      <c r="X10" s="155"/>
      <c r="Y10" s="148"/>
      <c r="Z10" s="149"/>
      <c r="AA10" s="150"/>
      <c r="AB10" s="151"/>
      <c r="AC10" s="152"/>
      <c r="AD10" s="153"/>
      <c r="AE10" s="204">
        <f t="shared" ref="AE10" si="1">ROUND(IF(AND(0&lt;ABS($S10),0&lt;ABS($W10),0&lt;ABS($AA10)),ROUND(($O10*IF($U10&gt;0,($S10+$U10)/2,$S10)*IF($Y10&gt;0,($W10+$Y10)/2,$W10)*IF($AC10&gt;0,($AA10+$AC10)/2,$AA10))/AJ10,1),IF(AND(0&lt;ABS($S10),0&lt;ABS($W10)),ROUND(($O10*IF($U10&gt;0,($S10+$U10)/2,$S10)*IF($Y10&gt;0,($W10+$Y10)/2,$W10))/AJ10,1),IF(AND(0&lt;ABS($S10)),ROUND($O10*$S10,1),$O10))),0)</f>
        <v>1168</v>
      </c>
      <c r="AF10" s="205"/>
      <c r="AG10" s="205"/>
      <c r="AH10" s="206"/>
      <c r="AJ10" s="8">
        <f>AJ9</f>
        <v>9</v>
      </c>
    </row>
    <row r="11" spans="2:36" ht="20.100000000000001" customHeight="1" x14ac:dyDescent="0.2">
      <c r="B11" s="142">
        <f>IF('Project Location'!B11=0," ",'Project Location'!B11)</f>
        <v>3</v>
      </c>
      <c r="C11" s="143"/>
      <c r="D11" s="143"/>
      <c r="E11" s="144"/>
      <c r="F11" s="145">
        <f>IF('Project Location'!F11=0," ",'Project Location'!F11)</f>
        <v>4202198</v>
      </c>
      <c r="G11" s="143"/>
      <c r="H11" s="143"/>
      <c r="I11" s="144"/>
      <c r="J11" s="145" t="str">
        <f>IF('Project Location'!C11=0," ",CONCATENATE('Project Location'!C11,"-",'Project Location'!D11,"-",'Project Location'!E11))</f>
        <v>KNO-US 62-17.32</v>
      </c>
      <c r="K11" s="143"/>
      <c r="L11" s="143"/>
      <c r="M11" s="143"/>
      <c r="N11" s="144"/>
      <c r="O11" s="198">
        <v>1</v>
      </c>
      <c r="P11" s="199"/>
      <c r="Q11" s="199"/>
      <c r="R11" s="200"/>
      <c r="S11" s="154">
        <v>33.5</v>
      </c>
      <c r="T11" s="155"/>
      <c r="U11" s="156"/>
      <c r="V11" s="157"/>
      <c r="W11" s="154">
        <v>30</v>
      </c>
      <c r="X11" s="155"/>
      <c r="Y11" s="148"/>
      <c r="Z11" s="149"/>
      <c r="AA11" s="150"/>
      <c r="AB11" s="151"/>
      <c r="AC11" s="152"/>
      <c r="AD11" s="153"/>
      <c r="AE11" s="204">
        <f t="shared" si="0"/>
        <v>112</v>
      </c>
      <c r="AF11" s="205"/>
      <c r="AG11" s="205"/>
      <c r="AH11" s="206"/>
      <c r="AJ11" s="8">
        <f t="shared" ref="AJ11:AJ26" si="2">AJ10</f>
        <v>9</v>
      </c>
    </row>
    <row r="12" spans="2:36" ht="20.100000000000001" customHeight="1" x14ac:dyDescent="0.2">
      <c r="B12" s="142">
        <f>IF('Project Location'!B12=0," ",'Project Location'!B12)</f>
        <v>4</v>
      </c>
      <c r="C12" s="143"/>
      <c r="D12" s="143"/>
      <c r="E12" s="144"/>
      <c r="F12" s="145">
        <f>IF('Project Location'!F12=0," ",'Project Location'!F12)</f>
        <v>4202236</v>
      </c>
      <c r="G12" s="143"/>
      <c r="H12" s="143"/>
      <c r="I12" s="144"/>
      <c r="J12" s="145" t="str">
        <f>IF('Project Location'!C12=0," ",CONCATENATE('Project Location'!C12,"-",'Project Location'!D12,"-",'Project Location'!E12))</f>
        <v>KNO-US 62-17.8</v>
      </c>
      <c r="K12" s="143"/>
      <c r="L12" s="143"/>
      <c r="M12" s="143"/>
      <c r="N12" s="144"/>
      <c r="O12" s="198">
        <v>1</v>
      </c>
      <c r="P12" s="199"/>
      <c r="Q12" s="199"/>
      <c r="R12" s="200"/>
      <c r="S12" s="154">
        <v>54.52</v>
      </c>
      <c r="T12" s="155"/>
      <c r="U12" s="156"/>
      <c r="V12" s="157"/>
      <c r="W12" s="154">
        <v>36</v>
      </c>
      <c r="X12" s="155"/>
      <c r="Y12" s="148"/>
      <c r="Z12" s="149"/>
      <c r="AA12" s="150"/>
      <c r="AB12" s="151"/>
      <c r="AC12" s="152"/>
      <c r="AD12" s="153"/>
      <c r="AE12" s="204">
        <f t="shared" si="0"/>
        <v>218</v>
      </c>
      <c r="AF12" s="205"/>
      <c r="AG12" s="205"/>
      <c r="AH12" s="206"/>
      <c r="AJ12" s="8">
        <f t="shared" si="2"/>
        <v>9</v>
      </c>
    </row>
    <row r="13" spans="2:36" ht="20.100000000000001" customHeight="1" x14ac:dyDescent="0.2">
      <c r="B13" s="142">
        <f>IF('Project Location'!B13=0," ",'Project Location'!B13)</f>
        <v>5</v>
      </c>
      <c r="C13" s="143"/>
      <c r="D13" s="143"/>
      <c r="E13" s="144"/>
      <c r="F13" s="145">
        <f>IF('Project Location'!F13=0," ",'Project Location'!F13)</f>
        <v>4202260</v>
      </c>
      <c r="G13" s="143"/>
      <c r="H13" s="143"/>
      <c r="I13" s="144"/>
      <c r="J13" s="145" t="str">
        <f>IF('Project Location'!C13=0," ",CONCATENATE('Project Location'!C13,"-",'Project Location'!D13,"-",'Project Location'!E13))</f>
        <v>KNO-US 62-18.82</v>
      </c>
      <c r="K13" s="143"/>
      <c r="L13" s="143"/>
      <c r="M13" s="143"/>
      <c r="N13" s="144"/>
      <c r="O13" s="198">
        <v>1</v>
      </c>
      <c r="P13" s="199"/>
      <c r="Q13" s="199"/>
      <c r="R13" s="200"/>
      <c r="S13" s="202">
        <v>79.5</v>
      </c>
      <c r="T13" s="203"/>
      <c r="U13" s="201"/>
      <c r="V13" s="200"/>
      <c r="W13" s="202">
        <v>40</v>
      </c>
      <c r="X13" s="203"/>
      <c r="Y13" s="152"/>
      <c r="Z13" s="153"/>
      <c r="AA13" s="150"/>
      <c r="AB13" s="151"/>
      <c r="AC13" s="152"/>
      <c r="AD13" s="153"/>
      <c r="AE13" s="204">
        <f t="shared" ref="AE13" si="3">ROUND(IF(AND(0&lt;ABS($S13),0&lt;ABS($W13),0&lt;ABS($AA13)),ROUND(($O13*IF($U13&gt;0,($S13+$U13)/2,$S13)*IF($Y13&gt;0,($W13+$Y13)/2,$W13)*IF($AC13&gt;0,($AA13+$AC13)/2,$AA13))/AJ13,1),IF(AND(0&lt;ABS($S13),0&lt;ABS($W13)),ROUND(($O13*IF($U13&gt;0,($S13+$U13)/2,$S13)*IF($Y13&gt;0,($W13+$Y13)/2,$W13))/AJ13,1),IF(AND(0&lt;ABS($S13)),ROUND($O13*$S13,1),$O13))),0)</f>
        <v>353</v>
      </c>
      <c r="AF13" s="205"/>
      <c r="AG13" s="205"/>
      <c r="AH13" s="206"/>
      <c r="AJ13" s="8">
        <f>AJ11</f>
        <v>9</v>
      </c>
    </row>
    <row r="14" spans="2:36" ht="20.100000000000001" customHeight="1" x14ac:dyDescent="0.2">
      <c r="B14" s="142">
        <f>IF('Project Location'!B14=0," ",'Project Location'!B14)</f>
        <v>6</v>
      </c>
      <c r="C14" s="143"/>
      <c r="D14" s="143"/>
      <c r="E14" s="144"/>
      <c r="F14" s="145">
        <f>IF('Project Location'!F14=0," ",'Project Location'!F14)</f>
        <v>4202317</v>
      </c>
      <c r="G14" s="143"/>
      <c r="H14" s="143"/>
      <c r="I14" s="144"/>
      <c r="J14" s="145" t="str">
        <f>IF('Project Location'!C14=0," ",CONCATENATE('Project Location'!C14,"-",'Project Location'!D14,"-",'Project Location'!E14))</f>
        <v>KNO-US 62-21.92</v>
      </c>
      <c r="K14" s="143"/>
      <c r="L14" s="143"/>
      <c r="M14" s="143"/>
      <c r="N14" s="144"/>
      <c r="O14" s="198">
        <v>1</v>
      </c>
      <c r="P14" s="199"/>
      <c r="Q14" s="199"/>
      <c r="R14" s="200"/>
      <c r="S14" s="202">
        <v>372.5</v>
      </c>
      <c r="T14" s="203"/>
      <c r="U14" s="201"/>
      <c r="V14" s="200"/>
      <c r="W14" s="202">
        <v>33.33</v>
      </c>
      <c r="X14" s="203"/>
      <c r="Y14" s="152"/>
      <c r="Z14" s="153"/>
      <c r="AA14" s="150"/>
      <c r="AB14" s="151"/>
      <c r="AC14" s="152"/>
      <c r="AD14" s="153"/>
      <c r="AE14" s="204">
        <f t="shared" si="0"/>
        <v>1380</v>
      </c>
      <c r="AF14" s="205"/>
      <c r="AG14" s="205"/>
      <c r="AH14" s="206"/>
      <c r="AJ14" s="8">
        <f>AJ12</f>
        <v>9</v>
      </c>
    </row>
    <row r="15" spans="2:36" ht="20.100000000000001" customHeight="1" x14ac:dyDescent="0.2">
      <c r="B15" s="142">
        <f>IF('Project Location'!B15=0," ",'Project Location'!B15)</f>
        <v>7</v>
      </c>
      <c r="C15" s="143"/>
      <c r="D15" s="143"/>
      <c r="E15" s="144"/>
      <c r="F15" s="145">
        <f>IF('Project Location'!F15=0," ",'Project Location'!F15)</f>
        <v>4500245</v>
      </c>
      <c r="G15" s="143"/>
      <c r="H15" s="143"/>
      <c r="I15" s="144"/>
      <c r="J15" s="145" t="str">
        <f>IF('Project Location'!C15=0," ",CONCATENATE('Project Location'!C15,"-",'Project Location'!D15,"-",'Project Location'!E15))</f>
        <v>LIC-SR 13-13.77</v>
      </c>
      <c r="K15" s="143"/>
      <c r="L15" s="143"/>
      <c r="M15" s="143"/>
      <c r="N15" s="144"/>
      <c r="O15" s="198">
        <v>1</v>
      </c>
      <c r="P15" s="199"/>
      <c r="Q15" s="199"/>
      <c r="R15" s="200"/>
      <c r="S15" s="154">
        <v>148</v>
      </c>
      <c r="T15" s="155"/>
      <c r="U15" s="156"/>
      <c r="V15" s="157"/>
      <c r="W15" s="154">
        <v>40</v>
      </c>
      <c r="X15" s="155"/>
      <c r="Y15" s="148"/>
      <c r="Z15" s="149"/>
      <c r="AA15" s="150"/>
      <c r="AB15" s="151"/>
      <c r="AC15" s="152"/>
      <c r="AD15" s="153"/>
      <c r="AE15" s="204">
        <f t="shared" si="0"/>
        <v>658</v>
      </c>
      <c r="AF15" s="205"/>
      <c r="AG15" s="205"/>
      <c r="AH15" s="206"/>
      <c r="AJ15" s="8">
        <f t="shared" si="2"/>
        <v>9</v>
      </c>
    </row>
    <row r="16" spans="2:36" ht="20.100000000000001" customHeight="1" x14ac:dyDescent="0.2">
      <c r="B16" s="142">
        <f>IF('Project Location'!B16=0," ",'Project Location'!B16)</f>
        <v>8</v>
      </c>
      <c r="C16" s="143"/>
      <c r="D16" s="143"/>
      <c r="E16" s="144"/>
      <c r="F16" s="145">
        <f>IF('Project Location'!F16=0," ",'Project Location'!F16)</f>
        <v>4500369</v>
      </c>
      <c r="G16" s="143"/>
      <c r="H16" s="143"/>
      <c r="I16" s="144"/>
      <c r="J16" s="145" t="str">
        <f>IF('Project Location'!C16=0," ",CONCATENATE('Project Location'!C16,"-",'Project Location'!D16,"-",'Project Location'!E16))</f>
        <v>LIC-SR 13-14.77</v>
      </c>
      <c r="K16" s="143"/>
      <c r="L16" s="143"/>
      <c r="M16" s="143"/>
      <c r="N16" s="144"/>
      <c r="O16" s="198">
        <v>1</v>
      </c>
      <c r="P16" s="199"/>
      <c r="Q16" s="199"/>
      <c r="R16" s="200"/>
      <c r="S16" s="154">
        <v>131</v>
      </c>
      <c r="T16" s="155"/>
      <c r="U16" s="156"/>
      <c r="V16" s="157"/>
      <c r="W16" s="154">
        <v>40.5</v>
      </c>
      <c r="X16" s="155"/>
      <c r="Y16" s="148"/>
      <c r="Z16" s="149"/>
      <c r="AA16" s="150"/>
      <c r="AB16" s="151"/>
      <c r="AC16" s="152"/>
      <c r="AD16" s="153"/>
      <c r="AE16" s="204">
        <f t="shared" si="0"/>
        <v>590</v>
      </c>
      <c r="AF16" s="205"/>
      <c r="AG16" s="205"/>
      <c r="AH16" s="206"/>
      <c r="AJ16" s="8">
        <f t="shared" si="2"/>
        <v>9</v>
      </c>
    </row>
    <row r="17" spans="2:36" ht="20.100000000000001" customHeight="1" x14ac:dyDescent="0.2">
      <c r="B17" s="142">
        <f>IF('Project Location'!B17=0," ",'Project Location'!B17)</f>
        <v>10</v>
      </c>
      <c r="C17" s="143"/>
      <c r="D17" s="143"/>
      <c r="E17" s="144"/>
      <c r="F17" s="145">
        <f>IF('Project Location'!F17=0," ",'Project Location'!F17)</f>
        <v>4500032</v>
      </c>
      <c r="G17" s="143"/>
      <c r="H17" s="143"/>
      <c r="I17" s="144"/>
      <c r="J17" s="145" t="str">
        <f>IF('Project Location'!C17=0," ",CONCATENATE('Project Location'!C17,"-",'Project Location'!D17,"-",'Project Location'!E17))</f>
        <v>LIC-SR 13-18.28</v>
      </c>
      <c r="K17" s="143"/>
      <c r="L17" s="143"/>
      <c r="M17" s="143"/>
      <c r="N17" s="144"/>
      <c r="O17" s="198">
        <v>1</v>
      </c>
      <c r="P17" s="199"/>
      <c r="Q17" s="199"/>
      <c r="R17" s="200"/>
      <c r="S17" s="154">
        <v>184</v>
      </c>
      <c r="T17" s="155"/>
      <c r="U17" s="156"/>
      <c r="V17" s="157"/>
      <c r="W17" s="154">
        <v>44</v>
      </c>
      <c r="X17" s="155"/>
      <c r="Y17" s="148"/>
      <c r="Z17" s="149"/>
      <c r="AA17" s="150"/>
      <c r="AB17" s="151"/>
      <c r="AC17" s="152"/>
      <c r="AD17" s="153"/>
      <c r="AE17" s="204">
        <f t="shared" si="0"/>
        <v>900</v>
      </c>
      <c r="AF17" s="205"/>
      <c r="AG17" s="205"/>
      <c r="AH17" s="206"/>
      <c r="AJ17" s="8">
        <f t="shared" si="2"/>
        <v>9</v>
      </c>
    </row>
    <row r="18" spans="2:36" ht="20.100000000000001" customHeight="1" x14ac:dyDescent="0.2">
      <c r="B18" s="142">
        <f>IF('Project Location'!B18=0," ",'Project Location'!B18)</f>
        <v>11</v>
      </c>
      <c r="C18" s="143"/>
      <c r="D18" s="143"/>
      <c r="E18" s="144"/>
      <c r="F18" s="145">
        <f>IF('Project Location'!F18=0," ",'Project Location'!F18)</f>
        <v>4500482</v>
      </c>
      <c r="G18" s="143"/>
      <c r="H18" s="143"/>
      <c r="I18" s="144"/>
      <c r="J18" s="145" t="str">
        <f>IF('Project Location'!C18=0," ",CONCATENATE('Project Location'!C18,"-",'Project Location'!D18,"-",'Project Location'!E18))</f>
        <v>LIC-SR 13-20.31</v>
      </c>
      <c r="K18" s="143"/>
      <c r="L18" s="143"/>
      <c r="M18" s="143"/>
      <c r="N18" s="144"/>
      <c r="O18" s="198">
        <v>1</v>
      </c>
      <c r="P18" s="199"/>
      <c r="Q18" s="199"/>
      <c r="R18" s="200"/>
      <c r="S18" s="202">
        <v>125.7</v>
      </c>
      <c r="T18" s="203"/>
      <c r="U18" s="201"/>
      <c r="V18" s="200"/>
      <c r="W18" s="202">
        <v>44</v>
      </c>
      <c r="X18" s="203"/>
      <c r="Y18" s="152"/>
      <c r="Z18" s="153"/>
      <c r="AA18" s="150"/>
      <c r="AB18" s="151"/>
      <c r="AC18" s="152"/>
      <c r="AD18" s="153"/>
      <c r="AE18" s="204">
        <f t="shared" si="0"/>
        <v>615</v>
      </c>
      <c r="AF18" s="205"/>
      <c r="AG18" s="205"/>
      <c r="AH18" s="206"/>
      <c r="AJ18" s="8">
        <f t="shared" si="2"/>
        <v>9</v>
      </c>
    </row>
    <row r="19" spans="2:36" ht="20.100000000000001" customHeight="1" x14ac:dyDescent="0.2">
      <c r="B19" s="142">
        <f>IF('Project Location'!B19=0," ",'Project Location'!B19)</f>
        <v>12</v>
      </c>
      <c r="C19" s="143"/>
      <c r="D19" s="143"/>
      <c r="E19" s="144"/>
      <c r="F19" s="145">
        <f>IF('Project Location'!F19=0," ",'Project Location'!F19)</f>
        <v>4500520</v>
      </c>
      <c r="G19" s="143"/>
      <c r="H19" s="143"/>
      <c r="I19" s="144"/>
      <c r="J19" s="145" t="str">
        <f>IF('Project Location'!C19=0," ",CONCATENATE('Project Location'!C19,"-",'Project Location'!D19,"-",'Project Location'!E19))</f>
        <v>LIC-SR 13-22.2</v>
      </c>
      <c r="K19" s="143"/>
      <c r="L19" s="143"/>
      <c r="M19" s="143"/>
      <c r="N19" s="144"/>
      <c r="O19" s="198">
        <v>1</v>
      </c>
      <c r="P19" s="199"/>
      <c r="Q19" s="199"/>
      <c r="R19" s="200"/>
      <c r="S19" s="154">
        <v>210.5</v>
      </c>
      <c r="T19" s="155"/>
      <c r="U19" s="156"/>
      <c r="V19" s="157"/>
      <c r="W19" s="154">
        <v>36</v>
      </c>
      <c r="X19" s="155"/>
      <c r="Y19" s="148"/>
      <c r="Z19" s="149"/>
      <c r="AA19" s="150"/>
      <c r="AB19" s="151"/>
      <c r="AC19" s="152"/>
      <c r="AD19" s="153"/>
      <c r="AE19" s="204">
        <f t="shared" si="0"/>
        <v>842</v>
      </c>
      <c r="AF19" s="205"/>
      <c r="AG19" s="205"/>
      <c r="AH19" s="206"/>
      <c r="AJ19" s="8">
        <f t="shared" si="2"/>
        <v>9</v>
      </c>
    </row>
    <row r="20" spans="2:36" ht="20.100000000000001" customHeight="1" x14ac:dyDescent="0.2">
      <c r="B20" s="142">
        <f>IF('Project Location'!B20=0," ",'Project Location'!B20)</f>
        <v>14</v>
      </c>
      <c r="C20" s="143"/>
      <c r="D20" s="143"/>
      <c r="E20" s="144"/>
      <c r="F20" s="145">
        <f>IF('Project Location'!F20=0," ",'Project Location'!F20)</f>
        <v>6002315</v>
      </c>
      <c r="G20" s="143"/>
      <c r="H20" s="143"/>
      <c r="I20" s="144"/>
      <c r="J20" s="145" t="str">
        <f>IF('Project Location'!C20=0," ",CONCATENATE('Project Location'!C20,"-",'Project Location'!D20,"-",'Project Location'!E20))</f>
        <v>MUS-IR 70-1.98L</v>
      </c>
      <c r="K20" s="143"/>
      <c r="L20" s="143"/>
      <c r="M20" s="143"/>
      <c r="N20" s="144"/>
      <c r="O20" s="198">
        <v>1</v>
      </c>
      <c r="P20" s="199"/>
      <c r="Q20" s="199"/>
      <c r="R20" s="200"/>
      <c r="S20" s="154">
        <v>199.81</v>
      </c>
      <c r="T20" s="155"/>
      <c r="U20" s="156"/>
      <c r="V20" s="157"/>
      <c r="W20" s="154">
        <v>40</v>
      </c>
      <c r="X20" s="155"/>
      <c r="Y20" s="148"/>
      <c r="Z20" s="149"/>
      <c r="AA20" s="150"/>
      <c r="AB20" s="151"/>
      <c r="AC20" s="152"/>
      <c r="AD20" s="153"/>
      <c r="AE20" s="204">
        <f t="shared" si="0"/>
        <v>888</v>
      </c>
      <c r="AF20" s="205"/>
      <c r="AG20" s="205"/>
      <c r="AH20" s="206"/>
      <c r="AJ20" s="8">
        <f t="shared" si="2"/>
        <v>9</v>
      </c>
    </row>
    <row r="21" spans="2:36" ht="20.100000000000001" customHeight="1" x14ac:dyDescent="0.2">
      <c r="B21" s="142">
        <f>IF('Project Location'!B21=0," ",'Project Location'!B21)</f>
        <v>15</v>
      </c>
      <c r="C21" s="143"/>
      <c r="D21" s="143"/>
      <c r="E21" s="144"/>
      <c r="F21" s="145">
        <f>IF('Project Location'!F21=0," ",'Project Location'!F21)</f>
        <v>6002374</v>
      </c>
      <c r="G21" s="143"/>
      <c r="H21" s="143"/>
      <c r="I21" s="144"/>
      <c r="J21" s="145" t="str">
        <f>IF('Project Location'!C21=0," ",CONCATENATE('Project Location'!C21,"-",'Project Location'!D21,"-",'Project Location'!E21))</f>
        <v>MUS-IR 70-1.98R</v>
      </c>
      <c r="K21" s="143"/>
      <c r="L21" s="143"/>
      <c r="M21" s="143"/>
      <c r="N21" s="144"/>
      <c r="O21" s="198">
        <v>1</v>
      </c>
      <c r="P21" s="199"/>
      <c r="Q21" s="199"/>
      <c r="R21" s="200"/>
      <c r="S21" s="154">
        <v>199.81</v>
      </c>
      <c r="T21" s="155"/>
      <c r="U21" s="156"/>
      <c r="V21" s="157"/>
      <c r="W21" s="154">
        <v>40</v>
      </c>
      <c r="X21" s="155"/>
      <c r="Y21" s="148"/>
      <c r="Z21" s="149"/>
      <c r="AA21" s="150"/>
      <c r="AB21" s="151"/>
      <c r="AC21" s="152"/>
      <c r="AD21" s="153"/>
      <c r="AE21" s="204">
        <f t="shared" si="0"/>
        <v>888</v>
      </c>
      <c r="AF21" s="205"/>
      <c r="AG21" s="205"/>
      <c r="AH21" s="206"/>
      <c r="AJ21" s="8">
        <f t="shared" si="2"/>
        <v>9</v>
      </c>
    </row>
    <row r="22" spans="2:36" ht="20.100000000000001" customHeight="1" x14ac:dyDescent="0.2">
      <c r="B22" s="142">
        <f>IF('Project Location'!B22=0," ",'Project Location'!B22)</f>
        <v>16</v>
      </c>
      <c r="C22" s="143"/>
      <c r="D22" s="143"/>
      <c r="E22" s="144"/>
      <c r="F22" s="145">
        <f>IF('Project Location'!F22=0," ",'Project Location'!F22)</f>
        <v>6002404</v>
      </c>
      <c r="G22" s="143"/>
      <c r="H22" s="143"/>
      <c r="I22" s="144"/>
      <c r="J22" s="145" t="str">
        <f>IF('Project Location'!C22=0," ",CONCATENATE('Project Location'!C22,"-",'Project Location'!D22,"-",'Project Location'!E22))</f>
        <v>MUS-IR 70-2.99L</v>
      </c>
      <c r="K22" s="143"/>
      <c r="L22" s="143"/>
      <c r="M22" s="143"/>
      <c r="N22" s="144"/>
      <c r="O22" s="198">
        <v>1</v>
      </c>
      <c r="P22" s="199"/>
      <c r="Q22" s="199"/>
      <c r="R22" s="200"/>
      <c r="S22" s="154">
        <v>141.12</v>
      </c>
      <c r="T22" s="155"/>
      <c r="U22" s="156"/>
      <c r="V22" s="157"/>
      <c r="W22" s="154">
        <v>40</v>
      </c>
      <c r="X22" s="155"/>
      <c r="Y22" s="148"/>
      <c r="Z22" s="149"/>
      <c r="AA22" s="150"/>
      <c r="AB22" s="151"/>
      <c r="AC22" s="152"/>
      <c r="AD22" s="153"/>
      <c r="AE22" s="204">
        <f t="shared" si="0"/>
        <v>627</v>
      </c>
      <c r="AF22" s="205"/>
      <c r="AG22" s="205"/>
      <c r="AH22" s="206"/>
      <c r="AJ22" s="8">
        <f t="shared" si="2"/>
        <v>9</v>
      </c>
    </row>
    <row r="23" spans="2:36" ht="20.100000000000001" customHeight="1" x14ac:dyDescent="0.2">
      <c r="B23" s="142">
        <f>IF('Project Location'!B23=0," ",'Project Location'!B23)</f>
        <v>17</v>
      </c>
      <c r="C23" s="143"/>
      <c r="D23" s="143"/>
      <c r="E23" s="144"/>
      <c r="F23" s="145">
        <f>IF('Project Location'!F23=0," ",'Project Location'!F23)</f>
        <v>6002439</v>
      </c>
      <c r="G23" s="143"/>
      <c r="H23" s="143"/>
      <c r="I23" s="144"/>
      <c r="J23" s="145" t="str">
        <f>IF('Project Location'!C23=0," ",CONCATENATE('Project Location'!C23,"-",'Project Location'!D23,"-",'Project Location'!E23))</f>
        <v>MUS-IR 70-2.99R</v>
      </c>
      <c r="K23" s="143"/>
      <c r="L23" s="143"/>
      <c r="M23" s="143"/>
      <c r="N23" s="144"/>
      <c r="O23" s="198">
        <v>1</v>
      </c>
      <c r="P23" s="199"/>
      <c r="Q23" s="199"/>
      <c r="R23" s="200"/>
      <c r="S23" s="154">
        <v>121.62</v>
      </c>
      <c r="T23" s="155"/>
      <c r="U23" s="156"/>
      <c r="V23" s="157"/>
      <c r="W23" s="154">
        <v>40</v>
      </c>
      <c r="X23" s="155"/>
      <c r="Y23" s="148"/>
      <c r="Z23" s="149"/>
      <c r="AA23" s="150"/>
      <c r="AB23" s="151"/>
      <c r="AC23" s="152"/>
      <c r="AD23" s="153"/>
      <c r="AE23" s="204">
        <f t="shared" ref="AE23:AE26" si="4">ROUND(IF(AND(0&lt;ABS($S23),0&lt;ABS($W23),0&lt;ABS($AA23)),ROUND(($O23*IF($U23&gt;0,($S23+$U23)/2,$S23)*IF($Y23&gt;0,($W23+$Y23)/2,$W23)*IF($AC23&gt;0,($AA23+$AC23)/2,$AA23))/AJ23,1),IF(AND(0&lt;ABS($S23),0&lt;ABS($W23)),ROUND(($O23*IF($U23&gt;0,($S23+$U23)/2,$S23)*IF($Y23&gt;0,($W23+$Y23)/2,$W23))/AJ23,1),IF(AND(0&lt;ABS($S23)),ROUND($O23*$S23,1),$O23))),0)</f>
        <v>541</v>
      </c>
      <c r="AF23" s="205"/>
      <c r="AG23" s="205"/>
      <c r="AH23" s="206"/>
      <c r="AJ23" s="8">
        <f t="shared" si="2"/>
        <v>9</v>
      </c>
    </row>
    <row r="24" spans="2:36" ht="20.100000000000001" customHeight="1" x14ac:dyDescent="0.2">
      <c r="B24" s="142">
        <f>IF('Project Location'!B24=0," ",'Project Location'!B24)</f>
        <v>18</v>
      </c>
      <c r="C24" s="143"/>
      <c r="D24" s="143"/>
      <c r="E24" s="144"/>
      <c r="F24" s="145">
        <f>IF('Project Location'!F24=0," ",'Project Location'!F24)</f>
        <v>6002463</v>
      </c>
      <c r="G24" s="143"/>
      <c r="H24" s="143"/>
      <c r="I24" s="144"/>
      <c r="J24" s="145" t="str">
        <f>IF('Project Location'!C24=0," ",CONCATENATE('Project Location'!C24,"-",'Project Location'!D24,"-",'Project Location'!E24))</f>
        <v>MUS-IR 70-4.6</v>
      </c>
      <c r="K24" s="143"/>
      <c r="L24" s="143"/>
      <c r="M24" s="143"/>
      <c r="N24" s="144"/>
      <c r="O24" s="198">
        <v>1</v>
      </c>
      <c r="P24" s="199"/>
      <c r="Q24" s="199"/>
      <c r="R24" s="200"/>
      <c r="S24" s="154">
        <v>285.88</v>
      </c>
      <c r="T24" s="155"/>
      <c r="U24" s="156"/>
      <c r="V24" s="157"/>
      <c r="W24" s="154">
        <v>26.67</v>
      </c>
      <c r="X24" s="155"/>
      <c r="Y24" s="148"/>
      <c r="Z24" s="149"/>
      <c r="AA24" s="150"/>
      <c r="AB24" s="151"/>
      <c r="AC24" s="152"/>
      <c r="AD24" s="153"/>
      <c r="AE24" s="204">
        <f t="shared" si="4"/>
        <v>847</v>
      </c>
      <c r="AF24" s="205"/>
      <c r="AG24" s="205"/>
      <c r="AH24" s="206"/>
      <c r="AJ24" s="8">
        <f t="shared" si="2"/>
        <v>9</v>
      </c>
    </row>
    <row r="25" spans="2:36" ht="20.100000000000001" customHeight="1" x14ac:dyDescent="0.2">
      <c r="B25" s="142">
        <f>IF('Project Location'!B25=0," ",'Project Location'!B25)</f>
        <v>19</v>
      </c>
      <c r="C25" s="143"/>
      <c r="D25" s="143"/>
      <c r="E25" s="144"/>
      <c r="F25" s="145">
        <f>IF('Project Location'!F25=0," ",'Project Location'!F25)</f>
        <v>6001777</v>
      </c>
      <c r="G25" s="143"/>
      <c r="H25" s="143"/>
      <c r="I25" s="144"/>
      <c r="J25" s="145" t="str">
        <f>IF('Project Location'!C25=0," ",CONCATENATE('Project Location'!C25,"-",'Project Location'!D25,"-",'Project Location'!E25))</f>
        <v>MUS-SR 60-14.01</v>
      </c>
      <c r="K25" s="143"/>
      <c r="L25" s="143"/>
      <c r="M25" s="143"/>
      <c r="N25" s="144"/>
      <c r="O25" s="198">
        <v>1</v>
      </c>
      <c r="P25" s="199"/>
      <c r="Q25" s="199"/>
      <c r="R25" s="200"/>
      <c r="S25" s="154">
        <v>112.17</v>
      </c>
      <c r="T25" s="155"/>
      <c r="U25" s="156"/>
      <c r="V25" s="157"/>
      <c r="W25" s="154">
        <v>72</v>
      </c>
      <c r="X25" s="155"/>
      <c r="Y25" s="148"/>
      <c r="Z25" s="149"/>
      <c r="AA25" s="150"/>
      <c r="AB25" s="151"/>
      <c r="AC25" s="152"/>
      <c r="AD25" s="153"/>
      <c r="AE25" s="204">
        <f t="shared" si="4"/>
        <v>897</v>
      </c>
      <c r="AF25" s="205"/>
      <c r="AG25" s="205"/>
      <c r="AH25" s="206"/>
      <c r="AJ25" s="8">
        <f t="shared" si="2"/>
        <v>9</v>
      </c>
    </row>
    <row r="26" spans="2:36" ht="20.100000000000001" customHeight="1" x14ac:dyDescent="0.2">
      <c r="B26" s="142">
        <f>IF('Project Location'!B26=0," ",'Project Location'!B26)</f>
        <v>20</v>
      </c>
      <c r="C26" s="143"/>
      <c r="D26" s="143"/>
      <c r="E26" s="144"/>
      <c r="F26" s="145">
        <f>IF('Project Location'!F26=0," ",'Project Location'!F26)</f>
        <v>6006469</v>
      </c>
      <c r="G26" s="143"/>
      <c r="H26" s="143"/>
      <c r="I26" s="144"/>
      <c r="J26" s="145" t="str">
        <f>IF('Project Location'!C26=0," ",CONCATENATE('Project Location'!C26,"-",'Project Location'!D26,"-",'Project Location'!E26))</f>
        <v>MUS-SR 666-2.66</v>
      </c>
      <c r="K26" s="143"/>
      <c r="L26" s="143"/>
      <c r="M26" s="143"/>
      <c r="N26" s="144"/>
      <c r="O26" s="198">
        <v>1</v>
      </c>
      <c r="P26" s="199"/>
      <c r="Q26" s="199"/>
      <c r="R26" s="200"/>
      <c r="S26" s="154">
        <v>39.5</v>
      </c>
      <c r="T26" s="155"/>
      <c r="U26" s="156"/>
      <c r="V26" s="157"/>
      <c r="W26" s="154">
        <v>30</v>
      </c>
      <c r="X26" s="155"/>
      <c r="Y26" s="148"/>
      <c r="Z26" s="149"/>
      <c r="AA26" s="150"/>
      <c r="AB26" s="151"/>
      <c r="AC26" s="152"/>
      <c r="AD26" s="153"/>
      <c r="AE26" s="204">
        <f t="shared" si="4"/>
        <v>132</v>
      </c>
      <c r="AF26" s="205"/>
      <c r="AG26" s="205"/>
      <c r="AH26" s="206"/>
      <c r="AJ26" s="8">
        <f t="shared" si="2"/>
        <v>9</v>
      </c>
    </row>
    <row r="27" spans="2:36" ht="20.100000000000001" customHeight="1" thickBot="1" x14ac:dyDescent="0.25">
      <c r="B27" s="223">
        <f>IF('Project Location'!B27=0," ",'Project Location'!B27)</f>
        <v>21</v>
      </c>
      <c r="C27" s="224"/>
      <c r="D27" s="224"/>
      <c r="E27" s="225"/>
      <c r="F27" s="145">
        <f>IF('Project Location'!F27=0," ",'Project Location'!F27)</f>
        <v>6006582</v>
      </c>
      <c r="G27" s="143"/>
      <c r="H27" s="143"/>
      <c r="I27" s="144"/>
      <c r="J27" s="145" t="str">
        <f>IF('Project Location'!C27=0," ",CONCATENATE('Project Location'!C27,"-",'Project Location'!D27,"-",'Project Location'!E27))</f>
        <v>MUS-SR 666-5.71</v>
      </c>
      <c r="K27" s="143"/>
      <c r="L27" s="143"/>
      <c r="M27" s="143"/>
      <c r="N27" s="144"/>
      <c r="O27" s="198">
        <v>1</v>
      </c>
      <c r="P27" s="199"/>
      <c r="Q27" s="199"/>
      <c r="R27" s="200"/>
      <c r="S27" s="154">
        <v>53.5</v>
      </c>
      <c r="T27" s="155"/>
      <c r="U27" s="156"/>
      <c r="V27" s="157"/>
      <c r="W27" s="154">
        <v>32</v>
      </c>
      <c r="X27" s="155"/>
      <c r="Y27" s="148"/>
      <c r="Z27" s="149"/>
      <c r="AA27" s="150"/>
      <c r="AB27" s="151"/>
      <c r="AC27" s="152"/>
      <c r="AD27" s="153"/>
      <c r="AE27" s="204">
        <f t="shared" ref="AE27" si="5">ROUND(IF(AND(0&lt;ABS($S27),0&lt;ABS($W27),0&lt;ABS($AA27)),ROUND(($O27*IF($U27&gt;0,($S27+$U27)/2,$S27)*IF($Y27&gt;0,($W27+$Y27)/2,$W27)*IF($AC27&gt;0,($AA27+$AC27)/2,$AA27))/AJ27,1),IF(AND(0&lt;ABS($S27),0&lt;ABS($W27)),ROUND(($O27*IF($U27&gt;0,($S27+$U27)/2,$S27)*IF($Y27&gt;0,($W27+$Y27)/2,$W27))/AJ27,1),IF(AND(0&lt;ABS($S27)),ROUND($O27*$S27,1),$O27))),0)</f>
        <v>190</v>
      </c>
      <c r="AF27" s="205"/>
      <c r="AG27" s="205"/>
      <c r="AH27" s="206"/>
      <c r="AJ27" s="8">
        <f>AJ22</f>
        <v>9</v>
      </c>
    </row>
    <row r="28" spans="2:36" ht="20.100000000000001" customHeight="1" thickTop="1" thickBot="1" x14ac:dyDescent="0.25">
      <c r="B28" s="34" t="s">
        <v>9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6"/>
      <c r="AE28" s="221">
        <f>SUM(AE9:AE27)</f>
        <v>12386</v>
      </c>
      <c r="AF28" s="221"/>
      <c r="AG28" s="221"/>
      <c r="AH28" s="222"/>
    </row>
    <row r="29" spans="2:36" ht="20.100000000000001" customHeight="1" thickTop="1" thickBot="1" x14ac:dyDescent="0.25">
      <c r="B29" s="186" t="s">
        <v>35</v>
      </c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8"/>
    </row>
    <row r="30" spans="2:36" ht="20.100000000000001" customHeight="1" thickBot="1" x14ac:dyDescent="0.25">
      <c r="B30" s="167" t="s">
        <v>24</v>
      </c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9"/>
    </row>
    <row r="31" spans="2:36" ht="20.100000000000001" customHeight="1" thickBot="1" x14ac:dyDescent="0.25">
      <c r="B31" s="191" t="s">
        <v>0</v>
      </c>
      <c r="C31" s="192"/>
      <c r="D31" s="192"/>
      <c r="E31" s="192"/>
      <c r="F31" s="183" t="s">
        <v>4</v>
      </c>
      <c r="G31" s="184"/>
      <c r="H31" s="184"/>
      <c r="I31" s="185"/>
      <c r="J31" s="180" t="s">
        <v>7</v>
      </c>
      <c r="K31" s="181"/>
      <c r="L31" s="181"/>
      <c r="M31" s="181"/>
      <c r="N31" s="182"/>
      <c r="O31" s="172" t="s">
        <v>12</v>
      </c>
      <c r="P31" s="173"/>
      <c r="Q31" s="173"/>
      <c r="R31" s="174"/>
      <c r="S31" s="172" t="s">
        <v>11</v>
      </c>
      <c r="T31" s="173"/>
      <c r="U31" s="173"/>
      <c r="V31" s="174"/>
      <c r="W31" s="172" t="s">
        <v>10</v>
      </c>
      <c r="X31" s="173"/>
      <c r="Y31" s="173"/>
      <c r="Z31" s="174"/>
      <c r="AA31" s="172"/>
      <c r="AB31" s="173"/>
      <c r="AC31" s="173"/>
      <c r="AD31" s="174"/>
      <c r="AE31" s="172" t="str">
        <f>IF(AND(0&lt;ABS($S32),0&lt;ABS($W32),0&lt;ABS($AA32)),"CU YD",IF(AND(0&lt;ABS($S32),0&lt;ABS($W32)),"SQ YD",IF(AND(0&lt;ABS($S32)),"FT","EACH")))</f>
        <v>SQ YD</v>
      </c>
      <c r="AF31" s="173"/>
      <c r="AG31" s="173"/>
      <c r="AH31" s="179"/>
    </row>
    <row r="32" spans="2:36" ht="20.100000000000001" customHeight="1" x14ac:dyDescent="0.2">
      <c r="B32" s="220">
        <f>IF('Project Location'!B9=0," ",'Project Location'!B9)</f>
        <v>1</v>
      </c>
      <c r="C32" s="196"/>
      <c r="D32" s="196"/>
      <c r="E32" s="197"/>
      <c r="F32" s="195">
        <f>IF('Project Location'!F9=0," ",'Project Location'!F9)</f>
        <v>2301717</v>
      </c>
      <c r="G32" s="196"/>
      <c r="H32" s="196"/>
      <c r="I32" s="197"/>
      <c r="J32" s="195" t="str">
        <f>IF('Project Location'!C9=0," ",CONCATENATE('Project Location'!C9,"-",'Project Location'!D9,"-",'Project Location'!E9))</f>
        <v>FAI-SR 158-8.87</v>
      </c>
      <c r="K32" s="196"/>
      <c r="L32" s="196"/>
      <c r="M32" s="196"/>
      <c r="N32" s="197"/>
      <c r="O32" s="207">
        <v>2</v>
      </c>
      <c r="P32" s="208"/>
      <c r="Q32" s="208"/>
      <c r="R32" s="209"/>
      <c r="S32" s="175">
        <v>25</v>
      </c>
      <c r="T32" s="176"/>
      <c r="U32" s="177"/>
      <c r="V32" s="178"/>
      <c r="W32" s="175">
        <v>36</v>
      </c>
      <c r="X32" s="176"/>
      <c r="Y32" s="189"/>
      <c r="Z32" s="190"/>
      <c r="AA32" s="161"/>
      <c r="AB32" s="162"/>
      <c r="AC32" s="170"/>
      <c r="AD32" s="171"/>
      <c r="AE32" s="163">
        <f t="shared" ref="AE32:AE34" si="6">ROUND(IF(AND(0&lt;ABS($S32),0&lt;ABS($W32),0&lt;ABS($AA32)),ROUND(($O32*IF($U32&gt;0,($S32+$U32)/2,$S32)*IF($Y32&gt;0,($W32+$Y32)/2,$W32)*IF($AC32&gt;0,($AA32+$AC32)/2,$AA32))/AJ32,1),IF(AND(0&lt;ABS($S32),0&lt;ABS($W32)),ROUND(($O32*IF($U32&gt;0,($S32+$U32)/2,$S32)*IF($Y32&gt;0,($W32+$Y32)/2,$W32))/AJ32,1),IF(AND(0&lt;ABS($S32)),ROUND($O32*$S32,1),$O32))),0)</f>
        <v>200</v>
      </c>
      <c r="AF32" s="164"/>
      <c r="AG32" s="164"/>
      <c r="AH32" s="165"/>
      <c r="AJ32" s="9">
        <v>9</v>
      </c>
    </row>
    <row r="33" spans="2:36" ht="20.100000000000001" customHeight="1" x14ac:dyDescent="0.2">
      <c r="B33" s="142">
        <f>IF('Project Location'!B10=0," ",'Project Location'!B10)</f>
        <v>2</v>
      </c>
      <c r="C33" s="143"/>
      <c r="D33" s="143"/>
      <c r="E33" s="144"/>
      <c r="F33" s="145">
        <f>IF('Project Location'!F10=0," ",'Project Location'!F10)</f>
        <v>4202104</v>
      </c>
      <c r="G33" s="143"/>
      <c r="H33" s="143"/>
      <c r="I33" s="144"/>
      <c r="J33" s="145" t="str">
        <f>IF('Project Location'!C10=0," ",CONCATENATE('Project Location'!C10,"-",'Project Location'!D10,"-",'Project Location'!E10))</f>
        <v>KNO-US 62-14.28</v>
      </c>
      <c r="K33" s="143"/>
      <c r="L33" s="143"/>
      <c r="M33" s="143"/>
      <c r="N33" s="144"/>
      <c r="O33" s="212">
        <v>2</v>
      </c>
      <c r="P33" s="213"/>
      <c r="Q33" s="213"/>
      <c r="R33" s="214"/>
      <c r="S33" s="154">
        <v>25</v>
      </c>
      <c r="T33" s="155"/>
      <c r="U33" s="210"/>
      <c r="V33" s="211"/>
      <c r="W33" s="154">
        <v>33</v>
      </c>
      <c r="X33" s="155"/>
      <c r="Y33" s="148"/>
      <c r="Z33" s="149"/>
      <c r="AA33" s="150"/>
      <c r="AB33" s="151"/>
      <c r="AC33" s="152"/>
      <c r="AD33" s="153"/>
      <c r="AE33" s="204">
        <f t="shared" ref="AE33" si="7">ROUND(IF(AND(0&lt;ABS($S33),0&lt;ABS($W33),0&lt;ABS($AA33)),ROUND(($O33*IF($U33&gt;0,($S33+$U33)/2,$S33)*IF($Y33&gt;0,($W33+$Y33)/2,$W33)*IF($AC33&gt;0,($AA33+$AC33)/2,$AA33))/AJ33,1),IF(AND(0&lt;ABS($S33),0&lt;ABS($W33)),ROUND(($O33*IF($U33&gt;0,($S33+$U33)/2,$S33)*IF($Y33&gt;0,($W33+$Y33)/2,$W33))/AJ33,1),IF(AND(0&lt;ABS($S33)),ROUND($O33*$S33,1),$O33))),0)</f>
        <v>183</v>
      </c>
      <c r="AF33" s="205"/>
      <c r="AG33" s="205"/>
      <c r="AH33" s="206"/>
      <c r="AJ33" s="8">
        <f>AJ32</f>
        <v>9</v>
      </c>
    </row>
    <row r="34" spans="2:36" ht="20.100000000000001" customHeight="1" x14ac:dyDescent="0.2">
      <c r="B34" s="142">
        <f>IF('Project Location'!B11=0," ",'Project Location'!B11)</f>
        <v>3</v>
      </c>
      <c r="C34" s="143"/>
      <c r="D34" s="143"/>
      <c r="E34" s="144"/>
      <c r="F34" s="145">
        <f>IF('Project Location'!F11=0," ",'Project Location'!F11)</f>
        <v>4202198</v>
      </c>
      <c r="G34" s="143"/>
      <c r="H34" s="143"/>
      <c r="I34" s="144"/>
      <c r="J34" s="145" t="str">
        <f>IF('Project Location'!C11=0," ",CONCATENATE('Project Location'!C11,"-",'Project Location'!D11,"-",'Project Location'!E11))</f>
        <v>KNO-US 62-17.32</v>
      </c>
      <c r="K34" s="143"/>
      <c r="L34" s="143"/>
      <c r="M34" s="143"/>
      <c r="N34" s="144"/>
      <c r="O34" s="212"/>
      <c r="P34" s="213"/>
      <c r="Q34" s="213"/>
      <c r="R34" s="214"/>
      <c r="S34" s="154"/>
      <c r="T34" s="155"/>
      <c r="U34" s="210"/>
      <c r="V34" s="211"/>
      <c r="W34" s="154"/>
      <c r="X34" s="155"/>
      <c r="Y34" s="148"/>
      <c r="Z34" s="149"/>
      <c r="AA34" s="150"/>
      <c r="AB34" s="151"/>
      <c r="AC34" s="152"/>
      <c r="AD34" s="153"/>
      <c r="AE34" s="204">
        <f t="shared" si="6"/>
        <v>0</v>
      </c>
      <c r="AF34" s="205"/>
      <c r="AG34" s="205"/>
      <c r="AH34" s="206"/>
      <c r="AJ34" s="8">
        <f t="shared" ref="AJ34:AJ35" si="8">AJ33</f>
        <v>9</v>
      </c>
    </row>
    <row r="35" spans="2:36" ht="20.100000000000001" customHeight="1" x14ac:dyDescent="0.2">
      <c r="B35" s="142">
        <f>IF('Project Location'!B12=0," ",'Project Location'!B12)</f>
        <v>4</v>
      </c>
      <c r="C35" s="143"/>
      <c r="D35" s="143"/>
      <c r="E35" s="144"/>
      <c r="F35" s="145">
        <f>IF('Project Location'!F12=0," ",'Project Location'!F12)</f>
        <v>4202236</v>
      </c>
      <c r="G35" s="143"/>
      <c r="H35" s="143"/>
      <c r="I35" s="144"/>
      <c r="J35" s="145" t="str">
        <f>IF('Project Location'!C12=0," ",CONCATENATE('Project Location'!C12,"-",'Project Location'!D12,"-",'Project Location'!E12))</f>
        <v>KNO-US 62-17.8</v>
      </c>
      <c r="K35" s="143"/>
      <c r="L35" s="143"/>
      <c r="M35" s="143"/>
      <c r="N35" s="144"/>
      <c r="O35" s="212">
        <v>2</v>
      </c>
      <c r="P35" s="213"/>
      <c r="Q35" s="213"/>
      <c r="R35" s="214"/>
      <c r="S35" s="154">
        <v>20</v>
      </c>
      <c r="T35" s="155"/>
      <c r="U35" s="210"/>
      <c r="V35" s="211"/>
      <c r="W35" s="154">
        <v>36</v>
      </c>
      <c r="X35" s="155"/>
      <c r="Y35" s="148"/>
      <c r="Z35" s="149"/>
      <c r="AA35" s="150"/>
      <c r="AB35" s="151"/>
      <c r="AC35" s="152"/>
      <c r="AD35" s="153"/>
      <c r="AE35" s="204">
        <f t="shared" ref="AE35:AE45" si="9">ROUND(IF(AND(0&lt;ABS($S35),0&lt;ABS($W35),0&lt;ABS($AA35)),ROUND(($O35*IF($U35&gt;0,($S35+$U35)/2,$S35)*IF($Y35&gt;0,($W35+$Y35)/2,$W35)*IF($AC35&gt;0,($AA35+$AC35)/2,$AA35))/AJ35,1),IF(AND(0&lt;ABS($S35),0&lt;ABS($W35)),ROUND(($O35*IF($U35&gt;0,($S35+$U35)/2,$S35)*IF($Y35&gt;0,($W35+$Y35)/2,$W35))/AJ35,1),IF(AND(0&lt;ABS($S35)),ROUND($O35*$S35,1),$O35))),0)</f>
        <v>160</v>
      </c>
      <c r="AF35" s="205"/>
      <c r="AG35" s="205"/>
      <c r="AH35" s="206"/>
      <c r="AJ35" s="8">
        <f t="shared" si="8"/>
        <v>9</v>
      </c>
    </row>
    <row r="36" spans="2:36" ht="20.100000000000001" customHeight="1" x14ac:dyDescent="0.2">
      <c r="B36" s="142">
        <f>IF('Project Location'!B13=0," ",'Project Location'!B13)</f>
        <v>5</v>
      </c>
      <c r="C36" s="143"/>
      <c r="D36" s="143"/>
      <c r="E36" s="144"/>
      <c r="F36" s="145">
        <f>IF('Project Location'!F13=0," ",'Project Location'!F13)</f>
        <v>4202260</v>
      </c>
      <c r="G36" s="143"/>
      <c r="H36" s="143"/>
      <c r="I36" s="144"/>
      <c r="J36" s="145" t="str">
        <f>IF('Project Location'!C13=0," ",CONCATENATE('Project Location'!C13,"-",'Project Location'!D13,"-",'Project Location'!E13))</f>
        <v>KNO-US 62-18.82</v>
      </c>
      <c r="K36" s="143"/>
      <c r="L36" s="143"/>
      <c r="M36" s="143"/>
      <c r="N36" s="144"/>
      <c r="O36" s="212"/>
      <c r="P36" s="213"/>
      <c r="Q36" s="213"/>
      <c r="R36" s="214"/>
      <c r="S36" s="154"/>
      <c r="T36" s="155"/>
      <c r="U36" s="210"/>
      <c r="V36" s="211"/>
      <c r="W36" s="154"/>
      <c r="X36" s="155"/>
      <c r="Y36" s="148"/>
      <c r="Z36" s="149"/>
      <c r="AA36" s="150"/>
      <c r="AB36" s="151"/>
      <c r="AC36" s="152"/>
      <c r="AD36" s="153"/>
      <c r="AE36" s="204">
        <f t="shared" si="9"/>
        <v>0</v>
      </c>
      <c r="AF36" s="205"/>
      <c r="AG36" s="205"/>
      <c r="AH36" s="206"/>
      <c r="AJ36" s="8">
        <f t="shared" ref="AJ36:AJ49" si="10">AJ35</f>
        <v>9</v>
      </c>
    </row>
    <row r="37" spans="2:36" ht="20.100000000000001" customHeight="1" x14ac:dyDescent="0.2">
      <c r="B37" s="142">
        <f>IF('Project Location'!B14=0," ",'Project Location'!B14)</f>
        <v>6</v>
      </c>
      <c r="C37" s="143"/>
      <c r="D37" s="143"/>
      <c r="E37" s="144"/>
      <c r="F37" s="145">
        <f>IF('Project Location'!F14=0," ",'Project Location'!F14)</f>
        <v>4202317</v>
      </c>
      <c r="G37" s="143"/>
      <c r="H37" s="143"/>
      <c r="I37" s="144"/>
      <c r="J37" s="145" t="str">
        <f>IF('Project Location'!C14=0," ",CONCATENATE('Project Location'!C14,"-",'Project Location'!D14,"-",'Project Location'!E14))</f>
        <v>KNO-US 62-21.92</v>
      </c>
      <c r="K37" s="143"/>
      <c r="L37" s="143"/>
      <c r="M37" s="143"/>
      <c r="N37" s="144"/>
      <c r="O37" s="212">
        <v>2</v>
      </c>
      <c r="P37" s="213"/>
      <c r="Q37" s="213"/>
      <c r="R37" s="214"/>
      <c r="S37" s="154">
        <v>25</v>
      </c>
      <c r="T37" s="155"/>
      <c r="U37" s="210"/>
      <c r="V37" s="211"/>
      <c r="W37" s="154">
        <v>33.33</v>
      </c>
      <c r="X37" s="155"/>
      <c r="Y37" s="148"/>
      <c r="Z37" s="149"/>
      <c r="AA37" s="150"/>
      <c r="AB37" s="151"/>
      <c r="AC37" s="152"/>
      <c r="AD37" s="153"/>
      <c r="AE37" s="204">
        <f t="shared" si="9"/>
        <v>185</v>
      </c>
      <c r="AF37" s="205"/>
      <c r="AG37" s="205"/>
      <c r="AH37" s="206"/>
      <c r="AJ37" s="8">
        <f t="shared" si="10"/>
        <v>9</v>
      </c>
    </row>
    <row r="38" spans="2:36" ht="20.100000000000001" customHeight="1" x14ac:dyDescent="0.2">
      <c r="B38" s="142">
        <f>IF('Project Location'!B15=0," ",'Project Location'!B15)</f>
        <v>7</v>
      </c>
      <c r="C38" s="143"/>
      <c r="D38" s="143"/>
      <c r="E38" s="144"/>
      <c r="F38" s="145">
        <f>IF('Project Location'!F15=0," ",'Project Location'!F15)</f>
        <v>4500245</v>
      </c>
      <c r="G38" s="143"/>
      <c r="H38" s="143"/>
      <c r="I38" s="144"/>
      <c r="J38" s="145" t="str">
        <f>IF('Project Location'!C15=0," ",CONCATENATE('Project Location'!C15,"-",'Project Location'!D15,"-",'Project Location'!E15))</f>
        <v>LIC-SR 13-13.77</v>
      </c>
      <c r="K38" s="143"/>
      <c r="L38" s="143"/>
      <c r="M38" s="143"/>
      <c r="N38" s="144"/>
      <c r="O38" s="212">
        <v>2</v>
      </c>
      <c r="P38" s="213"/>
      <c r="Q38" s="213"/>
      <c r="R38" s="214"/>
      <c r="S38" s="154">
        <v>20</v>
      </c>
      <c r="T38" s="155"/>
      <c r="U38" s="210"/>
      <c r="V38" s="211"/>
      <c r="W38" s="154">
        <v>40</v>
      </c>
      <c r="X38" s="155"/>
      <c r="Y38" s="148"/>
      <c r="Z38" s="149"/>
      <c r="AA38" s="150"/>
      <c r="AB38" s="151"/>
      <c r="AC38" s="152"/>
      <c r="AD38" s="153"/>
      <c r="AE38" s="204">
        <f t="shared" si="9"/>
        <v>178</v>
      </c>
      <c r="AF38" s="205"/>
      <c r="AG38" s="205"/>
      <c r="AH38" s="206"/>
      <c r="AJ38" s="8">
        <f t="shared" si="10"/>
        <v>9</v>
      </c>
    </row>
    <row r="39" spans="2:36" ht="20.100000000000001" customHeight="1" x14ac:dyDescent="0.2">
      <c r="B39" s="142">
        <f>IF('Project Location'!B16=0," ",'Project Location'!B16)</f>
        <v>8</v>
      </c>
      <c r="C39" s="143"/>
      <c r="D39" s="143"/>
      <c r="E39" s="144"/>
      <c r="F39" s="145">
        <f>IF('Project Location'!F16=0," ",'Project Location'!F16)</f>
        <v>4500369</v>
      </c>
      <c r="G39" s="143"/>
      <c r="H39" s="143"/>
      <c r="I39" s="144"/>
      <c r="J39" s="145" t="str">
        <f>IF('Project Location'!C16=0," ",CONCATENATE('Project Location'!C16,"-",'Project Location'!D16,"-",'Project Location'!E16))</f>
        <v>LIC-SR 13-14.77</v>
      </c>
      <c r="K39" s="143"/>
      <c r="L39" s="143"/>
      <c r="M39" s="143"/>
      <c r="N39" s="144"/>
      <c r="O39" s="212">
        <v>2</v>
      </c>
      <c r="P39" s="213"/>
      <c r="Q39" s="213"/>
      <c r="R39" s="214"/>
      <c r="S39" s="154">
        <v>25</v>
      </c>
      <c r="T39" s="155"/>
      <c r="U39" s="210"/>
      <c r="V39" s="211"/>
      <c r="W39" s="154">
        <v>40.5</v>
      </c>
      <c r="X39" s="155"/>
      <c r="Y39" s="148"/>
      <c r="Z39" s="149"/>
      <c r="AA39" s="150"/>
      <c r="AB39" s="151"/>
      <c r="AC39" s="152"/>
      <c r="AD39" s="153"/>
      <c r="AE39" s="204">
        <f t="shared" si="9"/>
        <v>225</v>
      </c>
      <c r="AF39" s="205"/>
      <c r="AG39" s="205"/>
      <c r="AH39" s="206"/>
      <c r="AJ39" s="8">
        <f t="shared" si="10"/>
        <v>9</v>
      </c>
    </row>
    <row r="40" spans="2:36" ht="20.100000000000001" customHeight="1" x14ac:dyDescent="0.2">
      <c r="B40" s="142">
        <f>IF('Project Location'!B17=0," ",'Project Location'!B17)</f>
        <v>10</v>
      </c>
      <c r="C40" s="143"/>
      <c r="D40" s="143"/>
      <c r="E40" s="144"/>
      <c r="F40" s="145">
        <f>IF('Project Location'!F17=0," ",'Project Location'!F17)</f>
        <v>4500032</v>
      </c>
      <c r="G40" s="143"/>
      <c r="H40" s="143"/>
      <c r="I40" s="144"/>
      <c r="J40" s="145" t="str">
        <f>IF('Project Location'!C17=0," ",CONCATENATE('Project Location'!C17,"-",'Project Location'!D17,"-",'Project Location'!E17))</f>
        <v>LIC-SR 13-18.28</v>
      </c>
      <c r="K40" s="143"/>
      <c r="L40" s="143"/>
      <c r="M40" s="143"/>
      <c r="N40" s="144"/>
      <c r="O40" s="212">
        <v>2</v>
      </c>
      <c r="P40" s="213"/>
      <c r="Q40" s="213"/>
      <c r="R40" s="214"/>
      <c r="S40" s="154">
        <v>25</v>
      </c>
      <c r="T40" s="155"/>
      <c r="U40" s="210"/>
      <c r="V40" s="211"/>
      <c r="W40" s="154">
        <v>44.33</v>
      </c>
      <c r="X40" s="155"/>
      <c r="Y40" s="148"/>
      <c r="Z40" s="149"/>
      <c r="AA40" s="150"/>
      <c r="AB40" s="151"/>
      <c r="AC40" s="152"/>
      <c r="AD40" s="153"/>
      <c r="AE40" s="204">
        <f t="shared" si="9"/>
        <v>246</v>
      </c>
      <c r="AF40" s="205"/>
      <c r="AG40" s="205"/>
      <c r="AH40" s="206"/>
      <c r="AJ40" s="8">
        <f t="shared" si="10"/>
        <v>9</v>
      </c>
    </row>
    <row r="41" spans="2:36" ht="20.100000000000001" customHeight="1" x14ac:dyDescent="0.2">
      <c r="B41" s="142">
        <f>IF('Project Location'!B18=0," ",'Project Location'!B18)</f>
        <v>11</v>
      </c>
      <c r="C41" s="143"/>
      <c r="D41" s="143"/>
      <c r="E41" s="144"/>
      <c r="F41" s="145">
        <f>IF('Project Location'!F18=0," ",'Project Location'!F18)</f>
        <v>4500482</v>
      </c>
      <c r="G41" s="143"/>
      <c r="H41" s="143"/>
      <c r="I41" s="144"/>
      <c r="J41" s="145" t="str">
        <f>IF('Project Location'!C18=0," ",CONCATENATE('Project Location'!C18,"-",'Project Location'!D18,"-",'Project Location'!E18))</f>
        <v>LIC-SR 13-20.31</v>
      </c>
      <c r="K41" s="143"/>
      <c r="L41" s="143"/>
      <c r="M41" s="143"/>
      <c r="N41" s="144"/>
      <c r="O41" s="212">
        <v>2</v>
      </c>
      <c r="P41" s="213"/>
      <c r="Q41" s="213"/>
      <c r="R41" s="214"/>
      <c r="S41" s="154">
        <v>25</v>
      </c>
      <c r="T41" s="155"/>
      <c r="U41" s="210"/>
      <c r="V41" s="211"/>
      <c r="W41" s="154">
        <v>44</v>
      </c>
      <c r="X41" s="155"/>
      <c r="Y41" s="148"/>
      <c r="Z41" s="149"/>
      <c r="AA41" s="150"/>
      <c r="AB41" s="151"/>
      <c r="AC41" s="152"/>
      <c r="AD41" s="153"/>
      <c r="AE41" s="204">
        <f t="shared" si="9"/>
        <v>244</v>
      </c>
      <c r="AF41" s="205"/>
      <c r="AG41" s="205"/>
      <c r="AH41" s="206"/>
      <c r="AJ41" s="8">
        <f t="shared" si="10"/>
        <v>9</v>
      </c>
    </row>
    <row r="42" spans="2:36" ht="20.100000000000001" customHeight="1" x14ac:dyDescent="0.2">
      <c r="B42" s="142">
        <f>IF('Project Location'!B19=0," ",'Project Location'!B19)</f>
        <v>12</v>
      </c>
      <c r="C42" s="143"/>
      <c r="D42" s="143"/>
      <c r="E42" s="144"/>
      <c r="F42" s="145">
        <f>IF('Project Location'!F19=0," ",'Project Location'!F19)</f>
        <v>4500520</v>
      </c>
      <c r="G42" s="143"/>
      <c r="H42" s="143"/>
      <c r="I42" s="144"/>
      <c r="J42" s="145" t="str">
        <f>IF('Project Location'!C19=0," ",CONCATENATE('Project Location'!C19,"-",'Project Location'!D19,"-",'Project Location'!E19))</f>
        <v>LIC-SR 13-22.2</v>
      </c>
      <c r="K42" s="143"/>
      <c r="L42" s="143"/>
      <c r="M42" s="143"/>
      <c r="N42" s="144"/>
      <c r="O42" s="212">
        <v>2</v>
      </c>
      <c r="P42" s="213"/>
      <c r="Q42" s="213"/>
      <c r="R42" s="214"/>
      <c r="S42" s="154">
        <v>25</v>
      </c>
      <c r="T42" s="155"/>
      <c r="U42" s="210"/>
      <c r="V42" s="211"/>
      <c r="W42" s="154">
        <v>36</v>
      </c>
      <c r="X42" s="155"/>
      <c r="Y42" s="148"/>
      <c r="Z42" s="149"/>
      <c r="AA42" s="150"/>
      <c r="AB42" s="151"/>
      <c r="AC42" s="152"/>
      <c r="AD42" s="153"/>
      <c r="AE42" s="204">
        <f t="shared" si="9"/>
        <v>200</v>
      </c>
      <c r="AF42" s="205"/>
      <c r="AG42" s="205"/>
      <c r="AH42" s="206"/>
      <c r="AJ42" s="8">
        <f t="shared" si="10"/>
        <v>9</v>
      </c>
    </row>
    <row r="43" spans="2:36" ht="20.100000000000001" customHeight="1" x14ac:dyDescent="0.2">
      <c r="B43" s="142">
        <f>IF('Project Location'!B20=0," ",'Project Location'!B20)</f>
        <v>14</v>
      </c>
      <c r="C43" s="143"/>
      <c r="D43" s="143"/>
      <c r="E43" s="144"/>
      <c r="F43" s="145">
        <f>IF('Project Location'!F20=0," ",'Project Location'!F20)</f>
        <v>6002315</v>
      </c>
      <c r="G43" s="143"/>
      <c r="H43" s="143"/>
      <c r="I43" s="144"/>
      <c r="J43" s="145" t="str">
        <f>IF('Project Location'!C20=0," ",CONCATENATE('Project Location'!C20,"-",'Project Location'!D20,"-",'Project Location'!E20))</f>
        <v>MUS-IR 70-1.98L</v>
      </c>
      <c r="K43" s="143"/>
      <c r="L43" s="143"/>
      <c r="M43" s="143"/>
      <c r="N43" s="144"/>
      <c r="O43" s="212"/>
      <c r="P43" s="213"/>
      <c r="Q43" s="213"/>
      <c r="R43" s="214"/>
      <c r="S43" s="154"/>
      <c r="T43" s="155"/>
      <c r="U43" s="210"/>
      <c r="V43" s="211"/>
      <c r="W43" s="154"/>
      <c r="X43" s="155"/>
      <c r="Y43" s="148"/>
      <c r="Z43" s="149"/>
      <c r="AA43" s="150"/>
      <c r="AB43" s="151"/>
      <c r="AC43" s="152"/>
      <c r="AD43" s="153"/>
      <c r="AE43" s="204">
        <f t="shared" si="9"/>
        <v>0</v>
      </c>
      <c r="AF43" s="205"/>
      <c r="AG43" s="205"/>
      <c r="AH43" s="206"/>
      <c r="AJ43" s="8">
        <f t="shared" si="10"/>
        <v>9</v>
      </c>
    </row>
    <row r="44" spans="2:36" ht="20.100000000000001" customHeight="1" x14ac:dyDescent="0.2">
      <c r="B44" s="142">
        <f>IF('Project Location'!B21=0," ",'Project Location'!B21)</f>
        <v>15</v>
      </c>
      <c r="C44" s="143"/>
      <c r="D44" s="143"/>
      <c r="E44" s="144"/>
      <c r="F44" s="145">
        <f>IF('Project Location'!F21=0," ",'Project Location'!F21)</f>
        <v>6002374</v>
      </c>
      <c r="G44" s="143"/>
      <c r="H44" s="143"/>
      <c r="I44" s="144"/>
      <c r="J44" s="145" t="str">
        <f>IF('Project Location'!C21=0," ",CONCATENATE('Project Location'!C21,"-",'Project Location'!D21,"-",'Project Location'!E21))</f>
        <v>MUS-IR 70-1.98R</v>
      </c>
      <c r="K44" s="143"/>
      <c r="L44" s="143"/>
      <c r="M44" s="143"/>
      <c r="N44" s="144"/>
      <c r="O44" s="212"/>
      <c r="P44" s="213"/>
      <c r="Q44" s="213"/>
      <c r="R44" s="214"/>
      <c r="S44" s="154"/>
      <c r="T44" s="155"/>
      <c r="U44" s="210"/>
      <c r="V44" s="211"/>
      <c r="W44" s="154"/>
      <c r="X44" s="155"/>
      <c r="Y44" s="148"/>
      <c r="Z44" s="149"/>
      <c r="AA44" s="150"/>
      <c r="AB44" s="151"/>
      <c r="AC44" s="152"/>
      <c r="AD44" s="153"/>
      <c r="AE44" s="204">
        <f t="shared" si="9"/>
        <v>0</v>
      </c>
      <c r="AF44" s="205"/>
      <c r="AG44" s="205"/>
      <c r="AH44" s="206"/>
      <c r="AJ44" s="8">
        <f t="shared" si="10"/>
        <v>9</v>
      </c>
    </row>
    <row r="45" spans="2:36" ht="20.100000000000001" customHeight="1" x14ac:dyDescent="0.2">
      <c r="B45" s="142">
        <f>IF('Project Location'!B22=0," ",'Project Location'!B22)</f>
        <v>16</v>
      </c>
      <c r="C45" s="143"/>
      <c r="D45" s="143"/>
      <c r="E45" s="144"/>
      <c r="F45" s="145">
        <f>IF('Project Location'!F22=0," ",'Project Location'!F22)</f>
        <v>6002404</v>
      </c>
      <c r="G45" s="143"/>
      <c r="H45" s="143"/>
      <c r="I45" s="144"/>
      <c r="J45" s="145" t="str">
        <f>IF('Project Location'!C22=0," ",CONCATENATE('Project Location'!C22,"-",'Project Location'!D22,"-",'Project Location'!E22))</f>
        <v>MUS-IR 70-2.99L</v>
      </c>
      <c r="K45" s="143"/>
      <c r="L45" s="143"/>
      <c r="M45" s="143"/>
      <c r="N45" s="144"/>
      <c r="O45" s="212"/>
      <c r="P45" s="213"/>
      <c r="Q45" s="213"/>
      <c r="R45" s="214"/>
      <c r="S45" s="154"/>
      <c r="T45" s="155"/>
      <c r="U45" s="210"/>
      <c r="V45" s="211"/>
      <c r="W45" s="154"/>
      <c r="X45" s="155"/>
      <c r="Y45" s="148"/>
      <c r="Z45" s="149"/>
      <c r="AA45" s="150"/>
      <c r="AB45" s="151"/>
      <c r="AC45" s="152"/>
      <c r="AD45" s="153"/>
      <c r="AE45" s="204">
        <f t="shared" si="9"/>
        <v>0</v>
      </c>
      <c r="AF45" s="205"/>
      <c r="AG45" s="205"/>
      <c r="AH45" s="206"/>
      <c r="AJ45" s="8">
        <f t="shared" si="10"/>
        <v>9</v>
      </c>
    </row>
    <row r="46" spans="2:36" ht="20.100000000000001" customHeight="1" x14ac:dyDescent="0.2">
      <c r="B46" s="142">
        <f>IF('Project Location'!B23=0," ",'Project Location'!B23)</f>
        <v>17</v>
      </c>
      <c r="C46" s="143"/>
      <c r="D46" s="143"/>
      <c r="E46" s="144"/>
      <c r="F46" s="145">
        <f>IF('Project Location'!F23=0," ",'Project Location'!F23)</f>
        <v>6002439</v>
      </c>
      <c r="G46" s="143"/>
      <c r="H46" s="143"/>
      <c r="I46" s="144"/>
      <c r="J46" s="145" t="str">
        <f>IF('Project Location'!C23=0," ",CONCATENATE('Project Location'!C23,"-",'Project Location'!D23,"-",'Project Location'!E23))</f>
        <v>MUS-IR 70-2.99R</v>
      </c>
      <c r="K46" s="143"/>
      <c r="L46" s="143"/>
      <c r="M46" s="143"/>
      <c r="N46" s="144"/>
      <c r="O46" s="212"/>
      <c r="P46" s="213"/>
      <c r="Q46" s="213"/>
      <c r="R46" s="214"/>
      <c r="S46" s="154"/>
      <c r="T46" s="155"/>
      <c r="U46" s="210"/>
      <c r="V46" s="211"/>
      <c r="W46" s="154"/>
      <c r="X46" s="155"/>
      <c r="Y46" s="148"/>
      <c r="Z46" s="149"/>
      <c r="AA46" s="150"/>
      <c r="AB46" s="151"/>
      <c r="AC46" s="152"/>
      <c r="AD46" s="153"/>
      <c r="AE46" s="204">
        <f t="shared" ref="AE46:AE49" si="11">ROUND(IF(AND(0&lt;ABS($S46),0&lt;ABS($W46),0&lt;ABS($AA46)),ROUND(($O46*IF($U46&gt;0,($S46+$U46)/2,$S46)*IF($Y46&gt;0,($W46+$Y46)/2,$W46)*IF($AC46&gt;0,($AA46+$AC46)/2,$AA46))/AJ46,1),IF(AND(0&lt;ABS($S46),0&lt;ABS($W46)),ROUND(($O46*IF($U46&gt;0,($S46+$U46)/2,$S46)*IF($Y46&gt;0,($W46+$Y46)/2,$W46))/AJ46,1),IF(AND(0&lt;ABS($S46)),ROUND($O46*$S46,1),$O46))),0)</f>
        <v>0</v>
      </c>
      <c r="AF46" s="205"/>
      <c r="AG46" s="205"/>
      <c r="AH46" s="206"/>
      <c r="AJ46" s="8">
        <f t="shared" si="10"/>
        <v>9</v>
      </c>
    </row>
    <row r="47" spans="2:36" ht="20.100000000000001" customHeight="1" x14ac:dyDescent="0.2">
      <c r="B47" s="142">
        <f>IF('Project Location'!B24=0," ",'Project Location'!B24)</f>
        <v>18</v>
      </c>
      <c r="C47" s="143"/>
      <c r="D47" s="143"/>
      <c r="E47" s="144"/>
      <c r="F47" s="145">
        <f>IF('Project Location'!F24=0," ",'Project Location'!F24)</f>
        <v>6002463</v>
      </c>
      <c r="G47" s="143"/>
      <c r="H47" s="143"/>
      <c r="I47" s="144"/>
      <c r="J47" s="145" t="str">
        <f>IF('Project Location'!C24=0," ",CONCATENATE('Project Location'!C24,"-",'Project Location'!D24,"-",'Project Location'!E24))</f>
        <v>MUS-IR 70-4.6</v>
      </c>
      <c r="K47" s="143"/>
      <c r="L47" s="143"/>
      <c r="M47" s="143"/>
      <c r="N47" s="144"/>
      <c r="O47" s="212"/>
      <c r="P47" s="213"/>
      <c r="Q47" s="213"/>
      <c r="R47" s="214"/>
      <c r="S47" s="154"/>
      <c r="T47" s="155"/>
      <c r="U47" s="210"/>
      <c r="V47" s="211"/>
      <c r="W47" s="154"/>
      <c r="X47" s="155"/>
      <c r="Y47" s="148"/>
      <c r="Z47" s="149"/>
      <c r="AA47" s="150"/>
      <c r="AB47" s="151"/>
      <c r="AC47" s="152"/>
      <c r="AD47" s="153"/>
      <c r="AE47" s="204">
        <f t="shared" si="11"/>
        <v>0</v>
      </c>
      <c r="AF47" s="205"/>
      <c r="AG47" s="205"/>
      <c r="AH47" s="206"/>
      <c r="AJ47" s="8">
        <f t="shared" si="10"/>
        <v>9</v>
      </c>
    </row>
    <row r="48" spans="2:36" ht="20.100000000000001" customHeight="1" x14ac:dyDescent="0.2">
      <c r="B48" s="142">
        <f>IF('Project Location'!B25=0," ",'Project Location'!B25)</f>
        <v>19</v>
      </c>
      <c r="C48" s="143"/>
      <c r="D48" s="143"/>
      <c r="E48" s="144"/>
      <c r="F48" s="145">
        <f>IF('Project Location'!F25=0," ",'Project Location'!F25)</f>
        <v>6001777</v>
      </c>
      <c r="G48" s="143"/>
      <c r="H48" s="143"/>
      <c r="I48" s="144"/>
      <c r="J48" s="145" t="str">
        <f>IF('Project Location'!C25=0," ",CONCATENATE('Project Location'!C25,"-",'Project Location'!D25,"-",'Project Location'!E25))</f>
        <v>MUS-SR 60-14.01</v>
      </c>
      <c r="K48" s="143"/>
      <c r="L48" s="143"/>
      <c r="M48" s="143"/>
      <c r="N48" s="144"/>
      <c r="O48" s="212"/>
      <c r="P48" s="213"/>
      <c r="Q48" s="213"/>
      <c r="R48" s="214"/>
      <c r="S48" s="154"/>
      <c r="T48" s="155"/>
      <c r="U48" s="210"/>
      <c r="V48" s="211"/>
      <c r="W48" s="154"/>
      <c r="X48" s="155"/>
      <c r="Y48" s="148"/>
      <c r="Z48" s="149"/>
      <c r="AA48" s="150"/>
      <c r="AB48" s="151"/>
      <c r="AC48" s="152"/>
      <c r="AD48" s="153"/>
      <c r="AE48" s="204">
        <f t="shared" si="11"/>
        <v>0</v>
      </c>
      <c r="AF48" s="205"/>
      <c r="AG48" s="205"/>
      <c r="AH48" s="206"/>
      <c r="AJ48" s="8">
        <f t="shared" si="10"/>
        <v>9</v>
      </c>
    </row>
    <row r="49" spans="2:36" ht="20.100000000000001" customHeight="1" x14ac:dyDescent="0.2">
      <c r="B49" s="142">
        <f>IF('Project Location'!B26=0," ",'Project Location'!B26)</f>
        <v>20</v>
      </c>
      <c r="C49" s="143"/>
      <c r="D49" s="143"/>
      <c r="E49" s="144"/>
      <c r="F49" s="145">
        <f>IF('Project Location'!F26=0," ",'Project Location'!F26)</f>
        <v>6006469</v>
      </c>
      <c r="G49" s="143"/>
      <c r="H49" s="143"/>
      <c r="I49" s="144"/>
      <c r="J49" s="145" t="str">
        <f>IF('Project Location'!C26=0," ",CONCATENATE('Project Location'!C26,"-",'Project Location'!D26,"-",'Project Location'!E26))</f>
        <v>MUS-SR 666-2.66</v>
      </c>
      <c r="K49" s="143"/>
      <c r="L49" s="143"/>
      <c r="M49" s="143"/>
      <c r="N49" s="144"/>
      <c r="O49" s="212">
        <v>2</v>
      </c>
      <c r="P49" s="213"/>
      <c r="Q49" s="213"/>
      <c r="R49" s="214"/>
      <c r="S49" s="154">
        <v>25</v>
      </c>
      <c r="T49" s="155"/>
      <c r="U49" s="210"/>
      <c r="V49" s="211"/>
      <c r="W49" s="154">
        <v>30</v>
      </c>
      <c r="X49" s="155"/>
      <c r="Y49" s="148"/>
      <c r="Z49" s="149"/>
      <c r="AA49" s="150"/>
      <c r="AB49" s="151"/>
      <c r="AC49" s="152"/>
      <c r="AD49" s="153"/>
      <c r="AE49" s="204">
        <f t="shared" si="11"/>
        <v>167</v>
      </c>
      <c r="AF49" s="205"/>
      <c r="AG49" s="205"/>
      <c r="AH49" s="206"/>
      <c r="AJ49" s="8">
        <f t="shared" si="10"/>
        <v>9</v>
      </c>
    </row>
    <row r="50" spans="2:36" ht="20.100000000000001" customHeight="1" thickBot="1" x14ac:dyDescent="0.25">
      <c r="B50" s="142">
        <f>IF('Project Location'!B27=0," ",'Project Location'!B27)</f>
        <v>21</v>
      </c>
      <c r="C50" s="143"/>
      <c r="D50" s="143"/>
      <c r="E50" s="144"/>
      <c r="F50" s="145">
        <f>IF('Project Location'!F27=0," ",'Project Location'!F27)</f>
        <v>6006582</v>
      </c>
      <c r="G50" s="143"/>
      <c r="H50" s="143"/>
      <c r="I50" s="144"/>
      <c r="J50" s="145" t="str">
        <f>IF('Project Location'!C27=0," ",CONCATENATE('Project Location'!C27,"-",'Project Location'!D27,"-",'Project Location'!E27))</f>
        <v>MUS-SR 666-5.71</v>
      </c>
      <c r="K50" s="143"/>
      <c r="L50" s="143"/>
      <c r="M50" s="143"/>
      <c r="N50" s="144"/>
      <c r="O50" s="212">
        <v>2</v>
      </c>
      <c r="P50" s="213"/>
      <c r="Q50" s="213"/>
      <c r="R50" s="214"/>
      <c r="S50" s="154">
        <v>15</v>
      </c>
      <c r="T50" s="155"/>
      <c r="U50" s="210"/>
      <c r="V50" s="211"/>
      <c r="W50" s="154">
        <v>32</v>
      </c>
      <c r="X50" s="155"/>
      <c r="Y50" s="148"/>
      <c r="Z50" s="149"/>
      <c r="AA50" s="150"/>
      <c r="AB50" s="151"/>
      <c r="AC50" s="152"/>
      <c r="AD50" s="153"/>
      <c r="AE50" s="204">
        <f t="shared" ref="AE50" si="12">ROUND(IF(AND(0&lt;ABS($S50),0&lt;ABS($W50),0&lt;ABS($AA50)),ROUND(($O50*IF($U50&gt;0,($S50+$U50)/2,$S50)*IF($Y50&gt;0,($W50+$Y50)/2,$W50)*IF($AC50&gt;0,($AA50+$AC50)/2,$AA50))/AJ50,1),IF(AND(0&lt;ABS($S50),0&lt;ABS($W50)),ROUND(($O50*IF($U50&gt;0,($S50+$U50)/2,$S50)*IF($Y50&gt;0,($W50+$Y50)/2,$W50))/AJ50,1),IF(AND(0&lt;ABS($S50)),ROUND($O50*$S50,1),$O50))),0)</f>
        <v>107</v>
      </c>
      <c r="AF50" s="205"/>
      <c r="AG50" s="205"/>
      <c r="AH50" s="206"/>
      <c r="AJ50" s="8">
        <f>AJ45</f>
        <v>9</v>
      </c>
    </row>
    <row r="51" spans="2:36" ht="20.100000000000001" customHeight="1" thickTop="1" thickBot="1" x14ac:dyDescent="0.25">
      <c r="B51" s="34" t="s">
        <v>9</v>
      </c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6"/>
      <c r="AE51" s="221">
        <f>SUM(AE32:AE50)</f>
        <v>2095</v>
      </c>
      <c r="AF51" s="221"/>
      <c r="AG51" s="221"/>
      <c r="AH51" s="222"/>
    </row>
    <row r="52" spans="2:36" ht="20.100000000000001" customHeight="1" thickTop="1" thickBot="1" x14ac:dyDescent="0.25">
      <c r="B52" s="186" t="s">
        <v>35</v>
      </c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187"/>
      <c r="N52" s="187"/>
      <c r="O52" s="187"/>
      <c r="P52" s="187"/>
      <c r="Q52" s="187"/>
      <c r="R52" s="187"/>
      <c r="S52" s="187"/>
      <c r="T52" s="187"/>
      <c r="U52" s="187"/>
      <c r="V52" s="187"/>
      <c r="W52" s="187"/>
      <c r="X52" s="187"/>
      <c r="Y52" s="187"/>
      <c r="Z52" s="187"/>
      <c r="AA52" s="187"/>
      <c r="AB52" s="187"/>
      <c r="AC52" s="187"/>
      <c r="AD52" s="187"/>
      <c r="AE52" s="187"/>
      <c r="AF52" s="187"/>
      <c r="AG52" s="187"/>
      <c r="AH52" s="188"/>
    </row>
    <row r="53" spans="2:36" ht="20.100000000000001" customHeight="1" thickBot="1" x14ac:dyDescent="0.25">
      <c r="B53" s="167" t="s">
        <v>24</v>
      </c>
      <c r="C53" s="168"/>
      <c r="D53" s="168"/>
      <c r="E53" s="168"/>
      <c r="F53" s="168"/>
      <c r="G53" s="168"/>
      <c r="H53" s="168"/>
      <c r="I53" s="168"/>
      <c r="J53" s="168"/>
      <c r="K53" s="168"/>
      <c r="L53" s="168"/>
      <c r="M53" s="168"/>
      <c r="N53" s="168"/>
      <c r="O53" s="168"/>
      <c r="P53" s="168"/>
      <c r="Q53" s="168"/>
      <c r="R53" s="168"/>
      <c r="S53" s="168"/>
      <c r="T53" s="168"/>
      <c r="U53" s="168"/>
      <c r="V53" s="168"/>
      <c r="W53" s="168"/>
      <c r="X53" s="168"/>
      <c r="Y53" s="168"/>
      <c r="Z53" s="168"/>
      <c r="AA53" s="168"/>
      <c r="AB53" s="168"/>
      <c r="AC53" s="168"/>
      <c r="AD53" s="168"/>
      <c r="AE53" s="168"/>
      <c r="AF53" s="168"/>
      <c r="AG53" s="168"/>
      <c r="AH53" s="169"/>
    </row>
    <row r="54" spans="2:36" ht="20.100000000000001" customHeight="1" thickBot="1" x14ac:dyDescent="0.25">
      <c r="B54" s="191" t="s">
        <v>0</v>
      </c>
      <c r="C54" s="192"/>
      <c r="D54" s="192"/>
      <c r="E54" s="192"/>
      <c r="F54" s="183" t="s">
        <v>4</v>
      </c>
      <c r="G54" s="184"/>
      <c r="H54" s="184"/>
      <c r="I54" s="185"/>
      <c r="J54" s="180" t="s">
        <v>7</v>
      </c>
      <c r="K54" s="181"/>
      <c r="L54" s="181"/>
      <c r="M54" s="181"/>
      <c r="N54" s="182"/>
      <c r="O54" s="172" t="s">
        <v>12</v>
      </c>
      <c r="P54" s="173"/>
      <c r="Q54" s="173"/>
      <c r="R54" s="174"/>
      <c r="S54" s="172" t="s">
        <v>11</v>
      </c>
      <c r="T54" s="173"/>
      <c r="U54" s="173"/>
      <c r="V54" s="174"/>
      <c r="W54" s="172" t="s">
        <v>10</v>
      </c>
      <c r="X54" s="173"/>
      <c r="Y54" s="173"/>
      <c r="Z54" s="174"/>
      <c r="AA54" s="172"/>
      <c r="AB54" s="173"/>
      <c r="AC54" s="173"/>
      <c r="AD54" s="174"/>
      <c r="AE54" s="172" t="s">
        <v>82</v>
      </c>
      <c r="AF54" s="173"/>
      <c r="AG54" s="173"/>
      <c r="AH54" s="179"/>
    </row>
    <row r="55" spans="2:36" ht="20.100000000000001" customHeight="1" x14ac:dyDescent="0.2">
      <c r="B55" s="231">
        <f>IF('Project Location'!B9=0," ",'Project Location'!B9)</f>
        <v>1</v>
      </c>
      <c r="C55" s="232"/>
      <c r="D55" s="232"/>
      <c r="E55" s="233"/>
      <c r="F55" s="234">
        <f>IF('Project Location'!F9=0," ",'Project Location'!F9)</f>
        <v>2301717</v>
      </c>
      <c r="G55" s="232"/>
      <c r="H55" s="232"/>
      <c r="I55" s="233"/>
      <c r="J55" s="234" t="str">
        <f>IF('Project Location'!C9=0," ",CONCATENATE('Project Location'!C9,"-",'Project Location'!D9,"-",'Project Location'!E9))</f>
        <v>FAI-SR 158-8.87</v>
      </c>
      <c r="K55" s="232"/>
      <c r="L55" s="232"/>
      <c r="M55" s="232"/>
      <c r="N55" s="233"/>
      <c r="O55" s="207"/>
      <c r="P55" s="208"/>
      <c r="Q55" s="208"/>
      <c r="R55" s="209"/>
      <c r="S55" s="175"/>
      <c r="T55" s="176"/>
      <c r="U55" s="177"/>
      <c r="V55" s="178"/>
      <c r="W55" s="175"/>
      <c r="X55" s="176"/>
      <c r="Y55" s="189"/>
      <c r="Z55" s="190"/>
      <c r="AA55" s="161"/>
      <c r="AB55" s="162"/>
      <c r="AC55" s="170"/>
      <c r="AD55" s="171"/>
      <c r="AE55" s="163">
        <f t="shared" ref="AE55:AE73" si="13">ROUND(IF(AND(0&lt;ABS($S55),0&lt;ABS($W55),0&lt;ABS($AA55)),ROUND(($O55*IF($U55&gt;0,($S55+$U55)/2,$S55)*IF($Y55&gt;0,($W55+$Y55)/2,$W55)*IF($AC55&gt;0,($AA55+$AC55)/2,$AA55))/AJ55,1),IF(AND(0&lt;ABS($S55),0&lt;ABS($W55)),ROUND(($O55*IF($U55&gt;0,($S55+$U55)/2,$S55)*IF($Y55&gt;0,($W55+$Y55)/2,$W55))/AJ55,1),IF(AND(0&lt;ABS($S55)),ROUND($O55*$S55,1),$O55))),0)</f>
        <v>0</v>
      </c>
      <c r="AF55" s="164"/>
      <c r="AG55" s="164"/>
      <c r="AH55" s="165"/>
      <c r="AJ55" s="9">
        <v>9</v>
      </c>
    </row>
    <row r="56" spans="2:36" ht="20.100000000000001" customHeight="1" x14ac:dyDescent="0.2">
      <c r="B56" s="235">
        <f>IF('Project Location'!B10=0," ",'Project Location'!B10)</f>
        <v>2</v>
      </c>
      <c r="C56" s="236"/>
      <c r="D56" s="236"/>
      <c r="E56" s="237"/>
      <c r="F56" s="238">
        <f>IF('Project Location'!F10=0," ",'Project Location'!F10)</f>
        <v>4202104</v>
      </c>
      <c r="G56" s="236"/>
      <c r="H56" s="236"/>
      <c r="I56" s="237"/>
      <c r="J56" s="238" t="str">
        <f>IF('Project Location'!C10=0," ",CONCATENATE('Project Location'!C10,"-",'Project Location'!D10,"-",'Project Location'!E10))</f>
        <v>KNO-US 62-14.28</v>
      </c>
      <c r="K56" s="236"/>
      <c r="L56" s="236"/>
      <c r="M56" s="236"/>
      <c r="N56" s="237"/>
      <c r="O56" s="198"/>
      <c r="P56" s="199"/>
      <c r="Q56" s="199"/>
      <c r="R56" s="200"/>
      <c r="S56" s="239"/>
      <c r="T56" s="240"/>
      <c r="U56" s="156"/>
      <c r="V56" s="157"/>
      <c r="W56" s="239"/>
      <c r="X56" s="240"/>
      <c r="Y56" s="148"/>
      <c r="Z56" s="149"/>
      <c r="AA56" s="150"/>
      <c r="AB56" s="151"/>
      <c r="AC56" s="152"/>
      <c r="AD56" s="153"/>
      <c r="AE56" s="204">
        <f t="shared" si="13"/>
        <v>0</v>
      </c>
      <c r="AF56" s="205"/>
      <c r="AG56" s="205"/>
      <c r="AH56" s="206"/>
      <c r="AJ56" s="8">
        <f>AJ55</f>
        <v>9</v>
      </c>
    </row>
    <row r="57" spans="2:36" ht="20.100000000000001" customHeight="1" x14ac:dyDescent="0.2">
      <c r="B57" s="235">
        <f>IF('Project Location'!B11=0," ",'Project Location'!B11)</f>
        <v>3</v>
      </c>
      <c r="C57" s="236"/>
      <c r="D57" s="236"/>
      <c r="E57" s="237"/>
      <c r="F57" s="238">
        <f>IF('Project Location'!F11=0," ",'Project Location'!F11)</f>
        <v>4202198</v>
      </c>
      <c r="G57" s="236"/>
      <c r="H57" s="236"/>
      <c r="I57" s="237"/>
      <c r="J57" s="238" t="str">
        <f>IF('Project Location'!C11=0," ",CONCATENATE('Project Location'!C11,"-",'Project Location'!D11,"-",'Project Location'!E11))</f>
        <v>KNO-US 62-17.32</v>
      </c>
      <c r="K57" s="236"/>
      <c r="L57" s="236"/>
      <c r="M57" s="236"/>
      <c r="N57" s="237"/>
      <c r="O57" s="198"/>
      <c r="P57" s="199"/>
      <c r="Q57" s="199"/>
      <c r="R57" s="200"/>
      <c r="S57" s="239"/>
      <c r="T57" s="240"/>
      <c r="U57" s="156"/>
      <c r="V57" s="157"/>
      <c r="W57" s="239"/>
      <c r="X57" s="240"/>
      <c r="Y57" s="148"/>
      <c r="Z57" s="149"/>
      <c r="AA57" s="150"/>
      <c r="AB57" s="151"/>
      <c r="AC57" s="152"/>
      <c r="AD57" s="153"/>
      <c r="AE57" s="204">
        <f t="shared" si="13"/>
        <v>0</v>
      </c>
      <c r="AF57" s="205"/>
      <c r="AG57" s="205"/>
      <c r="AH57" s="206"/>
      <c r="AJ57" s="8">
        <f t="shared" ref="AJ57:AJ72" si="14">AJ56</f>
        <v>9</v>
      </c>
    </row>
    <row r="58" spans="2:36" ht="20.100000000000001" customHeight="1" x14ac:dyDescent="0.2">
      <c r="B58" s="235">
        <f>IF('Project Location'!B12=0," ",'Project Location'!B12)</f>
        <v>4</v>
      </c>
      <c r="C58" s="236"/>
      <c r="D58" s="236"/>
      <c r="E58" s="237"/>
      <c r="F58" s="238">
        <f>IF('Project Location'!F12=0," ",'Project Location'!F12)</f>
        <v>4202236</v>
      </c>
      <c r="G58" s="236"/>
      <c r="H58" s="236"/>
      <c r="I58" s="237"/>
      <c r="J58" s="238" t="str">
        <f>IF('Project Location'!C12=0," ",CONCATENATE('Project Location'!C12,"-",'Project Location'!D12,"-",'Project Location'!E12))</f>
        <v>KNO-US 62-17.8</v>
      </c>
      <c r="K58" s="236"/>
      <c r="L58" s="236"/>
      <c r="M58" s="236"/>
      <c r="N58" s="237"/>
      <c r="O58" s="198">
        <v>2</v>
      </c>
      <c r="P58" s="199"/>
      <c r="Q58" s="199"/>
      <c r="R58" s="200"/>
      <c r="S58" s="239">
        <v>94.52</v>
      </c>
      <c r="T58" s="240"/>
      <c r="U58" s="156"/>
      <c r="V58" s="157"/>
      <c r="W58" s="239">
        <v>6.25</v>
      </c>
      <c r="X58" s="240"/>
      <c r="Y58" s="148"/>
      <c r="Z58" s="149"/>
      <c r="AA58" s="150"/>
      <c r="AB58" s="151"/>
      <c r="AC58" s="152"/>
      <c r="AD58" s="153"/>
      <c r="AE58" s="204">
        <f t="shared" si="13"/>
        <v>131</v>
      </c>
      <c r="AF58" s="205"/>
      <c r="AG58" s="205"/>
      <c r="AH58" s="206"/>
      <c r="AJ58" s="8">
        <f t="shared" si="14"/>
        <v>9</v>
      </c>
    </row>
    <row r="59" spans="2:36" ht="20.100000000000001" customHeight="1" x14ac:dyDescent="0.2">
      <c r="B59" s="235">
        <f>IF('Project Location'!B13=0," ",'Project Location'!B13)</f>
        <v>5</v>
      </c>
      <c r="C59" s="236"/>
      <c r="D59" s="236"/>
      <c r="E59" s="237"/>
      <c r="F59" s="238">
        <f>IF('Project Location'!F13=0," ",'Project Location'!F13)</f>
        <v>4202260</v>
      </c>
      <c r="G59" s="236"/>
      <c r="H59" s="236"/>
      <c r="I59" s="237"/>
      <c r="J59" s="238" t="str">
        <f>IF('Project Location'!C13=0," ",CONCATENATE('Project Location'!C13,"-",'Project Location'!D13,"-",'Project Location'!E13))</f>
        <v>KNO-US 62-18.82</v>
      </c>
      <c r="K59" s="236"/>
      <c r="L59" s="236"/>
      <c r="M59" s="236"/>
      <c r="N59" s="237"/>
      <c r="O59" s="198"/>
      <c r="P59" s="199"/>
      <c r="Q59" s="199"/>
      <c r="R59" s="200"/>
      <c r="S59" s="239"/>
      <c r="T59" s="240"/>
      <c r="U59" s="156"/>
      <c r="V59" s="157"/>
      <c r="W59" s="239"/>
      <c r="X59" s="240"/>
      <c r="Y59" s="148"/>
      <c r="Z59" s="149"/>
      <c r="AA59" s="150"/>
      <c r="AB59" s="151"/>
      <c r="AC59" s="152"/>
      <c r="AD59" s="153"/>
      <c r="AE59" s="204">
        <f t="shared" si="13"/>
        <v>0</v>
      </c>
      <c r="AF59" s="205"/>
      <c r="AG59" s="205"/>
      <c r="AH59" s="206"/>
      <c r="AJ59" s="8">
        <f t="shared" si="14"/>
        <v>9</v>
      </c>
    </row>
    <row r="60" spans="2:36" ht="20.100000000000001" customHeight="1" x14ac:dyDescent="0.2">
      <c r="B60" s="235">
        <f>IF('Project Location'!B14=0," ",'Project Location'!B14)</f>
        <v>6</v>
      </c>
      <c r="C60" s="236"/>
      <c r="D60" s="236"/>
      <c r="E60" s="237"/>
      <c r="F60" s="238">
        <f>IF('Project Location'!F14=0," ",'Project Location'!F14)</f>
        <v>4202317</v>
      </c>
      <c r="G60" s="236"/>
      <c r="H60" s="236"/>
      <c r="I60" s="237"/>
      <c r="J60" s="238" t="str">
        <f>IF('Project Location'!C14=0," ",CONCATENATE('Project Location'!C14,"-",'Project Location'!D14,"-",'Project Location'!E14))</f>
        <v>KNO-US 62-21.92</v>
      </c>
      <c r="K60" s="236"/>
      <c r="L60" s="236"/>
      <c r="M60" s="236"/>
      <c r="N60" s="237"/>
      <c r="O60" s="198"/>
      <c r="P60" s="199"/>
      <c r="Q60" s="199"/>
      <c r="R60" s="200"/>
      <c r="S60" s="239"/>
      <c r="T60" s="240"/>
      <c r="U60" s="156"/>
      <c r="V60" s="157"/>
      <c r="W60" s="239"/>
      <c r="X60" s="240"/>
      <c r="Y60" s="148"/>
      <c r="Z60" s="149"/>
      <c r="AA60" s="150"/>
      <c r="AB60" s="151"/>
      <c r="AC60" s="152"/>
      <c r="AD60" s="153"/>
      <c r="AE60" s="204">
        <f t="shared" si="13"/>
        <v>0</v>
      </c>
      <c r="AF60" s="205"/>
      <c r="AG60" s="205"/>
      <c r="AH60" s="206"/>
      <c r="AJ60" s="8">
        <f t="shared" si="14"/>
        <v>9</v>
      </c>
    </row>
    <row r="61" spans="2:36" ht="20.100000000000001" customHeight="1" x14ac:dyDescent="0.2">
      <c r="B61" s="235">
        <f>IF('Project Location'!B15=0," ",'Project Location'!B15)</f>
        <v>7</v>
      </c>
      <c r="C61" s="236"/>
      <c r="D61" s="236"/>
      <c r="E61" s="237"/>
      <c r="F61" s="238">
        <f>IF('Project Location'!F15=0," ",'Project Location'!F15)</f>
        <v>4500245</v>
      </c>
      <c r="G61" s="236"/>
      <c r="H61" s="236"/>
      <c r="I61" s="237"/>
      <c r="J61" s="238" t="str">
        <f>IF('Project Location'!C15=0," ",CONCATENATE('Project Location'!C15,"-",'Project Location'!D15,"-",'Project Location'!E15))</f>
        <v>LIC-SR 13-13.77</v>
      </c>
      <c r="K61" s="236"/>
      <c r="L61" s="236"/>
      <c r="M61" s="236"/>
      <c r="N61" s="237"/>
      <c r="O61" s="198"/>
      <c r="P61" s="199"/>
      <c r="Q61" s="199"/>
      <c r="R61" s="200"/>
      <c r="S61" s="239"/>
      <c r="T61" s="240"/>
      <c r="U61" s="156"/>
      <c r="V61" s="157"/>
      <c r="W61" s="239"/>
      <c r="X61" s="240"/>
      <c r="Y61" s="148"/>
      <c r="Z61" s="149"/>
      <c r="AA61" s="150"/>
      <c r="AB61" s="151"/>
      <c r="AC61" s="152"/>
      <c r="AD61" s="153"/>
      <c r="AE61" s="204">
        <f t="shared" si="13"/>
        <v>0</v>
      </c>
      <c r="AF61" s="205"/>
      <c r="AG61" s="205"/>
      <c r="AH61" s="206"/>
      <c r="AJ61" s="8">
        <f t="shared" si="14"/>
        <v>9</v>
      </c>
    </row>
    <row r="62" spans="2:36" ht="20.100000000000001" customHeight="1" x14ac:dyDescent="0.2">
      <c r="B62" s="235">
        <f>IF('Project Location'!B16=0," ",'Project Location'!B16)</f>
        <v>8</v>
      </c>
      <c r="C62" s="236"/>
      <c r="D62" s="236"/>
      <c r="E62" s="237"/>
      <c r="F62" s="238">
        <f>IF('Project Location'!F16=0," ",'Project Location'!F16)</f>
        <v>4500369</v>
      </c>
      <c r="G62" s="236"/>
      <c r="H62" s="236"/>
      <c r="I62" s="237"/>
      <c r="J62" s="238" t="str">
        <f>IF('Project Location'!C16=0," ",CONCATENATE('Project Location'!C16,"-",'Project Location'!D16,"-",'Project Location'!E16))</f>
        <v>LIC-SR 13-14.77</v>
      </c>
      <c r="K62" s="236"/>
      <c r="L62" s="236"/>
      <c r="M62" s="236"/>
      <c r="N62" s="237"/>
      <c r="O62" s="198"/>
      <c r="P62" s="199"/>
      <c r="Q62" s="199"/>
      <c r="R62" s="200"/>
      <c r="S62" s="239"/>
      <c r="T62" s="240"/>
      <c r="U62" s="156"/>
      <c r="V62" s="157"/>
      <c r="W62" s="239"/>
      <c r="X62" s="240"/>
      <c r="Y62" s="148"/>
      <c r="Z62" s="149"/>
      <c r="AA62" s="150"/>
      <c r="AB62" s="151"/>
      <c r="AC62" s="152"/>
      <c r="AD62" s="153"/>
      <c r="AE62" s="204">
        <f t="shared" si="13"/>
        <v>0</v>
      </c>
      <c r="AF62" s="205"/>
      <c r="AG62" s="205"/>
      <c r="AH62" s="206"/>
      <c r="AJ62" s="8">
        <f t="shared" si="14"/>
        <v>9</v>
      </c>
    </row>
    <row r="63" spans="2:36" ht="20.100000000000001" customHeight="1" x14ac:dyDescent="0.2">
      <c r="B63" s="235">
        <f>IF('Project Location'!B17=0," ",'Project Location'!B17)</f>
        <v>10</v>
      </c>
      <c r="C63" s="236"/>
      <c r="D63" s="236"/>
      <c r="E63" s="237"/>
      <c r="F63" s="238">
        <f>IF('Project Location'!F17=0," ",'Project Location'!F17)</f>
        <v>4500032</v>
      </c>
      <c r="G63" s="236"/>
      <c r="H63" s="236"/>
      <c r="I63" s="237"/>
      <c r="J63" s="238" t="str">
        <f>IF('Project Location'!C17=0," ",CONCATENATE('Project Location'!C17,"-",'Project Location'!D17,"-",'Project Location'!E17))</f>
        <v>LIC-SR 13-18.28</v>
      </c>
      <c r="K63" s="236"/>
      <c r="L63" s="236"/>
      <c r="M63" s="236"/>
      <c r="N63" s="237"/>
      <c r="O63" s="198"/>
      <c r="P63" s="199"/>
      <c r="Q63" s="199"/>
      <c r="R63" s="200"/>
      <c r="S63" s="239"/>
      <c r="T63" s="240"/>
      <c r="U63" s="156"/>
      <c r="V63" s="157"/>
      <c r="W63" s="239"/>
      <c r="X63" s="240"/>
      <c r="Y63" s="148"/>
      <c r="Z63" s="149"/>
      <c r="AA63" s="150"/>
      <c r="AB63" s="151"/>
      <c r="AC63" s="152"/>
      <c r="AD63" s="153"/>
      <c r="AE63" s="204">
        <f t="shared" si="13"/>
        <v>0</v>
      </c>
      <c r="AF63" s="205"/>
      <c r="AG63" s="205"/>
      <c r="AH63" s="206"/>
      <c r="AJ63" s="8">
        <f t="shared" si="14"/>
        <v>9</v>
      </c>
    </row>
    <row r="64" spans="2:36" ht="20.100000000000001" customHeight="1" x14ac:dyDescent="0.2">
      <c r="B64" s="235">
        <f>IF('Project Location'!B18=0," ",'Project Location'!B18)</f>
        <v>11</v>
      </c>
      <c r="C64" s="236"/>
      <c r="D64" s="236"/>
      <c r="E64" s="237"/>
      <c r="F64" s="238">
        <f>IF('Project Location'!F18=0," ",'Project Location'!F18)</f>
        <v>4500482</v>
      </c>
      <c r="G64" s="236"/>
      <c r="H64" s="236"/>
      <c r="I64" s="237"/>
      <c r="J64" s="238" t="str">
        <f>IF('Project Location'!C18=0," ",CONCATENATE('Project Location'!C18,"-",'Project Location'!D18,"-",'Project Location'!E18))</f>
        <v>LIC-SR 13-20.31</v>
      </c>
      <c r="K64" s="236"/>
      <c r="L64" s="236"/>
      <c r="M64" s="236"/>
      <c r="N64" s="237"/>
      <c r="O64" s="198"/>
      <c r="P64" s="199"/>
      <c r="Q64" s="199"/>
      <c r="R64" s="200"/>
      <c r="S64" s="239"/>
      <c r="T64" s="240"/>
      <c r="U64" s="156"/>
      <c r="V64" s="157"/>
      <c r="W64" s="239"/>
      <c r="X64" s="240"/>
      <c r="Y64" s="148"/>
      <c r="Z64" s="149"/>
      <c r="AA64" s="150"/>
      <c r="AB64" s="151"/>
      <c r="AC64" s="152"/>
      <c r="AD64" s="153"/>
      <c r="AE64" s="204">
        <f t="shared" si="13"/>
        <v>0</v>
      </c>
      <c r="AF64" s="205"/>
      <c r="AG64" s="205"/>
      <c r="AH64" s="206"/>
      <c r="AJ64" s="8">
        <f t="shared" si="14"/>
        <v>9</v>
      </c>
    </row>
    <row r="65" spans="2:37" ht="20.100000000000001" customHeight="1" x14ac:dyDescent="0.2">
      <c r="B65" s="235">
        <f>IF('Project Location'!B19=0," ",'Project Location'!B19)</f>
        <v>12</v>
      </c>
      <c r="C65" s="236"/>
      <c r="D65" s="236"/>
      <c r="E65" s="237"/>
      <c r="F65" s="238">
        <f>IF('Project Location'!F19=0," ",'Project Location'!F19)</f>
        <v>4500520</v>
      </c>
      <c r="G65" s="236"/>
      <c r="H65" s="236"/>
      <c r="I65" s="237"/>
      <c r="J65" s="238" t="str">
        <f>IF('Project Location'!C19=0," ",CONCATENATE('Project Location'!C19,"-",'Project Location'!D19,"-",'Project Location'!E19))</f>
        <v>LIC-SR 13-22.2</v>
      </c>
      <c r="K65" s="236"/>
      <c r="L65" s="236"/>
      <c r="M65" s="236"/>
      <c r="N65" s="237"/>
      <c r="O65" s="198"/>
      <c r="P65" s="199"/>
      <c r="Q65" s="199"/>
      <c r="R65" s="200"/>
      <c r="S65" s="239"/>
      <c r="T65" s="240"/>
      <c r="U65" s="156"/>
      <c r="V65" s="157"/>
      <c r="W65" s="239"/>
      <c r="X65" s="240"/>
      <c r="Y65" s="148"/>
      <c r="Z65" s="149"/>
      <c r="AA65" s="150"/>
      <c r="AB65" s="151"/>
      <c r="AC65" s="152"/>
      <c r="AD65" s="153"/>
      <c r="AE65" s="204">
        <f t="shared" si="13"/>
        <v>0</v>
      </c>
      <c r="AF65" s="205"/>
      <c r="AG65" s="205"/>
      <c r="AH65" s="206"/>
      <c r="AJ65" s="8">
        <f t="shared" si="14"/>
        <v>9</v>
      </c>
    </row>
    <row r="66" spans="2:37" ht="20.100000000000001" customHeight="1" x14ac:dyDescent="0.2">
      <c r="B66" s="235">
        <f>IF('Project Location'!B20=0," ",'Project Location'!B20)</f>
        <v>14</v>
      </c>
      <c r="C66" s="236"/>
      <c r="D66" s="236"/>
      <c r="E66" s="237"/>
      <c r="F66" s="238">
        <f>IF('Project Location'!F20=0," ",'Project Location'!F20)</f>
        <v>6002315</v>
      </c>
      <c r="G66" s="236"/>
      <c r="H66" s="236"/>
      <c r="I66" s="237"/>
      <c r="J66" s="238" t="str">
        <f>IF('Project Location'!C20=0," ",CONCATENATE('Project Location'!C20,"-",'Project Location'!D20,"-",'Project Location'!E20))</f>
        <v>MUS-IR 70-1.98L</v>
      </c>
      <c r="K66" s="236"/>
      <c r="L66" s="236"/>
      <c r="M66" s="236"/>
      <c r="N66" s="237"/>
      <c r="O66" s="198"/>
      <c r="P66" s="199"/>
      <c r="Q66" s="199"/>
      <c r="R66" s="200"/>
      <c r="S66" s="239"/>
      <c r="T66" s="240"/>
      <c r="U66" s="156"/>
      <c r="V66" s="157"/>
      <c r="W66" s="239"/>
      <c r="X66" s="240"/>
      <c r="Y66" s="148"/>
      <c r="Z66" s="149"/>
      <c r="AA66" s="150"/>
      <c r="AB66" s="151"/>
      <c r="AC66" s="152"/>
      <c r="AD66" s="153"/>
      <c r="AE66" s="204">
        <f t="shared" si="13"/>
        <v>0</v>
      </c>
      <c r="AF66" s="205"/>
      <c r="AG66" s="205"/>
      <c r="AH66" s="206"/>
      <c r="AJ66" s="8">
        <f t="shared" si="14"/>
        <v>9</v>
      </c>
    </row>
    <row r="67" spans="2:37" ht="20.100000000000001" customHeight="1" x14ac:dyDescent="0.2">
      <c r="B67" s="235">
        <f>IF('Project Location'!B21=0," ",'Project Location'!B21)</f>
        <v>15</v>
      </c>
      <c r="C67" s="236"/>
      <c r="D67" s="236"/>
      <c r="E67" s="237"/>
      <c r="F67" s="238">
        <f>IF('Project Location'!F21=0," ",'Project Location'!F21)</f>
        <v>6002374</v>
      </c>
      <c r="G67" s="236"/>
      <c r="H67" s="236"/>
      <c r="I67" s="237"/>
      <c r="J67" s="238" t="str">
        <f>IF('Project Location'!C21=0," ",CONCATENATE('Project Location'!C21,"-",'Project Location'!D21,"-",'Project Location'!E21))</f>
        <v>MUS-IR 70-1.98R</v>
      </c>
      <c r="K67" s="236"/>
      <c r="L67" s="236"/>
      <c r="M67" s="236"/>
      <c r="N67" s="237"/>
      <c r="O67" s="198"/>
      <c r="P67" s="199"/>
      <c r="Q67" s="199"/>
      <c r="R67" s="200"/>
      <c r="S67" s="239"/>
      <c r="T67" s="240"/>
      <c r="U67" s="156"/>
      <c r="V67" s="157"/>
      <c r="W67" s="239"/>
      <c r="X67" s="240"/>
      <c r="Y67" s="148"/>
      <c r="Z67" s="149"/>
      <c r="AA67" s="150"/>
      <c r="AB67" s="151"/>
      <c r="AC67" s="152"/>
      <c r="AD67" s="153"/>
      <c r="AE67" s="204">
        <f t="shared" si="13"/>
        <v>0</v>
      </c>
      <c r="AF67" s="205"/>
      <c r="AG67" s="205"/>
      <c r="AH67" s="206"/>
      <c r="AJ67" s="8">
        <f t="shared" si="14"/>
        <v>9</v>
      </c>
    </row>
    <row r="68" spans="2:37" ht="20.100000000000001" customHeight="1" x14ac:dyDescent="0.2">
      <c r="B68" s="235">
        <f>IF('Project Location'!B22=0," ",'Project Location'!B22)</f>
        <v>16</v>
      </c>
      <c r="C68" s="236"/>
      <c r="D68" s="236"/>
      <c r="E68" s="237"/>
      <c r="F68" s="238">
        <f>IF('Project Location'!F22=0," ",'Project Location'!F22)</f>
        <v>6002404</v>
      </c>
      <c r="G68" s="236"/>
      <c r="H68" s="236"/>
      <c r="I68" s="237"/>
      <c r="J68" s="238" t="str">
        <f>IF('Project Location'!C22=0," ",CONCATENATE('Project Location'!C22,"-",'Project Location'!D22,"-",'Project Location'!E22))</f>
        <v>MUS-IR 70-2.99L</v>
      </c>
      <c r="K68" s="236"/>
      <c r="L68" s="236"/>
      <c r="M68" s="236"/>
      <c r="N68" s="237"/>
      <c r="O68" s="198"/>
      <c r="P68" s="199"/>
      <c r="Q68" s="199"/>
      <c r="R68" s="200"/>
      <c r="S68" s="239"/>
      <c r="T68" s="240"/>
      <c r="U68" s="156"/>
      <c r="V68" s="157"/>
      <c r="W68" s="239"/>
      <c r="X68" s="240"/>
      <c r="Y68" s="148"/>
      <c r="Z68" s="149"/>
      <c r="AA68" s="150"/>
      <c r="AB68" s="151"/>
      <c r="AC68" s="152"/>
      <c r="AD68" s="153"/>
      <c r="AE68" s="204">
        <f t="shared" si="13"/>
        <v>0</v>
      </c>
      <c r="AF68" s="205"/>
      <c r="AG68" s="205"/>
      <c r="AH68" s="206"/>
      <c r="AJ68" s="8">
        <f t="shared" si="14"/>
        <v>9</v>
      </c>
    </row>
    <row r="69" spans="2:37" ht="20.100000000000001" customHeight="1" x14ac:dyDescent="0.2">
      <c r="B69" s="235">
        <f>IF('Project Location'!B23=0," ",'Project Location'!B23)</f>
        <v>17</v>
      </c>
      <c r="C69" s="236"/>
      <c r="D69" s="236"/>
      <c r="E69" s="237"/>
      <c r="F69" s="238">
        <f>IF('Project Location'!F23=0," ",'Project Location'!F23)</f>
        <v>6002439</v>
      </c>
      <c r="G69" s="236"/>
      <c r="H69" s="236"/>
      <c r="I69" s="237"/>
      <c r="J69" s="238" t="str">
        <f>IF('Project Location'!C23=0," ",CONCATENATE('Project Location'!C23,"-",'Project Location'!D23,"-",'Project Location'!E23))</f>
        <v>MUS-IR 70-2.99R</v>
      </c>
      <c r="K69" s="236"/>
      <c r="L69" s="236"/>
      <c r="M69" s="236"/>
      <c r="N69" s="237"/>
      <c r="O69" s="198"/>
      <c r="P69" s="199"/>
      <c r="Q69" s="199"/>
      <c r="R69" s="200"/>
      <c r="S69" s="239"/>
      <c r="T69" s="240"/>
      <c r="U69" s="156"/>
      <c r="V69" s="157"/>
      <c r="W69" s="239"/>
      <c r="X69" s="240"/>
      <c r="Y69" s="148"/>
      <c r="Z69" s="149"/>
      <c r="AA69" s="150"/>
      <c r="AB69" s="151"/>
      <c r="AC69" s="152"/>
      <c r="AD69" s="153"/>
      <c r="AE69" s="204">
        <f t="shared" si="13"/>
        <v>0</v>
      </c>
      <c r="AF69" s="205"/>
      <c r="AG69" s="205"/>
      <c r="AH69" s="206"/>
      <c r="AJ69" s="8">
        <f t="shared" si="14"/>
        <v>9</v>
      </c>
    </row>
    <row r="70" spans="2:37" ht="20.100000000000001" customHeight="1" x14ac:dyDescent="0.2">
      <c r="B70" s="235">
        <f>IF('Project Location'!B24=0," ",'Project Location'!B24)</f>
        <v>18</v>
      </c>
      <c r="C70" s="236"/>
      <c r="D70" s="236"/>
      <c r="E70" s="237"/>
      <c r="F70" s="238">
        <f>IF('Project Location'!F24=0," ",'Project Location'!F24)</f>
        <v>6002463</v>
      </c>
      <c r="G70" s="236"/>
      <c r="H70" s="236"/>
      <c r="I70" s="237"/>
      <c r="J70" s="238" t="str">
        <f>IF('Project Location'!C24=0," ",CONCATENATE('Project Location'!C24,"-",'Project Location'!D24,"-",'Project Location'!E24))</f>
        <v>MUS-IR 70-4.6</v>
      </c>
      <c r="K70" s="236"/>
      <c r="L70" s="236"/>
      <c r="M70" s="236"/>
      <c r="N70" s="237"/>
      <c r="O70" s="198"/>
      <c r="P70" s="199"/>
      <c r="Q70" s="199"/>
      <c r="R70" s="200"/>
      <c r="S70" s="239"/>
      <c r="T70" s="240"/>
      <c r="U70" s="156"/>
      <c r="V70" s="157"/>
      <c r="W70" s="239"/>
      <c r="X70" s="240"/>
      <c r="Y70" s="148"/>
      <c r="Z70" s="149"/>
      <c r="AA70" s="150"/>
      <c r="AB70" s="151"/>
      <c r="AC70" s="152"/>
      <c r="AD70" s="153"/>
      <c r="AE70" s="204">
        <f t="shared" si="13"/>
        <v>0</v>
      </c>
      <c r="AF70" s="205"/>
      <c r="AG70" s="205"/>
      <c r="AH70" s="206"/>
      <c r="AJ70" s="8">
        <f t="shared" si="14"/>
        <v>9</v>
      </c>
    </row>
    <row r="71" spans="2:37" ht="20.100000000000001" customHeight="1" x14ac:dyDescent="0.2">
      <c r="B71" s="235">
        <f>IF('Project Location'!B25=0," ",'Project Location'!B25)</f>
        <v>19</v>
      </c>
      <c r="C71" s="236"/>
      <c r="D71" s="236"/>
      <c r="E71" s="237"/>
      <c r="F71" s="238">
        <f>IF('Project Location'!F25=0," ",'Project Location'!F25)</f>
        <v>6001777</v>
      </c>
      <c r="G71" s="236"/>
      <c r="H71" s="236"/>
      <c r="I71" s="237"/>
      <c r="J71" s="238" t="str">
        <f>IF('Project Location'!C25=0," ",CONCATENATE('Project Location'!C25,"-",'Project Location'!D25,"-",'Project Location'!E25))</f>
        <v>MUS-SR 60-14.01</v>
      </c>
      <c r="K71" s="236"/>
      <c r="L71" s="236"/>
      <c r="M71" s="236"/>
      <c r="N71" s="237"/>
      <c r="O71" s="198"/>
      <c r="P71" s="199"/>
      <c r="Q71" s="199"/>
      <c r="R71" s="200"/>
      <c r="S71" s="239"/>
      <c r="T71" s="240"/>
      <c r="U71" s="156"/>
      <c r="V71" s="157"/>
      <c r="W71" s="239"/>
      <c r="X71" s="240"/>
      <c r="Y71" s="148"/>
      <c r="Z71" s="149"/>
      <c r="AA71" s="150"/>
      <c r="AB71" s="151"/>
      <c r="AC71" s="152"/>
      <c r="AD71" s="153"/>
      <c r="AE71" s="204">
        <f t="shared" si="13"/>
        <v>0</v>
      </c>
      <c r="AF71" s="205"/>
      <c r="AG71" s="205"/>
      <c r="AH71" s="206"/>
      <c r="AJ71" s="8">
        <f t="shared" si="14"/>
        <v>9</v>
      </c>
    </row>
    <row r="72" spans="2:37" ht="20.100000000000001" customHeight="1" x14ac:dyDescent="0.2">
      <c r="B72" s="235">
        <f>IF('Project Location'!B26=0," ",'Project Location'!B26)</f>
        <v>20</v>
      </c>
      <c r="C72" s="236"/>
      <c r="D72" s="236"/>
      <c r="E72" s="237"/>
      <c r="F72" s="238">
        <f>IF('Project Location'!F26=0," ",'Project Location'!F26)</f>
        <v>6006469</v>
      </c>
      <c r="G72" s="236"/>
      <c r="H72" s="236"/>
      <c r="I72" s="237"/>
      <c r="J72" s="238" t="str">
        <f>IF('Project Location'!C26=0," ",CONCATENATE('Project Location'!C26,"-",'Project Location'!D26,"-",'Project Location'!E26))</f>
        <v>MUS-SR 666-2.66</v>
      </c>
      <c r="K72" s="236"/>
      <c r="L72" s="236"/>
      <c r="M72" s="236"/>
      <c r="N72" s="237"/>
      <c r="O72" s="198"/>
      <c r="P72" s="199"/>
      <c r="Q72" s="199"/>
      <c r="R72" s="200"/>
      <c r="S72" s="239"/>
      <c r="T72" s="240"/>
      <c r="U72" s="156"/>
      <c r="V72" s="157"/>
      <c r="W72" s="239"/>
      <c r="X72" s="240"/>
      <c r="Y72" s="148"/>
      <c r="Z72" s="149"/>
      <c r="AA72" s="150"/>
      <c r="AB72" s="151"/>
      <c r="AC72" s="152"/>
      <c r="AD72" s="153"/>
      <c r="AE72" s="204">
        <f t="shared" si="13"/>
        <v>0</v>
      </c>
      <c r="AF72" s="205"/>
      <c r="AG72" s="205"/>
      <c r="AH72" s="206"/>
      <c r="AJ72" s="8">
        <f t="shared" si="14"/>
        <v>9</v>
      </c>
    </row>
    <row r="73" spans="2:37" ht="20.100000000000001" customHeight="1" thickBot="1" x14ac:dyDescent="0.25">
      <c r="B73" s="235">
        <f>IF('Project Location'!B27=0," ",'Project Location'!B27)</f>
        <v>21</v>
      </c>
      <c r="C73" s="236"/>
      <c r="D73" s="236"/>
      <c r="E73" s="237"/>
      <c r="F73" s="238">
        <f>IF('Project Location'!F27=0," ",'Project Location'!F27)</f>
        <v>6006582</v>
      </c>
      <c r="G73" s="236"/>
      <c r="H73" s="236"/>
      <c r="I73" s="237"/>
      <c r="J73" s="238" t="str">
        <f>IF('Project Location'!C27=0," ",CONCATENATE('Project Location'!C27,"-",'Project Location'!D27,"-",'Project Location'!E27))</f>
        <v>MUS-SR 666-5.71</v>
      </c>
      <c r="K73" s="236"/>
      <c r="L73" s="236"/>
      <c r="M73" s="236"/>
      <c r="N73" s="237"/>
      <c r="O73" s="198"/>
      <c r="P73" s="199"/>
      <c r="Q73" s="199"/>
      <c r="R73" s="200"/>
      <c r="S73" s="239"/>
      <c r="T73" s="240"/>
      <c r="U73" s="156"/>
      <c r="V73" s="157"/>
      <c r="W73" s="239"/>
      <c r="X73" s="240"/>
      <c r="Y73" s="148"/>
      <c r="Z73" s="149"/>
      <c r="AA73" s="150"/>
      <c r="AB73" s="151"/>
      <c r="AC73" s="152"/>
      <c r="AD73" s="153"/>
      <c r="AE73" s="204">
        <f t="shared" si="13"/>
        <v>0</v>
      </c>
      <c r="AF73" s="205"/>
      <c r="AG73" s="205"/>
      <c r="AH73" s="206"/>
      <c r="AJ73" s="8">
        <f>AJ68</f>
        <v>9</v>
      </c>
    </row>
    <row r="74" spans="2:37" ht="20.100000000000001" customHeight="1" thickTop="1" thickBot="1" x14ac:dyDescent="0.25">
      <c r="B74" s="34" t="s">
        <v>9</v>
      </c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6"/>
      <c r="AE74" s="221">
        <f>SUM(AE55:AE73)</f>
        <v>131</v>
      </c>
      <c r="AF74" s="221"/>
      <c r="AG74" s="221"/>
      <c r="AH74" s="222"/>
    </row>
    <row r="75" spans="2:37" ht="20.100000000000001" customHeight="1" thickTop="1" thickBot="1" x14ac:dyDescent="0.25">
      <c r="B75" s="29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1"/>
      <c r="AF75" s="31"/>
      <c r="AG75" s="31"/>
      <c r="AH75" s="32"/>
    </row>
    <row r="76" spans="2:37" ht="20.100000000000001" customHeight="1" thickTop="1" thickBot="1" x14ac:dyDescent="0.25">
      <c r="B76" s="186" t="s">
        <v>41</v>
      </c>
      <c r="C76" s="187"/>
      <c r="D76" s="187"/>
      <c r="E76" s="187"/>
      <c r="F76" s="187"/>
      <c r="G76" s="187"/>
      <c r="H76" s="187"/>
      <c r="I76" s="187"/>
      <c r="J76" s="187"/>
      <c r="K76" s="187"/>
      <c r="L76" s="187"/>
      <c r="M76" s="187"/>
      <c r="N76" s="187"/>
      <c r="O76" s="187"/>
      <c r="P76" s="187"/>
      <c r="Q76" s="187"/>
      <c r="R76" s="187"/>
      <c r="S76" s="187"/>
      <c r="T76" s="187"/>
      <c r="U76" s="187"/>
      <c r="V76" s="187"/>
      <c r="W76" s="187"/>
      <c r="X76" s="187"/>
      <c r="Y76" s="187"/>
      <c r="Z76" s="187"/>
      <c r="AA76" s="187"/>
      <c r="AB76" s="187"/>
      <c r="AC76" s="187"/>
      <c r="AD76" s="187"/>
      <c r="AE76" s="187"/>
      <c r="AF76" s="187"/>
      <c r="AG76" s="187"/>
      <c r="AH76" s="188"/>
    </row>
    <row r="77" spans="2:37" ht="20.100000000000001" customHeight="1" thickBot="1" x14ac:dyDescent="0.25">
      <c r="B77" s="191" t="s">
        <v>0</v>
      </c>
      <c r="C77" s="192"/>
      <c r="D77" s="192"/>
      <c r="E77" s="192"/>
      <c r="F77" s="183" t="s">
        <v>4</v>
      </c>
      <c r="G77" s="184"/>
      <c r="H77" s="184"/>
      <c r="I77" s="185"/>
      <c r="J77" s="180" t="s">
        <v>7</v>
      </c>
      <c r="K77" s="181"/>
      <c r="L77" s="181"/>
      <c r="M77" s="181"/>
      <c r="N77" s="182"/>
      <c r="O77" s="172" t="s">
        <v>42</v>
      </c>
      <c r="P77" s="173"/>
      <c r="Q77" s="173"/>
      <c r="R77" s="174"/>
      <c r="S77" s="172" t="s">
        <v>47</v>
      </c>
      <c r="T77" s="173"/>
      <c r="U77" s="173"/>
      <c r="V77" s="174"/>
      <c r="W77" s="172" t="s">
        <v>48</v>
      </c>
      <c r="X77" s="173"/>
      <c r="Y77" s="173"/>
      <c r="Z77" s="174"/>
      <c r="AA77" s="172" t="s">
        <v>81</v>
      </c>
      <c r="AB77" s="173"/>
      <c r="AC77" s="173"/>
      <c r="AD77" s="174"/>
      <c r="AE77" s="172" t="str">
        <f>IF(AND(0&lt;ABS($S78),0&lt;ABS($W78),0&lt;ABS($AA78)),"CU YD",IF(AND(0&lt;ABS($S78),0&lt;ABS($W78)),"SQ YD",IF(AND(0&lt;ABS($S78)),"FT","EACH")))</f>
        <v>SQ YD</v>
      </c>
      <c r="AF77" s="173"/>
      <c r="AG77" s="173"/>
      <c r="AH77" s="179"/>
    </row>
    <row r="78" spans="2:37" ht="20.100000000000001" customHeight="1" x14ac:dyDescent="0.2">
      <c r="B78" s="220">
        <f>IF('Project Location'!B9=0," ",'Project Location'!B9)</f>
        <v>1</v>
      </c>
      <c r="C78" s="196"/>
      <c r="D78" s="196"/>
      <c r="E78" s="197"/>
      <c r="F78" s="195">
        <f>IF('Project Location'!F9=0," ",'Project Location'!F9)</f>
        <v>2301717</v>
      </c>
      <c r="G78" s="196"/>
      <c r="H78" s="196"/>
      <c r="I78" s="197"/>
      <c r="J78" s="195" t="str">
        <f>IF('Project Location'!C9=0," ",CONCATENATE('Project Location'!C9,"-",'Project Location'!D9,"-",'Project Location'!E9))</f>
        <v>FAI-SR 158-8.87</v>
      </c>
      <c r="K78" s="196"/>
      <c r="L78" s="196"/>
      <c r="M78" s="196"/>
      <c r="N78" s="197"/>
      <c r="O78" s="226">
        <v>0.02</v>
      </c>
      <c r="P78" s="227"/>
      <c r="Q78" s="227"/>
      <c r="R78" s="228"/>
      <c r="S78" s="229">
        <f>AE9</f>
        <v>540</v>
      </c>
      <c r="T78" s="230"/>
      <c r="U78" s="189"/>
      <c r="V78" s="190"/>
      <c r="W78" s="229">
        <f>AE32</f>
        <v>200</v>
      </c>
      <c r="X78" s="230"/>
      <c r="Y78" s="189"/>
      <c r="Z78" s="190"/>
      <c r="AA78" s="161"/>
      <c r="AB78" s="162"/>
      <c r="AC78" s="170"/>
      <c r="AD78" s="171"/>
      <c r="AE78" s="217">
        <f>(S78+W78)*O78</f>
        <v>14.8</v>
      </c>
      <c r="AF78" s="218"/>
      <c r="AG78" s="218"/>
      <c r="AH78" s="219"/>
      <c r="AJ78" s="9">
        <v>1</v>
      </c>
      <c r="AK78" s="9"/>
    </row>
    <row r="79" spans="2:37" ht="20.100000000000001" customHeight="1" x14ac:dyDescent="0.2">
      <c r="B79" s="142">
        <f>IF('Project Location'!B10=0," ",'Project Location'!B10)</f>
        <v>2</v>
      </c>
      <c r="C79" s="143"/>
      <c r="D79" s="143"/>
      <c r="E79" s="144"/>
      <c r="F79" s="145">
        <f>IF('Project Location'!F10=0," ",'Project Location'!F10)</f>
        <v>4202104</v>
      </c>
      <c r="G79" s="143"/>
      <c r="H79" s="143"/>
      <c r="I79" s="144"/>
      <c r="J79" s="145" t="str">
        <f>IF('Project Location'!C10=0," ",CONCATENATE('Project Location'!C10,"-",'Project Location'!D10,"-",'Project Location'!E10))</f>
        <v>KNO-US 62-14.28</v>
      </c>
      <c r="K79" s="143"/>
      <c r="L79" s="143"/>
      <c r="M79" s="143"/>
      <c r="N79" s="144"/>
      <c r="O79" s="139">
        <v>0.02</v>
      </c>
      <c r="P79" s="140"/>
      <c r="Q79" s="140"/>
      <c r="R79" s="141"/>
      <c r="S79" s="146">
        <f>AE10</f>
        <v>1168</v>
      </c>
      <c r="T79" s="147"/>
      <c r="U79" s="148"/>
      <c r="V79" s="149"/>
      <c r="W79" s="146">
        <f>AE33</f>
        <v>183</v>
      </c>
      <c r="X79" s="147"/>
      <c r="Y79" s="148"/>
      <c r="Z79" s="149"/>
      <c r="AA79" s="150"/>
      <c r="AB79" s="151"/>
      <c r="AC79" s="152"/>
      <c r="AD79" s="153"/>
      <c r="AE79" s="204">
        <f>(S79+W79)*O79</f>
        <v>27.02</v>
      </c>
      <c r="AF79" s="205"/>
      <c r="AG79" s="205"/>
      <c r="AH79" s="206"/>
      <c r="AJ79" s="8">
        <f>AJ78</f>
        <v>1</v>
      </c>
      <c r="AK79" s="9"/>
    </row>
    <row r="80" spans="2:37" ht="20.100000000000001" customHeight="1" x14ac:dyDescent="0.2">
      <c r="B80" s="142">
        <f>IF('Project Location'!B11=0," ",'Project Location'!B11)</f>
        <v>3</v>
      </c>
      <c r="C80" s="143"/>
      <c r="D80" s="143"/>
      <c r="E80" s="144"/>
      <c r="F80" s="145">
        <f>IF('Project Location'!F11=0," ",'Project Location'!F11)</f>
        <v>4202198</v>
      </c>
      <c r="G80" s="143"/>
      <c r="H80" s="143"/>
      <c r="I80" s="144"/>
      <c r="J80" s="145" t="str">
        <f>IF('Project Location'!C11=0," ",CONCATENATE('Project Location'!C11,"-",'Project Location'!D11,"-",'Project Location'!E11))</f>
        <v>KNO-US 62-17.32</v>
      </c>
      <c r="K80" s="143"/>
      <c r="L80" s="143"/>
      <c r="M80" s="143"/>
      <c r="N80" s="144"/>
      <c r="O80" s="139">
        <v>0.05</v>
      </c>
      <c r="P80" s="140"/>
      <c r="Q80" s="140"/>
      <c r="R80" s="141"/>
      <c r="S80" s="146">
        <f>AE11</f>
        <v>112</v>
      </c>
      <c r="T80" s="147"/>
      <c r="U80" s="148"/>
      <c r="V80" s="149"/>
      <c r="W80" s="146">
        <f>AE34</f>
        <v>0</v>
      </c>
      <c r="X80" s="147"/>
      <c r="Y80" s="148"/>
      <c r="Z80" s="149"/>
      <c r="AA80" s="150"/>
      <c r="AB80" s="151"/>
      <c r="AC80" s="152"/>
      <c r="AD80" s="153"/>
      <c r="AE80" s="204">
        <f t="shared" ref="AE80:AE96" si="15">(S80+W80)*O80</f>
        <v>5.6000000000000005</v>
      </c>
      <c r="AF80" s="205"/>
      <c r="AG80" s="205"/>
      <c r="AH80" s="206"/>
      <c r="AJ80" s="8">
        <f t="shared" ref="AJ80:AJ81" si="16">AJ79</f>
        <v>1</v>
      </c>
      <c r="AK80" s="9"/>
    </row>
    <row r="81" spans="2:37" ht="20.100000000000001" customHeight="1" x14ac:dyDescent="0.2">
      <c r="B81" s="142">
        <f>IF('Project Location'!B12=0," ",'Project Location'!B12)</f>
        <v>4</v>
      </c>
      <c r="C81" s="143"/>
      <c r="D81" s="143"/>
      <c r="E81" s="144"/>
      <c r="F81" s="145">
        <f>IF('Project Location'!F12=0," ",'Project Location'!F12)</f>
        <v>4202236</v>
      </c>
      <c r="G81" s="143"/>
      <c r="H81" s="143"/>
      <c r="I81" s="144"/>
      <c r="J81" s="145" t="str">
        <f>IF('Project Location'!C12=0," ",CONCATENATE('Project Location'!C12,"-",'Project Location'!D12,"-",'Project Location'!E12))</f>
        <v>KNO-US 62-17.8</v>
      </c>
      <c r="K81" s="143"/>
      <c r="L81" s="143"/>
      <c r="M81" s="143"/>
      <c r="N81" s="144"/>
      <c r="O81" s="139">
        <v>0.05</v>
      </c>
      <c r="P81" s="140"/>
      <c r="Q81" s="140"/>
      <c r="R81" s="141"/>
      <c r="S81" s="146">
        <f>AE12</f>
        <v>218</v>
      </c>
      <c r="T81" s="147"/>
      <c r="U81" s="148"/>
      <c r="V81" s="149"/>
      <c r="W81" s="146">
        <f>AE35</f>
        <v>160</v>
      </c>
      <c r="X81" s="147"/>
      <c r="Y81" s="148"/>
      <c r="Z81" s="149"/>
      <c r="AA81" s="215">
        <f>AE58</f>
        <v>131</v>
      </c>
      <c r="AB81" s="151"/>
      <c r="AC81" s="152"/>
      <c r="AD81" s="153"/>
      <c r="AE81" s="204">
        <f>(S81+W81+AA81)*O81</f>
        <v>25.450000000000003</v>
      </c>
      <c r="AF81" s="205"/>
      <c r="AG81" s="205"/>
      <c r="AH81" s="206"/>
      <c r="AJ81" s="8">
        <f t="shared" si="16"/>
        <v>1</v>
      </c>
      <c r="AK81" s="9"/>
    </row>
    <row r="82" spans="2:37" ht="20.100000000000001" customHeight="1" x14ac:dyDescent="0.2">
      <c r="B82" s="142">
        <f>IF('Project Location'!B13=0," ",'Project Location'!B13)</f>
        <v>5</v>
      </c>
      <c r="C82" s="143"/>
      <c r="D82" s="143"/>
      <c r="E82" s="144"/>
      <c r="F82" s="145">
        <f>IF('Project Location'!F13=0," ",'Project Location'!F13)</f>
        <v>4202260</v>
      </c>
      <c r="G82" s="143"/>
      <c r="H82" s="143"/>
      <c r="I82" s="144"/>
      <c r="J82" s="145" t="str">
        <f>IF('Project Location'!C13=0," ",CONCATENATE('Project Location'!C13,"-",'Project Location'!D13,"-",'Project Location'!E13))</f>
        <v>KNO-US 62-18.82</v>
      </c>
      <c r="K82" s="143"/>
      <c r="L82" s="143"/>
      <c r="M82" s="143"/>
      <c r="N82" s="144"/>
      <c r="O82" s="139">
        <v>0.02</v>
      </c>
      <c r="P82" s="140"/>
      <c r="Q82" s="140"/>
      <c r="R82" s="141"/>
      <c r="S82" s="146">
        <f>AE13</f>
        <v>353</v>
      </c>
      <c r="T82" s="147"/>
      <c r="U82" s="148"/>
      <c r="V82" s="149"/>
      <c r="W82" s="146">
        <f>AE36</f>
        <v>0</v>
      </c>
      <c r="X82" s="147"/>
      <c r="Y82" s="148"/>
      <c r="Z82" s="149"/>
      <c r="AA82" s="150"/>
      <c r="AB82" s="151"/>
      <c r="AC82" s="152"/>
      <c r="AD82" s="153"/>
      <c r="AE82" s="204">
        <f t="shared" si="15"/>
        <v>7.0600000000000005</v>
      </c>
      <c r="AF82" s="205"/>
      <c r="AG82" s="205"/>
      <c r="AH82" s="206"/>
      <c r="AJ82" s="8">
        <f t="shared" ref="AJ82:AJ95" si="17">AJ81</f>
        <v>1</v>
      </c>
      <c r="AK82" s="9"/>
    </row>
    <row r="83" spans="2:37" ht="20.100000000000001" customHeight="1" x14ac:dyDescent="0.2">
      <c r="B83" s="142">
        <f>IF('Project Location'!B14=0," ",'Project Location'!B14)</f>
        <v>6</v>
      </c>
      <c r="C83" s="143"/>
      <c r="D83" s="143"/>
      <c r="E83" s="144"/>
      <c r="F83" s="145">
        <f>IF('Project Location'!F14=0," ",'Project Location'!F14)</f>
        <v>4202317</v>
      </c>
      <c r="G83" s="143"/>
      <c r="H83" s="143"/>
      <c r="I83" s="144"/>
      <c r="J83" s="145" t="str">
        <f>IF('Project Location'!C14=0," ",CONCATENATE('Project Location'!C14,"-",'Project Location'!D14,"-",'Project Location'!E14))</f>
        <v>KNO-US 62-21.92</v>
      </c>
      <c r="K83" s="143"/>
      <c r="L83" s="143"/>
      <c r="M83" s="143"/>
      <c r="N83" s="144"/>
      <c r="O83" s="139">
        <v>0.02</v>
      </c>
      <c r="P83" s="140"/>
      <c r="Q83" s="140"/>
      <c r="R83" s="141"/>
      <c r="S83" s="146">
        <f>(S14*W14)/9</f>
        <v>1379.4916666666666</v>
      </c>
      <c r="T83" s="147"/>
      <c r="U83" s="152"/>
      <c r="V83" s="153"/>
      <c r="W83" s="215">
        <f>2*((S37*W37)/9)</f>
        <v>185.16666666666666</v>
      </c>
      <c r="X83" s="216"/>
      <c r="Y83" s="148"/>
      <c r="Z83" s="149"/>
      <c r="AA83" s="150"/>
      <c r="AB83" s="151"/>
      <c r="AC83" s="152"/>
      <c r="AD83" s="153"/>
      <c r="AE83" s="204">
        <f t="shared" si="15"/>
        <v>31.293166666666668</v>
      </c>
      <c r="AF83" s="205"/>
      <c r="AG83" s="205"/>
      <c r="AH83" s="206"/>
      <c r="AJ83" s="8">
        <f t="shared" si="17"/>
        <v>1</v>
      </c>
      <c r="AK83" s="9"/>
    </row>
    <row r="84" spans="2:37" ht="20.100000000000001" customHeight="1" x14ac:dyDescent="0.2">
      <c r="B84" s="142">
        <f>IF('Project Location'!B15=0," ",'Project Location'!B15)</f>
        <v>7</v>
      </c>
      <c r="C84" s="143"/>
      <c r="D84" s="143"/>
      <c r="E84" s="144"/>
      <c r="F84" s="145">
        <f>IF('Project Location'!F15=0," ",'Project Location'!F15)</f>
        <v>4500245</v>
      </c>
      <c r="G84" s="143"/>
      <c r="H84" s="143"/>
      <c r="I84" s="144"/>
      <c r="J84" s="145" t="str">
        <f>IF('Project Location'!C15=0," ",CONCATENATE('Project Location'!C15,"-",'Project Location'!D15,"-",'Project Location'!E15))</f>
        <v>LIC-SR 13-13.77</v>
      </c>
      <c r="K84" s="143"/>
      <c r="L84" s="143"/>
      <c r="M84" s="143"/>
      <c r="N84" s="144"/>
      <c r="O84" s="139">
        <v>0.02</v>
      </c>
      <c r="P84" s="140"/>
      <c r="Q84" s="140"/>
      <c r="R84" s="141"/>
      <c r="S84" s="146">
        <f t="shared" ref="S84:S91" si="18">AE15</f>
        <v>658</v>
      </c>
      <c r="T84" s="147"/>
      <c r="U84" s="148"/>
      <c r="V84" s="149"/>
      <c r="W84" s="146">
        <f t="shared" ref="W84:W91" si="19">AE38</f>
        <v>178</v>
      </c>
      <c r="X84" s="147"/>
      <c r="Y84" s="148"/>
      <c r="Z84" s="149"/>
      <c r="AA84" s="150"/>
      <c r="AB84" s="151"/>
      <c r="AC84" s="152"/>
      <c r="AD84" s="153"/>
      <c r="AE84" s="204">
        <f t="shared" si="15"/>
        <v>16.72</v>
      </c>
      <c r="AF84" s="205"/>
      <c r="AG84" s="205"/>
      <c r="AH84" s="206"/>
      <c r="AJ84" s="8">
        <f t="shared" si="17"/>
        <v>1</v>
      </c>
      <c r="AK84" s="9"/>
    </row>
    <row r="85" spans="2:37" ht="20.100000000000001" customHeight="1" x14ac:dyDescent="0.2">
      <c r="B85" s="142">
        <f>IF('Project Location'!B16=0," ",'Project Location'!B16)</f>
        <v>8</v>
      </c>
      <c r="C85" s="143"/>
      <c r="D85" s="143"/>
      <c r="E85" s="144"/>
      <c r="F85" s="145">
        <f>IF('Project Location'!F16=0," ",'Project Location'!F16)</f>
        <v>4500369</v>
      </c>
      <c r="G85" s="143"/>
      <c r="H85" s="143"/>
      <c r="I85" s="144"/>
      <c r="J85" s="145" t="str">
        <f>IF('Project Location'!C16=0," ",CONCATENATE('Project Location'!C16,"-",'Project Location'!D16,"-",'Project Location'!E16))</f>
        <v>LIC-SR 13-14.77</v>
      </c>
      <c r="K85" s="143"/>
      <c r="L85" s="143"/>
      <c r="M85" s="143"/>
      <c r="N85" s="144"/>
      <c r="O85" s="139">
        <v>0.02</v>
      </c>
      <c r="P85" s="140"/>
      <c r="Q85" s="140"/>
      <c r="R85" s="141"/>
      <c r="S85" s="146">
        <f t="shared" si="18"/>
        <v>590</v>
      </c>
      <c r="T85" s="147"/>
      <c r="U85" s="148"/>
      <c r="V85" s="149"/>
      <c r="W85" s="146">
        <f t="shared" si="19"/>
        <v>225</v>
      </c>
      <c r="X85" s="147"/>
      <c r="Y85" s="148"/>
      <c r="Z85" s="149"/>
      <c r="AA85" s="150"/>
      <c r="AB85" s="151"/>
      <c r="AC85" s="152"/>
      <c r="AD85" s="153"/>
      <c r="AE85" s="204">
        <f t="shared" si="15"/>
        <v>16.3</v>
      </c>
      <c r="AF85" s="205"/>
      <c r="AG85" s="205"/>
      <c r="AH85" s="206"/>
      <c r="AJ85" s="8">
        <f t="shared" si="17"/>
        <v>1</v>
      </c>
      <c r="AK85" s="9"/>
    </row>
    <row r="86" spans="2:37" ht="20.100000000000001" customHeight="1" x14ac:dyDescent="0.2">
      <c r="B86" s="142">
        <f>IF('Project Location'!B17=0," ",'Project Location'!B17)</f>
        <v>10</v>
      </c>
      <c r="C86" s="143"/>
      <c r="D86" s="143"/>
      <c r="E86" s="144"/>
      <c r="F86" s="145">
        <f>IF('Project Location'!F17=0," ",'Project Location'!F17)</f>
        <v>4500032</v>
      </c>
      <c r="G86" s="143"/>
      <c r="H86" s="143"/>
      <c r="I86" s="144"/>
      <c r="J86" s="145" t="str">
        <f>IF('Project Location'!C17=0," ",CONCATENATE('Project Location'!C17,"-",'Project Location'!D17,"-",'Project Location'!E17))</f>
        <v>LIC-SR 13-18.28</v>
      </c>
      <c r="K86" s="143"/>
      <c r="L86" s="143"/>
      <c r="M86" s="143"/>
      <c r="N86" s="144"/>
      <c r="O86" s="139">
        <v>0.02</v>
      </c>
      <c r="P86" s="140"/>
      <c r="Q86" s="140"/>
      <c r="R86" s="141"/>
      <c r="S86" s="146">
        <f t="shared" si="18"/>
        <v>900</v>
      </c>
      <c r="T86" s="147"/>
      <c r="U86" s="148"/>
      <c r="V86" s="149"/>
      <c r="W86" s="146">
        <f t="shared" si="19"/>
        <v>246</v>
      </c>
      <c r="X86" s="147"/>
      <c r="Y86" s="148"/>
      <c r="Z86" s="149"/>
      <c r="AA86" s="150"/>
      <c r="AB86" s="151"/>
      <c r="AC86" s="152"/>
      <c r="AD86" s="153"/>
      <c r="AE86" s="204">
        <f t="shared" si="15"/>
        <v>22.92</v>
      </c>
      <c r="AF86" s="205"/>
      <c r="AG86" s="205"/>
      <c r="AH86" s="206"/>
      <c r="AJ86" s="8">
        <f t="shared" si="17"/>
        <v>1</v>
      </c>
      <c r="AK86" s="9"/>
    </row>
    <row r="87" spans="2:37" ht="20.100000000000001" customHeight="1" x14ac:dyDescent="0.2">
      <c r="B87" s="142">
        <f>IF('Project Location'!B18=0," ",'Project Location'!B18)</f>
        <v>11</v>
      </c>
      <c r="C87" s="143"/>
      <c r="D87" s="143"/>
      <c r="E87" s="144"/>
      <c r="F87" s="145">
        <f>IF('Project Location'!F18=0," ",'Project Location'!F18)</f>
        <v>4500482</v>
      </c>
      <c r="G87" s="143"/>
      <c r="H87" s="143"/>
      <c r="I87" s="144"/>
      <c r="J87" s="145" t="str">
        <f>IF('Project Location'!C18=0," ",CONCATENATE('Project Location'!C18,"-",'Project Location'!D18,"-",'Project Location'!E18))</f>
        <v>LIC-SR 13-20.31</v>
      </c>
      <c r="K87" s="143"/>
      <c r="L87" s="143"/>
      <c r="M87" s="143"/>
      <c r="N87" s="144"/>
      <c r="O87" s="139">
        <v>0.02</v>
      </c>
      <c r="P87" s="140"/>
      <c r="Q87" s="140"/>
      <c r="R87" s="141"/>
      <c r="S87" s="146">
        <f t="shared" si="18"/>
        <v>615</v>
      </c>
      <c r="T87" s="147"/>
      <c r="U87" s="148"/>
      <c r="V87" s="149"/>
      <c r="W87" s="146">
        <f t="shared" si="19"/>
        <v>244</v>
      </c>
      <c r="X87" s="147"/>
      <c r="Y87" s="148"/>
      <c r="Z87" s="149"/>
      <c r="AA87" s="150"/>
      <c r="AB87" s="151"/>
      <c r="AC87" s="152"/>
      <c r="AD87" s="153"/>
      <c r="AE87" s="204">
        <f t="shared" si="15"/>
        <v>17.18</v>
      </c>
      <c r="AF87" s="205"/>
      <c r="AG87" s="205"/>
      <c r="AH87" s="206"/>
      <c r="AJ87" s="8">
        <f t="shared" si="17"/>
        <v>1</v>
      </c>
      <c r="AK87" s="9"/>
    </row>
    <row r="88" spans="2:37" ht="20.100000000000001" customHeight="1" x14ac:dyDescent="0.2">
      <c r="B88" s="142">
        <f>IF('Project Location'!B19=0," ",'Project Location'!B19)</f>
        <v>12</v>
      </c>
      <c r="C88" s="143"/>
      <c r="D88" s="143"/>
      <c r="E88" s="144"/>
      <c r="F88" s="145">
        <f>IF('Project Location'!F19=0," ",'Project Location'!F19)</f>
        <v>4500520</v>
      </c>
      <c r="G88" s="143"/>
      <c r="H88" s="143"/>
      <c r="I88" s="144"/>
      <c r="J88" s="145" t="str">
        <f>IF('Project Location'!C19=0," ",CONCATENATE('Project Location'!C19,"-",'Project Location'!D19,"-",'Project Location'!E19))</f>
        <v>LIC-SR 13-22.2</v>
      </c>
      <c r="K88" s="143"/>
      <c r="L88" s="143"/>
      <c r="M88" s="143"/>
      <c r="N88" s="144"/>
      <c r="O88" s="139">
        <v>0.05</v>
      </c>
      <c r="P88" s="140"/>
      <c r="Q88" s="140"/>
      <c r="R88" s="141"/>
      <c r="S88" s="146">
        <f t="shared" si="18"/>
        <v>842</v>
      </c>
      <c r="T88" s="147"/>
      <c r="U88" s="148"/>
      <c r="V88" s="149"/>
      <c r="W88" s="146">
        <f t="shared" si="19"/>
        <v>200</v>
      </c>
      <c r="X88" s="147"/>
      <c r="Y88" s="148"/>
      <c r="Z88" s="149"/>
      <c r="AA88" s="150"/>
      <c r="AB88" s="151"/>
      <c r="AC88" s="152"/>
      <c r="AD88" s="153"/>
      <c r="AE88" s="204">
        <f t="shared" si="15"/>
        <v>52.1</v>
      </c>
      <c r="AF88" s="205"/>
      <c r="AG88" s="205"/>
      <c r="AH88" s="206"/>
      <c r="AJ88" s="8">
        <f t="shared" si="17"/>
        <v>1</v>
      </c>
      <c r="AK88" s="9"/>
    </row>
    <row r="89" spans="2:37" ht="20.100000000000001" customHeight="1" x14ac:dyDescent="0.2">
      <c r="B89" s="142">
        <f>IF('Project Location'!B20=0," ",'Project Location'!B20)</f>
        <v>14</v>
      </c>
      <c r="C89" s="143"/>
      <c r="D89" s="143"/>
      <c r="E89" s="144"/>
      <c r="F89" s="145">
        <f>IF('Project Location'!F20=0," ",'Project Location'!F20)</f>
        <v>6002315</v>
      </c>
      <c r="G89" s="143"/>
      <c r="H89" s="143"/>
      <c r="I89" s="144"/>
      <c r="J89" s="145" t="str">
        <f>IF('Project Location'!C20=0," ",CONCATENATE('Project Location'!C20,"-",'Project Location'!D20,"-",'Project Location'!E20))</f>
        <v>MUS-IR 70-1.98L</v>
      </c>
      <c r="K89" s="143"/>
      <c r="L89" s="143"/>
      <c r="M89" s="143"/>
      <c r="N89" s="144"/>
      <c r="O89" s="139">
        <v>0.02</v>
      </c>
      <c r="P89" s="140"/>
      <c r="Q89" s="140"/>
      <c r="R89" s="141"/>
      <c r="S89" s="146">
        <f t="shared" si="18"/>
        <v>888</v>
      </c>
      <c r="T89" s="147"/>
      <c r="U89" s="148"/>
      <c r="V89" s="149"/>
      <c r="W89" s="146">
        <f t="shared" si="19"/>
        <v>0</v>
      </c>
      <c r="X89" s="147"/>
      <c r="Y89" s="148"/>
      <c r="Z89" s="149"/>
      <c r="AA89" s="150"/>
      <c r="AB89" s="151"/>
      <c r="AC89" s="152"/>
      <c r="AD89" s="153"/>
      <c r="AE89" s="204">
        <f t="shared" si="15"/>
        <v>17.760000000000002</v>
      </c>
      <c r="AF89" s="205"/>
      <c r="AG89" s="205"/>
      <c r="AH89" s="206"/>
      <c r="AJ89" s="8">
        <f t="shared" si="17"/>
        <v>1</v>
      </c>
      <c r="AK89" s="9"/>
    </row>
    <row r="90" spans="2:37" ht="20.100000000000001" customHeight="1" x14ac:dyDescent="0.2">
      <c r="B90" s="142">
        <f>IF('Project Location'!B21=0," ",'Project Location'!B21)</f>
        <v>15</v>
      </c>
      <c r="C90" s="143"/>
      <c r="D90" s="143"/>
      <c r="E90" s="144"/>
      <c r="F90" s="145">
        <f>IF('Project Location'!F21=0," ",'Project Location'!F21)</f>
        <v>6002374</v>
      </c>
      <c r="G90" s="143"/>
      <c r="H90" s="143"/>
      <c r="I90" s="144"/>
      <c r="J90" s="145" t="str">
        <f>IF('Project Location'!C21=0," ",CONCATENATE('Project Location'!C21,"-",'Project Location'!D21,"-",'Project Location'!E21))</f>
        <v>MUS-IR 70-1.98R</v>
      </c>
      <c r="K90" s="143"/>
      <c r="L90" s="143"/>
      <c r="M90" s="143"/>
      <c r="N90" s="144"/>
      <c r="O90" s="139">
        <v>0.02</v>
      </c>
      <c r="P90" s="140"/>
      <c r="Q90" s="140"/>
      <c r="R90" s="141"/>
      <c r="S90" s="146">
        <f t="shared" si="18"/>
        <v>888</v>
      </c>
      <c r="T90" s="147"/>
      <c r="U90" s="148"/>
      <c r="V90" s="149"/>
      <c r="W90" s="146">
        <f t="shared" si="19"/>
        <v>0</v>
      </c>
      <c r="X90" s="147"/>
      <c r="Y90" s="148"/>
      <c r="Z90" s="149"/>
      <c r="AA90" s="150"/>
      <c r="AB90" s="151"/>
      <c r="AC90" s="152"/>
      <c r="AD90" s="153"/>
      <c r="AE90" s="204">
        <f t="shared" si="15"/>
        <v>17.760000000000002</v>
      </c>
      <c r="AF90" s="205"/>
      <c r="AG90" s="205"/>
      <c r="AH90" s="206"/>
      <c r="AJ90" s="8">
        <f t="shared" si="17"/>
        <v>1</v>
      </c>
      <c r="AK90" s="9"/>
    </row>
    <row r="91" spans="2:37" ht="20.100000000000001" customHeight="1" x14ac:dyDescent="0.2">
      <c r="B91" s="142">
        <f>IF('Project Location'!B22=0," ",'Project Location'!B22)</f>
        <v>16</v>
      </c>
      <c r="C91" s="143"/>
      <c r="D91" s="143"/>
      <c r="E91" s="144"/>
      <c r="F91" s="145">
        <f>IF('Project Location'!F22=0," ",'Project Location'!F22)</f>
        <v>6002404</v>
      </c>
      <c r="G91" s="143"/>
      <c r="H91" s="143"/>
      <c r="I91" s="144"/>
      <c r="J91" s="145" t="str">
        <f>IF('Project Location'!C22=0," ",CONCATENATE('Project Location'!C22,"-",'Project Location'!D22,"-",'Project Location'!E22))</f>
        <v>MUS-IR 70-2.99L</v>
      </c>
      <c r="K91" s="143"/>
      <c r="L91" s="143"/>
      <c r="M91" s="143"/>
      <c r="N91" s="144"/>
      <c r="O91" s="139">
        <v>0.02</v>
      </c>
      <c r="P91" s="140"/>
      <c r="Q91" s="140"/>
      <c r="R91" s="141"/>
      <c r="S91" s="146">
        <f t="shared" si="18"/>
        <v>627</v>
      </c>
      <c r="T91" s="147"/>
      <c r="U91" s="148"/>
      <c r="V91" s="149"/>
      <c r="W91" s="146">
        <f t="shared" si="19"/>
        <v>0</v>
      </c>
      <c r="X91" s="147"/>
      <c r="Y91" s="148"/>
      <c r="Z91" s="149"/>
      <c r="AA91" s="150"/>
      <c r="AB91" s="151"/>
      <c r="AC91" s="152"/>
      <c r="AD91" s="153"/>
      <c r="AE91" s="204">
        <f t="shared" si="15"/>
        <v>12.540000000000001</v>
      </c>
      <c r="AF91" s="205"/>
      <c r="AG91" s="205"/>
      <c r="AH91" s="206"/>
      <c r="AJ91" s="8">
        <f t="shared" si="17"/>
        <v>1</v>
      </c>
      <c r="AK91" s="9"/>
    </row>
    <row r="92" spans="2:37" ht="20.100000000000001" customHeight="1" x14ac:dyDescent="0.2">
      <c r="B92" s="142">
        <f>IF('Project Location'!B23=0," ",'Project Location'!B23)</f>
        <v>17</v>
      </c>
      <c r="C92" s="143"/>
      <c r="D92" s="143"/>
      <c r="E92" s="144"/>
      <c r="F92" s="145">
        <f>IF('Project Location'!F23=0," ",'Project Location'!F23)</f>
        <v>6002439</v>
      </c>
      <c r="G92" s="143"/>
      <c r="H92" s="143"/>
      <c r="I92" s="144"/>
      <c r="J92" s="145" t="str">
        <f>IF('Project Location'!C23=0," ",CONCATENATE('Project Location'!C23,"-",'Project Location'!D23,"-",'Project Location'!E23))</f>
        <v>MUS-IR 70-2.99R</v>
      </c>
      <c r="K92" s="143"/>
      <c r="L92" s="143"/>
      <c r="M92" s="143"/>
      <c r="N92" s="144"/>
      <c r="O92" s="139">
        <v>0.02</v>
      </c>
      <c r="P92" s="140"/>
      <c r="Q92" s="140"/>
      <c r="R92" s="141"/>
      <c r="S92" s="146">
        <f t="shared" ref="S92:S95" si="20">AE23</f>
        <v>541</v>
      </c>
      <c r="T92" s="147"/>
      <c r="U92" s="148"/>
      <c r="V92" s="149"/>
      <c r="W92" s="146">
        <f t="shared" ref="W92:W95" si="21">AE46</f>
        <v>0</v>
      </c>
      <c r="X92" s="147"/>
      <c r="Y92" s="148"/>
      <c r="Z92" s="149"/>
      <c r="AA92" s="150"/>
      <c r="AB92" s="151"/>
      <c r="AC92" s="152"/>
      <c r="AD92" s="153"/>
      <c r="AE92" s="204">
        <f t="shared" ref="AE92:AE95" si="22">(S92+W92)*O92</f>
        <v>10.82</v>
      </c>
      <c r="AF92" s="205"/>
      <c r="AG92" s="205"/>
      <c r="AH92" s="206"/>
      <c r="AJ92" s="8">
        <f t="shared" si="17"/>
        <v>1</v>
      </c>
      <c r="AK92" s="9"/>
    </row>
    <row r="93" spans="2:37" ht="20.100000000000001" customHeight="1" x14ac:dyDescent="0.2">
      <c r="B93" s="142">
        <f>IF('Project Location'!B24=0," ",'Project Location'!B24)</f>
        <v>18</v>
      </c>
      <c r="C93" s="143"/>
      <c r="D93" s="143"/>
      <c r="E93" s="144"/>
      <c r="F93" s="145">
        <f>IF('Project Location'!F24=0," ",'Project Location'!F24)</f>
        <v>6002463</v>
      </c>
      <c r="G93" s="143"/>
      <c r="H93" s="143"/>
      <c r="I93" s="144"/>
      <c r="J93" s="145" t="str">
        <f>IF('Project Location'!C24=0," ",CONCATENATE('Project Location'!C24,"-",'Project Location'!D24,"-",'Project Location'!E24))</f>
        <v>MUS-IR 70-4.6</v>
      </c>
      <c r="K93" s="143"/>
      <c r="L93" s="143"/>
      <c r="M93" s="143"/>
      <c r="N93" s="144"/>
      <c r="O93" s="139">
        <v>0.02</v>
      </c>
      <c r="P93" s="140"/>
      <c r="Q93" s="140"/>
      <c r="R93" s="141"/>
      <c r="S93" s="146">
        <f t="shared" si="20"/>
        <v>847</v>
      </c>
      <c r="T93" s="147"/>
      <c r="U93" s="148"/>
      <c r="V93" s="149"/>
      <c r="W93" s="146">
        <f t="shared" si="21"/>
        <v>0</v>
      </c>
      <c r="X93" s="147"/>
      <c r="Y93" s="148"/>
      <c r="Z93" s="149"/>
      <c r="AA93" s="150"/>
      <c r="AB93" s="151"/>
      <c r="AC93" s="152"/>
      <c r="AD93" s="153"/>
      <c r="AE93" s="204">
        <f t="shared" si="22"/>
        <v>16.940000000000001</v>
      </c>
      <c r="AF93" s="205"/>
      <c r="AG93" s="205"/>
      <c r="AH93" s="206"/>
      <c r="AJ93" s="8">
        <f t="shared" si="17"/>
        <v>1</v>
      </c>
      <c r="AK93" s="9"/>
    </row>
    <row r="94" spans="2:37" ht="20.100000000000001" customHeight="1" x14ac:dyDescent="0.2">
      <c r="B94" s="142">
        <f>IF('Project Location'!B25=0," ",'Project Location'!B25)</f>
        <v>19</v>
      </c>
      <c r="C94" s="143"/>
      <c r="D94" s="143"/>
      <c r="E94" s="144"/>
      <c r="F94" s="145">
        <f>IF('Project Location'!F25=0," ",'Project Location'!F25)</f>
        <v>6001777</v>
      </c>
      <c r="G94" s="143"/>
      <c r="H94" s="143"/>
      <c r="I94" s="144"/>
      <c r="J94" s="145" t="str">
        <f>IF('Project Location'!C25=0," ",CONCATENATE('Project Location'!C25,"-",'Project Location'!D25,"-",'Project Location'!E25))</f>
        <v>MUS-SR 60-14.01</v>
      </c>
      <c r="K94" s="143"/>
      <c r="L94" s="143"/>
      <c r="M94" s="143"/>
      <c r="N94" s="144"/>
      <c r="O94" s="139">
        <v>0.05</v>
      </c>
      <c r="P94" s="140"/>
      <c r="Q94" s="140"/>
      <c r="R94" s="141"/>
      <c r="S94" s="146">
        <f t="shared" si="20"/>
        <v>897</v>
      </c>
      <c r="T94" s="147"/>
      <c r="U94" s="148"/>
      <c r="V94" s="149"/>
      <c r="W94" s="146">
        <f t="shared" si="21"/>
        <v>0</v>
      </c>
      <c r="X94" s="147"/>
      <c r="Y94" s="148"/>
      <c r="Z94" s="149"/>
      <c r="AA94" s="150"/>
      <c r="AB94" s="151"/>
      <c r="AC94" s="152"/>
      <c r="AD94" s="153"/>
      <c r="AE94" s="204">
        <f t="shared" si="22"/>
        <v>44.85</v>
      </c>
      <c r="AF94" s="205"/>
      <c r="AG94" s="205"/>
      <c r="AH94" s="206"/>
      <c r="AJ94" s="8">
        <f t="shared" si="17"/>
        <v>1</v>
      </c>
      <c r="AK94" s="9"/>
    </row>
    <row r="95" spans="2:37" ht="20.100000000000001" customHeight="1" x14ac:dyDescent="0.2">
      <c r="B95" s="142">
        <f>IF('Project Location'!B26=0," ",'Project Location'!B26)</f>
        <v>20</v>
      </c>
      <c r="C95" s="143"/>
      <c r="D95" s="143"/>
      <c r="E95" s="144"/>
      <c r="F95" s="145">
        <f>IF('Project Location'!F26=0," ",'Project Location'!F26)</f>
        <v>6006469</v>
      </c>
      <c r="G95" s="143"/>
      <c r="H95" s="143"/>
      <c r="I95" s="144"/>
      <c r="J95" s="145" t="str">
        <f>IF('Project Location'!C26=0," ",CONCATENATE('Project Location'!C26,"-",'Project Location'!D26,"-",'Project Location'!E26))</f>
        <v>MUS-SR 666-2.66</v>
      </c>
      <c r="K95" s="143"/>
      <c r="L95" s="143"/>
      <c r="M95" s="143"/>
      <c r="N95" s="144"/>
      <c r="O95" s="139">
        <v>0.02</v>
      </c>
      <c r="P95" s="140"/>
      <c r="Q95" s="140"/>
      <c r="R95" s="141"/>
      <c r="S95" s="146">
        <f t="shared" si="20"/>
        <v>132</v>
      </c>
      <c r="T95" s="147"/>
      <c r="U95" s="148"/>
      <c r="V95" s="149"/>
      <c r="W95" s="146">
        <f t="shared" si="21"/>
        <v>167</v>
      </c>
      <c r="X95" s="147"/>
      <c r="Y95" s="148"/>
      <c r="Z95" s="149"/>
      <c r="AA95" s="150"/>
      <c r="AB95" s="151"/>
      <c r="AC95" s="152"/>
      <c r="AD95" s="153"/>
      <c r="AE95" s="204">
        <f t="shared" si="22"/>
        <v>5.98</v>
      </c>
      <c r="AF95" s="205"/>
      <c r="AG95" s="205"/>
      <c r="AH95" s="206"/>
      <c r="AJ95" s="8">
        <f t="shared" si="17"/>
        <v>1</v>
      </c>
      <c r="AK95" s="9"/>
    </row>
    <row r="96" spans="2:37" ht="20.100000000000001" customHeight="1" thickBot="1" x14ac:dyDescent="0.25">
      <c r="B96" s="142">
        <f>IF('Project Location'!B27=0," ",'Project Location'!B27)</f>
        <v>21</v>
      </c>
      <c r="C96" s="143"/>
      <c r="D96" s="143"/>
      <c r="E96" s="144"/>
      <c r="F96" s="145">
        <f>IF('Project Location'!F27=0," ",'Project Location'!F27)</f>
        <v>6006582</v>
      </c>
      <c r="G96" s="143"/>
      <c r="H96" s="143"/>
      <c r="I96" s="144"/>
      <c r="J96" s="145" t="str">
        <f>IF('Project Location'!C27=0," ",CONCATENATE('Project Location'!C27,"-",'Project Location'!D27,"-",'Project Location'!E27))</f>
        <v>MUS-SR 666-5.71</v>
      </c>
      <c r="K96" s="143"/>
      <c r="L96" s="143"/>
      <c r="M96" s="143"/>
      <c r="N96" s="144"/>
      <c r="O96" s="139">
        <v>0.02</v>
      </c>
      <c r="P96" s="140"/>
      <c r="Q96" s="140"/>
      <c r="R96" s="141"/>
      <c r="S96" s="146">
        <f t="shared" ref="S96" si="23">AE27</f>
        <v>190</v>
      </c>
      <c r="T96" s="147"/>
      <c r="U96" s="148"/>
      <c r="V96" s="149"/>
      <c r="W96" s="146">
        <f t="shared" ref="W96" si="24">AE50</f>
        <v>107</v>
      </c>
      <c r="X96" s="147"/>
      <c r="Y96" s="148"/>
      <c r="Z96" s="149"/>
      <c r="AA96" s="150"/>
      <c r="AB96" s="151"/>
      <c r="AC96" s="152"/>
      <c r="AD96" s="153"/>
      <c r="AE96" s="204">
        <f t="shared" si="15"/>
        <v>5.94</v>
      </c>
      <c r="AF96" s="205"/>
      <c r="AG96" s="205"/>
      <c r="AH96" s="206"/>
      <c r="AJ96" s="8">
        <f>AJ91</f>
        <v>1</v>
      </c>
      <c r="AK96" s="9"/>
    </row>
    <row r="97" spans="2:34" ht="20.100000000000001" customHeight="1" thickTop="1" thickBot="1" x14ac:dyDescent="0.25">
      <c r="B97" s="34" t="s">
        <v>9</v>
      </c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6"/>
      <c r="AE97" s="221">
        <f>SUM(AE78:AE96)</f>
        <v>369.03316666666672</v>
      </c>
      <c r="AF97" s="221"/>
      <c r="AG97" s="221"/>
      <c r="AH97" s="222"/>
    </row>
    <row r="98" spans="2:34" ht="20.100000000000001" customHeight="1" thickTop="1" x14ac:dyDescent="0.2"/>
    <row r="99" spans="2:34" ht="20.100000000000001" customHeight="1" x14ac:dyDescent="0.2"/>
    <row r="100" spans="2:34" ht="20.100000000000001" customHeight="1" x14ac:dyDescent="0.2"/>
    <row r="101" spans="2:34" ht="20.100000000000001" customHeight="1" x14ac:dyDescent="0.2"/>
    <row r="102" spans="2:34" ht="20.100000000000001" customHeight="1" x14ac:dyDescent="0.2"/>
    <row r="103" spans="2:34" ht="20.100000000000001" customHeight="1" x14ac:dyDescent="0.2"/>
    <row r="104" spans="2:34" ht="20.100000000000001" customHeight="1" x14ac:dyDescent="0.2"/>
    <row r="105" spans="2:34" ht="20.100000000000001" customHeight="1" x14ac:dyDescent="0.2"/>
    <row r="106" spans="2:34" ht="20.100000000000001" customHeight="1" x14ac:dyDescent="0.2"/>
    <row r="107" spans="2:34" ht="20.100000000000001" customHeight="1" x14ac:dyDescent="0.2"/>
    <row r="108" spans="2:34" ht="20.100000000000001" customHeight="1" x14ac:dyDescent="0.2"/>
    <row r="109" spans="2:34" ht="20.100000000000001" customHeight="1" x14ac:dyDescent="0.2"/>
    <row r="110" spans="2:34" ht="20.100000000000001" customHeight="1" x14ac:dyDescent="0.2"/>
    <row r="111" spans="2:34" ht="20.100000000000001" customHeight="1" x14ac:dyDescent="0.2"/>
    <row r="112" spans="2:34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  <row r="1175" ht="20.100000000000001" customHeight="1" x14ac:dyDescent="0.2"/>
    <row r="1176" ht="20.100000000000001" customHeight="1" x14ac:dyDescent="0.2"/>
    <row r="1177" ht="20.100000000000001" customHeight="1" x14ac:dyDescent="0.2"/>
    <row r="1178" ht="20.100000000000001" customHeight="1" x14ac:dyDescent="0.2"/>
    <row r="1179" ht="20.100000000000001" customHeight="1" x14ac:dyDescent="0.2"/>
    <row r="1180" ht="20.100000000000001" customHeight="1" x14ac:dyDescent="0.2"/>
    <row r="1181" ht="20.100000000000001" customHeight="1" x14ac:dyDescent="0.2"/>
    <row r="1182" ht="20.100000000000001" customHeight="1" x14ac:dyDescent="0.2"/>
    <row r="1183" ht="20.100000000000001" customHeight="1" x14ac:dyDescent="0.2"/>
    <row r="1184" ht="20.100000000000001" customHeight="1" x14ac:dyDescent="0.2"/>
    <row r="1185" ht="20.100000000000001" customHeight="1" x14ac:dyDescent="0.2"/>
    <row r="1186" ht="20.100000000000001" customHeight="1" x14ac:dyDescent="0.2"/>
    <row r="1187" ht="20.100000000000001" customHeight="1" x14ac:dyDescent="0.2"/>
    <row r="1188" ht="20.100000000000001" customHeight="1" x14ac:dyDescent="0.2"/>
    <row r="1189" ht="20.100000000000001" customHeight="1" x14ac:dyDescent="0.2"/>
    <row r="1190" ht="20.100000000000001" customHeight="1" x14ac:dyDescent="0.2"/>
    <row r="1191" ht="20.100000000000001" customHeight="1" x14ac:dyDescent="0.2"/>
    <row r="1192" ht="20.100000000000001" customHeight="1" x14ac:dyDescent="0.2"/>
    <row r="1193" ht="20.100000000000001" customHeight="1" x14ac:dyDescent="0.2"/>
    <row r="1194" ht="20.100000000000001" customHeight="1" x14ac:dyDescent="0.2"/>
    <row r="1195" ht="20.100000000000001" customHeight="1" x14ac:dyDescent="0.2"/>
    <row r="1196" ht="20.100000000000001" customHeight="1" x14ac:dyDescent="0.2"/>
    <row r="1197" ht="20.100000000000001" customHeight="1" x14ac:dyDescent="0.2"/>
    <row r="1198" ht="20.100000000000001" customHeight="1" x14ac:dyDescent="0.2"/>
    <row r="1199" ht="20.100000000000001" customHeight="1" x14ac:dyDescent="0.2"/>
    <row r="1200" ht="20.100000000000001" customHeight="1" x14ac:dyDescent="0.2"/>
    <row r="1201" ht="20.100000000000001" customHeight="1" x14ac:dyDescent="0.2"/>
    <row r="1202" ht="20.100000000000001" customHeight="1" x14ac:dyDescent="0.2"/>
  </sheetData>
  <mergeCells count="885">
    <mergeCell ref="O95:R95"/>
    <mergeCell ref="S95:T95"/>
    <mergeCell ref="U95:V95"/>
    <mergeCell ref="W95:X95"/>
    <mergeCell ref="Y95:Z95"/>
    <mergeCell ref="AA95:AB95"/>
    <mergeCell ref="AC95:AD95"/>
    <mergeCell ref="AE95:AH95"/>
    <mergeCell ref="W93:X93"/>
    <mergeCell ref="Y93:Z93"/>
    <mergeCell ref="AA93:AB93"/>
    <mergeCell ref="AC93:AD93"/>
    <mergeCell ref="AE93:AH93"/>
    <mergeCell ref="O94:R94"/>
    <mergeCell ref="S94:T94"/>
    <mergeCell ref="U94:V94"/>
    <mergeCell ref="W94:X94"/>
    <mergeCell ref="Y94:Z94"/>
    <mergeCell ref="AA94:AB94"/>
    <mergeCell ref="AC94:AD94"/>
    <mergeCell ref="AE94:AH94"/>
    <mergeCell ref="AE74:AH74"/>
    <mergeCell ref="B92:E92"/>
    <mergeCell ref="B93:E93"/>
    <mergeCell ref="B94:E94"/>
    <mergeCell ref="B95:E95"/>
    <mergeCell ref="F92:I92"/>
    <mergeCell ref="F93:I93"/>
    <mergeCell ref="F94:I94"/>
    <mergeCell ref="F95:I95"/>
    <mergeCell ref="J92:N92"/>
    <mergeCell ref="J93:N93"/>
    <mergeCell ref="J94:N94"/>
    <mergeCell ref="J95:N95"/>
    <mergeCell ref="O92:R92"/>
    <mergeCell ref="S92:T92"/>
    <mergeCell ref="U92:V92"/>
    <mergeCell ref="W92:X92"/>
    <mergeCell ref="Y92:Z92"/>
    <mergeCell ref="AA92:AB92"/>
    <mergeCell ref="AC92:AD92"/>
    <mergeCell ref="AE92:AH92"/>
    <mergeCell ref="O93:R93"/>
    <mergeCell ref="S93:T93"/>
    <mergeCell ref="U93:V93"/>
    <mergeCell ref="AE72:AH72"/>
    <mergeCell ref="B73:E73"/>
    <mergeCell ref="F73:I73"/>
    <mergeCell ref="J73:N73"/>
    <mergeCell ref="O73:R73"/>
    <mergeCell ref="S73:T73"/>
    <mergeCell ref="U73:V73"/>
    <mergeCell ref="W73:X73"/>
    <mergeCell ref="Y73:Z73"/>
    <mergeCell ref="AA73:AB73"/>
    <mergeCell ref="AC73:AD73"/>
    <mergeCell ref="AE73:AH73"/>
    <mergeCell ref="B72:E72"/>
    <mergeCell ref="F72:I72"/>
    <mergeCell ref="J72:N72"/>
    <mergeCell ref="O72:R72"/>
    <mergeCell ref="S72:T72"/>
    <mergeCell ref="U72:V72"/>
    <mergeCell ref="W72:X72"/>
    <mergeCell ref="Y72:Z72"/>
    <mergeCell ref="AA72:AB72"/>
    <mergeCell ref="AE70:AH70"/>
    <mergeCell ref="B71:E71"/>
    <mergeCell ref="F71:I71"/>
    <mergeCell ref="J71:N71"/>
    <mergeCell ref="O71:R71"/>
    <mergeCell ref="S71:T71"/>
    <mergeCell ref="U71:V71"/>
    <mergeCell ref="W71:X71"/>
    <mergeCell ref="Y71:Z71"/>
    <mergeCell ref="AA71:AB71"/>
    <mergeCell ref="AC71:AD71"/>
    <mergeCell ref="AE71:AH71"/>
    <mergeCell ref="B70:E70"/>
    <mergeCell ref="F70:I70"/>
    <mergeCell ref="J70:N70"/>
    <mergeCell ref="O70:R70"/>
    <mergeCell ref="S70:T70"/>
    <mergeCell ref="U70:V70"/>
    <mergeCell ref="W70:X70"/>
    <mergeCell ref="Y70:Z70"/>
    <mergeCell ref="AA70:AB70"/>
    <mergeCell ref="AE68:AH68"/>
    <mergeCell ref="B69:E69"/>
    <mergeCell ref="F69:I69"/>
    <mergeCell ref="J69:N69"/>
    <mergeCell ref="O69:R69"/>
    <mergeCell ref="S69:T69"/>
    <mergeCell ref="U69:V69"/>
    <mergeCell ref="W69:X69"/>
    <mergeCell ref="Y69:Z69"/>
    <mergeCell ref="AA69:AB69"/>
    <mergeCell ref="AC69:AD69"/>
    <mergeCell ref="AE69:AH69"/>
    <mergeCell ref="B68:E68"/>
    <mergeCell ref="F68:I68"/>
    <mergeCell ref="J68:N68"/>
    <mergeCell ref="O68:R68"/>
    <mergeCell ref="S68:T68"/>
    <mergeCell ref="U68:V68"/>
    <mergeCell ref="W68:X68"/>
    <mergeCell ref="Y68:Z68"/>
    <mergeCell ref="AA68:AB68"/>
    <mergeCell ref="AE66:AH66"/>
    <mergeCell ref="B67:E67"/>
    <mergeCell ref="F67:I67"/>
    <mergeCell ref="J67:N67"/>
    <mergeCell ref="O67:R67"/>
    <mergeCell ref="S67:T67"/>
    <mergeCell ref="U67:V67"/>
    <mergeCell ref="W67:X67"/>
    <mergeCell ref="Y67:Z67"/>
    <mergeCell ref="AA67:AB67"/>
    <mergeCell ref="AC67:AD67"/>
    <mergeCell ref="AE67:AH67"/>
    <mergeCell ref="B66:E66"/>
    <mergeCell ref="F66:I66"/>
    <mergeCell ref="J66:N66"/>
    <mergeCell ref="O66:R66"/>
    <mergeCell ref="S66:T66"/>
    <mergeCell ref="U66:V66"/>
    <mergeCell ref="W66:X66"/>
    <mergeCell ref="Y66:Z66"/>
    <mergeCell ref="AA66:AB66"/>
    <mergeCell ref="AE64:AH64"/>
    <mergeCell ref="B65:E65"/>
    <mergeCell ref="F65:I65"/>
    <mergeCell ref="J65:N65"/>
    <mergeCell ref="O65:R65"/>
    <mergeCell ref="S65:T65"/>
    <mergeCell ref="U65:V65"/>
    <mergeCell ref="W65:X65"/>
    <mergeCell ref="Y65:Z65"/>
    <mergeCell ref="AA65:AB65"/>
    <mergeCell ref="AC65:AD65"/>
    <mergeCell ref="AE65:AH65"/>
    <mergeCell ref="B64:E64"/>
    <mergeCell ref="F64:I64"/>
    <mergeCell ref="J64:N64"/>
    <mergeCell ref="O64:R64"/>
    <mergeCell ref="S64:T64"/>
    <mergeCell ref="U64:V64"/>
    <mergeCell ref="W64:X64"/>
    <mergeCell ref="Y64:Z64"/>
    <mergeCell ref="AA64:AB64"/>
    <mergeCell ref="AE62:AH62"/>
    <mergeCell ref="B63:E63"/>
    <mergeCell ref="F63:I63"/>
    <mergeCell ref="J63:N63"/>
    <mergeCell ref="O63:R63"/>
    <mergeCell ref="S63:T63"/>
    <mergeCell ref="U63:V63"/>
    <mergeCell ref="W63:X63"/>
    <mergeCell ref="Y63:Z63"/>
    <mergeCell ref="AA63:AB63"/>
    <mergeCell ref="AC63:AD63"/>
    <mergeCell ref="AE63:AH63"/>
    <mergeCell ref="B62:E62"/>
    <mergeCell ref="F62:I62"/>
    <mergeCell ref="J62:N62"/>
    <mergeCell ref="O62:R62"/>
    <mergeCell ref="S62:T62"/>
    <mergeCell ref="U62:V62"/>
    <mergeCell ref="W62:X62"/>
    <mergeCell ref="Y62:Z62"/>
    <mergeCell ref="AA62:AB62"/>
    <mergeCell ref="AE60:AH60"/>
    <mergeCell ref="B61:E61"/>
    <mergeCell ref="F61:I61"/>
    <mergeCell ref="J61:N61"/>
    <mergeCell ref="O61:R61"/>
    <mergeCell ref="S61:T61"/>
    <mergeCell ref="U61:V61"/>
    <mergeCell ref="W61:X61"/>
    <mergeCell ref="Y61:Z61"/>
    <mergeCell ref="AA61:AB61"/>
    <mergeCell ref="AC61:AD61"/>
    <mergeCell ref="AE61:AH61"/>
    <mergeCell ref="B60:E60"/>
    <mergeCell ref="F60:I60"/>
    <mergeCell ref="J60:N60"/>
    <mergeCell ref="O60:R60"/>
    <mergeCell ref="S60:T60"/>
    <mergeCell ref="U60:V60"/>
    <mergeCell ref="W60:X60"/>
    <mergeCell ref="Y60:Z60"/>
    <mergeCell ref="AA60:AB60"/>
    <mergeCell ref="AA56:AB56"/>
    <mergeCell ref="AE58:AH58"/>
    <mergeCell ref="B59:E59"/>
    <mergeCell ref="F59:I59"/>
    <mergeCell ref="J59:N59"/>
    <mergeCell ref="O59:R59"/>
    <mergeCell ref="S59:T59"/>
    <mergeCell ref="U59:V59"/>
    <mergeCell ref="W59:X59"/>
    <mergeCell ref="Y59:Z59"/>
    <mergeCell ref="AA59:AB59"/>
    <mergeCell ref="AC59:AD59"/>
    <mergeCell ref="AE59:AH59"/>
    <mergeCell ref="B58:E58"/>
    <mergeCell ref="F58:I58"/>
    <mergeCell ref="J58:N58"/>
    <mergeCell ref="O58:R58"/>
    <mergeCell ref="S58:T58"/>
    <mergeCell ref="U58:V58"/>
    <mergeCell ref="W58:X58"/>
    <mergeCell ref="Y58:Z58"/>
    <mergeCell ref="AA58:AB58"/>
    <mergeCell ref="Y55:Z55"/>
    <mergeCell ref="AA55:AB55"/>
    <mergeCell ref="AC55:AD55"/>
    <mergeCell ref="AE55:AH55"/>
    <mergeCell ref="AE56:AH56"/>
    <mergeCell ref="B57:E57"/>
    <mergeCell ref="F57:I57"/>
    <mergeCell ref="J57:N57"/>
    <mergeCell ref="O57:R57"/>
    <mergeCell ref="S57:T57"/>
    <mergeCell ref="U57:V57"/>
    <mergeCell ref="W57:X57"/>
    <mergeCell ref="Y57:Z57"/>
    <mergeCell ref="AA57:AB57"/>
    <mergeCell ref="AC57:AD57"/>
    <mergeCell ref="AE57:AH57"/>
    <mergeCell ref="B56:E56"/>
    <mergeCell ref="F56:I56"/>
    <mergeCell ref="J56:N56"/>
    <mergeCell ref="O56:R56"/>
    <mergeCell ref="S56:T56"/>
    <mergeCell ref="U56:V56"/>
    <mergeCell ref="W56:X56"/>
    <mergeCell ref="Y56:Z56"/>
    <mergeCell ref="W49:X49"/>
    <mergeCell ref="B54:E54"/>
    <mergeCell ref="F54:I54"/>
    <mergeCell ref="J54:N54"/>
    <mergeCell ref="O54:R54"/>
    <mergeCell ref="S54:V54"/>
    <mergeCell ref="W54:Z54"/>
    <mergeCell ref="AA54:AD54"/>
    <mergeCell ref="AE54:AH54"/>
    <mergeCell ref="W26:X26"/>
    <mergeCell ref="Y26:Z26"/>
    <mergeCell ref="AA26:AB26"/>
    <mergeCell ref="AC26:AD26"/>
    <mergeCell ref="AE26:AH26"/>
    <mergeCell ref="U46:V46"/>
    <mergeCell ref="W46:X46"/>
    <mergeCell ref="O47:R47"/>
    <mergeCell ref="S47:T47"/>
    <mergeCell ref="U47:V47"/>
    <mergeCell ref="W47:X47"/>
    <mergeCell ref="Y79:Z79"/>
    <mergeCell ref="AA79:AB79"/>
    <mergeCell ref="B82:E82"/>
    <mergeCell ref="AA78:AB78"/>
    <mergeCell ref="F82:I82"/>
    <mergeCell ref="J26:N26"/>
    <mergeCell ref="O23:R23"/>
    <mergeCell ref="S23:T23"/>
    <mergeCell ref="U23:V23"/>
    <mergeCell ref="W23:X23"/>
    <mergeCell ref="Y23:Z23"/>
    <mergeCell ref="AA23:AB23"/>
    <mergeCell ref="O25:R25"/>
    <mergeCell ref="S25:T25"/>
    <mergeCell ref="U25:V25"/>
    <mergeCell ref="W25:X25"/>
    <mergeCell ref="Y25:Z25"/>
    <mergeCell ref="AA25:AB25"/>
    <mergeCell ref="F49:I49"/>
    <mergeCell ref="J46:N46"/>
    <mergeCell ref="J47:N47"/>
    <mergeCell ref="J48:N48"/>
    <mergeCell ref="J49:N49"/>
    <mergeCell ref="O46:R46"/>
    <mergeCell ref="B79:E79"/>
    <mergeCell ref="F79:I79"/>
    <mergeCell ref="F50:I50"/>
    <mergeCell ref="J50:N50"/>
    <mergeCell ref="J79:N79"/>
    <mergeCell ref="O79:R79"/>
    <mergeCell ref="S79:T79"/>
    <mergeCell ref="U79:V79"/>
    <mergeCell ref="W79:X79"/>
    <mergeCell ref="F78:I78"/>
    <mergeCell ref="J78:N78"/>
    <mergeCell ref="B55:E55"/>
    <mergeCell ref="F55:I55"/>
    <mergeCell ref="J55:N55"/>
    <mergeCell ref="O55:R55"/>
    <mergeCell ref="S55:T55"/>
    <mergeCell ref="U55:V55"/>
    <mergeCell ref="W55:X55"/>
    <mergeCell ref="AA21:AB21"/>
    <mergeCell ref="AE20:AH20"/>
    <mergeCell ref="AC20:AD20"/>
    <mergeCell ref="F23:I23"/>
    <mergeCell ref="F24:I24"/>
    <mergeCell ref="F25:I25"/>
    <mergeCell ref="F26:I26"/>
    <mergeCell ref="J23:N23"/>
    <mergeCell ref="J24:N24"/>
    <mergeCell ref="AC23:AD23"/>
    <mergeCell ref="AE23:AH23"/>
    <mergeCell ref="O24:R24"/>
    <mergeCell ref="S24:T24"/>
    <mergeCell ref="U24:V24"/>
    <mergeCell ref="W24:X24"/>
    <mergeCell ref="Y24:Z24"/>
    <mergeCell ref="AA24:AB24"/>
    <mergeCell ref="AC24:AD24"/>
    <mergeCell ref="AE24:AH24"/>
    <mergeCell ref="AC25:AD25"/>
    <mergeCell ref="AE25:AH25"/>
    <mergeCell ref="O26:R26"/>
    <mergeCell ref="S26:T26"/>
    <mergeCell ref="U26:V26"/>
    <mergeCell ref="F18:I18"/>
    <mergeCell ref="J18:N18"/>
    <mergeCell ref="O18:R18"/>
    <mergeCell ref="S18:T18"/>
    <mergeCell ref="U18:V18"/>
    <mergeCell ref="W18:X18"/>
    <mergeCell ref="Y18:Z18"/>
    <mergeCell ref="O22:R22"/>
    <mergeCell ref="F22:I22"/>
    <mergeCell ref="F20:I20"/>
    <mergeCell ref="F19:I19"/>
    <mergeCell ref="Y21:Z21"/>
    <mergeCell ref="O96:R96"/>
    <mergeCell ref="AC79:AD79"/>
    <mergeCell ref="AE79:AH79"/>
    <mergeCell ref="B96:E96"/>
    <mergeCell ref="F96:I96"/>
    <mergeCell ref="J96:N96"/>
    <mergeCell ref="S96:T96"/>
    <mergeCell ref="U96:V96"/>
    <mergeCell ref="W96:X96"/>
    <mergeCell ref="Y96:Z96"/>
    <mergeCell ref="AA96:AB96"/>
    <mergeCell ref="AC85:AD85"/>
    <mergeCell ref="AE89:AH89"/>
    <mergeCell ref="U91:V91"/>
    <mergeCell ref="AA90:AB90"/>
    <mergeCell ref="AC90:AD90"/>
    <mergeCell ref="U82:V82"/>
    <mergeCell ref="W82:X82"/>
    <mergeCell ref="B84:E84"/>
    <mergeCell ref="F84:I84"/>
    <mergeCell ref="O80:R80"/>
    <mergeCell ref="O81:R81"/>
    <mergeCell ref="O83:R83"/>
    <mergeCell ref="O84:R84"/>
    <mergeCell ref="AE97:AH97"/>
    <mergeCell ref="AC96:AD96"/>
    <mergeCell ref="AE96:AH96"/>
    <mergeCell ref="O50:R50"/>
    <mergeCell ref="S50:T50"/>
    <mergeCell ref="U50:V50"/>
    <mergeCell ref="W50:X50"/>
    <mergeCell ref="Y50:Z50"/>
    <mergeCell ref="AA50:AB50"/>
    <mergeCell ref="AE80:AH80"/>
    <mergeCell ref="Y78:Z78"/>
    <mergeCell ref="W91:X91"/>
    <mergeCell ref="S91:T91"/>
    <mergeCell ref="AC87:AD87"/>
    <mergeCell ref="Y91:Z91"/>
    <mergeCell ref="Y86:Z86"/>
    <mergeCell ref="Y85:Z85"/>
    <mergeCell ref="AA82:AB82"/>
    <mergeCell ref="AC82:AD82"/>
    <mergeCell ref="AA91:AB91"/>
    <mergeCell ref="AC91:AD91"/>
    <mergeCell ref="AE91:AH91"/>
    <mergeCell ref="AE86:AH86"/>
    <mergeCell ref="AA85:AB85"/>
    <mergeCell ref="AC36:AD36"/>
    <mergeCell ref="U27:V27"/>
    <mergeCell ref="W27:X27"/>
    <mergeCell ref="S78:T78"/>
    <mergeCell ref="U78:V78"/>
    <mergeCell ref="W78:X78"/>
    <mergeCell ref="Y46:Z46"/>
    <mergeCell ref="AA46:AB46"/>
    <mergeCell ref="AC46:AD46"/>
    <mergeCell ref="Y47:Z47"/>
    <mergeCell ref="AA47:AB47"/>
    <mergeCell ref="AC47:AD47"/>
    <mergeCell ref="Y48:Z48"/>
    <mergeCell ref="AA48:AB48"/>
    <mergeCell ref="AC48:AD48"/>
    <mergeCell ref="Y49:Z49"/>
    <mergeCell ref="AA49:AB49"/>
    <mergeCell ref="AC49:AD49"/>
    <mergeCell ref="B52:AH52"/>
    <mergeCell ref="B53:AH53"/>
    <mergeCell ref="AE27:AH27"/>
    <mergeCell ref="O48:R48"/>
    <mergeCell ref="S48:T48"/>
    <mergeCell ref="U48:V48"/>
    <mergeCell ref="O38:R38"/>
    <mergeCell ref="S38:T38"/>
    <mergeCell ref="AE35:AH35"/>
    <mergeCell ref="O40:R40"/>
    <mergeCell ref="S40:T40"/>
    <mergeCell ref="Y82:Z82"/>
    <mergeCell ref="Y27:Z27"/>
    <mergeCell ref="AA27:AB27"/>
    <mergeCell ref="W41:X41"/>
    <mergeCell ref="Y41:Z41"/>
    <mergeCell ref="O43:R43"/>
    <mergeCell ref="U45:V45"/>
    <mergeCell ref="S43:T43"/>
    <mergeCell ref="U42:V42"/>
    <mergeCell ref="W42:X42"/>
    <mergeCell ref="Y42:Z42"/>
    <mergeCell ref="O77:R77"/>
    <mergeCell ref="O78:R78"/>
    <mergeCell ref="O42:R42"/>
    <mergeCell ref="S42:T42"/>
    <mergeCell ref="W38:X38"/>
    <mergeCell ref="Y34:Z34"/>
    <mergeCell ref="AA34:AB34"/>
    <mergeCell ref="AC27:AD27"/>
    <mergeCell ref="F33:I33"/>
    <mergeCell ref="J33:N33"/>
    <mergeCell ref="O33:R33"/>
    <mergeCell ref="S33:T33"/>
    <mergeCell ref="U33:V33"/>
    <mergeCell ref="W33:X33"/>
    <mergeCell ref="Y33:Z33"/>
    <mergeCell ref="AA33:AB33"/>
    <mergeCell ref="AA43:AB43"/>
    <mergeCell ref="Y39:Z39"/>
    <mergeCell ref="U39:V39"/>
    <mergeCell ref="O37:R37"/>
    <mergeCell ref="AA41:AB41"/>
    <mergeCell ref="AA40:AB40"/>
    <mergeCell ref="U40:V40"/>
    <mergeCell ref="J37:N37"/>
    <mergeCell ref="S37:T37"/>
    <mergeCell ref="AA37:AB37"/>
    <mergeCell ref="U37:V37"/>
    <mergeCell ref="W37:X37"/>
    <mergeCell ref="Y37:Z37"/>
    <mergeCell ref="F36:I36"/>
    <mergeCell ref="J36:N36"/>
    <mergeCell ref="O36:R36"/>
    <mergeCell ref="AE51:AH51"/>
    <mergeCell ref="W45:X45"/>
    <mergeCell ref="Y45:Z45"/>
    <mergeCell ref="AA45:AB45"/>
    <mergeCell ref="AC45:AD45"/>
    <mergeCell ref="AE44:AH44"/>
    <mergeCell ref="J44:N44"/>
    <mergeCell ref="O44:R44"/>
    <mergeCell ref="U44:V44"/>
    <mergeCell ref="W44:X44"/>
    <mergeCell ref="Y44:Z44"/>
    <mergeCell ref="AA44:AB44"/>
    <mergeCell ref="AC44:AD44"/>
    <mergeCell ref="S44:T44"/>
    <mergeCell ref="J45:N45"/>
    <mergeCell ref="O45:R45"/>
    <mergeCell ref="S45:T45"/>
    <mergeCell ref="AE46:AH46"/>
    <mergeCell ref="AE47:AH47"/>
    <mergeCell ref="AE48:AH48"/>
    <mergeCell ref="AE49:AH49"/>
    <mergeCell ref="AC50:AD50"/>
    <mergeCell ref="AE45:AH45"/>
    <mergeCell ref="S46:T46"/>
    <mergeCell ref="B24:E24"/>
    <mergeCell ref="B25:E25"/>
    <mergeCell ref="B26:E26"/>
    <mergeCell ref="J25:N25"/>
    <mergeCell ref="B19:E19"/>
    <mergeCell ref="B20:E20"/>
    <mergeCell ref="B21:E21"/>
    <mergeCell ref="O21:R21"/>
    <mergeCell ref="S21:T21"/>
    <mergeCell ref="J20:N20"/>
    <mergeCell ref="J19:N19"/>
    <mergeCell ref="U10:V10"/>
    <mergeCell ref="W10:X10"/>
    <mergeCell ref="J12:N12"/>
    <mergeCell ref="J11:N11"/>
    <mergeCell ref="F17:I17"/>
    <mergeCell ref="F16:I16"/>
    <mergeCell ref="W11:X11"/>
    <mergeCell ref="J13:N13"/>
    <mergeCell ref="O13:R13"/>
    <mergeCell ref="S13:T13"/>
    <mergeCell ref="J17:N17"/>
    <mergeCell ref="J16:N16"/>
    <mergeCell ref="J14:N14"/>
    <mergeCell ref="F13:I13"/>
    <mergeCell ref="B10:E10"/>
    <mergeCell ref="F10:I10"/>
    <mergeCell ref="J10:N10"/>
    <mergeCell ref="O10:R10"/>
    <mergeCell ref="S10:T10"/>
    <mergeCell ref="F32:I32"/>
    <mergeCell ref="F9:I9"/>
    <mergeCell ref="F14:I14"/>
    <mergeCell ref="F12:I12"/>
    <mergeCell ref="F11:I11"/>
    <mergeCell ref="J32:N32"/>
    <mergeCell ref="B31:E31"/>
    <mergeCell ref="B22:E22"/>
    <mergeCell ref="B11:E11"/>
    <mergeCell ref="B12:E12"/>
    <mergeCell ref="B27:E27"/>
    <mergeCell ref="F27:I27"/>
    <mergeCell ref="J27:N27"/>
    <mergeCell ref="B18:E18"/>
    <mergeCell ref="B32:E32"/>
    <mergeCell ref="O27:R27"/>
    <mergeCell ref="S27:T27"/>
    <mergeCell ref="B13:E13"/>
    <mergeCell ref="B23:E23"/>
    <mergeCell ref="O34:R34"/>
    <mergeCell ref="F21:I21"/>
    <mergeCell ref="F31:I31"/>
    <mergeCell ref="J31:N31"/>
    <mergeCell ref="J22:N22"/>
    <mergeCell ref="J21:N21"/>
    <mergeCell ref="B29:AH29"/>
    <mergeCell ref="AE28:AH28"/>
    <mergeCell ref="B34:E34"/>
    <mergeCell ref="F34:I34"/>
    <mergeCell ref="J34:N34"/>
    <mergeCell ref="AC21:AD21"/>
    <mergeCell ref="AE32:AH32"/>
    <mergeCell ref="AE34:AH34"/>
    <mergeCell ref="AE31:AH31"/>
    <mergeCell ref="W32:X32"/>
    <mergeCell ref="Y32:Z32"/>
    <mergeCell ref="O31:R31"/>
    <mergeCell ref="S31:V31"/>
    <mergeCell ref="W31:Z31"/>
    <mergeCell ref="S34:T34"/>
    <mergeCell ref="U34:V34"/>
    <mergeCell ref="U21:V21"/>
    <mergeCell ref="W21:X21"/>
    <mergeCell ref="U35:V35"/>
    <mergeCell ref="W34:X34"/>
    <mergeCell ref="AE36:AH36"/>
    <mergeCell ref="AE39:AH39"/>
    <mergeCell ref="AC78:AD78"/>
    <mergeCell ref="AE78:AH78"/>
    <mergeCell ref="AE40:AH40"/>
    <mergeCell ref="AE77:AH77"/>
    <mergeCell ref="W77:Z77"/>
    <mergeCell ref="B76:AH76"/>
    <mergeCell ref="AA77:AD77"/>
    <mergeCell ref="B78:E78"/>
    <mergeCell ref="AE38:AH38"/>
    <mergeCell ref="AC35:AD35"/>
    <mergeCell ref="AA35:AB35"/>
    <mergeCell ref="AC37:AD37"/>
    <mergeCell ref="AE37:AH37"/>
    <mergeCell ref="Y38:Z38"/>
    <mergeCell ref="AA38:AB38"/>
    <mergeCell ref="AA39:AB39"/>
    <mergeCell ref="S77:V77"/>
    <mergeCell ref="F37:I37"/>
    <mergeCell ref="B35:E35"/>
    <mergeCell ref="F35:I35"/>
    <mergeCell ref="AE90:AH90"/>
    <mergeCell ref="AE81:AH81"/>
    <mergeCell ref="U83:V83"/>
    <mergeCell ref="W83:X83"/>
    <mergeCell ref="AE83:AH83"/>
    <mergeCell ref="Y83:Z83"/>
    <mergeCell ref="AC86:AD86"/>
    <mergeCell ref="AA86:AB86"/>
    <mergeCell ref="AC83:AD83"/>
    <mergeCell ref="AA83:AB83"/>
    <mergeCell ref="Y90:Z90"/>
    <mergeCell ref="W90:X90"/>
    <mergeCell ref="AA89:AB89"/>
    <mergeCell ref="AE87:AH87"/>
    <mergeCell ref="Y88:Z88"/>
    <mergeCell ref="AA88:AB88"/>
    <mergeCell ref="AC88:AD88"/>
    <mergeCell ref="AE88:AH88"/>
    <mergeCell ref="Y89:Z89"/>
    <mergeCell ref="AE82:AH82"/>
    <mergeCell ref="S83:T83"/>
    <mergeCell ref="AE84:AH84"/>
    <mergeCell ref="AE85:AH85"/>
    <mergeCell ref="AC89:AD89"/>
    <mergeCell ref="Y87:Z87"/>
    <mergeCell ref="AA87:AB87"/>
    <mergeCell ref="AA32:AB32"/>
    <mergeCell ref="Y81:Z81"/>
    <mergeCell ref="AA81:AB81"/>
    <mergeCell ref="AC81:AD81"/>
    <mergeCell ref="AA80:AB80"/>
    <mergeCell ref="AC80:AD80"/>
    <mergeCell ref="AC38:AD38"/>
    <mergeCell ref="AC32:AD32"/>
    <mergeCell ref="Y80:Z80"/>
    <mergeCell ref="AC56:AD56"/>
    <mergeCell ref="AC58:AD58"/>
    <mergeCell ref="AC60:AD60"/>
    <mergeCell ref="AC62:AD62"/>
    <mergeCell ref="AC64:AD64"/>
    <mergeCell ref="AC66:AD66"/>
    <mergeCell ref="AC68:AD68"/>
    <mergeCell ref="AC70:AD70"/>
    <mergeCell ref="AC72:AD72"/>
    <mergeCell ref="J35:N35"/>
    <mergeCell ref="O35:R35"/>
    <mergeCell ref="S35:T35"/>
    <mergeCell ref="AC39:AD39"/>
    <mergeCell ref="B40:E40"/>
    <mergeCell ref="F40:I40"/>
    <mergeCell ref="W35:X35"/>
    <mergeCell ref="Y35:Z35"/>
    <mergeCell ref="B37:E37"/>
    <mergeCell ref="B39:E39"/>
    <mergeCell ref="F39:I39"/>
    <mergeCell ref="U38:V38"/>
    <mergeCell ref="B36:E36"/>
    <mergeCell ref="S36:T36"/>
    <mergeCell ref="U36:V36"/>
    <mergeCell ref="W36:X36"/>
    <mergeCell ref="Y36:Z36"/>
    <mergeCell ref="AA36:AB36"/>
    <mergeCell ref="J39:N39"/>
    <mergeCell ref="W39:X39"/>
    <mergeCell ref="O39:R39"/>
    <mergeCell ref="S39:T39"/>
    <mergeCell ref="W40:X40"/>
    <mergeCell ref="AC40:AD40"/>
    <mergeCell ref="AE50:AH50"/>
    <mergeCell ref="AE42:AH42"/>
    <mergeCell ref="AE41:AH41"/>
    <mergeCell ref="U41:V41"/>
    <mergeCell ref="AC43:AD43"/>
    <mergeCell ref="AE43:AH43"/>
    <mergeCell ref="U43:V43"/>
    <mergeCell ref="F42:I42"/>
    <mergeCell ref="F41:I41"/>
    <mergeCell ref="J41:N41"/>
    <mergeCell ref="O41:R41"/>
    <mergeCell ref="S41:T41"/>
    <mergeCell ref="F43:I43"/>
    <mergeCell ref="AC41:AD41"/>
    <mergeCell ref="J43:N43"/>
    <mergeCell ref="F48:I48"/>
    <mergeCell ref="AC42:AD42"/>
    <mergeCell ref="AA42:AB42"/>
    <mergeCell ref="W43:X43"/>
    <mergeCell ref="Y43:Z43"/>
    <mergeCell ref="W48:X48"/>
    <mergeCell ref="O49:R49"/>
    <mergeCell ref="S49:T49"/>
    <mergeCell ref="U49:V49"/>
    <mergeCell ref="Y40:Z40"/>
    <mergeCell ref="B77:E77"/>
    <mergeCell ref="F77:I77"/>
    <mergeCell ref="J77:N77"/>
    <mergeCell ref="B33:E33"/>
    <mergeCell ref="J40:N40"/>
    <mergeCell ref="B45:E45"/>
    <mergeCell ref="F45:I45"/>
    <mergeCell ref="B44:E44"/>
    <mergeCell ref="F44:I44"/>
    <mergeCell ref="B50:E50"/>
    <mergeCell ref="B42:E42"/>
    <mergeCell ref="J42:N42"/>
    <mergeCell ref="B41:E41"/>
    <mergeCell ref="B43:E43"/>
    <mergeCell ref="B38:E38"/>
    <mergeCell ref="F38:I38"/>
    <mergeCell ref="J38:N38"/>
    <mergeCell ref="B46:E46"/>
    <mergeCell ref="B47:E47"/>
    <mergeCell ref="B48:E48"/>
    <mergeCell ref="B49:E49"/>
    <mergeCell ref="F46:I46"/>
    <mergeCell ref="F47:I47"/>
    <mergeCell ref="O8:R8"/>
    <mergeCell ref="O15:R15"/>
    <mergeCell ref="S15:T15"/>
    <mergeCell ref="O9:R9"/>
    <mergeCell ref="O11:R11"/>
    <mergeCell ref="S11:T11"/>
    <mergeCell ref="AC22:AD22"/>
    <mergeCell ref="AA22:AB22"/>
    <mergeCell ref="AC34:AD34"/>
    <mergeCell ref="O32:R32"/>
    <mergeCell ref="S32:T32"/>
    <mergeCell ref="U32:V32"/>
    <mergeCell ref="AC10:AD10"/>
    <mergeCell ref="W12:X12"/>
    <mergeCell ref="O16:R16"/>
    <mergeCell ref="S16:T16"/>
    <mergeCell ref="U16:V16"/>
    <mergeCell ref="W16:X16"/>
    <mergeCell ref="Y16:Z16"/>
    <mergeCell ref="B30:AH30"/>
    <mergeCell ref="AA31:AD31"/>
    <mergeCell ref="O19:R19"/>
    <mergeCell ref="O20:R20"/>
    <mergeCell ref="Y19:Z19"/>
    <mergeCell ref="AE10:AH10"/>
    <mergeCell ref="AC33:AD33"/>
    <mergeCell ref="AE33:AH33"/>
    <mergeCell ref="Y10:Z10"/>
    <mergeCell ref="AA10:AB10"/>
    <mergeCell ref="AE22:AH22"/>
    <mergeCell ref="S22:T22"/>
    <mergeCell ref="U22:V22"/>
    <mergeCell ref="W22:X22"/>
    <mergeCell ref="Y22:Z22"/>
    <mergeCell ref="W19:X19"/>
    <mergeCell ref="U20:V20"/>
    <mergeCell ref="W20:X20"/>
    <mergeCell ref="Y20:Z20"/>
    <mergeCell ref="S20:T20"/>
    <mergeCell ref="AE21:AH21"/>
    <mergeCell ref="AC19:AD19"/>
    <mergeCell ref="AA19:AB19"/>
    <mergeCell ref="S19:T19"/>
    <mergeCell ref="U19:V19"/>
    <mergeCell ref="AE19:AH19"/>
    <mergeCell ref="AA18:AB18"/>
    <mergeCell ref="AA20:AB20"/>
    <mergeCell ref="AC18:AD18"/>
    <mergeCell ref="AA13:AB13"/>
    <mergeCell ref="AC13:AD13"/>
    <mergeCell ref="AE13:AH13"/>
    <mergeCell ref="AC17:AD17"/>
    <mergeCell ref="AA17:AB17"/>
    <mergeCell ref="AE18:AH18"/>
    <mergeCell ref="AC11:AD11"/>
    <mergeCell ref="AE11:AH11"/>
    <mergeCell ref="AC14:AD14"/>
    <mergeCell ref="AE17:AH17"/>
    <mergeCell ref="AA12:AB12"/>
    <mergeCell ref="AC12:AD12"/>
    <mergeCell ref="AE12:AH12"/>
    <mergeCell ref="AA15:AB15"/>
    <mergeCell ref="AE16:AH16"/>
    <mergeCell ref="AC15:AD15"/>
    <mergeCell ref="AE15:AH15"/>
    <mergeCell ref="AA16:AB16"/>
    <mergeCell ref="AC16:AD16"/>
    <mergeCell ref="AE14:AH14"/>
    <mergeCell ref="Y11:Z11"/>
    <mergeCell ref="AA11:AB11"/>
    <mergeCell ref="B17:E17"/>
    <mergeCell ref="B15:E15"/>
    <mergeCell ref="F15:I15"/>
    <mergeCell ref="Y12:Z12"/>
    <mergeCell ref="U11:V11"/>
    <mergeCell ref="O12:R12"/>
    <mergeCell ref="S12:T12"/>
    <mergeCell ref="U12:V12"/>
    <mergeCell ref="U13:V13"/>
    <mergeCell ref="W13:X13"/>
    <mergeCell ref="Y13:Z13"/>
    <mergeCell ref="W14:X14"/>
    <mergeCell ref="Y14:Z14"/>
    <mergeCell ref="AA14:AB14"/>
    <mergeCell ref="O17:R17"/>
    <mergeCell ref="B14:E14"/>
    <mergeCell ref="B16:E16"/>
    <mergeCell ref="O14:R14"/>
    <mergeCell ref="S14:T14"/>
    <mergeCell ref="U14:V14"/>
    <mergeCell ref="U15:V15"/>
    <mergeCell ref="W15:X15"/>
    <mergeCell ref="Z1:AB1"/>
    <mergeCell ref="Z3:AH3"/>
    <mergeCell ref="AG1:AH1"/>
    <mergeCell ref="Z2:AB2"/>
    <mergeCell ref="AA9:AB9"/>
    <mergeCell ref="AE9:AH9"/>
    <mergeCell ref="Z4:AH4"/>
    <mergeCell ref="B7:AH7"/>
    <mergeCell ref="AG2:AH2"/>
    <mergeCell ref="AC9:AD9"/>
    <mergeCell ref="S8:V8"/>
    <mergeCell ref="S9:T9"/>
    <mergeCell ref="U9:V9"/>
    <mergeCell ref="AE8:AH8"/>
    <mergeCell ref="J8:N8"/>
    <mergeCell ref="F8:I8"/>
    <mergeCell ref="B6:AH6"/>
    <mergeCell ref="AA8:AD8"/>
    <mergeCell ref="W8:Z8"/>
    <mergeCell ref="W9:X9"/>
    <mergeCell ref="Y9:Z9"/>
    <mergeCell ref="B8:E8"/>
    <mergeCell ref="B9:E9"/>
    <mergeCell ref="J9:N9"/>
    <mergeCell ref="Y15:Z15"/>
    <mergeCell ref="S17:T17"/>
    <mergeCell ref="U17:V17"/>
    <mergeCell ref="W17:X17"/>
    <mergeCell ref="Y17:Z17"/>
    <mergeCell ref="J15:N15"/>
    <mergeCell ref="B83:E83"/>
    <mergeCell ref="F83:I83"/>
    <mergeCell ref="J83:N83"/>
    <mergeCell ref="B81:E81"/>
    <mergeCell ref="F81:I81"/>
    <mergeCell ref="J81:N81"/>
    <mergeCell ref="S80:T80"/>
    <mergeCell ref="U80:V80"/>
    <mergeCell ref="W80:X80"/>
    <mergeCell ref="S81:T81"/>
    <mergeCell ref="U81:V81"/>
    <mergeCell ref="W81:X81"/>
    <mergeCell ref="B80:E80"/>
    <mergeCell ref="F80:I80"/>
    <mergeCell ref="J80:N80"/>
    <mergeCell ref="J82:N82"/>
    <mergeCell ref="O82:R82"/>
    <mergeCell ref="S82:T82"/>
    <mergeCell ref="J84:N84"/>
    <mergeCell ref="S84:T84"/>
    <mergeCell ref="U84:V84"/>
    <mergeCell ref="W84:X84"/>
    <mergeCell ref="Y84:Z84"/>
    <mergeCell ref="AA84:AB84"/>
    <mergeCell ref="AC84:AD84"/>
    <mergeCell ref="B85:E85"/>
    <mergeCell ref="F85:I85"/>
    <mergeCell ref="J85:N85"/>
    <mergeCell ref="S85:T85"/>
    <mergeCell ref="U85:V85"/>
    <mergeCell ref="W85:X85"/>
    <mergeCell ref="O85:R85"/>
    <mergeCell ref="F86:I86"/>
    <mergeCell ref="J86:N86"/>
    <mergeCell ref="S86:T86"/>
    <mergeCell ref="U86:V86"/>
    <mergeCell ref="W86:X86"/>
    <mergeCell ref="F89:I89"/>
    <mergeCell ref="J89:N89"/>
    <mergeCell ref="S89:T89"/>
    <mergeCell ref="U89:V89"/>
    <mergeCell ref="W89:X89"/>
    <mergeCell ref="O88:R88"/>
    <mergeCell ref="O89:R89"/>
    <mergeCell ref="W88:X88"/>
    <mergeCell ref="W87:X87"/>
    <mergeCell ref="O90:R90"/>
    <mergeCell ref="O86:R86"/>
    <mergeCell ref="O87:R87"/>
    <mergeCell ref="B90:E90"/>
    <mergeCell ref="F90:I90"/>
    <mergeCell ref="J90:N90"/>
    <mergeCell ref="S90:T90"/>
    <mergeCell ref="U90:V90"/>
    <mergeCell ref="B91:E91"/>
    <mergeCell ref="F91:I91"/>
    <mergeCell ref="J91:N91"/>
    <mergeCell ref="O91:R91"/>
    <mergeCell ref="B88:E88"/>
    <mergeCell ref="F88:I88"/>
    <mergeCell ref="J88:N88"/>
    <mergeCell ref="S88:T88"/>
    <mergeCell ref="U88:V88"/>
    <mergeCell ref="B87:E87"/>
    <mergeCell ref="F87:I87"/>
    <mergeCell ref="J87:N87"/>
    <mergeCell ref="S87:T87"/>
    <mergeCell ref="U87:V87"/>
    <mergeCell ref="B89:E89"/>
    <mergeCell ref="B86:E86"/>
  </mergeCells>
  <printOptions horizontalCentered="1"/>
  <pageMargins left="0.18" right="0.17" top="0.16" bottom="0.42" header="0.17" footer="0.18"/>
  <pageSetup scale="40" orientation="portrait" r:id="rId1"/>
  <headerFooter alignWithMargins="0">
    <oddFooter>&amp;L&amp;Z&amp;F&amp;T&amp;C
&amp;RPage &amp;P</oddFooter>
  </headerFooter>
  <ignoredErrors>
    <ignoredError sqref="W83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3"/>
  <sheetViews>
    <sheetView view="pageBreakPreview" topLeftCell="A4" zoomScaleNormal="130" zoomScaleSheetLayoutView="100" workbookViewId="0">
      <selection activeCell="H12" sqref="H12"/>
    </sheetView>
  </sheetViews>
  <sheetFormatPr defaultColWidth="8.85546875" defaultRowHeight="15" x14ac:dyDescent="0.25"/>
  <cols>
    <col min="1" max="2" width="10.7109375" style="1" customWidth="1"/>
    <col min="3" max="3" width="20.7109375" style="1" customWidth="1"/>
    <col min="4" max="4" width="3.7109375" style="1" customWidth="1"/>
    <col min="5" max="5" width="7" style="1" customWidth="1"/>
    <col min="6" max="6" width="5.7109375" style="21" customWidth="1"/>
    <col min="7" max="7" width="3.7109375" style="1" customWidth="1"/>
    <col min="8" max="8" width="6.42578125" style="1" customWidth="1"/>
    <col min="9" max="9" width="5.7109375" style="1" customWidth="1"/>
    <col min="10" max="10" width="3.7109375" style="1" customWidth="1"/>
    <col min="11" max="11" width="6.42578125" style="1" customWidth="1"/>
    <col min="12" max="12" width="5.7109375" style="1" customWidth="1"/>
    <col min="13" max="13" width="3.7109375" style="1" customWidth="1"/>
    <col min="14" max="14" width="6.42578125" style="1" customWidth="1"/>
    <col min="15" max="15" width="5.7109375" style="1" customWidth="1"/>
    <col min="16" max="16" width="35.7109375" style="1" customWidth="1"/>
    <col min="17" max="16384" width="8.85546875" style="1"/>
  </cols>
  <sheetData>
    <row r="1" spans="1:16" ht="24.6" customHeight="1" thickBot="1" x14ac:dyDescent="0.3">
      <c r="A1" s="241" t="s">
        <v>25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</row>
    <row r="2" spans="1:16" ht="19.899999999999999" customHeight="1" thickTop="1" thickBot="1" x14ac:dyDescent="0.3">
      <c r="A2" s="248" t="s">
        <v>0</v>
      </c>
      <c r="B2" s="251" t="s">
        <v>4</v>
      </c>
      <c r="C2" s="245" t="s">
        <v>3</v>
      </c>
      <c r="D2" s="243">
        <v>646</v>
      </c>
      <c r="E2" s="243"/>
      <c r="F2" s="243"/>
      <c r="G2" s="243">
        <v>646</v>
      </c>
      <c r="H2" s="243"/>
      <c r="I2" s="243"/>
      <c r="J2" s="243">
        <v>646</v>
      </c>
      <c r="K2" s="243"/>
      <c r="L2" s="243"/>
      <c r="M2" s="243">
        <v>646</v>
      </c>
      <c r="N2" s="243"/>
      <c r="O2" s="243"/>
    </row>
    <row r="3" spans="1:16" ht="100.15" customHeight="1" thickTop="1" thickBot="1" x14ac:dyDescent="0.3">
      <c r="A3" s="249"/>
      <c r="B3" s="252"/>
      <c r="C3" s="246"/>
      <c r="D3" s="244" t="s">
        <v>26</v>
      </c>
      <c r="E3" s="244"/>
      <c r="F3" s="244"/>
      <c r="G3" s="244" t="s">
        <v>27</v>
      </c>
      <c r="H3" s="244"/>
      <c r="I3" s="244"/>
      <c r="J3" s="244" t="s">
        <v>28</v>
      </c>
      <c r="K3" s="244"/>
      <c r="L3" s="244"/>
      <c r="M3" s="244" t="s">
        <v>32</v>
      </c>
      <c r="N3" s="244"/>
      <c r="O3" s="244"/>
    </row>
    <row r="4" spans="1:16" ht="19.899999999999999" customHeight="1" thickTop="1" thickBot="1" x14ac:dyDescent="0.3">
      <c r="A4" s="249"/>
      <c r="B4" s="252"/>
      <c r="C4" s="246"/>
      <c r="D4" s="243" t="s">
        <v>13</v>
      </c>
      <c r="E4" s="243"/>
      <c r="F4" s="243"/>
      <c r="G4" s="243" t="s">
        <v>13</v>
      </c>
      <c r="H4" s="243"/>
      <c r="I4" s="243"/>
      <c r="J4" s="243" t="s">
        <v>13</v>
      </c>
      <c r="K4" s="243"/>
      <c r="L4" s="243"/>
      <c r="M4" s="243" t="s">
        <v>13</v>
      </c>
      <c r="N4" s="243"/>
      <c r="O4" s="243"/>
    </row>
    <row r="5" spans="1:16" ht="19.899999999999999" customHeight="1" thickTop="1" thickBot="1" x14ac:dyDescent="0.3">
      <c r="A5" s="250"/>
      <c r="B5" s="253"/>
      <c r="C5" s="247"/>
      <c r="D5" s="2" t="s">
        <v>31</v>
      </c>
      <c r="E5" s="3" t="s">
        <v>30</v>
      </c>
      <c r="F5" s="19" t="s">
        <v>29</v>
      </c>
      <c r="G5" s="2" t="s">
        <v>31</v>
      </c>
      <c r="H5" s="3" t="s">
        <v>30</v>
      </c>
      <c r="I5" s="19" t="s">
        <v>29</v>
      </c>
      <c r="J5" s="2" t="s">
        <v>31</v>
      </c>
      <c r="K5" s="3" t="s">
        <v>30</v>
      </c>
      <c r="L5" s="19" t="s">
        <v>29</v>
      </c>
      <c r="M5" s="2" t="s">
        <v>31</v>
      </c>
      <c r="N5" s="3" t="s">
        <v>30</v>
      </c>
      <c r="O5" s="19" t="s">
        <v>29</v>
      </c>
    </row>
    <row r="6" spans="1:16" ht="19.899999999999999" customHeight="1" thickTop="1" x14ac:dyDescent="0.25">
      <c r="A6" s="4">
        <f>'Project Location'!B9</f>
        <v>1</v>
      </c>
      <c r="B6" s="18">
        <f>'Project Location'!F9</f>
        <v>2301717</v>
      </c>
      <c r="C6" s="17" t="str">
        <f>CONCATENATE('Project Location'!C9,"-",'Project Location'!D9,"-",'Project Location'!E9)</f>
        <v>FAI-SR 158-8.87</v>
      </c>
      <c r="D6" s="80">
        <v>2</v>
      </c>
      <c r="E6" s="23">
        <f>('Deck Sealing Calculations'!$S9)+2*('Deck Sealing Calculations'!$S32)</f>
        <v>185</v>
      </c>
      <c r="F6" s="20">
        <f t="shared" ref="F6" si="0">ROUND(D6*E6/5280,2)</f>
        <v>7.0000000000000007E-2</v>
      </c>
      <c r="G6" s="22"/>
      <c r="H6" s="23"/>
      <c r="I6" s="20"/>
      <c r="J6" s="80">
        <v>1</v>
      </c>
      <c r="K6" s="23">
        <f>('Deck Sealing Calculations'!$S9)+2*('Deck Sealing Calculations'!$S32)</f>
        <v>185</v>
      </c>
      <c r="L6" s="20">
        <f t="shared" ref="L6" si="1">ROUND(J6*K6/5280,2)</f>
        <v>0.04</v>
      </c>
      <c r="M6" s="25">
        <f t="shared" ref="M6" si="2">D6+G6+J6</f>
        <v>3</v>
      </c>
      <c r="N6" s="23">
        <f t="shared" ref="N6:N24" si="3">E6</f>
        <v>185</v>
      </c>
      <c r="O6" s="20">
        <f t="shared" ref="O6" si="4">F6+I6+L6</f>
        <v>0.11000000000000001</v>
      </c>
      <c r="P6" s="1" t="str">
        <f>'Project Location'!G9</f>
        <v>LITTLE WALNUT CREEK</v>
      </c>
    </row>
    <row r="7" spans="1:16" ht="19.899999999999999" customHeight="1" x14ac:dyDescent="0.25">
      <c r="A7" s="4">
        <f>'Project Location'!B10</f>
        <v>2</v>
      </c>
      <c r="B7" s="18">
        <f>'Project Location'!F10</f>
        <v>4202104</v>
      </c>
      <c r="C7" s="17" t="str">
        <f>CONCATENATE('Project Location'!C10,"-",'Project Location'!D10,"-",'Project Location'!E10)</f>
        <v>KNO-US 62-14.28</v>
      </c>
      <c r="D7" s="80">
        <v>2</v>
      </c>
      <c r="E7" s="23">
        <f>('Deck Sealing Calculations'!$S10)+2*('Deck Sealing Calculations'!$S33)</f>
        <v>378.54</v>
      </c>
      <c r="F7" s="20">
        <f t="shared" ref="F7" si="5">ROUND(D7*E7/5280,2)</f>
        <v>0.14000000000000001</v>
      </c>
      <c r="G7" s="22"/>
      <c r="H7" s="23"/>
      <c r="I7" s="20"/>
      <c r="J7" s="80">
        <v>1</v>
      </c>
      <c r="K7" s="23">
        <f>('Deck Sealing Calculations'!$S10)+2*('Deck Sealing Calculations'!$S33)</f>
        <v>378.54</v>
      </c>
      <c r="L7" s="20">
        <f t="shared" ref="L7" si="6">ROUND(J7*K7/5280,2)</f>
        <v>7.0000000000000007E-2</v>
      </c>
      <c r="M7" s="25">
        <f t="shared" ref="M7" si="7">D7+G7+J7</f>
        <v>3</v>
      </c>
      <c r="N7" s="23">
        <f t="shared" si="3"/>
        <v>378.54</v>
      </c>
      <c r="O7" s="20">
        <f t="shared" ref="O7" si="8">F7+I7+L7</f>
        <v>0.21000000000000002</v>
      </c>
      <c r="P7" s="1" t="str">
        <f>'Project Location'!G10</f>
        <v>KOKOSING RIVER</v>
      </c>
    </row>
    <row r="8" spans="1:16" ht="19.899999999999999" customHeight="1" x14ac:dyDescent="0.25">
      <c r="A8" s="4">
        <f>'Project Location'!B11</f>
        <v>3</v>
      </c>
      <c r="B8" s="18">
        <f>'Project Location'!F11</f>
        <v>4202198</v>
      </c>
      <c r="C8" s="17" t="str">
        <f>CONCATENATE('Project Location'!C11,"-",'Project Location'!D11,"-",'Project Location'!E11)</f>
        <v>KNO-US 62-17.32</v>
      </c>
      <c r="D8" s="80">
        <v>2</v>
      </c>
      <c r="E8" s="23">
        <f>('Deck Sealing Calculations'!$S11)+2*('Deck Sealing Calculations'!$S34)</f>
        <v>33.5</v>
      </c>
      <c r="F8" s="20">
        <f t="shared" ref="F8" si="9">ROUND(D8*E8/5280,2)</f>
        <v>0.01</v>
      </c>
      <c r="G8" s="22"/>
      <c r="H8" s="23"/>
      <c r="I8" s="20"/>
      <c r="J8" s="80">
        <v>1</v>
      </c>
      <c r="K8" s="23">
        <f>('Deck Sealing Calculations'!$S11)+2*('Deck Sealing Calculations'!$S34)</f>
        <v>33.5</v>
      </c>
      <c r="L8" s="20">
        <f t="shared" ref="L8" si="10">ROUND(J8*K8/5280,2)</f>
        <v>0.01</v>
      </c>
      <c r="M8" s="25">
        <f t="shared" ref="M8:M19" si="11">D8+G8+J8</f>
        <v>3</v>
      </c>
      <c r="N8" s="23">
        <f t="shared" si="3"/>
        <v>33.5</v>
      </c>
      <c r="O8" s="20">
        <f t="shared" ref="O8:O17" si="12">F8+I8+L8</f>
        <v>0.02</v>
      </c>
      <c r="P8" s="1" t="str">
        <f>'Project Location'!G11</f>
        <v>TRIB OF E BR OF JELLOWAY CREEK</v>
      </c>
    </row>
    <row r="9" spans="1:16" ht="19.899999999999999" customHeight="1" x14ac:dyDescent="0.25">
      <c r="A9" s="4">
        <f>'Project Location'!B12</f>
        <v>4</v>
      </c>
      <c r="B9" s="18">
        <f>'Project Location'!F12</f>
        <v>4202236</v>
      </c>
      <c r="C9" s="17" t="str">
        <f>CONCATENATE('Project Location'!C12,"-",'Project Location'!D12,"-",'Project Location'!E12)</f>
        <v>KNO-US 62-17.8</v>
      </c>
      <c r="D9" s="80">
        <v>0</v>
      </c>
      <c r="E9" s="23">
        <f>('Deck Sealing Calculations'!$S12)+2*('Deck Sealing Calculations'!$S35)</f>
        <v>94.52000000000001</v>
      </c>
      <c r="F9" s="20">
        <f t="shared" ref="F9:F11" si="13">ROUND(D9*E9/5280,2)</f>
        <v>0</v>
      </c>
      <c r="G9" s="22"/>
      <c r="H9" s="23"/>
      <c r="I9" s="20"/>
      <c r="J9" s="80">
        <v>1</v>
      </c>
      <c r="K9" s="23">
        <f>('Deck Sealing Calculations'!$S12)+2*('Deck Sealing Calculations'!$S35)</f>
        <v>94.52000000000001</v>
      </c>
      <c r="L9" s="20">
        <f t="shared" ref="L9:L10" si="14">ROUND(J9*K9/5280,2)</f>
        <v>0.02</v>
      </c>
      <c r="M9" s="25">
        <f t="shared" ref="M9:M10" si="15">D9+G9+J9</f>
        <v>1</v>
      </c>
      <c r="N9" s="23">
        <f t="shared" si="3"/>
        <v>94.52000000000001</v>
      </c>
      <c r="O9" s="20">
        <f t="shared" ref="O9:O10" si="16">F9+I9+L9</f>
        <v>0.02</v>
      </c>
      <c r="P9" s="1" t="str">
        <f>'Project Location'!G12</f>
        <v>E BR OF JELLOWAY CREEK</v>
      </c>
    </row>
    <row r="10" spans="1:16" ht="19.899999999999999" customHeight="1" x14ac:dyDescent="0.25">
      <c r="A10" s="4">
        <f>'Project Location'!B13</f>
        <v>5</v>
      </c>
      <c r="B10" s="18">
        <f>'Project Location'!F13</f>
        <v>4202260</v>
      </c>
      <c r="C10" s="17" t="str">
        <f>CONCATENATE('Project Location'!C13,"-",'Project Location'!D13,"-",'Project Location'!E13)</f>
        <v>KNO-US 62-18.82</v>
      </c>
      <c r="D10" s="80">
        <v>2</v>
      </c>
      <c r="E10" s="23">
        <f>('Deck Sealing Calculations'!$S13)+2*('Deck Sealing Calculations'!$S36)</f>
        <v>79.5</v>
      </c>
      <c r="F10" s="20">
        <f t="shared" si="13"/>
        <v>0.03</v>
      </c>
      <c r="G10" s="22"/>
      <c r="H10" s="23"/>
      <c r="I10" s="20"/>
      <c r="J10" s="80">
        <v>1</v>
      </c>
      <c r="K10" s="23">
        <f>('Deck Sealing Calculations'!$S13)+2*('Deck Sealing Calculations'!$S36)</f>
        <v>79.5</v>
      </c>
      <c r="L10" s="20">
        <f t="shared" si="14"/>
        <v>0.02</v>
      </c>
      <c r="M10" s="25">
        <f t="shared" si="15"/>
        <v>3</v>
      </c>
      <c r="N10" s="23">
        <f t="shared" si="3"/>
        <v>79.5</v>
      </c>
      <c r="O10" s="20">
        <f t="shared" si="16"/>
        <v>0.05</v>
      </c>
      <c r="P10" s="1" t="str">
        <f>'Project Location'!G13</f>
        <v>E BR OF JELLOWAY CREEK</v>
      </c>
    </row>
    <row r="11" spans="1:16" ht="19.899999999999999" customHeight="1" x14ac:dyDescent="0.25">
      <c r="A11" s="4">
        <f>'Project Location'!B14</f>
        <v>6</v>
      </c>
      <c r="B11" s="18">
        <f>'Project Location'!F14</f>
        <v>4202317</v>
      </c>
      <c r="C11" s="17" t="str">
        <f>CONCATENATE('Project Location'!C14,"-",'Project Location'!D14,"-",'Project Location'!E14)</f>
        <v>KNO-US 62-21.92</v>
      </c>
      <c r="D11" s="80">
        <v>2</v>
      </c>
      <c r="E11" s="23">
        <f>('Deck Sealing Calculations'!$S14)+2*('Deck Sealing Calculations'!$S37)</f>
        <v>422.5</v>
      </c>
      <c r="F11" s="20">
        <f t="shared" si="13"/>
        <v>0.16</v>
      </c>
      <c r="G11" s="22"/>
      <c r="H11" s="23"/>
      <c r="I11" s="20"/>
      <c r="J11" s="80">
        <v>1</v>
      </c>
      <c r="K11" s="23">
        <f>('Deck Sealing Calculations'!$S14)+2*('Deck Sealing Calculations'!$S37)</f>
        <v>422.5</v>
      </c>
      <c r="L11" s="20">
        <f t="shared" ref="L11:L14" si="17">ROUND(J11*K11/5280,2)</f>
        <v>0.08</v>
      </c>
      <c r="M11" s="25">
        <f t="shared" ref="M11:M14" si="18">D11+G11+J11</f>
        <v>3</v>
      </c>
      <c r="N11" s="23">
        <f t="shared" ref="N11:N14" si="19">E11</f>
        <v>422.5</v>
      </c>
      <c r="O11" s="20">
        <f t="shared" ref="O11:O14" si="20">F11+I11+L11</f>
        <v>0.24</v>
      </c>
      <c r="P11" s="1" t="str">
        <f>'Project Location'!G14</f>
        <v>MOHICAN RIVER</v>
      </c>
    </row>
    <row r="12" spans="1:16" ht="19.899999999999999" customHeight="1" x14ac:dyDescent="0.25">
      <c r="A12" s="4">
        <f>'Project Location'!B15</f>
        <v>7</v>
      </c>
      <c r="B12" s="18">
        <f>'Project Location'!F15</f>
        <v>4500245</v>
      </c>
      <c r="C12" s="17" t="str">
        <f>CONCATENATE('Project Location'!C15,"-",'Project Location'!D15,"-",'Project Location'!E15)</f>
        <v>LIC-SR 13-13.77</v>
      </c>
      <c r="D12" s="80">
        <v>2</v>
      </c>
      <c r="E12" s="23">
        <f>('Deck Sealing Calculations'!$S15)+2*('Deck Sealing Calculations'!$S38)</f>
        <v>188</v>
      </c>
      <c r="F12" s="20">
        <f t="shared" ref="F12:F14" si="21">ROUND(D12*E12/5280,2)</f>
        <v>7.0000000000000007E-2</v>
      </c>
      <c r="G12" s="24"/>
      <c r="H12" s="23"/>
      <c r="I12" s="20"/>
      <c r="J12" s="80">
        <v>1</v>
      </c>
      <c r="K12" s="23">
        <f>('Deck Sealing Calculations'!$S15)+2*('Deck Sealing Calculations'!$S38)</f>
        <v>188</v>
      </c>
      <c r="L12" s="20">
        <f t="shared" si="17"/>
        <v>0.04</v>
      </c>
      <c r="M12" s="25">
        <f t="shared" si="18"/>
        <v>3</v>
      </c>
      <c r="N12" s="23">
        <f t="shared" si="19"/>
        <v>188</v>
      </c>
      <c r="O12" s="20">
        <f t="shared" si="20"/>
        <v>0.11000000000000001</v>
      </c>
      <c r="P12" s="1" t="str">
        <f>'Project Location'!G15</f>
        <v>DRY CREEK</v>
      </c>
    </row>
    <row r="13" spans="1:16" ht="19.899999999999999" customHeight="1" x14ac:dyDescent="0.25">
      <c r="A13" s="4">
        <f>'Project Location'!B16</f>
        <v>8</v>
      </c>
      <c r="B13" s="18">
        <f>'Project Location'!F16</f>
        <v>4500369</v>
      </c>
      <c r="C13" s="17" t="str">
        <f>CONCATENATE('Project Location'!C16,"-",'Project Location'!D16,"-",'Project Location'!E16)</f>
        <v>LIC-SR 13-14.77</v>
      </c>
      <c r="D13" s="80">
        <v>2</v>
      </c>
      <c r="E13" s="23">
        <f>('Deck Sealing Calculations'!$S16)+2*('Deck Sealing Calculations'!$S39)</f>
        <v>181</v>
      </c>
      <c r="F13" s="20">
        <f t="shared" si="21"/>
        <v>7.0000000000000007E-2</v>
      </c>
      <c r="G13" s="24"/>
      <c r="H13" s="23"/>
      <c r="I13" s="20"/>
      <c r="J13" s="80">
        <v>1</v>
      </c>
      <c r="K13" s="23">
        <f>('Deck Sealing Calculations'!$S16)+2*('Deck Sealing Calculations'!$S39)</f>
        <v>181</v>
      </c>
      <c r="L13" s="20">
        <f t="shared" si="17"/>
        <v>0.03</v>
      </c>
      <c r="M13" s="25">
        <f t="shared" si="18"/>
        <v>3</v>
      </c>
      <c r="N13" s="23">
        <f t="shared" si="19"/>
        <v>181</v>
      </c>
      <c r="O13" s="20">
        <f t="shared" si="20"/>
        <v>0.1</v>
      </c>
      <c r="P13" s="1" t="str">
        <f>'Project Location'!G16</f>
        <v>CLEAR FORK LICKING RIVER</v>
      </c>
    </row>
    <row r="14" spans="1:16" ht="19.899999999999999" customHeight="1" x14ac:dyDescent="0.25">
      <c r="A14" s="4">
        <f>'Project Location'!B17</f>
        <v>10</v>
      </c>
      <c r="B14" s="18">
        <f>'Project Location'!F17</f>
        <v>4500032</v>
      </c>
      <c r="C14" s="17" t="str">
        <f>CONCATENATE('Project Location'!C17,"-",'Project Location'!D17,"-",'Project Location'!E17)</f>
        <v>LIC-SR 13-18.28</v>
      </c>
      <c r="D14" s="80">
        <v>2</v>
      </c>
      <c r="E14" s="23">
        <f>('Deck Sealing Calculations'!$S17)+2*('Deck Sealing Calculations'!$S40)</f>
        <v>234</v>
      </c>
      <c r="F14" s="20">
        <f t="shared" si="21"/>
        <v>0.09</v>
      </c>
      <c r="G14" s="24"/>
      <c r="H14" s="23"/>
      <c r="I14" s="20"/>
      <c r="J14" s="80">
        <v>1</v>
      </c>
      <c r="K14" s="23">
        <f>('Deck Sealing Calculations'!$S17)+2*('Deck Sealing Calculations'!$S40)</f>
        <v>234</v>
      </c>
      <c r="L14" s="20">
        <f t="shared" si="17"/>
        <v>0.04</v>
      </c>
      <c r="M14" s="25">
        <f t="shared" si="18"/>
        <v>3</v>
      </c>
      <c r="N14" s="23">
        <f t="shared" si="19"/>
        <v>234</v>
      </c>
      <c r="O14" s="20">
        <f t="shared" si="20"/>
        <v>0.13</v>
      </c>
      <c r="P14" s="1" t="str">
        <f>'Project Location'!G17</f>
        <v>N FORK LICKING RIVER</v>
      </c>
    </row>
    <row r="15" spans="1:16" ht="19.899999999999999" customHeight="1" x14ac:dyDescent="0.25">
      <c r="A15" s="4">
        <f>'Project Location'!B18</f>
        <v>11</v>
      </c>
      <c r="B15" s="18">
        <f>'Project Location'!F18</f>
        <v>4500482</v>
      </c>
      <c r="C15" s="17" t="str">
        <f>CONCATENATE('Project Location'!C18,"-",'Project Location'!D18,"-",'Project Location'!E18)</f>
        <v>LIC-SR 13-20.31</v>
      </c>
      <c r="D15" s="80">
        <v>2</v>
      </c>
      <c r="E15" s="23">
        <f>('Deck Sealing Calculations'!$S18)+2*('Deck Sealing Calculations'!$S41)</f>
        <v>175.7</v>
      </c>
      <c r="F15" s="20">
        <f t="shared" ref="F15:F19" si="22">ROUND(D15*E15/5280,2)</f>
        <v>7.0000000000000007E-2</v>
      </c>
      <c r="G15" s="24"/>
      <c r="H15" s="23"/>
      <c r="I15" s="20"/>
      <c r="J15" s="80">
        <v>1</v>
      </c>
      <c r="K15" s="23">
        <f>('Deck Sealing Calculations'!$S18)+2*('Deck Sealing Calculations'!$S41)</f>
        <v>175.7</v>
      </c>
      <c r="L15" s="20">
        <f t="shared" ref="L15:L19" si="23">ROUND(J15*K15/5280,2)</f>
        <v>0.03</v>
      </c>
      <c r="M15" s="25">
        <f t="shared" si="11"/>
        <v>3</v>
      </c>
      <c r="N15" s="23">
        <f t="shared" si="3"/>
        <v>175.7</v>
      </c>
      <c r="O15" s="20">
        <f t="shared" si="12"/>
        <v>0.1</v>
      </c>
      <c r="P15" s="1" t="str">
        <f>'Project Location'!G18</f>
        <v>LAKE FORK LICKING RIVER</v>
      </c>
    </row>
    <row r="16" spans="1:16" ht="19.899999999999999" customHeight="1" x14ac:dyDescent="0.25">
      <c r="A16" s="4">
        <f>'Project Location'!B19</f>
        <v>12</v>
      </c>
      <c r="B16" s="18">
        <f>'Project Location'!F19</f>
        <v>4500520</v>
      </c>
      <c r="C16" s="17" t="str">
        <f>CONCATENATE('Project Location'!C19,"-",'Project Location'!D19,"-",'Project Location'!E19)</f>
        <v>LIC-SR 13-22.2</v>
      </c>
      <c r="D16" s="80">
        <v>2</v>
      </c>
      <c r="E16" s="23">
        <f>('Deck Sealing Calculations'!$S19)+2*('Deck Sealing Calculations'!$S42)</f>
        <v>260.5</v>
      </c>
      <c r="F16" s="20">
        <f t="shared" si="22"/>
        <v>0.1</v>
      </c>
      <c r="G16" s="24"/>
      <c r="H16" s="23"/>
      <c r="I16" s="20"/>
      <c r="J16" s="80">
        <v>1</v>
      </c>
      <c r="K16" s="23">
        <f>('Deck Sealing Calculations'!$S19)+2*('Deck Sealing Calculations'!$S42)</f>
        <v>260.5</v>
      </c>
      <c r="L16" s="20">
        <f t="shared" si="23"/>
        <v>0.05</v>
      </c>
      <c r="M16" s="25">
        <f t="shared" si="11"/>
        <v>3</v>
      </c>
      <c r="N16" s="23">
        <f t="shared" si="3"/>
        <v>260.5</v>
      </c>
      <c r="O16" s="20">
        <f t="shared" si="12"/>
        <v>0.15000000000000002</v>
      </c>
      <c r="P16" s="1" t="str">
        <f>'Project Location'!G19</f>
        <v>N FORK LICKING RIVER</v>
      </c>
    </row>
    <row r="17" spans="1:16" ht="19.899999999999999" customHeight="1" x14ac:dyDescent="0.25">
      <c r="A17" s="4">
        <f>'Project Location'!B20</f>
        <v>14</v>
      </c>
      <c r="B17" s="18">
        <f>'Project Location'!F20</f>
        <v>6002315</v>
      </c>
      <c r="C17" s="17" t="str">
        <f>CONCATENATE('Project Location'!C20,"-",'Project Location'!D20,"-",'Project Location'!E20)</f>
        <v>MUS-IR 70-1.98L</v>
      </c>
      <c r="D17" s="80">
        <v>1</v>
      </c>
      <c r="E17" s="23">
        <f>('Deck Sealing Calculations'!$S20)+2*('Deck Sealing Calculations'!$S43)</f>
        <v>199.81</v>
      </c>
      <c r="F17" s="20">
        <f t="shared" si="22"/>
        <v>0.04</v>
      </c>
      <c r="G17" s="80">
        <v>1</v>
      </c>
      <c r="H17" s="23">
        <f>('Deck Sealing Calculations'!$S20)</f>
        <v>199.81</v>
      </c>
      <c r="I17" s="20">
        <f t="shared" ref="I17:I22" si="24">ROUND(G17*H17/5280,2)</f>
        <v>0.04</v>
      </c>
      <c r="J17" s="80">
        <v>1</v>
      </c>
      <c r="K17" s="23">
        <f>('Deck Sealing Calculations'!$S20)+2*('Deck Sealing Calculations'!$S43)</f>
        <v>199.81</v>
      </c>
      <c r="L17" s="20">
        <f t="shared" si="23"/>
        <v>0.04</v>
      </c>
      <c r="M17" s="25">
        <f t="shared" si="11"/>
        <v>3</v>
      </c>
      <c r="N17" s="23">
        <f t="shared" si="3"/>
        <v>199.81</v>
      </c>
      <c r="O17" s="20">
        <f t="shared" si="12"/>
        <v>0.12</v>
      </c>
      <c r="P17" s="1" t="str">
        <f>'Project Location'!G20</f>
        <v>KENT RUN</v>
      </c>
    </row>
    <row r="18" spans="1:16" ht="19.899999999999999" customHeight="1" x14ac:dyDescent="0.25">
      <c r="A18" s="4">
        <f>'Project Location'!B21</f>
        <v>15</v>
      </c>
      <c r="B18" s="18">
        <f>'Project Location'!F21</f>
        <v>6002374</v>
      </c>
      <c r="C18" s="17" t="str">
        <f>CONCATENATE('Project Location'!C21,"-",'Project Location'!D21,"-",'Project Location'!E21)</f>
        <v>MUS-IR 70-1.98R</v>
      </c>
      <c r="D18" s="80">
        <v>1</v>
      </c>
      <c r="E18" s="23">
        <f>('Deck Sealing Calculations'!$S21)+2*('Deck Sealing Calculations'!$S44)</f>
        <v>199.81</v>
      </c>
      <c r="F18" s="20">
        <f>CEILING((D18*E18/5280),0.01)</f>
        <v>0.04</v>
      </c>
      <c r="G18" s="80">
        <v>1</v>
      </c>
      <c r="H18" s="23">
        <f>('Deck Sealing Calculations'!$S21)</f>
        <v>199.81</v>
      </c>
      <c r="I18" s="20">
        <f t="shared" si="24"/>
        <v>0.04</v>
      </c>
      <c r="J18" s="80">
        <v>1</v>
      </c>
      <c r="K18" s="23">
        <f>('Deck Sealing Calculations'!$S21)+2*('Deck Sealing Calculations'!$S44)</f>
        <v>199.81</v>
      </c>
      <c r="L18" s="20">
        <f>CEILING((J18*K18/5280), 0.01)</f>
        <v>0.04</v>
      </c>
      <c r="M18" s="25">
        <f t="shared" si="11"/>
        <v>3</v>
      </c>
      <c r="N18" s="23">
        <f t="shared" si="3"/>
        <v>199.81</v>
      </c>
      <c r="O18" s="20">
        <f>F18</f>
        <v>0.04</v>
      </c>
      <c r="P18" s="1" t="str">
        <f>'Project Location'!G21</f>
        <v>KENT RUN</v>
      </c>
    </row>
    <row r="19" spans="1:16" ht="19.899999999999999" customHeight="1" x14ac:dyDescent="0.25">
      <c r="A19" s="4">
        <f>'Project Location'!B22</f>
        <v>16</v>
      </c>
      <c r="B19" s="18">
        <f>'Project Location'!F22</f>
        <v>6002404</v>
      </c>
      <c r="C19" s="17" t="str">
        <f>CONCATENATE('Project Location'!C22,"-",'Project Location'!D22,"-",'Project Location'!E22)</f>
        <v>MUS-IR 70-2.99L</v>
      </c>
      <c r="D19" s="80">
        <v>1</v>
      </c>
      <c r="E19" s="23">
        <f>('Deck Sealing Calculations'!$S22)+2*('Deck Sealing Calculations'!$S45)</f>
        <v>141.12</v>
      </c>
      <c r="F19" s="20">
        <f t="shared" si="22"/>
        <v>0.03</v>
      </c>
      <c r="G19" s="80">
        <v>1</v>
      </c>
      <c r="H19" s="23">
        <f>('Deck Sealing Calculations'!$S22)</f>
        <v>141.12</v>
      </c>
      <c r="I19" s="20">
        <f t="shared" si="24"/>
        <v>0.03</v>
      </c>
      <c r="J19" s="80">
        <v>1</v>
      </c>
      <c r="K19" s="23">
        <f>('Deck Sealing Calculations'!$S22)+2*('Deck Sealing Calculations'!$S45)</f>
        <v>141.12</v>
      </c>
      <c r="L19" s="20">
        <f t="shared" si="23"/>
        <v>0.03</v>
      </c>
      <c r="M19" s="25">
        <f t="shared" si="11"/>
        <v>3</v>
      </c>
      <c r="N19" s="23">
        <f t="shared" si="3"/>
        <v>141.12</v>
      </c>
      <c r="O19" s="20">
        <f>F19+I19+L19</f>
        <v>0.09</v>
      </c>
      <c r="P19" s="1" t="str">
        <f>'Project Location'!G22</f>
        <v>CR28 (S HOPEWELL RD)</v>
      </c>
    </row>
    <row r="20" spans="1:16" ht="19.899999999999999" customHeight="1" x14ac:dyDescent="0.25">
      <c r="A20" s="4">
        <f>'Project Location'!B23</f>
        <v>17</v>
      </c>
      <c r="B20" s="18">
        <f>'Project Location'!F23</f>
        <v>6002439</v>
      </c>
      <c r="C20" s="17" t="str">
        <f>CONCATENATE('Project Location'!C23,"-",'Project Location'!D23,"-",'Project Location'!E23)</f>
        <v>MUS-IR 70-2.99R</v>
      </c>
      <c r="D20" s="80">
        <v>1</v>
      </c>
      <c r="E20" s="23">
        <f>('Deck Sealing Calculations'!$S23)+2*('Deck Sealing Calculations'!$S46)</f>
        <v>121.62</v>
      </c>
      <c r="F20" s="20">
        <f t="shared" ref="F20:F23" si="25">ROUND(D20*E20/5280,2)</f>
        <v>0.02</v>
      </c>
      <c r="G20" s="80">
        <v>1</v>
      </c>
      <c r="H20" s="23">
        <f>('Deck Sealing Calculations'!$S23)</f>
        <v>121.62</v>
      </c>
      <c r="I20" s="20">
        <f t="shared" si="24"/>
        <v>0.02</v>
      </c>
      <c r="J20" s="80">
        <v>1</v>
      </c>
      <c r="K20" s="23">
        <f>('Deck Sealing Calculations'!$S23)+2*('Deck Sealing Calculations'!$S46)</f>
        <v>121.62</v>
      </c>
      <c r="L20" s="20">
        <f t="shared" ref="L20:L23" si="26">ROUND(J20*K20/5280,2)</f>
        <v>0.02</v>
      </c>
      <c r="M20" s="25">
        <f t="shared" ref="M20:M23" si="27">D20+G20+J20</f>
        <v>3</v>
      </c>
      <c r="N20" s="23">
        <f t="shared" ref="N20:N23" si="28">E20</f>
        <v>121.62</v>
      </c>
      <c r="O20" s="20">
        <f t="shared" ref="O20:O23" si="29">F20+I20+L20</f>
        <v>0.06</v>
      </c>
      <c r="P20" s="1" t="str">
        <f>'Project Location'!G23</f>
        <v>CR28 (S HOPEWELL RD)</v>
      </c>
    </row>
    <row r="21" spans="1:16" ht="19.899999999999999" customHeight="1" x14ac:dyDescent="0.25">
      <c r="A21" s="4">
        <f>'Project Location'!B24</f>
        <v>18</v>
      </c>
      <c r="B21" s="18">
        <f>'Project Location'!F24</f>
        <v>6002463</v>
      </c>
      <c r="C21" s="17" t="str">
        <f>CONCATENATE('Project Location'!C24,"-",'Project Location'!D24,"-",'Project Location'!E24)</f>
        <v>MUS-IR 70-4.6</v>
      </c>
      <c r="D21" s="80">
        <v>2</v>
      </c>
      <c r="E21" s="23">
        <f>('Deck Sealing Calculations'!$S24)+2*('Deck Sealing Calculations'!$S47)</f>
        <v>285.88</v>
      </c>
      <c r="F21" s="20">
        <f t="shared" si="25"/>
        <v>0.11</v>
      </c>
      <c r="G21" s="80"/>
      <c r="H21" s="23"/>
      <c r="I21" s="20"/>
      <c r="J21" s="80">
        <v>1</v>
      </c>
      <c r="K21" s="23">
        <f>('Deck Sealing Calculations'!$S24)+2*('Deck Sealing Calculations'!$S47)</f>
        <v>285.88</v>
      </c>
      <c r="L21" s="20">
        <f t="shared" si="26"/>
        <v>0.05</v>
      </c>
      <c r="M21" s="25">
        <f t="shared" si="27"/>
        <v>3</v>
      </c>
      <c r="N21" s="23">
        <f t="shared" si="28"/>
        <v>285.88</v>
      </c>
      <c r="O21" s="20">
        <f t="shared" si="29"/>
        <v>0.16</v>
      </c>
      <c r="P21" s="1" t="str">
        <f>'Project Location'!G24</f>
        <v>CR34 (RIDGE RD)</v>
      </c>
    </row>
    <row r="22" spans="1:16" ht="19.899999999999999" customHeight="1" x14ac:dyDescent="0.25">
      <c r="A22" s="4">
        <f>'Project Location'!B25</f>
        <v>19</v>
      </c>
      <c r="B22" s="18">
        <f>'Project Location'!F25</f>
        <v>6001777</v>
      </c>
      <c r="C22" s="17" t="str">
        <f>CONCATENATE('Project Location'!C25,"-",'Project Location'!D25,"-",'Project Location'!E25)</f>
        <v>MUS-SR 60-14.01</v>
      </c>
      <c r="D22" s="80">
        <v>2</v>
      </c>
      <c r="E22" s="23">
        <f>('Deck Sealing Calculations'!$S25)+2*('Deck Sealing Calculations'!$S48)</f>
        <v>112.17</v>
      </c>
      <c r="F22" s="20">
        <f t="shared" si="25"/>
        <v>0.04</v>
      </c>
      <c r="G22" s="80">
        <v>2</v>
      </c>
      <c r="H22" s="23">
        <f>('Deck Sealing Calculations'!$S25)</f>
        <v>112.17</v>
      </c>
      <c r="I22" s="20">
        <f t="shared" si="24"/>
        <v>0.04</v>
      </c>
      <c r="J22" s="80">
        <v>1</v>
      </c>
      <c r="K22" s="23">
        <f>('Deck Sealing Calculations'!$S25)+2*('Deck Sealing Calculations'!$S48)</f>
        <v>112.17</v>
      </c>
      <c r="L22" s="20">
        <f t="shared" si="26"/>
        <v>0.02</v>
      </c>
      <c r="M22" s="25">
        <f t="shared" si="27"/>
        <v>5</v>
      </c>
      <c r="N22" s="23">
        <f t="shared" si="28"/>
        <v>112.17</v>
      </c>
      <c r="O22" s="20">
        <f t="shared" si="29"/>
        <v>0.1</v>
      </c>
      <c r="P22" s="1" t="str">
        <f>'Project Location'!G25</f>
        <v>FLAT RUN</v>
      </c>
    </row>
    <row r="23" spans="1:16" ht="19.899999999999999" customHeight="1" x14ac:dyDescent="0.25">
      <c r="A23" s="4">
        <f>'Project Location'!B26</f>
        <v>20</v>
      </c>
      <c r="B23" s="18">
        <f>'Project Location'!F26</f>
        <v>6006469</v>
      </c>
      <c r="C23" s="17" t="str">
        <f>CONCATENATE('Project Location'!C26,"-",'Project Location'!D26,"-",'Project Location'!E26)</f>
        <v>MUS-SR 666-2.66</v>
      </c>
      <c r="D23" s="80">
        <v>2</v>
      </c>
      <c r="E23" s="23">
        <f>('Deck Sealing Calculations'!$S26)+2*('Deck Sealing Calculations'!$S49)</f>
        <v>89.5</v>
      </c>
      <c r="F23" s="20">
        <f t="shared" si="25"/>
        <v>0.03</v>
      </c>
      <c r="G23" s="24"/>
      <c r="H23" s="23"/>
      <c r="I23" s="20"/>
      <c r="J23" s="80">
        <v>1</v>
      </c>
      <c r="K23" s="23">
        <f>('Deck Sealing Calculations'!$S26)+2*('Deck Sealing Calculations'!$S49)</f>
        <v>89.5</v>
      </c>
      <c r="L23" s="20">
        <f t="shared" si="26"/>
        <v>0.02</v>
      </c>
      <c r="M23" s="25">
        <f t="shared" si="27"/>
        <v>3</v>
      </c>
      <c r="N23" s="23">
        <f t="shared" si="28"/>
        <v>89.5</v>
      </c>
      <c r="O23" s="20">
        <f t="shared" si="29"/>
        <v>0.05</v>
      </c>
      <c r="P23" s="1" t="str">
        <f>'Project Location'!G26</f>
        <v>DITCH</v>
      </c>
    </row>
    <row r="24" spans="1:16" ht="19.899999999999999" customHeight="1" thickBot="1" x14ac:dyDescent="0.3">
      <c r="A24" s="4">
        <f>'Project Location'!B27</f>
        <v>21</v>
      </c>
      <c r="B24" s="18">
        <f>'Project Location'!F27</f>
        <v>6006582</v>
      </c>
      <c r="C24" s="17" t="str">
        <f>CONCATENATE('Project Location'!C27,"-",'Project Location'!D27,"-",'Project Location'!E27)</f>
        <v>MUS-SR 666-5.71</v>
      </c>
      <c r="D24" s="80">
        <v>2</v>
      </c>
      <c r="E24" s="23">
        <f>('Deck Sealing Calculations'!$S27)+2*('Deck Sealing Calculations'!$S50)</f>
        <v>83.5</v>
      </c>
      <c r="F24" s="20">
        <f t="shared" ref="F24" si="30">ROUND(D24*E24/5280,2)</f>
        <v>0.03</v>
      </c>
      <c r="G24" s="24"/>
      <c r="H24" s="23"/>
      <c r="I24" s="20"/>
      <c r="J24" s="80">
        <v>1</v>
      </c>
      <c r="K24" s="23">
        <f>('Deck Sealing Calculations'!$S27)+2*('Deck Sealing Calculations'!$S50)</f>
        <v>83.5</v>
      </c>
      <c r="L24" s="20">
        <f>CEILING((J24*K24/5280), 0.01)</f>
        <v>0.02</v>
      </c>
      <c r="M24" s="25">
        <f t="shared" ref="M24" si="31">D24+G24+J24</f>
        <v>3</v>
      </c>
      <c r="N24" s="23">
        <f t="shared" si="3"/>
        <v>83.5</v>
      </c>
      <c r="O24" s="20">
        <f>F24</f>
        <v>0.03</v>
      </c>
      <c r="P24" s="1" t="str">
        <f>'Project Location'!G27</f>
        <v>BLOUNT RUN</v>
      </c>
    </row>
    <row r="25" spans="1:16" ht="19.899999999999999" customHeight="1" thickTop="1" x14ac:dyDescent="0.25">
      <c r="C25" s="6"/>
      <c r="D25" s="6"/>
      <c r="E25" s="6"/>
      <c r="F25" s="28">
        <f>SUM(F6:F24)</f>
        <v>1.1500000000000001</v>
      </c>
      <c r="I25" s="27">
        <f>SUM(I6:I24)</f>
        <v>0.17</v>
      </c>
      <c r="L25" s="27">
        <f>SUM(L6:L24)</f>
        <v>0.67</v>
      </c>
      <c r="O25" s="26">
        <f>SUM(O6:O24)</f>
        <v>1.8900000000000006</v>
      </c>
    </row>
    <row r="26" spans="1:16" ht="19.899999999999999" customHeight="1" x14ac:dyDescent="0.25"/>
    <row r="27" spans="1:16" ht="19.899999999999999" customHeight="1" x14ac:dyDescent="0.25"/>
    <row r="28" spans="1:16" ht="19.899999999999999" customHeight="1" x14ac:dyDescent="0.25"/>
    <row r="29" spans="1:16" ht="19.899999999999999" customHeight="1" x14ac:dyDescent="0.25"/>
    <row r="30" spans="1:16" ht="19.899999999999999" customHeight="1" x14ac:dyDescent="0.25"/>
    <row r="31" spans="1:16" ht="19.899999999999999" customHeight="1" x14ac:dyDescent="0.25"/>
    <row r="32" spans="1:16" ht="19.899999999999999" customHeight="1" x14ac:dyDescent="0.25"/>
    <row r="33" ht="19.899999999999999" customHeight="1" x14ac:dyDescent="0.25"/>
    <row r="34" ht="19.899999999999999" customHeight="1" x14ac:dyDescent="0.25"/>
    <row r="35" ht="19.899999999999999" customHeight="1" x14ac:dyDescent="0.25"/>
    <row r="36" ht="19.899999999999999" customHeight="1" x14ac:dyDescent="0.25"/>
    <row r="37" ht="19.899999999999999" customHeight="1" x14ac:dyDescent="0.25"/>
    <row r="38" ht="19.899999999999999" customHeight="1" x14ac:dyDescent="0.25"/>
    <row r="39" ht="19.899999999999999" customHeight="1" x14ac:dyDescent="0.25"/>
    <row r="40" ht="19.899999999999999" customHeight="1" x14ac:dyDescent="0.25"/>
    <row r="41" ht="19.899999999999999" customHeight="1" x14ac:dyDescent="0.25"/>
    <row r="42" ht="19.899999999999999" customHeight="1" x14ac:dyDescent="0.25"/>
    <row r="43" ht="19.899999999999999" customHeight="1" x14ac:dyDescent="0.25"/>
  </sheetData>
  <mergeCells count="16">
    <mergeCell ref="A1:O1"/>
    <mergeCell ref="D4:F4"/>
    <mergeCell ref="D3:F3"/>
    <mergeCell ref="D2:F2"/>
    <mergeCell ref="C2:C5"/>
    <mergeCell ref="A2:A5"/>
    <mergeCell ref="G3:I3"/>
    <mergeCell ref="G4:I4"/>
    <mergeCell ref="J2:L2"/>
    <mergeCell ref="J3:L3"/>
    <mergeCell ref="J4:L4"/>
    <mergeCell ref="G2:I2"/>
    <mergeCell ref="M2:O2"/>
    <mergeCell ref="M3:O3"/>
    <mergeCell ref="M4:O4"/>
    <mergeCell ref="B2:B5"/>
  </mergeCells>
  <pageMargins left="0.7" right="0.7" top="0.75" bottom="0.75" header="0.3" footer="0.3"/>
  <pageSetup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Project Location</vt:lpstr>
      <vt:lpstr>Deck Sealing Calculations</vt:lpstr>
      <vt:lpstr>Pavement Markings Calculations</vt:lpstr>
      <vt:lpstr>'Deck Sealing Calculations'!Print_Area</vt:lpstr>
      <vt:lpstr>'Pavement Markings Calculations'!Print_Area</vt:lpstr>
      <vt:lpstr>'Deck Sealing Calculations'!Print_Titles</vt:lpstr>
      <vt:lpstr>'Pavement Markings Calculations'!Print_Titles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Greenwald</dc:creator>
  <cp:lastModifiedBy>Jocelyn Stephan</cp:lastModifiedBy>
  <cp:lastPrinted>2016-11-23T21:29:03Z</cp:lastPrinted>
  <dcterms:created xsi:type="dcterms:W3CDTF">2016-11-14T18:27:36Z</dcterms:created>
  <dcterms:modified xsi:type="dcterms:W3CDTF">2025-03-04T15:31:01Z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