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207263\"/>
    </mc:Choice>
  </mc:AlternateContent>
  <xr:revisionPtr revIDLastSave="0" documentId="13_ncr:1_{BBAA76A0-EBBA-4740-8054-5D26283E4B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 Location" sheetId="1" r:id="rId1"/>
    <sheet name="Patching Calculations" sheetId="6" r:id="rId2"/>
  </sheets>
  <definedNames>
    <definedName name="_xlnm.Print_Area" localSheetId="1">'Patching Calculations'!$A$6:$AH$49</definedName>
    <definedName name="_xlnm.Print_Titles" localSheetId="1">'Patching Calculations'!$1:$5</definedName>
    <definedName name="print1" localSheetId="1">'Patching Calculations'!#REF!</definedName>
    <definedName name="print1">#REF!</definedName>
    <definedName name="print2">#REF!</definedName>
    <definedName name="print3">#REF!</definedName>
    <definedName name="print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AE33" i="6"/>
  <c r="J9" i="1" s="1"/>
  <c r="AE34" i="6"/>
  <c r="AE35" i="6"/>
  <c r="AE36" i="6"/>
  <c r="AE32" i="6"/>
  <c r="H6" i="1"/>
  <c r="AE8" i="6"/>
  <c r="AJ43" i="6"/>
  <c r="AJ44" i="6"/>
  <c r="AJ45" i="6" s="1"/>
  <c r="AJ46" i="6" s="1"/>
  <c r="AJ47" i="6" s="1"/>
  <c r="AJ48" i="6" s="1"/>
  <c r="J32" i="6" l="1"/>
  <c r="J33" i="6"/>
  <c r="J34" i="6"/>
  <c r="J35" i="6"/>
  <c r="J36" i="6"/>
  <c r="J37" i="6"/>
  <c r="F32" i="6"/>
  <c r="F33" i="6"/>
  <c r="F34" i="6"/>
  <c r="F35" i="6"/>
  <c r="F36" i="6"/>
  <c r="F37" i="6"/>
  <c r="B32" i="6"/>
  <c r="B33" i="6"/>
  <c r="B34" i="6"/>
  <c r="B35" i="6"/>
  <c r="B36" i="6"/>
  <c r="B37" i="6"/>
  <c r="J31" i="6"/>
  <c r="F31" i="6"/>
  <c r="J30" i="6"/>
  <c r="F30" i="6"/>
  <c r="B31" i="6"/>
  <c r="B30" i="6"/>
  <c r="AE37" i="6"/>
  <c r="AJ31" i="6"/>
  <c r="AJ32" i="6" s="1"/>
  <c r="AJ33" i="6" s="1"/>
  <c r="AJ34" i="6" s="1"/>
  <c r="AJ35" i="6" s="1"/>
  <c r="AJ36" i="6" s="1"/>
  <c r="AJ37" i="6" s="1"/>
  <c r="AE31" i="6"/>
  <c r="AE30" i="6"/>
  <c r="B43" i="6"/>
  <c r="F43" i="6"/>
  <c r="J43" i="6"/>
  <c r="B44" i="6"/>
  <c r="F44" i="6"/>
  <c r="J44" i="6"/>
  <c r="AE21" i="6"/>
  <c r="AE22" i="6"/>
  <c r="B21" i="6"/>
  <c r="F21" i="6"/>
  <c r="J21" i="6"/>
  <c r="B22" i="6"/>
  <c r="F22" i="6"/>
  <c r="J22" i="6"/>
  <c r="B10" i="6"/>
  <c r="F10" i="6"/>
  <c r="J10" i="6"/>
  <c r="B11" i="6"/>
  <c r="F11" i="6"/>
  <c r="J11" i="6"/>
  <c r="J8" i="1" l="1"/>
  <c r="AE26" i="6" l="1"/>
  <c r="I13" i="1" s="1"/>
  <c r="AE23" i="6"/>
  <c r="AE24" i="6"/>
  <c r="AE25" i="6"/>
  <c r="AE20" i="6"/>
  <c r="I7" i="1" s="1"/>
  <c r="AE19" i="6"/>
  <c r="J42" i="6"/>
  <c r="J45" i="6"/>
  <c r="J46" i="6"/>
  <c r="J47" i="6"/>
  <c r="J48" i="6"/>
  <c r="J41" i="6"/>
  <c r="F42" i="6"/>
  <c r="F45" i="6"/>
  <c r="F46" i="6"/>
  <c r="F47" i="6"/>
  <c r="F48" i="6"/>
  <c r="F41" i="6"/>
  <c r="B42" i="6"/>
  <c r="B45" i="6"/>
  <c r="B46" i="6"/>
  <c r="B47" i="6"/>
  <c r="B48" i="6"/>
  <c r="B41" i="6"/>
  <c r="AJ42" i="6"/>
  <c r="AE41" i="6"/>
  <c r="F12" i="6"/>
  <c r="F13" i="6"/>
  <c r="F14" i="6"/>
  <c r="F15" i="6"/>
  <c r="B25" i="6"/>
  <c r="F25" i="6"/>
  <c r="J25" i="6"/>
  <c r="B14" i="6"/>
  <c r="J14" i="6"/>
  <c r="AJ20" i="6"/>
  <c r="AJ21" i="6" s="1"/>
  <c r="AJ22" i="6" s="1"/>
  <c r="AJ23" i="6" s="1"/>
  <c r="AJ24" i="6" s="1"/>
  <c r="AJ25" i="6" s="1"/>
  <c r="AJ26" i="6" s="1"/>
  <c r="B20" i="6"/>
  <c r="F20" i="6"/>
  <c r="J20" i="6"/>
  <c r="AJ9" i="6"/>
  <c r="AJ10" i="6" s="1"/>
  <c r="AJ11" i="6" s="1"/>
  <c r="AJ12" i="6" s="1"/>
  <c r="AJ13" i="6" s="1"/>
  <c r="AJ14" i="6" s="1"/>
  <c r="AJ15" i="6" s="1"/>
  <c r="B9" i="6"/>
  <c r="F9" i="6"/>
  <c r="J9" i="6"/>
  <c r="J26" i="6"/>
  <c r="J24" i="6"/>
  <c r="J23" i="6"/>
  <c r="F23" i="6"/>
  <c r="F24" i="6"/>
  <c r="F26" i="6"/>
  <c r="B23" i="6"/>
  <c r="B24" i="6"/>
  <c r="B26" i="6"/>
  <c r="J19" i="6"/>
  <c r="F19" i="6"/>
  <c r="B19" i="6"/>
  <c r="I14" i="1" l="1"/>
  <c r="AE38" i="6"/>
  <c r="AE13" i="6"/>
  <c r="H11" i="1" s="1"/>
  <c r="AE42" i="6"/>
  <c r="AE45" i="6"/>
  <c r="AE12" i="6"/>
  <c r="H10" i="1" s="1"/>
  <c r="AE9" i="6"/>
  <c r="B15" i="6"/>
  <c r="AE43" i="6" l="1"/>
  <c r="K8" i="1" s="1"/>
  <c r="AE44" i="6"/>
  <c r="K9" i="1" s="1"/>
  <c r="AE10" i="6"/>
  <c r="AE11" i="6"/>
  <c r="AE46" i="6"/>
  <c r="K11" i="1" s="1"/>
  <c r="AE14" i="6"/>
  <c r="AE47" i="6" l="1"/>
  <c r="J15" i="6" l="1"/>
  <c r="J13" i="6"/>
  <c r="B13" i="6"/>
  <c r="J12" i="6"/>
  <c r="B12" i="6"/>
  <c r="J8" i="6"/>
  <c r="F8" i="6"/>
  <c r="B8" i="6"/>
  <c r="AE48" i="6" l="1"/>
  <c r="AE15" i="6"/>
  <c r="AE49" i="6" l="1"/>
  <c r="K14" i="1"/>
  <c r="J14" i="1"/>
  <c r="AE27" i="6"/>
  <c r="AE16" i="6" l="1"/>
  <c r="H14" i="1" l="1"/>
</calcChain>
</file>

<file path=xl/sharedStrings.xml><?xml version="1.0" encoding="utf-8"?>
<sst xmlns="http://schemas.openxmlformats.org/spreadsheetml/2006/main" count="103" uniqueCount="64">
  <si>
    <t>LOCATION</t>
  </si>
  <si>
    <t>COUNTY</t>
  </si>
  <si>
    <t>ROUTE</t>
  </si>
  <si>
    <t>BRIDGE NUMBER</t>
  </si>
  <si>
    <t>SFN</t>
  </si>
  <si>
    <t>FEATURES INTERSECTED</t>
  </si>
  <si>
    <t>PROJECT LOCATIONS</t>
  </si>
  <si>
    <t>BRIDGE NO.</t>
  </si>
  <si>
    <t>TOTAL =</t>
  </si>
  <si>
    <t>W</t>
  </si>
  <si>
    <t>L</t>
  </si>
  <si>
    <t>#</t>
  </si>
  <si>
    <t>DESCRIPTION:</t>
  </si>
  <si>
    <t>CALCULATION SHEET</t>
  </si>
  <si>
    <t>CRS:</t>
  </si>
  <si>
    <t>CHECKED BY:</t>
  </si>
  <si>
    <t>PID:</t>
  </si>
  <si>
    <t>DISTRICT 5 BRIDGE</t>
  </si>
  <si>
    <t>INITIALS:</t>
  </si>
  <si>
    <t>DATE:</t>
  </si>
  <si>
    <t>OHIO DEPARTMENT OF TRANSPORTATION</t>
  </si>
  <si>
    <t>MUS</t>
  </si>
  <si>
    <t>IR 70</t>
  </si>
  <si>
    <t>SQ FT</t>
  </si>
  <si>
    <t>JKS</t>
  </si>
  <si>
    <t>D05-FY26-BRIDGE REHAB EAST</t>
  </si>
  <si>
    <t>PATCHING QUANTITIES</t>
  </si>
  <si>
    <t>ITEM 519 - PATCHING CONCRETE STRUCTURE, AS PER PLAN</t>
  </si>
  <si>
    <t>H</t>
  </si>
  <si>
    <t>ITEM 843 - PATCHING WITH TROWELABLE MORTAR</t>
  </si>
  <si>
    <t># OR %</t>
  </si>
  <si>
    <t>PATCHING LOCATIONS</t>
  </si>
  <si>
    <t>TOTAL</t>
  </si>
  <si>
    <t>ITEM 843 - PATCHING CONCRETE STRUCTURES WITH TROWELABLE MORTAR, AS PER PLAN</t>
  </si>
  <si>
    <t>FAI</t>
  </si>
  <si>
    <t>SR 158</t>
  </si>
  <si>
    <t>LITTLE WALNUT CREEK</t>
  </si>
  <si>
    <t>LIC</t>
  </si>
  <si>
    <t>SR 16</t>
  </si>
  <si>
    <t>21ST STREET</t>
  </si>
  <si>
    <t>1.98L</t>
  </si>
  <si>
    <t>KENT RUN</t>
  </si>
  <si>
    <t>1.98R</t>
  </si>
  <si>
    <t>2.99L</t>
  </si>
  <si>
    <t>CR28 (S HOPEWELL RD)</t>
  </si>
  <si>
    <t>2.99R</t>
  </si>
  <si>
    <t>CR34 (RIDGE RD)</t>
  </si>
  <si>
    <t>SR 60</t>
  </si>
  <si>
    <t>FLAT RUN</t>
  </si>
  <si>
    <t>PIER 3 COLUMN 2</t>
  </si>
  <si>
    <t>ABUTMENTS</t>
  </si>
  <si>
    <t>PIER CAPS</t>
  </si>
  <si>
    <t>PIER STEMS</t>
  </si>
  <si>
    <t>ITEM 519 - PATCHING CONCRETE STRUCTURE, AS PER PLAN (ABUTMENTS)</t>
  </si>
  <si>
    <t>ITEM 519 - PATCHING CONCRETE STRUCTURE, AS PER PLAN (PIER CAPS)</t>
  </si>
  <si>
    <t>ITEM 519 - PATCHING CONCRETE STRUCTURE, AS PER PLAN (PIER STEMS)</t>
  </si>
  <si>
    <t>% AREA</t>
  </si>
  <si>
    <t>BEAM SEAT FACES AS NEEDED
(EST. 30% OF BEAM SEAT FACE AREA)</t>
  </si>
  <si>
    <t>FWD ABUT BAY 4 BACKWALL</t>
  </si>
  <si>
    <t>RIGHT RAILING FACE, FWD ABUTMENT BAY 4 BEAM SEAT</t>
  </si>
  <si>
    <t>LOCATIONS SHOWN ON BRIDGE SHEETS</t>
  </si>
  <si>
    <t>UNDERSIDE OF PIER CAPS AT CENTERLINE OF BRIDGE</t>
  </si>
  <si>
    <t>RIGHT RAILING FACE, PIER 2 SPAN 2 BASE</t>
  </si>
  <si>
    <t>RIGHT RAILING FACE, PIER 2 SPAN 3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</si>
</sst>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FF"/>
      <name val="Arial"/>
      <family val="2"/>
    </font>
    <font>
      <sz val="10"/>
      <color indexed="17"/>
      <name val="Arial"/>
      <family val="2"/>
    </font>
    <font>
      <b/>
      <i/>
      <sz val="1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rgb="FFFF00FF"/>
      <name val="Arial"/>
      <family val="2"/>
    </font>
    <font>
      <i/>
      <sz val="11"/>
      <color rgb="FFFF00FF"/>
      <name val="Arial"/>
      <family val="2"/>
    </font>
    <font>
      <sz val="10"/>
      <color rgb="FFFF00FF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17"/>
      </left>
      <right style="thick">
        <color indexed="17"/>
      </right>
      <top style="double">
        <color indexed="17"/>
      </top>
      <bottom style="thick">
        <color indexed="17"/>
      </bottom>
      <diagonal/>
    </border>
    <border>
      <left style="medium">
        <color indexed="17"/>
      </left>
      <right style="medium">
        <color indexed="17"/>
      </right>
      <top style="double">
        <color indexed="17"/>
      </top>
      <bottom style="thick">
        <color indexed="17"/>
      </bottom>
      <diagonal/>
    </border>
    <border>
      <left/>
      <right style="medium">
        <color indexed="17"/>
      </right>
      <top style="double">
        <color indexed="17"/>
      </top>
      <bottom style="thick">
        <color indexed="17"/>
      </bottom>
      <diagonal/>
    </border>
    <border>
      <left/>
      <right/>
      <top style="double">
        <color indexed="17"/>
      </top>
      <bottom style="thick">
        <color indexed="17"/>
      </bottom>
      <diagonal/>
    </border>
    <border>
      <left style="thick">
        <color indexed="17"/>
      </left>
      <right/>
      <top style="double">
        <color indexed="17"/>
      </top>
      <bottom style="thick">
        <color indexed="17"/>
      </bottom>
      <diagonal/>
    </border>
    <border>
      <left style="thin">
        <color indexed="17"/>
      </left>
      <right style="medium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 style="medium">
        <color indexed="17"/>
      </right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medium">
        <color indexed="17"/>
      </left>
      <right/>
      <top style="thin">
        <color indexed="17"/>
      </top>
      <bottom style="thin">
        <color indexed="17"/>
      </bottom>
      <diagonal/>
    </border>
    <border>
      <left style="thick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ck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/>
      <right style="thick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ck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thick">
        <color indexed="17"/>
      </right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thick">
        <color indexed="17"/>
      </right>
      <top style="thick">
        <color indexed="17"/>
      </top>
      <bottom style="medium">
        <color indexed="17"/>
      </bottom>
      <diagonal/>
    </border>
    <border>
      <left/>
      <right/>
      <top style="thick">
        <color indexed="17"/>
      </top>
      <bottom style="medium">
        <color indexed="17"/>
      </bottom>
      <diagonal/>
    </border>
    <border>
      <left style="thick">
        <color indexed="17"/>
      </left>
      <right/>
      <top style="thick">
        <color indexed="17"/>
      </top>
      <bottom style="medium">
        <color indexed="17"/>
      </bottom>
      <diagonal/>
    </border>
    <border>
      <left style="thin">
        <color indexed="17"/>
      </left>
      <right style="medium">
        <color indexed="17"/>
      </right>
      <top style="medium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 style="thin">
        <color indexed="17"/>
      </right>
      <top style="medium">
        <color indexed="17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/>
      <bottom style="thin">
        <color indexed="17"/>
      </bottom>
      <diagonal/>
    </border>
    <border>
      <left style="thick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thin">
        <color indexed="17"/>
      </left>
      <right/>
      <top style="medium">
        <color indexed="17"/>
      </top>
      <bottom style="thin">
        <color indexed="17"/>
      </bottom>
      <diagonal/>
    </border>
    <border>
      <left/>
      <right style="thin">
        <color indexed="17"/>
      </right>
      <top style="medium">
        <color indexed="17"/>
      </top>
      <bottom style="thin">
        <color indexed="17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thick">
        <color indexed="17"/>
      </right>
      <top style="medium">
        <color indexed="17"/>
      </top>
      <bottom/>
      <diagonal/>
    </border>
    <border>
      <left style="thick">
        <color indexed="17"/>
      </left>
      <right/>
      <top style="thin">
        <color indexed="17"/>
      </top>
      <bottom style="double">
        <color indexed="17"/>
      </bottom>
      <diagonal/>
    </border>
    <border>
      <left/>
      <right/>
      <top style="thin">
        <color indexed="17"/>
      </top>
      <bottom style="double">
        <color indexed="17"/>
      </bottom>
      <diagonal/>
    </border>
    <border>
      <left/>
      <right style="medium">
        <color indexed="17"/>
      </right>
      <top style="thin">
        <color indexed="17"/>
      </top>
      <bottom style="double">
        <color indexed="1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17"/>
      </left>
      <right/>
      <top style="thin">
        <color indexed="17"/>
      </top>
      <bottom style="double">
        <color indexed="17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14" fontId="2" fillId="0" borderId="0"/>
  </cellStyleXfs>
  <cellXfs count="15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/>
    <xf numFmtId="0" fontId="2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32" xfId="1" applyBorder="1"/>
    <xf numFmtId="0" fontId="4" fillId="0" borderId="0" xfId="1" applyFont="1" applyAlignment="1">
      <alignment horizontal="right"/>
    </xf>
    <xf numFmtId="0" fontId="4" fillId="0" borderId="0" xfId="1" applyFont="1"/>
    <xf numFmtId="0" fontId="2" fillId="0" borderId="0" xfId="1" applyAlignment="1">
      <alignment horizontal="centerContinuous"/>
    </xf>
    <xf numFmtId="0" fontId="4" fillId="0" borderId="0" xfId="1" applyFont="1" applyAlignment="1">
      <alignment horizontal="centerContinuous"/>
    </xf>
    <xf numFmtId="0" fontId="2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5" xfId="1" applyFont="1" applyFill="1" applyBorder="1" applyAlignment="1">
      <alignment vertical="center"/>
    </xf>
    <xf numFmtId="0" fontId="5" fillId="2" borderId="4" xfId="1" applyFont="1" applyFill="1" applyBorder="1" applyAlignment="1">
      <alignment vertical="center"/>
    </xf>
    <xf numFmtId="0" fontId="0" fillId="0" borderId="0" xfId="0" applyAlignment="1">
      <alignment vertical="center"/>
    </xf>
    <xf numFmtId="1" fontId="9" fillId="0" borderId="69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1" fontId="9" fillId="0" borderId="44" xfId="0" applyNumberFormat="1" applyFont="1" applyBorder="1" applyAlignment="1">
      <alignment horizontal="center" vertical="center"/>
    </xf>
    <xf numFmtId="1" fontId="9" fillId="0" borderId="49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right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2" fontId="0" fillId="0" borderId="60" xfId="0" applyNumberForma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1" fontId="0" fillId="0" borderId="73" xfId="0" applyNumberFormat="1" applyBorder="1" applyAlignment="1">
      <alignment horizontal="center" vertical="center"/>
    </xf>
    <xf numFmtId="1" fontId="0" fillId="0" borderId="53" xfId="0" applyNumberFormat="1" applyBorder="1" applyAlignment="1">
      <alignment horizontal="center" vertical="center"/>
    </xf>
    <xf numFmtId="1" fontId="0" fillId="0" borderId="54" xfId="0" applyNumberFormat="1" applyBorder="1" applyAlignment="1">
      <alignment horizontal="center" vertical="center"/>
    </xf>
    <xf numFmtId="1" fontId="0" fillId="0" borderId="53" xfId="0" applyNumberFormat="1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1" fontId="0" fillId="0" borderId="74" xfId="0" applyNumberFormat="1" applyBorder="1" applyAlignment="1">
      <alignment horizontal="center" vertical="center"/>
    </xf>
    <xf numFmtId="1" fontId="0" fillId="0" borderId="5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54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1" fontId="0" fillId="0" borderId="75" xfId="0" applyNumberFormat="1" applyBorder="1" applyAlignment="1">
      <alignment horizontal="center" vertical="center"/>
    </xf>
    <xf numFmtId="1" fontId="0" fillId="0" borderId="75" xfId="0" applyNumberForma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66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2" fontId="0" fillId="0" borderId="77" xfId="0" applyNumberFormat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1" fontId="0" fillId="0" borderId="79" xfId="0" applyNumberFormat="1" applyBorder="1" applyAlignment="1">
      <alignment horizontal="center" vertical="center"/>
    </xf>
    <xf numFmtId="1" fontId="0" fillId="0" borderId="80" xfId="0" applyNumberFormat="1" applyBorder="1" applyAlignment="1">
      <alignment horizontal="center" vertical="center"/>
    </xf>
    <xf numFmtId="1" fontId="0" fillId="0" borderId="58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64" xfId="0" applyFont="1" applyBorder="1" applyAlignment="1">
      <alignment horizontal="center" vertical="center" textRotation="90" wrapText="1"/>
    </xf>
    <xf numFmtId="0" fontId="9" fillId="0" borderId="67" xfId="0" applyFont="1" applyBorder="1" applyAlignment="1">
      <alignment horizontal="center" vertical="center" textRotation="90" wrapText="1"/>
    </xf>
    <xf numFmtId="0" fontId="14" fillId="0" borderId="69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 textRotation="90" wrapText="1"/>
    </xf>
    <xf numFmtId="0" fontId="9" fillId="0" borderId="66" xfId="0" applyFont="1" applyBorder="1" applyAlignment="1">
      <alignment horizontal="center" vertical="center" textRotation="90" wrapText="1"/>
    </xf>
    <xf numFmtId="0" fontId="14" fillId="0" borderId="53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 textRotation="90" wrapText="1"/>
    </xf>
    <xf numFmtId="0" fontId="9" fillId="0" borderId="46" xfId="0" applyFont="1" applyBorder="1" applyAlignment="1">
      <alignment horizontal="center" vertical="center" textRotation="90" wrapText="1"/>
    </xf>
    <xf numFmtId="0" fontId="9" fillId="0" borderId="47" xfId="0" applyFont="1" applyBorder="1" applyAlignment="1">
      <alignment horizontal="center" vertical="center" textRotation="90" wrapText="1"/>
    </xf>
    <xf numFmtId="0" fontId="9" fillId="0" borderId="69" xfId="0" applyFont="1" applyBorder="1" applyAlignment="1">
      <alignment horizontal="center" vertical="center" textRotation="90" wrapText="1"/>
    </xf>
    <xf numFmtId="0" fontId="9" fillId="0" borderId="71" xfId="0" applyFont="1" applyBorder="1" applyAlignment="1">
      <alignment horizontal="center" vertical="center" textRotation="90" wrapText="1"/>
    </xf>
    <xf numFmtId="0" fontId="1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1" fontId="11" fillId="2" borderId="12" xfId="1" applyNumberFormat="1" applyFont="1" applyFill="1" applyBorder="1" applyAlignment="1">
      <alignment horizontal="center" vertical="center" shrinkToFit="1"/>
    </xf>
    <xf numFmtId="1" fontId="11" fillId="2" borderId="11" xfId="1" applyNumberFormat="1" applyFont="1" applyFill="1" applyBorder="1" applyAlignment="1">
      <alignment horizontal="center" vertical="center" shrinkToFit="1"/>
    </xf>
    <xf numFmtId="1" fontId="11" fillId="2" borderId="10" xfId="1" applyNumberFormat="1" applyFont="1" applyFill="1" applyBorder="1" applyAlignment="1">
      <alignment horizontal="center" vertical="center" shrinkToFit="1"/>
    </xf>
    <xf numFmtId="0" fontId="12" fillId="2" borderId="12" xfId="1" applyFont="1" applyFill="1" applyBorder="1" applyAlignment="1">
      <alignment horizontal="center" vertical="center" shrinkToFit="1"/>
    </xf>
    <xf numFmtId="0" fontId="12" fillId="2" borderId="16" xfId="1" applyFont="1" applyFill="1" applyBorder="1" applyAlignment="1">
      <alignment horizontal="center" vertical="center" shrinkToFit="1"/>
    </xf>
    <xf numFmtId="0" fontId="11" fillId="2" borderId="15" xfId="1" applyFont="1" applyFill="1" applyBorder="1" applyAlignment="1">
      <alignment horizontal="center" vertical="center" shrinkToFit="1"/>
    </xf>
    <xf numFmtId="0" fontId="11" fillId="2" borderId="10" xfId="1" applyFont="1" applyFill="1" applyBorder="1" applyAlignment="1">
      <alignment horizontal="center" vertical="center" shrinkToFit="1"/>
    </xf>
    <xf numFmtId="0" fontId="12" fillId="2" borderId="9" xfId="1" applyFont="1" applyFill="1" applyBorder="1" applyAlignment="1">
      <alignment horizontal="center" vertical="center" shrinkToFit="1"/>
    </xf>
    <xf numFmtId="0" fontId="12" fillId="2" borderId="8" xfId="1" applyFont="1" applyFill="1" applyBorder="1" applyAlignment="1">
      <alignment horizontal="center" vertical="center" shrinkToFit="1"/>
    </xf>
    <xf numFmtId="0" fontId="11" fillId="2" borderId="8" xfId="1" applyFont="1" applyFill="1" applyBorder="1" applyAlignment="1">
      <alignment horizontal="center" vertical="center" shrinkToFit="1"/>
    </xf>
    <xf numFmtId="0" fontId="11" fillId="2" borderId="7" xfId="1" applyFont="1" applyFill="1" applyBorder="1" applyAlignment="1">
      <alignment horizontal="center" vertical="center" shrinkToFit="1"/>
    </xf>
    <xf numFmtId="0" fontId="11" fillId="2" borderId="12" xfId="1" applyFont="1" applyFill="1" applyBorder="1" applyAlignment="1">
      <alignment horizontal="center" vertical="center" shrinkToFit="1"/>
    </xf>
    <xf numFmtId="0" fontId="11" fillId="2" borderId="11" xfId="1" applyFont="1" applyFill="1" applyBorder="1" applyAlignment="1">
      <alignment horizontal="center" vertical="center" shrinkToFit="1"/>
    </xf>
    <xf numFmtId="0" fontId="7" fillId="2" borderId="21" xfId="1" applyFont="1" applyFill="1" applyBorder="1" applyAlignment="1">
      <alignment horizontal="center" vertical="center"/>
    </xf>
    <xf numFmtId="0" fontId="7" fillId="2" borderId="18" xfId="1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/>
    </xf>
    <xf numFmtId="9" fontId="11" fillId="2" borderId="19" xfId="1" applyNumberFormat="1" applyFont="1" applyFill="1" applyBorder="1" applyAlignment="1">
      <alignment horizontal="center" vertical="center" shrinkToFit="1"/>
    </xf>
    <xf numFmtId="9" fontId="11" fillId="2" borderId="18" xfId="1" applyNumberFormat="1" applyFont="1" applyFill="1" applyBorder="1" applyAlignment="1">
      <alignment horizontal="center" vertical="center" shrinkToFit="1"/>
    </xf>
    <xf numFmtId="9" fontId="11" fillId="2" borderId="20" xfId="1" applyNumberFormat="1" applyFont="1" applyFill="1" applyBorder="1" applyAlignment="1">
      <alignment horizontal="center" vertical="center" shrinkToFit="1"/>
    </xf>
    <xf numFmtId="0" fontId="6" fillId="2" borderId="34" xfId="1" applyFont="1" applyFill="1" applyBorder="1" applyAlignment="1">
      <alignment horizontal="center" vertical="center"/>
    </xf>
    <xf numFmtId="0" fontId="6" fillId="2" borderId="35" xfId="1" applyFont="1" applyFill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/>
    </xf>
    <xf numFmtId="1" fontId="7" fillId="2" borderId="3" xfId="1" applyNumberFormat="1" applyFont="1" applyFill="1" applyBorder="1" applyAlignment="1">
      <alignment horizontal="center" vertical="center"/>
    </xf>
    <xf numFmtId="1" fontId="7" fillId="2" borderId="2" xfId="1" applyNumberFormat="1" applyFont="1" applyFill="1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2" borderId="25" xfId="1" applyFont="1" applyFill="1" applyBorder="1" applyAlignment="1">
      <alignment horizontal="center" vertical="center"/>
    </xf>
    <xf numFmtId="1" fontId="8" fillId="2" borderId="12" xfId="1" applyNumberFormat="1" applyFont="1" applyFill="1" applyBorder="1" applyAlignment="1">
      <alignment horizontal="center" vertical="center"/>
    </xf>
    <xf numFmtId="1" fontId="8" fillId="2" borderId="11" xfId="1" applyNumberFormat="1" applyFont="1" applyFill="1" applyBorder="1" applyAlignment="1">
      <alignment horizontal="center" vertical="center"/>
    </xf>
    <xf numFmtId="1" fontId="8" fillId="2" borderId="14" xfId="1" applyNumberFormat="1" applyFont="1" applyFill="1" applyBorder="1" applyAlignment="1">
      <alignment horizontal="center" vertical="center"/>
    </xf>
    <xf numFmtId="0" fontId="11" fillId="2" borderId="36" xfId="1" applyFont="1" applyFill="1" applyBorder="1" applyAlignment="1">
      <alignment horizontal="center" vertical="center" shrinkToFit="1"/>
    </xf>
    <xf numFmtId="0" fontId="11" fillId="2" borderId="20" xfId="1" applyFont="1" applyFill="1" applyBorder="1" applyAlignment="1">
      <alignment horizontal="center" vertical="center" shrinkToFit="1"/>
    </xf>
    <xf numFmtId="1" fontId="8" fillId="2" borderId="38" xfId="1" applyNumberFormat="1" applyFont="1" applyFill="1" applyBorder="1" applyAlignment="1">
      <alignment horizontal="center" vertical="center"/>
    </xf>
    <xf numFmtId="1" fontId="8" fillId="2" borderId="39" xfId="1" applyNumberFormat="1" applyFont="1" applyFill="1" applyBorder="1" applyAlignment="1">
      <alignment horizontal="center" vertical="center"/>
    </xf>
    <xf numFmtId="1" fontId="8" fillId="2" borderId="40" xfId="1" applyNumberFormat="1" applyFont="1" applyFill="1" applyBorder="1" applyAlignment="1">
      <alignment horizontal="center" vertical="center"/>
    </xf>
    <xf numFmtId="1" fontId="11" fillId="2" borderId="19" xfId="1" applyNumberFormat="1" applyFont="1" applyFill="1" applyBorder="1" applyAlignment="1">
      <alignment horizontal="center" vertical="center" shrinkToFit="1"/>
    </xf>
    <xf numFmtId="1" fontId="11" fillId="2" borderId="18" xfId="1" applyNumberFormat="1" applyFont="1" applyFill="1" applyBorder="1" applyAlignment="1">
      <alignment horizontal="center" vertical="center" shrinkToFit="1"/>
    </xf>
    <xf numFmtId="1" fontId="11" fillId="2" borderId="20" xfId="1" applyNumberFormat="1" applyFont="1" applyFill="1" applyBorder="1" applyAlignment="1">
      <alignment horizontal="center" vertical="center" shrinkToFit="1"/>
    </xf>
    <xf numFmtId="0" fontId="12" fillId="2" borderId="19" xfId="1" applyFont="1" applyFill="1" applyBorder="1" applyAlignment="1">
      <alignment horizontal="center" vertical="center" shrinkToFit="1"/>
    </xf>
    <xf numFmtId="0" fontId="12" fillId="2" borderId="37" xfId="1" applyFont="1" applyFill="1" applyBorder="1" applyAlignment="1">
      <alignment horizontal="center" vertical="center" shrinkToFit="1"/>
    </xf>
    <xf numFmtId="0" fontId="5" fillId="2" borderId="28" xfId="1" applyFont="1" applyFill="1" applyBorder="1" applyAlignment="1">
      <alignment horizontal="center" vertical="center" shrinkToFit="1"/>
    </xf>
    <xf numFmtId="0" fontId="5" fillId="2" borderId="27" xfId="1" applyFont="1" applyFill="1" applyBorder="1" applyAlignment="1">
      <alignment horizontal="center" vertical="center" shrinkToFit="1"/>
    </xf>
    <xf numFmtId="0" fontId="5" fillId="2" borderId="26" xfId="1" applyFont="1" applyFill="1" applyBorder="1" applyAlignment="1">
      <alignment horizontal="center" vertical="center" shrinkToFit="1"/>
    </xf>
    <xf numFmtId="0" fontId="5" fillId="2" borderId="22" xfId="1" applyFont="1" applyFill="1" applyBorder="1" applyAlignment="1">
      <alignment horizontal="center" vertical="center"/>
    </xf>
    <xf numFmtId="0" fontId="12" fillId="2" borderId="31" xfId="1" applyFont="1" applyFill="1" applyBorder="1" applyAlignment="1">
      <alignment horizontal="center" vertical="center" shrinkToFit="1"/>
    </xf>
    <xf numFmtId="0" fontId="12" fillId="2" borderId="30" xfId="1" applyFont="1" applyFill="1" applyBorder="1" applyAlignment="1">
      <alignment horizontal="center" vertical="center" shrinkToFit="1"/>
    </xf>
    <xf numFmtId="0" fontId="11" fillId="2" borderId="30" xfId="1" applyFont="1" applyFill="1" applyBorder="1" applyAlignment="1">
      <alignment horizontal="center" vertical="center" shrinkToFit="1"/>
    </xf>
    <xf numFmtId="0" fontId="11" fillId="2" borderId="29" xfId="1" applyFont="1" applyFill="1" applyBorder="1" applyAlignment="1">
      <alignment horizontal="center" vertical="center" shrinkToFit="1"/>
    </xf>
    <xf numFmtId="0" fontId="6" fillId="2" borderId="24" xfId="1" applyFont="1" applyFill="1" applyBorder="1" applyAlignment="1">
      <alignment horizontal="center" vertical="center"/>
    </xf>
    <xf numFmtId="0" fontId="6" fillId="2" borderId="23" xfId="1" applyFont="1" applyFill="1" applyBorder="1" applyAlignment="1">
      <alignment horizontal="center" vertical="center"/>
    </xf>
    <xf numFmtId="0" fontId="6" fillId="2" borderId="25" xfId="1" applyFont="1" applyFill="1" applyBorder="1" applyAlignment="1">
      <alignment horizontal="center" vertical="center"/>
    </xf>
    <xf numFmtId="9" fontId="12" fillId="2" borderId="12" xfId="1" applyNumberFormat="1" applyFont="1" applyFill="1" applyBorder="1" applyAlignment="1">
      <alignment horizontal="center" vertical="center" shrinkToFit="1"/>
    </xf>
    <xf numFmtId="9" fontId="12" fillId="2" borderId="16" xfId="1" applyNumberFormat="1" applyFont="1" applyFill="1" applyBorder="1" applyAlignment="1">
      <alignment horizontal="center" vertical="center" shrinkToFit="1"/>
    </xf>
    <xf numFmtId="9" fontId="11" fillId="2" borderId="15" xfId="1" applyNumberFormat="1" applyFont="1" applyFill="1" applyBorder="1" applyAlignment="1">
      <alignment horizontal="center" vertical="center" shrinkToFit="1"/>
    </xf>
    <xf numFmtId="9" fontId="11" fillId="2" borderId="10" xfId="1" applyNumberFormat="1" applyFont="1" applyFill="1" applyBorder="1" applyAlignment="1">
      <alignment horizontal="center" vertical="center" shrinkToFit="1"/>
    </xf>
    <xf numFmtId="1" fontId="8" fillId="2" borderId="19" xfId="1" applyNumberFormat="1" applyFont="1" applyFill="1" applyBorder="1" applyAlignment="1">
      <alignment horizontal="center" vertical="center"/>
    </xf>
    <xf numFmtId="1" fontId="8" fillId="2" borderId="18" xfId="1" applyNumberFormat="1" applyFont="1" applyFill="1" applyBorder="1" applyAlignment="1">
      <alignment horizontal="center" vertical="center"/>
    </xf>
    <xf numFmtId="1" fontId="8" fillId="2" borderId="17" xfId="1" applyNumberFormat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 shrinkToFit="1"/>
    </xf>
    <xf numFmtId="0" fontId="11" fillId="2" borderId="18" xfId="1" applyFont="1" applyFill="1" applyBorder="1" applyAlignment="1">
      <alignment horizontal="center" vertical="center" shrinkToFit="1"/>
    </xf>
    <xf numFmtId="9" fontId="12" fillId="2" borderId="19" xfId="1" applyNumberFormat="1" applyFont="1" applyFill="1" applyBorder="1" applyAlignment="1">
      <alignment horizontal="center" vertical="center" shrinkToFit="1"/>
    </xf>
    <xf numFmtId="9" fontId="12" fillId="2" borderId="37" xfId="1" applyNumberFormat="1" applyFont="1" applyFill="1" applyBorder="1" applyAlignment="1">
      <alignment horizontal="center" vertical="center" shrinkToFit="1"/>
    </xf>
    <xf numFmtId="9" fontId="11" fillId="2" borderId="36" xfId="1" applyNumberFormat="1" applyFont="1" applyFill="1" applyBorder="1" applyAlignment="1">
      <alignment horizontal="center" vertical="center" shrinkToFit="1"/>
    </xf>
    <xf numFmtId="14" fontId="13" fillId="0" borderId="33" xfId="2" applyFont="1" applyBorder="1" applyAlignment="1" applyProtection="1">
      <alignment horizontal="center" vertical="center"/>
      <protection locked="0"/>
    </xf>
    <xf numFmtId="14" fontId="13" fillId="0" borderId="33" xfId="1" applyNumberFormat="1" applyFont="1" applyBorder="1" applyAlignment="1" applyProtection="1">
      <alignment horizontal="center" vertical="center"/>
      <protection locked="0"/>
    </xf>
    <xf numFmtId="0" fontId="13" fillId="0" borderId="33" xfId="1" applyFont="1" applyBorder="1" applyAlignment="1" applyProtection="1">
      <alignment horizontal="center" vertical="center"/>
      <protection locked="0"/>
    </xf>
    <xf numFmtId="0" fontId="13" fillId="0" borderId="11" xfId="1" applyFont="1" applyBorder="1" applyAlignment="1" applyProtection="1">
      <alignment horizontal="center" vertical="center"/>
      <protection locked="0"/>
    </xf>
    <xf numFmtId="0" fontId="13" fillId="0" borderId="11" xfId="1" applyFont="1" applyBorder="1" applyAlignment="1" applyProtection="1">
      <alignment horizontal="center" vertical="center" shrinkToFit="1"/>
      <protection locked="0"/>
    </xf>
    <xf numFmtId="9" fontId="11" fillId="2" borderId="12" xfId="1" applyNumberFormat="1" applyFont="1" applyFill="1" applyBorder="1" applyAlignment="1">
      <alignment horizontal="center" vertical="center" shrinkToFit="1"/>
    </xf>
    <xf numFmtId="9" fontId="11" fillId="2" borderId="11" xfId="1" applyNumberFormat="1" applyFont="1" applyFill="1" applyBorder="1" applyAlignment="1">
      <alignment horizontal="center" vertical="center" shrinkToFit="1"/>
    </xf>
    <xf numFmtId="0" fontId="7" fillId="2" borderId="41" xfId="1" applyFont="1" applyFill="1" applyBorder="1" applyAlignment="1">
      <alignment horizontal="center" vertical="center"/>
    </xf>
    <xf numFmtId="0" fontId="7" fillId="2" borderId="42" xfId="1" applyFont="1" applyFill="1" applyBorder="1" applyAlignment="1">
      <alignment horizontal="center" vertical="center"/>
    </xf>
    <xf numFmtId="0" fontId="7" fillId="2" borderId="43" xfId="1" applyFont="1" applyFill="1" applyBorder="1" applyAlignment="1">
      <alignment horizontal="center" vertical="center"/>
    </xf>
    <xf numFmtId="0" fontId="7" fillId="2" borderId="72" xfId="1" applyFont="1" applyFill="1" applyBorder="1" applyAlignment="1">
      <alignment horizontal="center" vertical="center"/>
    </xf>
    <xf numFmtId="0" fontId="7" fillId="2" borderId="38" xfId="1" applyFont="1" applyFill="1" applyBorder="1" applyAlignment="1">
      <alignment horizontal="center" vertical="center"/>
    </xf>
    <xf numFmtId="0" fontId="7" fillId="2" borderId="39" xfId="1" applyFont="1" applyFill="1" applyBorder="1" applyAlignment="1">
      <alignment horizontal="center" vertical="center"/>
    </xf>
    <xf numFmtId="0" fontId="7" fillId="2" borderId="76" xfId="1" applyFont="1" applyFill="1" applyBorder="1" applyAlignment="1">
      <alignment horizontal="center" vertical="center"/>
    </xf>
  </cellXfs>
  <cellStyles count="3">
    <cellStyle name="Date" xfId="2" xr:uid="{00000000-0005-0000-0000-000000000000}"/>
    <cellStyle name="Normal" xfId="0" builtinId="0"/>
    <cellStyle name="Normal 2" xfId="1" xr:uid="{00000000-0005-0000-0000-000002000000}"/>
  </cellStyles>
  <dxfs count="0"/>
  <tableStyles count="1" defaultTableStyle="TableStyleMedium2" defaultPivotStyle="PivotStyleLight16">
    <tableStyle name="Invisible" pivot="0" table="0" count="0" xr9:uid="{BF6074E9-0D0A-4173-B80F-6ECE9AF8FE1B}"/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68580</xdr:rowOff>
    </xdr:from>
    <xdr:ext cx="889747" cy="753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580"/>
          <a:ext cx="889747" cy="753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9"/>
  <sheetViews>
    <sheetView tabSelected="1" zoomScale="70" zoomScaleNormal="70" workbookViewId="0">
      <selection activeCell="L12" sqref="L12"/>
    </sheetView>
  </sheetViews>
  <sheetFormatPr defaultColWidth="8.85546875" defaultRowHeight="15" x14ac:dyDescent="0.25"/>
  <cols>
    <col min="1" max="1" width="1.7109375" style="1" customWidth="1"/>
    <col min="2" max="6" width="10.7109375" style="1" customWidth="1"/>
    <col min="7" max="7" width="35.42578125" style="1" customWidth="1"/>
    <col min="8" max="9" width="11" style="1" customWidth="1"/>
    <col min="10" max="10" width="11.7109375" style="1" customWidth="1"/>
    <col min="11" max="11" width="18.5703125" style="1" customWidth="1"/>
    <col min="12" max="12" width="86.85546875" style="1" customWidth="1"/>
    <col min="13" max="18" width="3.7109375" style="1" customWidth="1"/>
    <col min="19" max="16384" width="8.85546875" style="1"/>
  </cols>
  <sheetData>
    <row r="1" spans="2:12" ht="25.15" customHeight="1" thickBot="1" x14ac:dyDescent="0.3">
      <c r="H1" s="12"/>
      <c r="I1" s="12"/>
      <c r="J1" s="12"/>
      <c r="K1" s="12"/>
      <c r="L1" s="12"/>
    </row>
    <row r="2" spans="2:12" ht="52.5" customHeight="1" thickBot="1" x14ac:dyDescent="0.3">
      <c r="B2" s="53" t="s">
        <v>6</v>
      </c>
      <c r="C2" s="54"/>
      <c r="D2" s="54"/>
      <c r="E2" s="54"/>
      <c r="F2" s="54"/>
      <c r="G2" s="55"/>
      <c r="H2" s="71" t="s">
        <v>27</v>
      </c>
      <c r="I2" s="72"/>
      <c r="J2" s="73"/>
      <c r="K2" s="66" t="s">
        <v>33</v>
      </c>
      <c r="L2" s="63" t="s">
        <v>31</v>
      </c>
    </row>
    <row r="3" spans="2:12" ht="45" customHeight="1" thickBot="1" x14ac:dyDescent="0.3">
      <c r="B3" s="56"/>
      <c r="C3" s="57"/>
      <c r="D3" s="57"/>
      <c r="E3" s="57"/>
      <c r="F3" s="57"/>
      <c r="G3" s="58"/>
      <c r="H3" s="66" t="s">
        <v>50</v>
      </c>
      <c r="I3" s="66" t="s">
        <v>51</v>
      </c>
      <c r="J3" s="69" t="s">
        <v>52</v>
      </c>
      <c r="K3" s="67"/>
      <c r="L3" s="64"/>
    </row>
    <row r="4" spans="2:12" ht="57.75" customHeight="1" thickBot="1" x14ac:dyDescent="0.3">
      <c r="B4" s="61" t="s">
        <v>0</v>
      </c>
      <c r="C4" s="51" t="s">
        <v>1</v>
      </c>
      <c r="D4" s="51" t="s">
        <v>2</v>
      </c>
      <c r="E4" s="51" t="s">
        <v>3</v>
      </c>
      <c r="F4" s="51" t="s">
        <v>4</v>
      </c>
      <c r="G4" s="59" t="s">
        <v>5</v>
      </c>
      <c r="H4" s="67"/>
      <c r="I4" s="67"/>
      <c r="J4" s="70"/>
      <c r="K4" s="68"/>
      <c r="L4" s="64"/>
    </row>
    <row r="5" spans="2:12" ht="22.5" customHeight="1" thickBot="1" x14ac:dyDescent="0.3">
      <c r="B5" s="62"/>
      <c r="C5" s="52"/>
      <c r="D5" s="52"/>
      <c r="E5" s="52"/>
      <c r="F5" s="52"/>
      <c r="G5" s="60"/>
      <c r="H5" s="18" t="s">
        <v>23</v>
      </c>
      <c r="I5" s="18" t="s">
        <v>23</v>
      </c>
      <c r="J5" s="19" t="s">
        <v>23</v>
      </c>
      <c r="K5" s="19" t="s">
        <v>23</v>
      </c>
      <c r="L5" s="65"/>
    </row>
    <row r="6" spans="2:12" ht="38.25" customHeight="1" x14ac:dyDescent="0.25">
      <c r="B6" s="23">
        <v>1</v>
      </c>
      <c r="C6" s="24" t="s">
        <v>34</v>
      </c>
      <c r="D6" s="24" t="s">
        <v>35</v>
      </c>
      <c r="E6" s="25">
        <v>8.8699999999999992</v>
      </c>
      <c r="F6" s="24">
        <v>2301717</v>
      </c>
      <c r="G6" s="26" t="s">
        <v>36</v>
      </c>
      <c r="H6" s="27">
        <f>'Patching Calculations'!AE8</f>
        <v>122.85</v>
      </c>
      <c r="I6" s="28"/>
      <c r="J6" s="47"/>
      <c r="K6" s="29"/>
      <c r="L6" s="30" t="s">
        <v>57</v>
      </c>
    </row>
    <row r="7" spans="2:12" ht="38.25" customHeight="1" x14ac:dyDescent="0.25">
      <c r="B7" s="31">
        <v>13</v>
      </c>
      <c r="C7" s="34" t="s">
        <v>37</v>
      </c>
      <c r="D7" s="34" t="s">
        <v>38</v>
      </c>
      <c r="E7" s="35">
        <v>19.68</v>
      </c>
      <c r="F7" s="34">
        <v>4503481</v>
      </c>
      <c r="G7" s="36" t="s">
        <v>39</v>
      </c>
      <c r="H7" s="27"/>
      <c r="I7" s="32">
        <f>'Patching Calculations'!AE20</f>
        <v>56</v>
      </c>
      <c r="J7" s="48"/>
      <c r="K7" s="29"/>
      <c r="L7" s="33" t="s">
        <v>61</v>
      </c>
    </row>
    <row r="8" spans="2:12" ht="38.25" customHeight="1" x14ac:dyDescent="0.25">
      <c r="B8" s="31">
        <v>14</v>
      </c>
      <c r="C8" s="34" t="s">
        <v>21</v>
      </c>
      <c r="D8" s="34" t="s">
        <v>22</v>
      </c>
      <c r="E8" s="35" t="s">
        <v>40</v>
      </c>
      <c r="F8" s="42">
        <v>6002315</v>
      </c>
      <c r="G8" s="36" t="s">
        <v>41</v>
      </c>
      <c r="H8" s="27"/>
      <c r="I8" s="32"/>
      <c r="J8" s="48">
        <f>'Patching Calculations'!AE32</f>
        <v>16</v>
      </c>
      <c r="K8" s="40">
        <f>'Patching Calculations'!AE43</f>
        <v>84.927750000000003</v>
      </c>
      <c r="L8" s="41" t="s">
        <v>62</v>
      </c>
    </row>
    <row r="9" spans="2:12" ht="38.25" customHeight="1" x14ac:dyDescent="0.25">
      <c r="B9" s="31">
        <v>15</v>
      </c>
      <c r="C9" s="34" t="s">
        <v>21</v>
      </c>
      <c r="D9" s="34" t="s">
        <v>22</v>
      </c>
      <c r="E9" s="35" t="s">
        <v>42</v>
      </c>
      <c r="F9" s="42">
        <v>6002374</v>
      </c>
      <c r="G9" s="36" t="s">
        <v>41</v>
      </c>
      <c r="H9" s="27"/>
      <c r="I9" s="32"/>
      <c r="J9" s="48">
        <f>'Patching Calculations'!AE33</f>
        <v>4</v>
      </c>
      <c r="K9" s="40">
        <f>'Patching Calculations'!AE44</f>
        <v>84.927750000000003</v>
      </c>
      <c r="L9" s="41" t="s">
        <v>63</v>
      </c>
    </row>
    <row r="10" spans="2:12" ht="38.25" customHeight="1" x14ac:dyDescent="0.25">
      <c r="B10" s="31">
        <v>16</v>
      </c>
      <c r="C10" s="34" t="s">
        <v>21</v>
      </c>
      <c r="D10" s="34" t="s">
        <v>22</v>
      </c>
      <c r="E10" s="35" t="s">
        <v>43</v>
      </c>
      <c r="F10" s="42">
        <v>6002404</v>
      </c>
      <c r="G10" s="36" t="s">
        <v>44</v>
      </c>
      <c r="H10" s="27">
        <f>'Patching Calculations'!AE12</f>
        <v>16</v>
      </c>
      <c r="I10" s="32"/>
      <c r="J10" s="48"/>
      <c r="K10" s="40"/>
      <c r="L10" s="37" t="s">
        <v>58</v>
      </c>
    </row>
    <row r="11" spans="2:12" ht="38.25" customHeight="1" x14ac:dyDescent="0.25">
      <c r="B11" s="31">
        <v>17</v>
      </c>
      <c r="C11" s="34" t="s">
        <v>21</v>
      </c>
      <c r="D11" s="34" t="s">
        <v>22</v>
      </c>
      <c r="E11" s="35" t="s">
        <v>45</v>
      </c>
      <c r="F11" s="42">
        <v>6002439</v>
      </c>
      <c r="G11" s="36" t="s">
        <v>44</v>
      </c>
      <c r="H11" s="27">
        <f>'Patching Calculations'!AE13</f>
        <v>4</v>
      </c>
      <c r="I11" s="32"/>
      <c r="J11" s="48"/>
      <c r="K11" s="40">
        <f>'Patching Calculations'!AE46</f>
        <v>51.70975</v>
      </c>
      <c r="L11" s="37" t="s">
        <v>59</v>
      </c>
    </row>
    <row r="12" spans="2:12" ht="38.25" customHeight="1" x14ac:dyDescent="0.25">
      <c r="B12" s="31">
        <v>18</v>
      </c>
      <c r="C12" s="34" t="s">
        <v>21</v>
      </c>
      <c r="D12" s="34" t="s">
        <v>22</v>
      </c>
      <c r="E12" s="35">
        <v>4.5999999999999996</v>
      </c>
      <c r="F12" s="42">
        <v>6002463</v>
      </c>
      <c r="G12" s="36" t="s">
        <v>46</v>
      </c>
      <c r="H12" s="27"/>
      <c r="I12" s="32"/>
      <c r="J12" s="48"/>
      <c r="K12" s="40">
        <f>'Patching Calculations'!AE47</f>
        <v>12</v>
      </c>
      <c r="L12" s="37" t="s">
        <v>49</v>
      </c>
    </row>
    <row r="13" spans="2:12" ht="38.25" customHeight="1" thickBot="1" x14ac:dyDescent="0.3">
      <c r="B13" s="43">
        <v>19</v>
      </c>
      <c r="C13" s="44" t="s">
        <v>21</v>
      </c>
      <c r="D13" s="44" t="s">
        <v>47</v>
      </c>
      <c r="E13" s="45">
        <v>14.01</v>
      </c>
      <c r="F13" s="38">
        <v>6001777</v>
      </c>
      <c r="G13" s="46" t="s">
        <v>48</v>
      </c>
      <c r="H13" s="27"/>
      <c r="I13" s="32">
        <f>'Patching Calculations'!AE26</f>
        <v>6</v>
      </c>
      <c r="J13" s="49"/>
      <c r="K13" s="29"/>
      <c r="L13" s="39" t="s">
        <v>60</v>
      </c>
    </row>
    <row r="14" spans="2:12" ht="22.5" customHeight="1" thickBot="1" x14ac:dyDescent="0.3">
      <c r="B14" s="50"/>
      <c r="C14" s="50"/>
      <c r="D14" s="50"/>
      <c r="E14" s="50"/>
      <c r="F14" s="50"/>
      <c r="G14" s="22" t="s">
        <v>32</v>
      </c>
      <c r="H14" s="21">
        <f>SUM(H6:H13)</f>
        <v>142.85</v>
      </c>
      <c r="I14" s="20">
        <f>SUM(I6:I13)</f>
        <v>62</v>
      </c>
      <c r="J14" s="21">
        <f>SUM(J6:J13)</f>
        <v>20</v>
      </c>
      <c r="K14" s="20">
        <f>SUM(K6:K13)</f>
        <v>233.56524999999999</v>
      </c>
      <c r="L14" s="17"/>
    </row>
    <row r="15" spans="2:12" ht="19.899999999999999" customHeight="1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2:12" ht="15" customHeight="1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2:11" ht="15" customHeight="1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2:11" ht="15" customHeight="1" x14ac:dyDescent="0.25"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2:11" ht="15" customHeight="1" x14ac:dyDescent="0.25"/>
  </sheetData>
  <mergeCells count="14">
    <mergeCell ref="L2:L5"/>
    <mergeCell ref="K2:K4"/>
    <mergeCell ref="J3:J4"/>
    <mergeCell ref="H3:H4"/>
    <mergeCell ref="H2:J2"/>
    <mergeCell ref="I3:I4"/>
    <mergeCell ref="B14:F14"/>
    <mergeCell ref="F4:F5"/>
    <mergeCell ref="E4:E5"/>
    <mergeCell ref="D4:D5"/>
    <mergeCell ref="B2:G3"/>
    <mergeCell ref="G4:G5"/>
    <mergeCell ref="C4:C5"/>
    <mergeCell ref="B4:B5"/>
  </mergeCells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1154"/>
  <sheetViews>
    <sheetView showGridLines="0" view="pageBreakPreview" topLeftCell="A4" zoomScale="85" zoomScaleNormal="85" zoomScaleSheetLayoutView="85" workbookViewId="0">
      <selection activeCell="S27" sqref="S27"/>
    </sheetView>
  </sheetViews>
  <sheetFormatPr defaultColWidth="8.85546875" defaultRowHeight="12.75" x14ac:dyDescent="0.2"/>
  <cols>
    <col min="1" max="1" width="10.7109375" style="2" customWidth="1"/>
    <col min="2" max="19" width="3.28515625" style="2" customWidth="1"/>
    <col min="20" max="20" width="5.42578125" style="2" customWidth="1"/>
    <col min="21" max="34" width="3.28515625" style="2" customWidth="1"/>
    <col min="35" max="35" width="1.5703125" style="2" customWidth="1"/>
    <col min="36" max="36" width="9.140625" style="3" customWidth="1"/>
    <col min="37" max="16384" width="8.85546875" style="2"/>
  </cols>
  <sheetData>
    <row r="1" spans="2:36" ht="20.100000000000001" customHeight="1" x14ac:dyDescent="0.2">
      <c r="H1" s="8"/>
      <c r="I1" s="8"/>
      <c r="J1" s="9" t="s">
        <v>20</v>
      </c>
      <c r="K1" s="9"/>
      <c r="L1" s="9"/>
      <c r="M1" s="9"/>
      <c r="N1" s="9"/>
      <c r="O1" s="8"/>
      <c r="P1" s="8"/>
      <c r="Q1" s="8"/>
      <c r="R1" s="8"/>
      <c r="S1" s="8"/>
      <c r="T1" s="8"/>
      <c r="U1" s="8"/>
      <c r="V1" s="8"/>
      <c r="X1" s="7"/>
      <c r="Y1" s="6" t="s">
        <v>19</v>
      </c>
      <c r="Z1" s="144">
        <v>45622</v>
      </c>
      <c r="AA1" s="145"/>
      <c r="AB1" s="145"/>
      <c r="AC1" s="10"/>
      <c r="AF1" s="6" t="s">
        <v>18</v>
      </c>
      <c r="AG1" s="146" t="s">
        <v>24</v>
      </c>
      <c r="AH1" s="146"/>
    </row>
    <row r="2" spans="2:36" ht="20.100000000000001" customHeight="1" x14ac:dyDescent="0.2">
      <c r="H2" s="8"/>
      <c r="J2" s="9" t="s">
        <v>17</v>
      </c>
      <c r="K2" s="9"/>
      <c r="L2" s="9"/>
      <c r="M2" s="9"/>
      <c r="N2" s="9"/>
      <c r="O2" s="8"/>
      <c r="P2" s="8"/>
      <c r="Q2" s="8"/>
      <c r="R2" s="8"/>
      <c r="S2" s="8"/>
      <c r="T2" s="8"/>
      <c r="U2" s="8"/>
      <c r="V2" s="8"/>
      <c r="X2" s="7"/>
      <c r="Y2" s="6" t="s">
        <v>16</v>
      </c>
      <c r="Z2" s="147">
        <v>121867</v>
      </c>
      <c r="AA2" s="147"/>
      <c r="AB2" s="147"/>
      <c r="AC2" s="10"/>
      <c r="AF2" s="6" t="s">
        <v>15</v>
      </c>
      <c r="AG2" s="147"/>
      <c r="AH2" s="147"/>
    </row>
    <row r="3" spans="2:36" ht="20.100000000000001" customHeight="1" x14ac:dyDescent="0.2">
      <c r="J3" s="7"/>
      <c r="K3" s="11"/>
      <c r="L3" s="11"/>
      <c r="M3" s="11"/>
      <c r="N3" s="11"/>
      <c r="O3" s="10"/>
      <c r="P3" s="10"/>
      <c r="Q3" s="10"/>
      <c r="R3" s="10"/>
      <c r="S3" s="10"/>
      <c r="T3" s="10"/>
      <c r="U3" s="10"/>
      <c r="V3" s="10"/>
      <c r="X3" s="7"/>
      <c r="Y3" s="6" t="s">
        <v>14</v>
      </c>
      <c r="Z3" s="146" t="s">
        <v>25</v>
      </c>
      <c r="AA3" s="146"/>
      <c r="AB3" s="146"/>
      <c r="AC3" s="146"/>
      <c r="AD3" s="146"/>
      <c r="AE3" s="146"/>
      <c r="AF3" s="146"/>
      <c r="AG3" s="146"/>
      <c r="AH3" s="146"/>
    </row>
    <row r="4" spans="2:36" ht="20.100000000000001" customHeight="1" x14ac:dyDescent="0.2">
      <c r="G4" s="8"/>
      <c r="H4" s="8"/>
      <c r="I4" s="8"/>
      <c r="J4" s="9" t="s">
        <v>13</v>
      </c>
      <c r="K4" s="9"/>
      <c r="L4" s="9"/>
      <c r="M4" s="9"/>
      <c r="N4" s="9"/>
      <c r="O4" s="8"/>
      <c r="P4" s="8"/>
      <c r="Q4" s="8"/>
      <c r="R4" s="8"/>
      <c r="S4" s="8"/>
      <c r="T4" s="8"/>
      <c r="U4" s="8"/>
      <c r="V4" s="8"/>
      <c r="X4" s="7"/>
      <c r="Y4" s="6" t="s">
        <v>12</v>
      </c>
      <c r="Z4" s="148" t="s">
        <v>26</v>
      </c>
      <c r="AA4" s="148"/>
      <c r="AB4" s="148"/>
      <c r="AC4" s="148"/>
      <c r="AD4" s="148"/>
      <c r="AE4" s="148"/>
      <c r="AF4" s="148"/>
      <c r="AG4" s="148"/>
      <c r="AH4" s="148"/>
    </row>
    <row r="5" spans="2:36" ht="17.45" customHeight="1" thickBot="1" x14ac:dyDescent="0.25">
      <c r="Z5" s="5"/>
      <c r="AA5" s="5"/>
      <c r="AB5" s="5"/>
      <c r="AC5" s="5"/>
      <c r="AD5" s="5"/>
      <c r="AE5" s="5"/>
      <c r="AF5" s="5"/>
      <c r="AG5" s="5"/>
      <c r="AH5" s="5"/>
    </row>
    <row r="6" spans="2:36" ht="20.100000000000001" customHeight="1" thickTop="1" thickBot="1" x14ac:dyDescent="0.25">
      <c r="B6" s="121" t="s">
        <v>53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</row>
    <row r="7" spans="2:36" ht="20.100000000000001" customHeight="1" thickBot="1" x14ac:dyDescent="0.25">
      <c r="B7" s="98" t="s">
        <v>0</v>
      </c>
      <c r="C7" s="99"/>
      <c r="D7" s="99"/>
      <c r="E7" s="99"/>
      <c r="F7" s="100" t="s">
        <v>4</v>
      </c>
      <c r="G7" s="101"/>
      <c r="H7" s="101"/>
      <c r="I7" s="102"/>
      <c r="J7" s="129" t="s">
        <v>7</v>
      </c>
      <c r="K7" s="130"/>
      <c r="L7" s="130"/>
      <c r="M7" s="130"/>
      <c r="N7" s="131"/>
      <c r="O7" s="105" t="s">
        <v>11</v>
      </c>
      <c r="P7" s="106"/>
      <c r="Q7" s="106"/>
      <c r="R7" s="107"/>
      <c r="S7" s="105" t="s">
        <v>28</v>
      </c>
      <c r="T7" s="106"/>
      <c r="U7" s="106"/>
      <c r="V7" s="107"/>
      <c r="W7" s="105" t="s">
        <v>9</v>
      </c>
      <c r="X7" s="106"/>
      <c r="Y7" s="106"/>
      <c r="Z7" s="107"/>
      <c r="AA7" s="105" t="s">
        <v>56</v>
      </c>
      <c r="AB7" s="106"/>
      <c r="AC7" s="106"/>
      <c r="AD7" s="107"/>
      <c r="AE7" s="105" t="s">
        <v>23</v>
      </c>
      <c r="AF7" s="106"/>
      <c r="AG7" s="106"/>
      <c r="AH7" s="124"/>
    </row>
    <row r="8" spans="2:36" ht="20.100000000000001" customHeight="1" x14ac:dyDescent="0.2">
      <c r="B8" s="91">
        <f>IF('Project Location'!B6=0," ",'Project Location'!B6)</f>
        <v>1</v>
      </c>
      <c r="C8" s="92"/>
      <c r="D8" s="92"/>
      <c r="E8" s="93"/>
      <c r="F8" s="94">
        <f>IF('Project Location'!F6=0," ",'Project Location'!F6)</f>
        <v>2301717</v>
      </c>
      <c r="G8" s="92"/>
      <c r="H8" s="92"/>
      <c r="I8" s="93"/>
      <c r="J8" s="94" t="str">
        <f>IF('Project Location'!C6=0," ",CONCATENATE('Project Location'!C6,"-",'Project Location'!D6,"-",'Project Location'!E6))</f>
        <v>FAI-SR 158-8.87</v>
      </c>
      <c r="K8" s="92"/>
      <c r="L8" s="92"/>
      <c r="M8" s="92"/>
      <c r="N8" s="93"/>
      <c r="O8" s="139">
        <v>2</v>
      </c>
      <c r="P8" s="140"/>
      <c r="Q8" s="140"/>
      <c r="R8" s="112"/>
      <c r="S8" s="119">
        <v>45.5</v>
      </c>
      <c r="T8" s="120"/>
      <c r="U8" s="111"/>
      <c r="V8" s="112"/>
      <c r="W8" s="125">
        <v>4.5</v>
      </c>
      <c r="X8" s="126"/>
      <c r="Y8" s="127"/>
      <c r="Z8" s="128"/>
      <c r="AA8" s="141">
        <v>0.3</v>
      </c>
      <c r="AB8" s="142"/>
      <c r="AC8" s="143"/>
      <c r="AD8" s="97"/>
      <c r="AE8" s="136">
        <f>(S8*W8*O8)*AA8</f>
        <v>122.85</v>
      </c>
      <c r="AF8" s="137"/>
      <c r="AG8" s="137"/>
      <c r="AH8" s="138"/>
      <c r="AJ8" s="4">
        <v>1</v>
      </c>
    </row>
    <row r="9" spans="2:36" ht="20.100000000000001" customHeight="1" x14ac:dyDescent="0.2">
      <c r="B9" s="74">
        <f>IF('Project Location'!B7=0," ",'Project Location'!B7)</f>
        <v>13</v>
      </c>
      <c r="C9" s="75"/>
      <c r="D9" s="75"/>
      <c r="E9" s="76"/>
      <c r="F9" s="77">
        <f>IF('Project Location'!F7=0," ",'Project Location'!F7)</f>
        <v>4503481</v>
      </c>
      <c r="G9" s="75"/>
      <c r="H9" s="75"/>
      <c r="I9" s="76"/>
      <c r="J9" s="77" t="str">
        <f>IF('Project Location'!C7=0," ",CONCATENATE('Project Location'!C7,"-",'Project Location'!D7,"-",'Project Location'!E7))</f>
        <v>LIC-SR 16-19.68</v>
      </c>
      <c r="K9" s="75"/>
      <c r="L9" s="75"/>
      <c r="M9" s="75"/>
      <c r="N9" s="76"/>
      <c r="O9" s="89"/>
      <c r="P9" s="90"/>
      <c r="Q9" s="90"/>
      <c r="R9" s="84"/>
      <c r="S9" s="81"/>
      <c r="T9" s="82"/>
      <c r="U9" s="83"/>
      <c r="V9" s="84"/>
      <c r="W9" s="85"/>
      <c r="X9" s="86"/>
      <c r="Y9" s="87"/>
      <c r="Z9" s="88"/>
      <c r="AA9" s="132"/>
      <c r="AB9" s="133"/>
      <c r="AC9" s="134"/>
      <c r="AD9" s="135"/>
      <c r="AE9" s="108">
        <f t="shared" ref="AE9:AE15" si="0">ROUND(IF(AND(0&lt;ABS($S9),0&lt;ABS($W9),0&lt;ABS($AA9)),ROUND(($O9*IF($U9&gt;0,($S9+$U9)/2,$S9)*IF($Y9&gt;0,($W9+$Y9)/2,$W9)*IF($AC9&gt;0,($AA9+$AC9)/2,$AA9))/AJ9,1),IF(AND(0&lt;ABS($S9),0&lt;ABS($W9)),ROUND(($O9*IF($U9&gt;0,($S9+$U9)/2,$S9)*IF($Y9&gt;0,($W9+$Y9)/2,$W9))/AJ9,1),IF(AND(0&lt;ABS($S9)),ROUND($O9*$S9,1),$O9))),0)</f>
        <v>0</v>
      </c>
      <c r="AF9" s="109"/>
      <c r="AG9" s="109"/>
      <c r="AH9" s="110"/>
      <c r="AJ9" s="3">
        <f>AJ8</f>
        <v>1</v>
      </c>
    </row>
    <row r="10" spans="2:36" ht="20.100000000000001" customHeight="1" x14ac:dyDescent="0.2">
      <c r="B10" s="74">
        <f>IF('Project Location'!B8=0," ",'Project Location'!B8)</f>
        <v>14</v>
      </c>
      <c r="C10" s="75"/>
      <c r="D10" s="75"/>
      <c r="E10" s="76"/>
      <c r="F10" s="77">
        <f>IF('Project Location'!F8=0," ",'Project Location'!F8)</f>
        <v>6002315</v>
      </c>
      <c r="G10" s="75"/>
      <c r="H10" s="75"/>
      <c r="I10" s="76"/>
      <c r="J10" s="77" t="str">
        <f>IF('Project Location'!C8=0," ",CONCATENATE('Project Location'!C8,"-",'Project Location'!D8,"-",'Project Location'!E8))</f>
        <v>MUS-IR 70-1.98L</v>
      </c>
      <c r="K10" s="75"/>
      <c r="L10" s="75"/>
      <c r="M10" s="75"/>
      <c r="N10" s="76"/>
      <c r="O10" s="89"/>
      <c r="P10" s="90"/>
      <c r="Q10" s="90"/>
      <c r="R10" s="84"/>
      <c r="S10" s="81"/>
      <c r="T10" s="82"/>
      <c r="U10" s="83"/>
      <c r="V10" s="84"/>
      <c r="W10" s="85"/>
      <c r="X10" s="86"/>
      <c r="Y10" s="87"/>
      <c r="Z10" s="88"/>
      <c r="AA10" s="132"/>
      <c r="AB10" s="133"/>
      <c r="AC10" s="134"/>
      <c r="AD10" s="135"/>
      <c r="AE10" s="108">
        <f t="shared" ref="AE10:AE11" si="1">ROUND(IF(AND(0&lt;ABS($S10),0&lt;ABS($W10),0&lt;ABS($AA10)),ROUND(($O10*IF($U10&gt;0,($S10+$U10)/2,$S10)*IF($Y10&gt;0,($W10+$Y10)/2,$W10)*IF($AC10&gt;0,($AA10+$AC10)/2,$AA10))/AJ10,1),IF(AND(0&lt;ABS($S10),0&lt;ABS($W10)),ROUND(($O10*IF($U10&gt;0,($S10+$U10)/2,$S10)*IF($Y10&gt;0,($W10+$Y10)/2,$W10))/AJ10,1),IF(AND(0&lt;ABS($S10)),ROUND($O10*$S10,1),$O10))),0)</f>
        <v>0</v>
      </c>
      <c r="AF10" s="109"/>
      <c r="AG10" s="109"/>
      <c r="AH10" s="110"/>
      <c r="AJ10" s="3">
        <f t="shared" ref="AJ10:AJ15" si="2">AJ9</f>
        <v>1</v>
      </c>
    </row>
    <row r="11" spans="2:36" ht="20.100000000000001" customHeight="1" x14ac:dyDescent="0.2">
      <c r="B11" s="74">
        <f>IF('Project Location'!B9=0," ",'Project Location'!B9)</f>
        <v>15</v>
      </c>
      <c r="C11" s="75"/>
      <c r="D11" s="75"/>
      <c r="E11" s="76"/>
      <c r="F11" s="77">
        <f>IF('Project Location'!F9=0," ",'Project Location'!F9)</f>
        <v>6002374</v>
      </c>
      <c r="G11" s="75"/>
      <c r="H11" s="75"/>
      <c r="I11" s="76"/>
      <c r="J11" s="77" t="str">
        <f>IF('Project Location'!C9=0," ",CONCATENATE('Project Location'!C9,"-",'Project Location'!D9,"-",'Project Location'!E9))</f>
        <v>MUS-IR 70-1.98R</v>
      </c>
      <c r="K11" s="75"/>
      <c r="L11" s="75"/>
      <c r="M11" s="75"/>
      <c r="N11" s="76"/>
      <c r="O11" s="89"/>
      <c r="P11" s="90"/>
      <c r="Q11" s="90"/>
      <c r="R11" s="84"/>
      <c r="S11" s="81"/>
      <c r="T11" s="82"/>
      <c r="U11" s="83"/>
      <c r="V11" s="84"/>
      <c r="W11" s="85"/>
      <c r="X11" s="86"/>
      <c r="Y11" s="87"/>
      <c r="Z11" s="88"/>
      <c r="AA11" s="132"/>
      <c r="AB11" s="133"/>
      <c r="AC11" s="134"/>
      <c r="AD11" s="135"/>
      <c r="AE11" s="108">
        <f t="shared" si="1"/>
        <v>0</v>
      </c>
      <c r="AF11" s="109"/>
      <c r="AG11" s="109"/>
      <c r="AH11" s="110"/>
      <c r="AJ11" s="3">
        <f t="shared" si="2"/>
        <v>1</v>
      </c>
    </row>
    <row r="12" spans="2:36" ht="20.100000000000001" customHeight="1" x14ac:dyDescent="0.2">
      <c r="B12" s="74">
        <f>IF('Project Location'!B10=0," ",'Project Location'!B10)</f>
        <v>16</v>
      </c>
      <c r="C12" s="75"/>
      <c r="D12" s="75"/>
      <c r="E12" s="76"/>
      <c r="F12" s="77">
        <f>IF('Project Location'!F10=0," ",'Project Location'!F10)</f>
        <v>6002404</v>
      </c>
      <c r="G12" s="75"/>
      <c r="H12" s="75"/>
      <c r="I12" s="76"/>
      <c r="J12" s="77" t="str">
        <f>IF('Project Location'!C10=0," ",CONCATENATE('Project Location'!C10,"-",'Project Location'!D10,"-",'Project Location'!E10))</f>
        <v>MUS-IR 70-2.99L</v>
      </c>
      <c r="K12" s="75"/>
      <c r="L12" s="75"/>
      <c r="M12" s="75"/>
      <c r="N12" s="76"/>
      <c r="O12" s="89">
        <v>1</v>
      </c>
      <c r="P12" s="90"/>
      <c r="Q12" s="90"/>
      <c r="R12" s="84"/>
      <c r="S12" s="81">
        <v>4</v>
      </c>
      <c r="T12" s="82"/>
      <c r="U12" s="83"/>
      <c r="V12" s="84"/>
      <c r="W12" s="85">
        <v>4</v>
      </c>
      <c r="X12" s="86"/>
      <c r="Y12" s="87"/>
      <c r="Z12" s="88"/>
      <c r="AA12" s="132"/>
      <c r="AB12" s="133"/>
      <c r="AC12" s="134"/>
      <c r="AD12" s="135"/>
      <c r="AE12" s="108">
        <f t="shared" si="0"/>
        <v>16</v>
      </c>
      <c r="AF12" s="109"/>
      <c r="AG12" s="109"/>
      <c r="AH12" s="110"/>
      <c r="AJ12" s="3">
        <f t="shared" si="2"/>
        <v>1</v>
      </c>
    </row>
    <row r="13" spans="2:36" ht="20.100000000000001" customHeight="1" x14ac:dyDescent="0.2">
      <c r="B13" s="74">
        <f>IF('Project Location'!B11=0," ",'Project Location'!B11)</f>
        <v>17</v>
      </c>
      <c r="C13" s="75"/>
      <c r="D13" s="75"/>
      <c r="E13" s="76"/>
      <c r="F13" s="77">
        <f>IF('Project Location'!F11=0," ",'Project Location'!F11)</f>
        <v>6002439</v>
      </c>
      <c r="G13" s="75"/>
      <c r="H13" s="75"/>
      <c r="I13" s="76"/>
      <c r="J13" s="77" t="str">
        <f>IF('Project Location'!C11=0," ",CONCATENATE('Project Location'!C11,"-",'Project Location'!D11,"-",'Project Location'!E11))</f>
        <v>MUS-IR 70-2.99R</v>
      </c>
      <c r="K13" s="75"/>
      <c r="L13" s="75"/>
      <c r="M13" s="75"/>
      <c r="N13" s="76"/>
      <c r="O13" s="89">
        <v>1</v>
      </c>
      <c r="P13" s="90"/>
      <c r="Q13" s="90"/>
      <c r="R13" s="84"/>
      <c r="S13" s="81">
        <v>2</v>
      </c>
      <c r="T13" s="82"/>
      <c r="U13" s="83"/>
      <c r="V13" s="84"/>
      <c r="W13" s="85">
        <v>2</v>
      </c>
      <c r="X13" s="86"/>
      <c r="Y13" s="87"/>
      <c r="Z13" s="88"/>
      <c r="AA13" s="132"/>
      <c r="AB13" s="133"/>
      <c r="AC13" s="134"/>
      <c r="AD13" s="135"/>
      <c r="AE13" s="108">
        <f t="shared" si="0"/>
        <v>4</v>
      </c>
      <c r="AF13" s="109"/>
      <c r="AG13" s="109"/>
      <c r="AH13" s="110"/>
      <c r="AJ13" s="3">
        <f t="shared" si="2"/>
        <v>1</v>
      </c>
    </row>
    <row r="14" spans="2:36" ht="20.100000000000001" customHeight="1" x14ac:dyDescent="0.2">
      <c r="B14" s="74">
        <f>IF('Project Location'!B12=0," ",'Project Location'!B12)</f>
        <v>18</v>
      </c>
      <c r="C14" s="75"/>
      <c r="D14" s="75"/>
      <c r="E14" s="76"/>
      <c r="F14" s="77">
        <f>IF('Project Location'!F12=0," ",'Project Location'!F12)</f>
        <v>6002463</v>
      </c>
      <c r="G14" s="75"/>
      <c r="H14" s="75"/>
      <c r="I14" s="76"/>
      <c r="J14" s="77" t="str">
        <f>IF('Project Location'!C12=0," ",CONCATENATE('Project Location'!C12,"-",'Project Location'!D12,"-",'Project Location'!E12))</f>
        <v>MUS-IR 70-4.6</v>
      </c>
      <c r="K14" s="75"/>
      <c r="L14" s="75"/>
      <c r="M14" s="75"/>
      <c r="N14" s="76"/>
      <c r="O14" s="89"/>
      <c r="P14" s="90"/>
      <c r="Q14" s="90"/>
      <c r="R14" s="84"/>
      <c r="S14" s="81"/>
      <c r="T14" s="82"/>
      <c r="U14" s="83"/>
      <c r="V14" s="84"/>
      <c r="W14" s="85"/>
      <c r="X14" s="86"/>
      <c r="Y14" s="87"/>
      <c r="Z14" s="88"/>
      <c r="AA14" s="132"/>
      <c r="AB14" s="133"/>
      <c r="AC14" s="134"/>
      <c r="AD14" s="135"/>
      <c r="AE14" s="108">
        <f t="shared" si="0"/>
        <v>0</v>
      </c>
      <c r="AF14" s="109"/>
      <c r="AG14" s="109"/>
      <c r="AH14" s="110"/>
      <c r="AJ14" s="3">
        <f t="shared" si="2"/>
        <v>1</v>
      </c>
    </row>
    <row r="15" spans="2:36" ht="20.100000000000001" customHeight="1" thickBot="1" x14ac:dyDescent="0.25">
      <c r="B15" s="74">
        <f>IF('Project Location'!B13=0," ",'Project Location'!B13)</f>
        <v>19</v>
      </c>
      <c r="C15" s="75"/>
      <c r="D15" s="75"/>
      <c r="E15" s="76"/>
      <c r="F15" s="77">
        <f>IF('Project Location'!F13=0," ",'Project Location'!F13)</f>
        <v>6001777</v>
      </c>
      <c r="G15" s="75"/>
      <c r="H15" s="75"/>
      <c r="I15" s="76"/>
      <c r="J15" s="77" t="str">
        <f>IF('Project Location'!C13=0," ",CONCATENATE('Project Location'!C13,"-",'Project Location'!D13,"-",'Project Location'!E13))</f>
        <v>MUS-SR 60-14.01</v>
      </c>
      <c r="K15" s="75"/>
      <c r="L15" s="75"/>
      <c r="M15" s="75"/>
      <c r="N15" s="76"/>
      <c r="O15" s="89"/>
      <c r="P15" s="90"/>
      <c r="Q15" s="90"/>
      <c r="R15" s="84"/>
      <c r="S15" s="81"/>
      <c r="T15" s="82"/>
      <c r="U15" s="83"/>
      <c r="V15" s="84"/>
      <c r="W15" s="85"/>
      <c r="X15" s="86"/>
      <c r="Y15" s="87"/>
      <c r="Z15" s="88"/>
      <c r="AA15" s="132"/>
      <c r="AB15" s="133"/>
      <c r="AC15" s="134"/>
      <c r="AD15" s="135"/>
      <c r="AE15" s="108">
        <f t="shared" si="0"/>
        <v>0</v>
      </c>
      <c r="AF15" s="109"/>
      <c r="AG15" s="109"/>
      <c r="AH15" s="110"/>
      <c r="AJ15" s="3">
        <f t="shared" si="2"/>
        <v>1</v>
      </c>
    </row>
    <row r="16" spans="2:36" ht="20.100000000000001" customHeight="1" thickTop="1" thickBot="1" x14ac:dyDescent="0.25">
      <c r="B16" s="13" t="s">
        <v>8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5"/>
      <c r="AE16" s="103">
        <f>SUM(AE8:AE15)</f>
        <v>142.85</v>
      </c>
      <c r="AF16" s="103"/>
      <c r="AG16" s="103"/>
      <c r="AH16" s="104"/>
    </row>
    <row r="17" spans="2:37" ht="20.100000000000001" customHeight="1" thickTop="1" thickBot="1" x14ac:dyDescent="0.25">
      <c r="B17" s="121" t="s">
        <v>54</v>
      </c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3"/>
    </row>
    <row r="18" spans="2:37" ht="20.100000000000001" customHeight="1" thickBot="1" x14ac:dyDescent="0.25">
      <c r="B18" s="98" t="s">
        <v>0</v>
      </c>
      <c r="C18" s="99"/>
      <c r="D18" s="99"/>
      <c r="E18" s="99"/>
      <c r="F18" s="100" t="s">
        <v>4</v>
      </c>
      <c r="G18" s="101"/>
      <c r="H18" s="101"/>
      <c r="I18" s="102"/>
      <c r="J18" s="129" t="s">
        <v>7</v>
      </c>
      <c r="K18" s="130"/>
      <c r="L18" s="130"/>
      <c r="M18" s="130"/>
      <c r="N18" s="131"/>
      <c r="O18" s="105" t="s">
        <v>11</v>
      </c>
      <c r="P18" s="106"/>
      <c r="Q18" s="106"/>
      <c r="R18" s="107"/>
      <c r="S18" s="105" t="s">
        <v>28</v>
      </c>
      <c r="T18" s="106"/>
      <c r="U18" s="106"/>
      <c r="V18" s="107"/>
      <c r="W18" s="105" t="s">
        <v>9</v>
      </c>
      <c r="X18" s="106"/>
      <c r="Y18" s="106"/>
      <c r="Z18" s="107"/>
      <c r="AA18" s="105"/>
      <c r="AB18" s="106"/>
      <c r="AC18" s="106"/>
      <c r="AD18" s="107"/>
      <c r="AE18" s="105" t="s">
        <v>23</v>
      </c>
      <c r="AF18" s="106"/>
      <c r="AG18" s="106"/>
      <c r="AH18" s="124"/>
    </row>
    <row r="19" spans="2:37" ht="20.100000000000001" customHeight="1" x14ac:dyDescent="0.2">
      <c r="B19" s="91">
        <f>IF('Project Location'!B6=0," ",'Project Location'!B6)</f>
        <v>1</v>
      </c>
      <c r="C19" s="92"/>
      <c r="D19" s="92"/>
      <c r="E19" s="93"/>
      <c r="F19" s="94">
        <f>IF('Project Location'!F6=0," ",'Project Location'!F6)</f>
        <v>2301717</v>
      </c>
      <c r="G19" s="92"/>
      <c r="H19" s="92"/>
      <c r="I19" s="93"/>
      <c r="J19" s="94" t="str">
        <f>IF('Project Location'!C6=0," ",CONCATENATE('Project Location'!C6,"-",'Project Location'!D6,"-",'Project Location'!E6))</f>
        <v>FAI-SR 158-8.87</v>
      </c>
      <c r="K19" s="92"/>
      <c r="L19" s="92"/>
      <c r="M19" s="92"/>
      <c r="N19" s="93"/>
      <c r="O19" s="116"/>
      <c r="P19" s="117"/>
      <c r="Q19" s="117"/>
      <c r="R19" s="118"/>
      <c r="S19" s="119"/>
      <c r="T19" s="120"/>
      <c r="U19" s="111"/>
      <c r="V19" s="112"/>
      <c r="W19" s="125"/>
      <c r="X19" s="126"/>
      <c r="Y19" s="127"/>
      <c r="Z19" s="128"/>
      <c r="AA19" s="119"/>
      <c r="AB19" s="120"/>
      <c r="AC19" s="111"/>
      <c r="AD19" s="112"/>
      <c r="AE19" s="113">
        <f>(S19*W19)*O19</f>
        <v>0</v>
      </c>
      <c r="AF19" s="114"/>
      <c r="AG19" s="114"/>
      <c r="AH19" s="115"/>
      <c r="AJ19" s="4">
        <v>1</v>
      </c>
      <c r="AK19" s="4"/>
    </row>
    <row r="20" spans="2:37" ht="20.100000000000001" customHeight="1" x14ac:dyDescent="0.2">
      <c r="B20" s="74">
        <f>IF('Project Location'!B7=0," ",'Project Location'!B7)</f>
        <v>13</v>
      </c>
      <c r="C20" s="75"/>
      <c r="D20" s="75"/>
      <c r="E20" s="76"/>
      <c r="F20" s="77">
        <f>IF('Project Location'!F7=0," ",'Project Location'!F7)</f>
        <v>4503481</v>
      </c>
      <c r="G20" s="75"/>
      <c r="H20" s="75"/>
      <c r="I20" s="76"/>
      <c r="J20" s="77" t="str">
        <f>IF('Project Location'!C7=0," ",CONCATENATE('Project Location'!C7,"-",'Project Location'!D7,"-",'Project Location'!E7))</f>
        <v>LIC-SR 16-19.68</v>
      </c>
      <c r="K20" s="75"/>
      <c r="L20" s="75"/>
      <c r="M20" s="75"/>
      <c r="N20" s="76"/>
      <c r="O20" s="78">
        <v>4</v>
      </c>
      <c r="P20" s="79"/>
      <c r="Q20" s="79"/>
      <c r="R20" s="80"/>
      <c r="S20" s="81">
        <v>7</v>
      </c>
      <c r="T20" s="82"/>
      <c r="U20" s="83"/>
      <c r="V20" s="84"/>
      <c r="W20" s="85">
        <v>2</v>
      </c>
      <c r="X20" s="86"/>
      <c r="Y20" s="87"/>
      <c r="Z20" s="88"/>
      <c r="AA20" s="81"/>
      <c r="AB20" s="82"/>
      <c r="AC20" s="83"/>
      <c r="AD20" s="84"/>
      <c r="AE20" s="108">
        <f>(S20*W20)*O20</f>
        <v>56</v>
      </c>
      <c r="AF20" s="109"/>
      <c r="AG20" s="109"/>
      <c r="AH20" s="110"/>
      <c r="AJ20" s="3">
        <f>AJ19</f>
        <v>1</v>
      </c>
      <c r="AK20" s="4"/>
    </row>
    <row r="21" spans="2:37" ht="20.100000000000001" customHeight="1" x14ac:dyDescent="0.2">
      <c r="B21" s="74">
        <f>IF('Project Location'!B8=0," ",'Project Location'!B8)</f>
        <v>14</v>
      </c>
      <c r="C21" s="75"/>
      <c r="D21" s="75"/>
      <c r="E21" s="76"/>
      <c r="F21" s="77">
        <f>IF('Project Location'!F8=0," ",'Project Location'!F8)</f>
        <v>6002315</v>
      </c>
      <c r="G21" s="75"/>
      <c r="H21" s="75"/>
      <c r="I21" s="76"/>
      <c r="J21" s="77" t="str">
        <f>IF('Project Location'!C8=0," ",CONCATENATE('Project Location'!C8,"-",'Project Location'!D8,"-",'Project Location'!E8))</f>
        <v>MUS-IR 70-1.98L</v>
      </c>
      <c r="K21" s="75"/>
      <c r="L21" s="75"/>
      <c r="M21" s="75"/>
      <c r="N21" s="76"/>
      <c r="O21" s="78"/>
      <c r="P21" s="79"/>
      <c r="Q21" s="79"/>
      <c r="R21" s="80"/>
      <c r="S21" s="81"/>
      <c r="T21" s="82"/>
      <c r="U21" s="83"/>
      <c r="V21" s="84"/>
      <c r="W21" s="85"/>
      <c r="X21" s="86"/>
      <c r="Y21" s="87"/>
      <c r="Z21" s="88"/>
      <c r="AA21" s="81"/>
      <c r="AB21" s="82"/>
      <c r="AC21" s="83"/>
      <c r="AD21" s="84"/>
      <c r="AE21" s="108">
        <f t="shared" ref="AE21:AE22" si="3">(S21*W21)*O21</f>
        <v>0</v>
      </c>
      <c r="AF21" s="109"/>
      <c r="AG21" s="109"/>
      <c r="AH21" s="110"/>
      <c r="AJ21" s="3">
        <f t="shared" ref="AJ21:AJ26" si="4">AJ20</f>
        <v>1</v>
      </c>
      <c r="AK21" s="4"/>
    </row>
    <row r="22" spans="2:37" ht="20.100000000000001" customHeight="1" x14ac:dyDescent="0.2">
      <c r="B22" s="74">
        <f>IF('Project Location'!B9=0," ",'Project Location'!B9)</f>
        <v>15</v>
      </c>
      <c r="C22" s="75"/>
      <c r="D22" s="75"/>
      <c r="E22" s="76"/>
      <c r="F22" s="77">
        <f>IF('Project Location'!F9=0," ",'Project Location'!F9)</f>
        <v>6002374</v>
      </c>
      <c r="G22" s="75"/>
      <c r="H22" s="75"/>
      <c r="I22" s="76"/>
      <c r="J22" s="77" t="str">
        <f>IF('Project Location'!C9=0," ",CONCATENATE('Project Location'!C9,"-",'Project Location'!D9,"-",'Project Location'!E9))</f>
        <v>MUS-IR 70-1.98R</v>
      </c>
      <c r="K22" s="75"/>
      <c r="L22" s="75"/>
      <c r="M22" s="75"/>
      <c r="N22" s="76"/>
      <c r="O22" s="78"/>
      <c r="P22" s="79"/>
      <c r="Q22" s="79"/>
      <c r="R22" s="80"/>
      <c r="S22" s="81"/>
      <c r="T22" s="82"/>
      <c r="U22" s="83"/>
      <c r="V22" s="84"/>
      <c r="W22" s="85"/>
      <c r="X22" s="86"/>
      <c r="Y22" s="87"/>
      <c r="Z22" s="88"/>
      <c r="AA22" s="81"/>
      <c r="AB22" s="82"/>
      <c r="AC22" s="83"/>
      <c r="AD22" s="84"/>
      <c r="AE22" s="108">
        <f t="shared" si="3"/>
        <v>0</v>
      </c>
      <c r="AF22" s="109"/>
      <c r="AG22" s="109"/>
      <c r="AH22" s="110"/>
      <c r="AJ22" s="3">
        <f t="shared" si="4"/>
        <v>1</v>
      </c>
      <c r="AK22" s="4"/>
    </row>
    <row r="23" spans="2:37" ht="20.100000000000001" customHeight="1" x14ac:dyDescent="0.2">
      <c r="B23" s="74">
        <f>IF('Project Location'!B10=0," ",'Project Location'!B10)</f>
        <v>16</v>
      </c>
      <c r="C23" s="75"/>
      <c r="D23" s="75"/>
      <c r="E23" s="76"/>
      <c r="F23" s="77">
        <f>IF('Project Location'!F10=0," ",'Project Location'!F10)</f>
        <v>6002404</v>
      </c>
      <c r="G23" s="75"/>
      <c r="H23" s="75"/>
      <c r="I23" s="76"/>
      <c r="J23" s="77" t="str">
        <f>IF('Project Location'!C10=0," ",CONCATENATE('Project Location'!C10,"-",'Project Location'!D10,"-",'Project Location'!E10))</f>
        <v>MUS-IR 70-2.99L</v>
      </c>
      <c r="K23" s="75"/>
      <c r="L23" s="75"/>
      <c r="M23" s="75"/>
      <c r="N23" s="76"/>
      <c r="O23" s="78"/>
      <c r="P23" s="79"/>
      <c r="Q23" s="79"/>
      <c r="R23" s="80"/>
      <c r="S23" s="81"/>
      <c r="T23" s="82"/>
      <c r="U23" s="83"/>
      <c r="V23" s="84"/>
      <c r="W23" s="85"/>
      <c r="X23" s="86"/>
      <c r="Y23" s="87"/>
      <c r="Z23" s="88"/>
      <c r="AA23" s="81"/>
      <c r="AB23" s="82"/>
      <c r="AC23" s="83"/>
      <c r="AD23" s="84"/>
      <c r="AE23" s="108">
        <f t="shared" ref="AE23:AE25" si="5">(S23*W23)*O23</f>
        <v>0</v>
      </c>
      <c r="AF23" s="109"/>
      <c r="AG23" s="109"/>
      <c r="AH23" s="110"/>
      <c r="AJ23" s="3">
        <f t="shared" si="4"/>
        <v>1</v>
      </c>
      <c r="AK23" s="4"/>
    </row>
    <row r="24" spans="2:37" ht="20.100000000000001" customHeight="1" x14ac:dyDescent="0.2">
      <c r="B24" s="74">
        <f>IF('Project Location'!B11=0," ",'Project Location'!B11)</f>
        <v>17</v>
      </c>
      <c r="C24" s="75"/>
      <c r="D24" s="75"/>
      <c r="E24" s="76"/>
      <c r="F24" s="77">
        <f>IF('Project Location'!F11=0," ",'Project Location'!F11)</f>
        <v>6002439</v>
      </c>
      <c r="G24" s="75"/>
      <c r="H24" s="75"/>
      <c r="I24" s="76"/>
      <c r="J24" s="77" t="str">
        <f>IF('Project Location'!C11=0," ",CONCATENATE('Project Location'!C11,"-",'Project Location'!D11,"-",'Project Location'!E11))</f>
        <v>MUS-IR 70-2.99R</v>
      </c>
      <c r="K24" s="75"/>
      <c r="L24" s="75"/>
      <c r="M24" s="75"/>
      <c r="N24" s="76"/>
      <c r="O24" s="78"/>
      <c r="P24" s="79"/>
      <c r="Q24" s="79"/>
      <c r="R24" s="80"/>
      <c r="S24" s="81"/>
      <c r="T24" s="82"/>
      <c r="U24" s="83"/>
      <c r="V24" s="84"/>
      <c r="W24" s="85"/>
      <c r="X24" s="86"/>
      <c r="Y24" s="87"/>
      <c r="Z24" s="88"/>
      <c r="AA24" s="81"/>
      <c r="AB24" s="82"/>
      <c r="AC24" s="83"/>
      <c r="AD24" s="84"/>
      <c r="AE24" s="108">
        <f t="shared" si="5"/>
        <v>0</v>
      </c>
      <c r="AF24" s="109"/>
      <c r="AG24" s="109"/>
      <c r="AH24" s="110"/>
      <c r="AJ24" s="3">
        <f t="shared" si="4"/>
        <v>1</v>
      </c>
      <c r="AK24" s="4"/>
    </row>
    <row r="25" spans="2:37" ht="20.100000000000001" customHeight="1" x14ac:dyDescent="0.2">
      <c r="B25" s="74">
        <f>IF('Project Location'!B12=0," ",'Project Location'!B12)</f>
        <v>18</v>
      </c>
      <c r="C25" s="75"/>
      <c r="D25" s="75"/>
      <c r="E25" s="76"/>
      <c r="F25" s="77">
        <f>IF('Project Location'!F12=0," ",'Project Location'!F12)</f>
        <v>6002463</v>
      </c>
      <c r="G25" s="75"/>
      <c r="H25" s="75"/>
      <c r="I25" s="76"/>
      <c r="J25" s="77" t="str">
        <f>IF('Project Location'!C12=0," ",CONCATENATE('Project Location'!C12,"-",'Project Location'!D12,"-",'Project Location'!E12))</f>
        <v>MUS-IR 70-4.6</v>
      </c>
      <c r="K25" s="75"/>
      <c r="L25" s="75"/>
      <c r="M25" s="75"/>
      <c r="N25" s="76"/>
      <c r="O25" s="78"/>
      <c r="P25" s="79"/>
      <c r="Q25" s="79"/>
      <c r="R25" s="80"/>
      <c r="S25" s="81"/>
      <c r="T25" s="82"/>
      <c r="U25" s="83"/>
      <c r="V25" s="84"/>
      <c r="W25" s="85"/>
      <c r="X25" s="86"/>
      <c r="Y25" s="87"/>
      <c r="Z25" s="88"/>
      <c r="AA25" s="81"/>
      <c r="AB25" s="82"/>
      <c r="AC25" s="83"/>
      <c r="AD25" s="84"/>
      <c r="AE25" s="108">
        <f t="shared" si="5"/>
        <v>0</v>
      </c>
      <c r="AF25" s="109"/>
      <c r="AG25" s="109"/>
      <c r="AH25" s="110"/>
      <c r="AJ25" s="3">
        <f t="shared" si="4"/>
        <v>1</v>
      </c>
      <c r="AK25" s="4"/>
    </row>
    <row r="26" spans="2:37" ht="20.100000000000001" customHeight="1" thickBot="1" x14ac:dyDescent="0.25">
      <c r="B26" s="74">
        <f>IF('Project Location'!B13=0," ",'Project Location'!B13)</f>
        <v>19</v>
      </c>
      <c r="C26" s="75"/>
      <c r="D26" s="75"/>
      <c r="E26" s="76"/>
      <c r="F26" s="77">
        <f>IF('Project Location'!F13=0," ",'Project Location'!F13)</f>
        <v>6001777</v>
      </c>
      <c r="G26" s="75"/>
      <c r="H26" s="75"/>
      <c r="I26" s="76"/>
      <c r="J26" s="77" t="str">
        <f>IF('Project Location'!C13=0," ",CONCATENATE('Project Location'!C13,"-",'Project Location'!D13,"-",'Project Location'!E13))</f>
        <v>MUS-SR 60-14.01</v>
      </c>
      <c r="K26" s="75"/>
      <c r="L26" s="75"/>
      <c r="M26" s="75"/>
      <c r="N26" s="76"/>
      <c r="O26" s="78">
        <v>2</v>
      </c>
      <c r="P26" s="79"/>
      <c r="Q26" s="79"/>
      <c r="R26" s="80"/>
      <c r="S26" s="81">
        <v>3</v>
      </c>
      <c r="T26" s="82"/>
      <c r="U26" s="83"/>
      <c r="V26" s="84"/>
      <c r="W26" s="85">
        <v>1</v>
      </c>
      <c r="X26" s="86"/>
      <c r="Y26" s="87"/>
      <c r="Z26" s="88"/>
      <c r="AA26" s="81"/>
      <c r="AB26" s="82"/>
      <c r="AC26" s="83"/>
      <c r="AD26" s="84"/>
      <c r="AE26" s="108">
        <f>(S26*W26)*O26</f>
        <v>6</v>
      </c>
      <c r="AF26" s="109"/>
      <c r="AG26" s="109"/>
      <c r="AH26" s="110"/>
      <c r="AJ26" s="3">
        <f t="shared" si="4"/>
        <v>1</v>
      </c>
      <c r="AK26" s="4"/>
    </row>
    <row r="27" spans="2:37" ht="20.100000000000001" customHeight="1" thickTop="1" thickBot="1" x14ac:dyDescent="0.25">
      <c r="B27" s="13" t="s">
        <v>8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5"/>
      <c r="AE27" s="103">
        <f>SUM(AE19:AE26)</f>
        <v>62</v>
      </c>
      <c r="AF27" s="103"/>
      <c r="AG27" s="103"/>
      <c r="AH27" s="104"/>
    </row>
    <row r="28" spans="2:37" ht="20.100000000000001" customHeight="1" thickTop="1" thickBot="1" x14ac:dyDescent="0.25">
      <c r="B28" s="121" t="s">
        <v>55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3"/>
    </row>
    <row r="29" spans="2:37" ht="20.100000000000001" customHeight="1" thickBot="1" x14ac:dyDescent="0.25">
      <c r="B29" s="98" t="s">
        <v>0</v>
      </c>
      <c r="C29" s="99"/>
      <c r="D29" s="99"/>
      <c r="E29" s="99"/>
      <c r="F29" s="100" t="s">
        <v>4</v>
      </c>
      <c r="G29" s="101"/>
      <c r="H29" s="101"/>
      <c r="I29" s="102"/>
      <c r="J29" s="129" t="s">
        <v>7</v>
      </c>
      <c r="K29" s="130"/>
      <c r="L29" s="130"/>
      <c r="M29" s="130"/>
      <c r="N29" s="131"/>
      <c r="O29" s="105" t="s">
        <v>11</v>
      </c>
      <c r="P29" s="106"/>
      <c r="Q29" s="106"/>
      <c r="R29" s="107"/>
      <c r="S29" s="105" t="s">
        <v>10</v>
      </c>
      <c r="T29" s="106"/>
      <c r="U29" s="106"/>
      <c r="V29" s="107"/>
      <c r="W29" s="105" t="s">
        <v>9</v>
      </c>
      <c r="X29" s="106"/>
      <c r="Y29" s="106"/>
      <c r="Z29" s="107"/>
      <c r="AA29" s="105"/>
      <c r="AB29" s="106"/>
      <c r="AC29" s="106"/>
      <c r="AD29" s="107"/>
      <c r="AE29" s="105" t="s">
        <v>23</v>
      </c>
      <c r="AF29" s="106"/>
      <c r="AG29" s="106"/>
      <c r="AH29" s="124"/>
    </row>
    <row r="30" spans="2:37" ht="20.100000000000001" customHeight="1" x14ac:dyDescent="0.2">
      <c r="B30" s="91">
        <f>IF('Project Location'!B6=0," ",'Project Location'!B6)</f>
        <v>1</v>
      </c>
      <c r="C30" s="92"/>
      <c r="D30" s="92"/>
      <c r="E30" s="93"/>
      <c r="F30" s="155">
        <f>IF('Project Location'!F6=0," ",'Project Location'!F6)</f>
        <v>2301717</v>
      </c>
      <c r="G30" s="156"/>
      <c r="H30" s="156"/>
      <c r="I30" s="157"/>
      <c r="J30" s="155" t="str">
        <f>IF('Project Location'!C6=0," ",CONCATENATE('Project Location'!C6,"-",'Project Location'!D6,"-",'Project Location'!E6))</f>
        <v>FAI-SR 158-8.87</v>
      </c>
      <c r="K30" s="156"/>
      <c r="L30" s="156"/>
      <c r="M30" s="156"/>
      <c r="N30" s="157"/>
      <c r="O30" s="139"/>
      <c r="P30" s="140"/>
      <c r="Q30" s="140"/>
      <c r="R30" s="112"/>
      <c r="S30" s="119"/>
      <c r="T30" s="120"/>
      <c r="U30" s="111"/>
      <c r="V30" s="112"/>
      <c r="W30" s="125"/>
      <c r="X30" s="126"/>
      <c r="Y30" s="127"/>
      <c r="Z30" s="128"/>
      <c r="AA30" s="119"/>
      <c r="AB30" s="120"/>
      <c r="AC30" s="111"/>
      <c r="AD30" s="112"/>
      <c r="AE30" s="113">
        <f>(S30*W30)*O30</f>
        <v>0</v>
      </c>
      <c r="AF30" s="114"/>
      <c r="AG30" s="114"/>
      <c r="AH30" s="115"/>
      <c r="AJ30" s="4">
        <v>1</v>
      </c>
      <c r="AK30" s="4"/>
    </row>
    <row r="31" spans="2:37" ht="20.100000000000001" customHeight="1" x14ac:dyDescent="0.2">
      <c r="B31" s="74">
        <f>IF('Project Location'!B7=0," ",'Project Location'!B7)</f>
        <v>13</v>
      </c>
      <c r="C31" s="75"/>
      <c r="D31" s="75"/>
      <c r="E31" s="76"/>
      <c r="F31" s="77">
        <f>IF('Project Location'!F7=0," ",'Project Location'!F7)</f>
        <v>4503481</v>
      </c>
      <c r="G31" s="75"/>
      <c r="H31" s="75"/>
      <c r="I31" s="76"/>
      <c r="J31" s="77" t="str">
        <f>IF('Project Location'!C7=0," ",CONCATENATE('Project Location'!C7,"-",'Project Location'!D7,"-",'Project Location'!E7))</f>
        <v>LIC-SR 16-19.68</v>
      </c>
      <c r="K31" s="75"/>
      <c r="L31" s="75"/>
      <c r="M31" s="75"/>
      <c r="N31" s="76"/>
      <c r="O31" s="89"/>
      <c r="P31" s="90"/>
      <c r="Q31" s="90"/>
      <c r="R31" s="84"/>
      <c r="S31" s="81"/>
      <c r="T31" s="82"/>
      <c r="U31" s="83"/>
      <c r="V31" s="84"/>
      <c r="W31" s="85"/>
      <c r="X31" s="86"/>
      <c r="Y31" s="87"/>
      <c r="Z31" s="88"/>
      <c r="AA31" s="81"/>
      <c r="AB31" s="82"/>
      <c r="AC31" s="83"/>
      <c r="AD31" s="84"/>
      <c r="AE31" s="108">
        <f>(S31*W31)*O31</f>
        <v>0</v>
      </c>
      <c r="AF31" s="109"/>
      <c r="AG31" s="109"/>
      <c r="AH31" s="110"/>
      <c r="AJ31" s="3">
        <f>AJ30</f>
        <v>1</v>
      </c>
      <c r="AK31" s="4"/>
    </row>
    <row r="32" spans="2:37" ht="20.100000000000001" customHeight="1" x14ac:dyDescent="0.2">
      <c r="B32" s="74">
        <f>IF('Project Location'!B8=0," ",'Project Location'!B8)</f>
        <v>14</v>
      </c>
      <c r="C32" s="75"/>
      <c r="D32" s="75"/>
      <c r="E32" s="76"/>
      <c r="F32" s="77">
        <f>IF('Project Location'!F8=0," ",'Project Location'!F8)</f>
        <v>6002315</v>
      </c>
      <c r="G32" s="75"/>
      <c r="H32" s="75"/>
      <c r="I32" s="76"/>
      <c r="J32" s="77" t="str">
        <f>IF('Project Location'!C8=0," ",CONCATENATE('Project Location'!C8,"-",'Project Location'!D8,"-",'Project Location'!E8))</f>
        <v>MUS-IR 70-1.98L</v>
      </c>
      <c r="K32" s="75"/>
      <c r="L32" s="75"/>
      <c r="M32" s="75"/>
      <c r="N32" s="76"/>
      <c r="O32" s="89">
        <v>1</v>
      </c>
      <c r="P32" s="90"/>
      <c r="Q32" s="90"/>
      <c r="R32" s="84"/>
      <c r="S32" s="81">
        <v>8</v>
      </c>
      <c r="T32" s="82"/>
      <c r="U32" s="83"/>
      <c r="V32" s="84"/>
      <c r="W32" s="85">
        <v>2</v>
      </c>
      <c r="X32" s="86"/>
      <c r="Y32" s="87"/>
      <c r="Z32" s="88"/>
      <c r="AA32" s="81"/>
      <c r="AB32" s="82"/>
      <c r="AC32" s="83"/>
      <c r="AD32" s="84"/>
      <c r="AE32" s="108">
        <f>((S32*W32)/AJ32)*O32</f>
        <v>16</v>
      </c>
      <c r="AF32" s="109"/>
      <c r="AG32" s="109"/>
      <c r="AH32" s="110"/>
      <c r="AJ32" s="3">
        <f t="shared" ref="AJ32:AJ37" si="6">AJ31</f>
        <v>1</v>
      </c>
      <c r="AK32" s="4"/>
    </row>
    <row r="33" spans="2:37" ht="20.100000000000001" customHeight="1" x14ac:dyDescent="0.2">
      <c r="B33" s="74">
        <f>IF('Project Location'!B9=0," ",'Project Location'!B9)</f>
        <v>15</v>
      </c>
      <c r="C33" s="75"/>
      <c r="D33" s="75"/>
      <c r="E33" s="76"/>
      <c r="F33" s="77">
        <f>IF('Project Location'!F9=0," ",'Project Location'!F9)</f>
        <v>6002374</v>
      </c>
      <c r="G33" s="75"/>
      <c r="H33" s="75"/>
      <c r="I33" s="76"/>
      <c r="J33" s="77" t="str">
        <f>IF('Project Location'!C9=0," ",CONCATENATE('Project Location'!C9,"-",'Project Location'!D9,"-",'Project Location'!E9))</f>
        <v>MUS-IR 70-1.98R</v>
      </c>
      <c r="K33" s="75"/>
      <c r="L33" s="75"/>
      <c r="M33" s="75"/>
      <c r="N33" s="76"/>
      <c r="O33" s="89">
        <v>1</v>
      </c>
      <c r="P33" s="90"/>
      <c r="Q33" s="90"/>
      <c r="R33" s="84"/>
      <c r="S33" s="81">
        <v>4</v>
      </c>
      <c r="T33" s="82"/>
      <c r="U33" s="83"/>
      <c r="V33" s="84"/>
      <c r="W33" s="85">
        <v>1</v>
      </c>
      <c r="X33" s="86"/>
      <c r="Y33" s="87"/>
      <c r="Z33" s="88"/>
      <c r="AA33" s="81"/>
      <c r="AB33" s="82"/>
      <c r="AC33" s="83"/>
      <c r="AD33" s="84"/>
      <c r="AE33" s="108">
        <f t="shared" ref="AE33:AE36" si="7">((S33*W33)/AJ33)*O33</f>
        <v>4</v>
      </c>
      <c r="AF33" s="109"/>
      <c r="AG33" s="109"/>
      <c r="AH33" s="110"/>
      <c r="AJ33" s="3">
        <f t="shared" si="6"/>
        <v>1</v>
      </c>
      <c r="AK33" s="4"/>
    </row>
    <row r="34" spans="2:37" ht="20.100000000000001" customHeight="1" x14ac:dyDescent="0.2">
      <c r="B34" s="74">
        <f>IF('Project Location'!B10=0," ",'Project Location'!B10)</f>
        <v>16</v>
      </c>
      <c r="C34" s="75"/>
      <c r="D34" s="75"/>
      <c r="E34" s="76"/>
      <c r="F34" s="77">
        <f>IF('Project Location'!F10=0," ",'Project Location'!F10)</f>
        <v>6002404</v>
      </c>
      <c r="G34" s="75"/>
      <c r="H34" s="75"/>
      <c r="I34" s="76"/>
      <c r="J34" s="77" t="str">
        <f>IF('Project Location'!C10=0," ",CONCATENATE('Project Location'!C10,"-",'Project Location'!D10,"-",'Project Location'!E10))</f>
        <v>MUS-IR 70-2.99L</v>
      </c>
      <c r="K34" s="75"/>
      <c r="L34" s="75"/>
      <c r="M34" s="75"/>
      <c r="N34" s="76"/>
      <c r="O34" s="89"/>
      <c r="P34" s="90"/>
      <c r="Q34" s="90"/>
      <c r="R34" s="84"/>
      <c r="S34" s="81"/>
      <c r="T34" s="82"/>
      <c r="U34" s="83"/>
      <c r="V34" s="84"/>
      <c r="W34" s="85"/>
      <c r="X34" s="86"/>
      <c r="Y34" s="87"/>
      <c r="Z34" s="88"/>
      <c r="AA34" s="81"/>
      <c r="AB34" s="82"/>
      <c r="AC34" s="83"/>
      <c r="AD34" s="84"/>
      <c r="AE34" s="108">
        <f t="shared" si="7"/>
        <v>0</v>
      </c>
      <c r="AF34" s="109"/>
      <c r="AG34" s="109"/>
      <c r="AH34" s="110"/>
      <c r="AJ34" s="3">
        <f t="shared" si="6"/>
        <v>1</v>
      </c>
      <c r="AK34" s="4"/>
    </row>
    <row r="35" spans="2:37" ht="20.100000000000001" customHeight="1" x14ac:dyDescent="0.2">
      <c r="B35" s="74">
        <f>IF('Project Location'!B11=0," ",'Project Location'!B11)</f>
        <v>17</v>
      </c>
      <c r="C35" s="75"/>
      <c r="D35" s="75"/>
      <c r="E35" s="76"/>
      <c r="F35" s="77">
        <f>IF('Project Location'!F11=0," ",'Project Location'!F11)</f>
        <v>6002439</v>
      </c>
      <c r="G35" s="75"/>
      <c r="H35" s="75"/>
      <c r="I35" s="76"/>
      <c r="J35" s="77" t="str">
        <f>IF('Project Location'!C11=0," ",CONCATENATE('Project Location'!C11,"-",'Project Location'!D11,"-",'Project Location'!E11))</f>
        <v>MUS-IR 70-2.99R</v>
      </c>
      <c r="K35" s="75"/>
      <c r="L35" s="75"/>
      <c r="M35" s="75"/>
      <c r="N35" s="76"/>
      <c r="O35" s="89"/>
      <c r="P35" s="90"/>
      <c r="Q35" s="90"/>
      <c r="R35" s="84"/>
      <c r="S35" s="81"/>
      <c r="T35" s="82"/>
      <c r="U35" s="83"/>
      <c r="V35" s="84"/>
      <c r="W35" s="85"/>
      <c r="X35" s="86"/>
      <c r="Y35" s="87"/>
      <c r="Z35" s="88"/>
      <c r="AA35" s="81"/>
      <c r="AB35" s="82"/>
      <c r="AC35" s="83"/>
      <c r="AD35" s="84"/>
      <c r="AE35" s="108">
        <f t="shared" si="7"/>
        <v>0</v>
      </c>
      <c r="AF35" s="109"/>
      <c r="AG35" s="109"/>
      <c r="AH35" s="110"/>
      <c r="AJ35" s="3">
        <f t="shared" si="6"/>
        <v>1</v>
      </c>
      <c r="AK35" s="4"/>
    </row>
    <row r="36" spans="2:37" ht="20.100000000000001" customHeight="1" x14ac:dyDescent="0.2">
      <c r="B36" s="74">
        <f>IF('Project Location'!B12=0," ",'Project Location'!B12)</f>
        <v>18</v>
      </c>
      <c r="C36" s="75"/>
      <c r="D36" s="75"/>
      <c r="E36" s="76"/>
      <c r="F36" s="77">
        <f>IF('Project Location'!F12=0," ",'Project Location'!F12)</f>
        <v>6002463</v>
      </c>
      <c r="G36" s="75"/>
      <c r="H36" s="75"/>
      <c r="I36" s="76"/>
      <c r="J36" s="77" t="str">
        <f>IF('Project Location'!C12=0," ",CONCATENATE('Project Location'!C12,"-",'Project Location'!D12,"-",'Project Location'!E12))</f>
        <v>MUS-IR 70-4.6</v>
      </c>
      <c r="K36" s="75"/>
      <c r="L36" s="75"/>
      <c r="M36" s="75"/>
      <c r="N36" s="76"/>
      <c r="O36" s="89"/>
      <c r="P36" s="90"/>
      <c r="Q36" s="90"/>
      <c r="R36" s="84"/>
      <c r="S36" s="81"/>
      <c r="T36" s="82"/>
      <c r="U36" s="83"/>
      <c r="V36" s="84"/>
      <c r="W36" s="85"/>
      <c r="X36" s="86"/>
      <c r="Y36" s="87"/>
      <c r="Z36" s="88"/>
      <c r="AA36" s="81"/>
      <c r="AB36" s="82"/>
      <c r="AC36" s="83"/>
      <c r="AD36" s="84"/>
      <c r="AE36" s="108">
        <f t="shared" si="7"/>
        <v>0</v>
      </c>
      <c r="AF36" s="109"/>
      <c r="AG36" s="109"/>
      <c r="AH36" s="110"/>
      <c r="AJ36" s="3">
        <f t="shared" si="6"/>
        <v>1</v>
      </c>
      <c r="AK36" s="4"/>
    </row>
    <row r="37" spans="2:37" ht="20.100000000000001" customHeight="1" thickBot="1" x14ac:dyDescent="0.25">
      <c r="B37" s="74">
        <f>IF('Project Location'!B13=0," ",'Project Location'!B13)</f>
        <v>19</v>
      </c>
      <c r="C37" s="75"/>
      <c r="D37" s="75"/>
      <c r="E37" s="76"/>
      <c r="F37" s="77">
        <f>IF('Project Location'!F13=0," ",'Project Location'!F13)</f>
        <v>6001777</v>
      </c>
      <c r="G37" s="75"/>
      <c r="H37" s="75"/>
      <c r="I37" s="76"/>
      <c r="J37" s="77" t="str">
        <f>IF('Project Location'!C13=0," ",CONCATENATE('Project Location'!C13,"-",'Project Location'!D13,"-",'Project Location'!E13))</f>
        <v>MUS-SR 60-14.01</v>
      </c>
      <c r="K37" s="75"/>
      <c r="L37" s="75"/>
      <c r="M37" s="75"/>
      <c r="N37" s="76"/>
      <c r="O37" s="89"/>
      <c r="P37" s="90"/>
      <c r="Q37" s="90"/>
      <c r="R37" s="84"/>
      <c r="S37" s="81"/>
      <c r="T37" s="82"/>
      <c r="U37" s="83"/>
      <c r="V37" s="84"/>
      <c r="W37" s="85"/>
      <c r="X37" s="86"/>
      <c r="Y37" s="87"/>
      <c r="Z37" s="88"/>
      <c r="AA37" s="81"/>
      <c r="AB37" s="82"/>
      <c r="AC37" s="83"/>
      <c r="AD37" s="84"/>
      <c r="AE37" s="108">
        <f>(S37*W37)*O37</f>
        <v>0</v>
      </c>
      <c r="AF37" s="109"/>
      <c r="AG37" s="109"/>
      <c r="AH37" s="110"/>
      <c r="AJ37" s="3">
        <f t="shared" si="6"/>
        <v>1</v>
      </c>
      <c r="AK37" s="4"/>
    </row>
    <row r="38" spans="2:37" ht="20.100000000000001" customHeight="1" thickTop="1" thickBot="1" x14ac:dyDescent="0.25">
      <c r="B38" s="13" t="s">
        <v>8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5"/>
      <c r="AE38" s="103">
        <f>SUM(AE30:AE37)</f>
        <v>20</v>
      </c>
      <c r="AF38" s="103"/>
      <c r="AG38" s="103"/>
      <c r="AH38" s="104"/>
    </row>
    <row r="39" spans="2:37" ht="20.100000000000001" customHeight="1" thickTop="1" thickBot="1" x14ac:dyDescent="0.25">
      <c r="B39" s="121" t="s">
        <v>29</v>
      </c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3"/>
    </row>
    <row r="40" spans="2:37" ht="20.100000000000001" customHeight="1" thickBot="1" x14ac:dyDescent="0.25">
      <c r="B40" s="98" t="s">
        <v>0</v>
      </c>
      <c r="C40" s="99"/>
      <c r="D40" s="99"/>
      <c r="E40" s="99"/>
      <c r="F40" s="100" t="s">
        <v>4</v>
      </c>
      <c r="G40" s="101"/>
      <c r="H40" s="101"/>
      <c r="I40" s="102"/>
      <c r="J40" s="129" t="s">
        <v>7</v>
      </c>
      <c r="K40" s="130"/>
      <c r="L40" s="130"/>
      <c r="M40" s="130"/>
      <c r="N40" s="131"/>
      <c r="O40" s="105" t="s">
        <v>30</v>
      </c>
      <c r="P40" s="106"/>
      <c r="Q40" s="106"/>
      <c r="R40" s="107"/>
      <c r="S40" s="105" t="s">
        <v>10</v>
      </c>
      <c r="T40" s="106"/>
      <c r="U40" s="106"/>
      <c r="V40" s="107"/>
      <c r="W40" s="105" t="s">
        <v>9</v>
      </c>
      <c r="X40" s="106"/>
      <c r="Y40" s="106"/>
      <c r="Z40" s="107"/>
      <c r="AA40" s="105"/>
      <c r="AB40" s="106"/>
      <c r="AC40" s="106"/>
      <c r="AD40" s="107"/>
      <c r="AE40" s="105" t="s">
        <v>23</v>
      </c>
      <c r="AF40" s="106"/>
      <c r="AG40" s="106"/>
      <c r="AH40" s="124"/>
    </row>
    <row r="41" spans="2:37" ht="20.100000000000001" customHeight="1" x14ac:dyDescent="0.2">
      <c r="B41" s="91">
        <f>IF('Project Location'!B6=0," ",'Project Location'!B6)</f>
        <v>1</v>
      </c>
      <c r="C41" s="92"/>
      <c r="D41" s="92"/>
      <c r="E41" s="93"/>
      <c r="F41" s="94">
        <f>IF('Project Location'!F6=0," ",'Project Location'!F6)</f>
        <v>2301717</v>
      </c>
      <c r="G41" s="92"/>
      <c r="H41" s="92"/>
      <c r="I41" s="93"/>
      <c r="J41" s="94" t="str">
        <f>IF('Project Location'!C6=0," ",CONCATENATE('Project Location'!C6,"-",'Project Location'!D6,"-",'Project Location'!E6))</f>
        <v>FAI-SR 158-8.87</v>
      </c>
      <c r="K41" s="92"/>
      <c r="L41" s="92"/>
      <c r="M41" s="92"/>
      <c r="N41" s="93"/>
      <c r="O41" s="95"/>
      <c r="P41" s="96"/>
      <c r="Q41" s="96"/>
      <c r="R41" s="97"/>
      <c r="S41" s="119"/>
      <c r="T41" s="120"/>
      <c r="U41" s="111"/>
      <c r="V41" s="112"/>
      <c r="W41" s="125"/>
      <c r="X41" s="126"/>
      <c r="Y41" s="127"/>
      <c r="Z41" s="128"/>
      <c r="AA41" s="119"/>
      <c r="AB41" s="120"/>
      <c r="AC41" s="111"/>
      <c r="AD41" s="112"/>
      <c r="AE41" s="113">
        <f t="shared" ref="AE41:AE48" si="8">((S41*W41)/AJ41)*O41</f>
        <v>0</v>
      </c>
      <c r="AF41" s="114"/>
      <c r="AG41" s="114"/>
      <c r="AH41" s="115"/>
      <c r="AJ41" s="4">
        <v>1</v>
      </c>
      <c r="AK41" s="4"/>
    </row>
    <row r="42" spans="2:37" ht="20.100000000000001" customHeight="1" x14ac:dyDescent="0.2">
      <c r="B42" s="74">
        <f>IF('Project Location'!B7=0," ",'Project Location'!B7)</f>
        <v>13</v>
      </c>
      <c r="C42" s="75"/>
      <c r="D42" s="75"/>
      <c r="E42" s="76"/>
      <c r="F42" s="77">
        <f>IF('Project Location'!F7=0," ",'Project Location'!F7)</f>
        <v>4503481</v>
      </c>
      <c r="G42" s="75"/>
      <c r="H42" s="75"/>
      <c r="I42" s="76"/>
      <c r="J42" s="77" t="str">
        <f>IF('Project Location'!C7=0," ",CONCATENATE('Project Location'!C7,"-",'Project Location'!D7,"-",'Project Location'!E7))</f>
        <v>LIC-SR 16-19.68</v>
      </c>
      <c r="K42" s="75"/>
      <c r="L42" s="75"/>
      <c r="M42" s="75"/>
      <c r="N42" s="76"/>
      <c r="O42" s="149"/>
      <c r="P42" s="150"/>
      <c r="Q42" s="150"/>
      <c r="R42" s="135"/>
      <c r="S42" s="81"/>
      <c r="T42" s="82"/>
      <c r="U42" s="83"/>
      <c r="V42" s="84"/>
      <c r="W42" s="85"/>
      <c r="X42" s="86"/>
      <c r="Y42" s="87"/>
      <c r="Z42" s="88"/>
      <c r="AA42" s="81"/>
      <c r="AB42" s="82"/>
      <c r="AC42" s="83"/>
      <c r="AD42" s="84"/>
      <c r="AE42" s="108">
        <f t="shared" si="8"/>
        <v>0</v>
      </c>
      <c r="AF42" s="109"/>
      <c r="AG42" s="109"/>
      <c r="AH42" s="110"/>
      <c r="AJ42" s="3">
        <f>AJ41</f>
        <v>1</v>
      </c>
      <c r="AK42" s="4"/>
    </row>
    <row r="43" spans="2:37" ht="20.100000000000001" customHeight="1" x14ac:dyDescent="0.2">
      <c r="B43" s="74">
        <f>IF('Project Location'!B8=0," ",'Project Location'!B8)</f>
        <v>14</v>
      </c>
      <c r="C43" s="75"/>
      <c r="D43" s="75"/>
      <c r="E43" s="76"/>
      <c r="F43" s="77">
        <f>IF('Project Location'!F8=0," ",'Project Location'!F8)</f>
        <v>6002315</v>
      </c>
      <c r="G43" s="75"/>
      <c r="H43" s="75"/>
      <c r="I43" s="76"/>
      <c r="J43" s="77" t="str">
        <f>IF('Project Location'!C8=0," ",CONCATENATE('Project Location'!C8,"-",'Project Location'!D8,"-",'Project Location'!E8))</f>
        <v>MUS-IR 70-1.98L</v>
      </c>
      <c r="K43" s="75"/>
      <c r="L43" s="75"/>
      <c r="M43" s="75"/>
      <c r="N43" s="76"/>
      <c r="O43" s="149">
        <v>0.1</v>
      </c>
      <c r="P43" s="150"/>
      <c r="Q43" s="150"/>
      <c r="R43" s="135"/>
      <c r="S43" s="81">
        <v>199.83</v>
      </c>
      <c r="T43" s="82"/>
      <c r="U43" s="83"/>
      <c r="V43" s="84"/>
      <c r="W43" s="85">
        <v>4.25</v>
      </c>
      <c r="X43" s="86"/>
      <c r="Y43" s="87"/>
      <c r="Z43" s="88"/>
      <c r="AA43" s="81"/>
      <c r="AB43" s="82"/>
      <c r="AC43" s="83"/>
      <c r="AD43" s="84"/>
      <c r="AE43" s="108">
        <f t="shared" ref="AE43:AE44" si="9">((S43*W43)/AJ43)*O43</f>
        <v>84.927750000000003</v>
      </c>
      <c r="AF43" s="109"/>
      <c r="AG43" s="109"/>
      <c r="AH43" s="110"/>
      <c r="AJ43" s="3">
        <f t="shared" ref="AJ43:AJ48" si="10">AJ42</f>
        <v>1</v>
      </c>
      <c r="AK43" s="4"/>
    </row>
    <row r="44" spans="2:37" ht="20.100000000000001" customHeight="1" x14ac:dyDescent="0.2">
      <c r="B44" s="74">
        <f>IF('Project Location'!B9=0," ",'Project Location'!B9)</f>
        <v>15</v>
      </c>
      <c r="C44" s="75"/>
      <c r="D44" s="75"/>
      <c r="E44" s="76"/>
      <c r="F44" s="77">
        <f>IF('Project Location'!F9=0," ",'Project Location'!F9)</f>
        <v>6002374</v>
      </c>
      <c r="G44" s="75"/>
      <c r="H44" s="75"/>
      <c r="I44" s="76"/>
      <c r="J44" s="77" t="str">
        <f>IF('Project Location'!C9=0," ",CONCATENATE('Project Location'!C9,"-",'Project Location'!D9,"-",'Project Location'!E9))</f>
        <v>MUS-IR 70-1.98R</v>
      </c>
      <c r="K44" s="75"/>
      <c r="L44" s="75"/>
      <c r="M44" s="75"/>
      <c r="N44" s="76"/>
      <c r="O44" s="149">
        <v>0.1</v>
      </c>
      <c r="P44" s="150"/>
      <c r="Q44" s="150"/>
      <c r="R44" s="135"/>
      <c r="S44" s="81">
        <v>199.83</v>
      </c>
      <c r="T44" s="82"/>
      <c r="U44" s="83"/>
      <c r="V44" s="84"/>
      <c r="W44" s="85">
        <v>4.25</v>
      </c>
      <c r="X44" s="86"/>
      <c r="Y44" s="87"/>
      <c r="Z44" s="88"/>
      <c r="AA44" s="81"/>
      <c r="AB44" s="82"/>
      <c r="AC44" s="83"/>
      <c r="AD44" s="84"/>
      <c r="AE44" s="108">
        <f t="shared" si="9"/>
        <v>84.927750000000003</v>
      </c>
      <c r="AF44" s="109"/>
      <c r="AG44" s="109"/>
      <c r="AH44" s="110"/>
      <c r="AJ44" s="3">
        <f t="shared" si="10"/>
        <v>1</v>
      </c>
      <c r="AK44" s="4"/>
    </row>
    <row r="45" spans="2:37" ht="20.100000000000001" customHeight="1" x14ac:dyDescent="0.2">
      <c r="B45" s="74">
        <f>IF('Project Location'!B10=0," ",'Project Location'!B10)</f>
        <v>16</v>
      </c>
      <c r="C45" s="75"/>
      <c r="D45" s="75"/>
      <c r="E45" s="76"/>
      <c r="F45" s="77">
        <f>IF('Project Location'!F10=0," ",'Project Location'!F10)</f>
        <v>6002404</v>
      </c>
      <c r="G45" s="75"/>
      <c r="H45" s="75"/>
      <c r="I45" s="76"/>
      <c r="J45" s="77" t="str">
        <f>IF('Project Location'!C10=0," ",CONCATENATE('Project Location'!C10,"-",'Project Location'!D10,"-",'Project Location'!E10))</f>
        <v>MUS-IR 70-2.99L</v>
      </c>
      <c r="K45" s="75"/>
      <c r="L45" s="75"/>
      <c r="M45" s="75"/>
      <c r="N45" s="76"/>
      <c r="O45" s="149"/>
      <c r="P45" s="150"/>
      <c r="Q45" s="150"/>
      <c r="R45" s="135"/>
      <c r="S45" s="81"/>
      <c r="T45" s="82"/>
      <c r="U45" s="83"/>
      <c r="V45" s="84"/>
      <c r="W45" s="85"/>
      <c r="X45" s="86"/>
      <c r="Y45" s="87"/>
      <c r="Z45" s="88"/>
      <c r="AA45" s="81"/>
      <c r="AB45" s="82"/>
      <c r="AC45" s="83"/>
      <c r="AD45" s="84"/>
      <c r="AE45" s="108">
        <f t="shared" si="8"/>
        <v>0</v>
      </c>
      <c r="AF45" s="109"/>
      <c r="AG45" s="109"/>
      <c r="AH45" s="110"/>
      <c r="AJ45" s="3">
        <f t="shared" si="10"/>
        <v>1</v>
      </c>
      <c r="AK45" s="4"/>
    </row>
    <row r="46" spans="2:37" ht="20.100000000000001" customHeight="1" x14ac:dyDescent="0.2">
      <c r="B46" s="74">
        <f>IF('Project Location'!B11=0," ",'Project Location'!B11)</f>
        <v>17</v>
      </c>
      <c r="C46" s="75"/>
      <c r="D46" s="75"/>
      <c r="E46" s="76"/>
      <c r="F46" s="77">
        <f>IF('Project Location'!F11=0," ",'Project Location'!F11)</f>
        <v>6002439</v>
      </c>
      <c r="G46" s="75"/>
      <c r="H46" s="75"/>
      <c r="I46" s="76"/>
      <c r="J46" s="77" t="str">
        <f>IF('Project Location'!C11=0," ",CONCATENATE('Project Location'!C11,"-",'Project Location'!D11,"-",'Project Location'!E11))</f>
        <v>MUS-IR 70-2.99R</v>
      </c>
      <c r="K46" s="75"/>
      <c r="L46" s="75"/>
      <c r="M46" s="75"/>
      <c r="N46" s="76"/>
      <c r="O46" s="149">
        <v>0.1</v>
      </c>
      <c r="P46" s="150"/>
      <c r="Q46" s="150"/>
      <c r="R46" s="135"/>
      <c r="S46" s="81">
        <v>121.67</v>
      </c>
      <c r="T46" s="82"/>
      <c r="U46" s="83"/>
      <c r="V46" s="84"/>
      <c r="W46" s="85">
        <v>4.25</v>
      </c>
      <c r="X46" s="86"/>
      <c r="Y46" s="87"/>
      <c r="Z46" s="88"/>
      <c r="AA46" s="81"/>
      <c r="AB46" s="82"/>
      <c r="AC46" s="83"/>
      <c r="AD46" s="84"/>
      <c r="AE46" s="108">
        <f t="shared" si="8"/>
        <v>51.70975</v>
      </c>
      <c r="AF46" s="109"/>
      <c r="AG46" s="109"/>
      <c r="AH46" s="110"/>
      <c r="AJ46" s="3">
        <f t="shared" si="10"/>
        <v>1</v>
      </c>
      <c r="AK46" s="4"/>
    </row>
    <row r="47" spans="2:37" ht="20.100000000000001" customHeight="1" x14ac:dyDescent="0.2">
      <c r="B47" s="74">
        <f>IF('Project Location'!B12=0," ",'Project Location'!B12)</f>
        <v>18</v>
      </c>
      <c r="C47" s="75"/>
      <c r="D47" s="75"/>
      <c r="E47" s="76"/>
      <c r="F47" s="77">
        <f>IF('Project Location'!F12=0," ",'Project Location'!F12)</f>
        <v>6002463</v>
      </c>
      <c r="G47" s="75"/>
      <c r="H47" s="75"/>
      <c r="I47" s="76"/>
      <c r="J47" s="77" t="str">
        <f>IF('Project Location'!C12=0," ",CONCATENATE('Project Location'!C12,"-",'Project Location'!D12,"-",'Project Location'!E12))</f>
        <v>MUS-IR 70-4.6</v>
      </c>
      <c r="K47" s="75"/>
      <c r="L47" s="75"/>
      <c r="M47" s="75"/>
      <c r="N47" s="76"/>
      <c r="O47" s="78">
        <v>1</v>
      </c>
      <c r="P47" s="79"/>
      <c r="Q47" s="79"/>
      <c r="R47" s="80"/>
      <c r="S47" s="81">
        <v>6</v>
      </c>
      <c r="T47" s="82"/>
      <c r="U47" s="83"/>
      <c r="V47" s="84"/>
      <c r="W47" s="85">
        <v>2</v>
      </c>
      <c r="X47" s="86"/>
      <c r="Y47" s="87"/>
      <c r="Z47" s="88"/>
      <c r="AA47" s="81"/>
      <c r="AB47" s="82"/>
      <c r="AC47" s="83"/>
      <c r="AD47" s="84"/>
      <c r="AE47" s="108">
        <f t="shared" si="8"/>
        <v>12</v>
      </c>
      <c r="AF47" s="109"/>
      <c r="AG47" s="109"/>
      <c r="AH47" s="110"/>
      <c r="AJ47" s="3">
        <f t="shared" si="10"/>
        <v>1</v>
      </c>
      <c r="AK47" s="4"/>
    </row>
    <row r="48" spans="2:37" ht="20.100000000000001" customHeight="1" thickBot="1" x14ac:dyDescent="0.25">
      <c r="B48" s="151">
        <f>IF('Project Location'!B13=0," ",'Project Location'!B13)</f>
        <v>19</v>
      </c>
      <c r="C48" s="152"/>
      <c r="D48" s="152"/>
      <c r="E48" s="153"/>
      <c r="F48" s="154">
        <f>IF('Project Location'!F13=0," ",'Project Location'!F13)</f>
        <v>6001777</v>
      </c>
      <c r="G48" s="152"/>
      <c r="H48" s="152"/>
      <c r="I48" s="153"/>
      <c r="J48" s="154" t="str">
        <f>IF('Project Location'!C13=0," ",CONCATENATE('Project Location'!C13,"-",'Project Location'!D13,"-",'Project Location'!E13))</f>
        <v>MUS-SR 60-14.01</v>
      </c>
      <c r="K48" s="152"/>
      <c r="L48" s="152"/>
      <c r="M48" s="152"/>
      <c r="N48" s="153"/>
      <c r="O48" s="149"/>
      <c r="P48" s="150"/>
      <c r="Q48" s="150"/>
      <c r="R48" s="135"/>
      <c r="S48" s="81"/>
      <c r="T48" s="82"/>
      <c r="U48" s="83"/>
      <c r="V48" s="84"/>
      <c r="W48" s="85"/>
      <c r="X48" s="86"/>
      <c r="Y48" s="87"/>
      <c r="Z48" s="88"/>
      <c r="AA48" s="81"/>
      <c r="AB48" s="82"/>
      <c r="AC48" s="83"/>
      <c r="AD48" s="84"/>
      <c r="AE48" s="108">
        <f t="shared" si="8"/>
        <v>0</v>
      </c>
      <c r="AF48" s="109"/>
      <c r="AG48" s="109"/>
      <c r="AH48" s="110"/>
      <c r="AJ48" s="3">
        <f t="shared" si="10"/>
        <v>1</v>
      </c>
      <c r="AK48" s="4"/>
    </row>
    <row r="49" spans="2:34" ht="20.100000000000001" customHeight="1" thickTop="1" thickBot="1" x14ac:dyDescent="0.25">
      <c r="B49" s="13" t="s">
        <v>8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5"/>
      <c r="AE49" s="103">
        <f>SUM(AE41:AE48)</f>
        <v>233.56524999999999</v>
      </c>
      <c r="AF49" s="103"/>
      <c r="AG49" s="103"/>
      <c r="AH49" s="104"/>
    </row>
    <row r="50" spans="2:34" ht="20.100000000000001" customHeight="1" thickTop="1" x14ac:dyDescent="0.2"/>
    <row r="51" spans="2:34" ht="20.100000000000001" customHeight="1" x14ac:dyDescent="0.2"/>
    <row r="52" spans="2:34" ht="20.100000000000001" customHeight="1" x14ac:dyDescent="0.2"/>
    <row r="53" spans="2:34" ht="20.100000000000001" customHeight="1" x14ac:dyDescent="0.2"/>
    <row r="54" spans="2:34" ht="20.100000000000001" customHeight="1" x14ac:dyDescent="0.2"/>
    <row r="55" spans="2:34" ht="20.100000000000001" customHeight="1" x14ac:dyDescent="0.2"/>
    <row r="56" spans="2:34" ht="20.100000000000001" customHeight="1" x14ac:dyDescent="0.2"/>
    <row r="57" spans="2:34" ht="20.100000000000001" customHeight="1" x14ac:dyDescent="0.2"/>
    <row r="58" spans="2:34" ht="20.100000000000001" customHeight="1" x14ac:dyDescent="0.2"/>
    <row r="59" spans="2:34" ht="20.100000000000001" customHeight="1" x14ac:dyDescent="0.2"/>
    <row r="60" spans="2:34" ht="20.100000000000001" customHeight="1" x14ac:dyDescent="0.2"/>
    <row r="61" spans="2:34" ht="20.100000000000001" customHeight="1" x14ac:dyDescent="0.2"/>
    <row r="62" spans="2:34" ht="20.100000000000001" customHeight="1" x14ac:dyDescent="0.2"/>
    <row r="63" spans="2:34" ht="20.100000000000001" customHeight="1" x14ac:dyDescent="0.2"/>
    <row r="64" spans="2:3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</sheetData>
  <mergeCells count="398">
    <mergeCell ref="AC35:AD35"/>
    <mergeCell ref="AE35:AH35"/>
    <mergeCell ref="B36:E36"/>
    <mergeCell ref="F36:I36"/>
    <mergeCell ref="J36:N36"/>
    <mergeCell ref="O36:R36"/>
    <mergeCell ref="S36:T36"/>
    <mergeCell ref="U36:V36"/>
    <mergeCell ref="W36:X36"/>
    <mergeCell ref="Y36:Z36"/>
    <mergeCell ref="AA36:AB36"/>
    <mergeCell ref="AC36:AD36"/>
    <mergeCell ref="AE36:AH36"/>
    <mergeCell ref="B35:E35"/>
    <mergeCell ref="F35:I35"/>
    <mergeCell ref="J35:N35"/>
    <mergeCell ref="O35:R35"/>
    <mergeCell ref="S35:T35"/>
    <mergeCell ref="U35:V35"/>
    <mergeCell ref="W35:X35"/>
    <mergeCell ref="Y35:Z35"/>
    <mergeCell ref="AA35:AB35"/>
    <mergeCell ref="AC33:AD33"/>
    <mergeCell ref="AE33:AH33"/>
    <mergeCell ref="B34:E34"/>
    <mergeCell ref="F34:I34"/>
    <mergeCell ref="J34:N34"/>
    <mergeCell ref="O34:R34"/>
    <mergeCell ref="S34:T34"/>
    <mergeCell ref="U34:V34"/>
    <mergeCell ref="W34:X34"/>
    <mergeCell ref="Y34:Z34"/>
    <mergeCell ref="AA34:AB34"/>
    <mergeCell ref="AC34:AD34"/>
    <mergeCell ref="AE34:AH34"/>
    <mergeCell ref="B33:E33"/>
    <mergeCell ref="F33:I33"/>
    <mergeCell ref="J33:N33"/>
    <mergeCell ref="O33:R33"/>
    <mergeCell ref="S33:T33"/>
    <mergeCell ref="U33:V33"/>
    <mergeCell ref="W33:X33"/>
    <mergeCell ref="Y33:Z33"/>
    <mergeCell ref="AA33:AB33"/>
    <mergeCell ref="AC31:AD31"/>
    <mergeCell ref="AE31:AH31"/>
    <mergeCell ref="B32:E32"/>
    <mergeCell ref="F32:I32"/>
    <mergeCell ref="J32:N32"/>
    <mergeCell ref="O32:R32"/>
    <mergeCell ref="S32:T32"/>
    <mergeCell ref="U32:V32"/>
    <mergeCell ref="W32:X32"/>
    <mergeCell ref="Y32:Z32"/>
    <mergeCell ref="AA32:AB32"/>
    <mergeCell ref="AC32:AD32"/>
    <mergeCell ref="AE32:AH32"/>
    <mergeCell ref="B31:E31"/>
    <mergeCell ref="F31:I31"/>
    <mergeCell ref="J31:N31"/>
    <mergeCell ref="O31:R31"/>
    <mergeCell ref="S31:T31"/>
    <mergeCell ref="U31:V31"/>
    <mergeCell ref="W31:X31"/>
    <mergeCell ref="Y31:Z31"/>
    <mergeCell ref="AA31:AB31"/>
    <mergeCell ref="AA29:AD29"/>
    <mergeCell ref="AE29:AH29"/>
    <mergeCell ref="B30:E30"/>
    <mergeCell ref="F30:I30"/>
    <mergeCell ref="J30:N30"/>
    <mergeCell ref="O30:R30"/>
    <mergeCell ref="S30:T30"/>
    <mergeCell ref="U30:V30"/>
    <mergeCell ref="W30:X30"/>
    <mergeCell ref="Y30:Z30"/>
    <mergeCell ref="AA30:AB30"/>
    <mergeCell ref="AC30:AD30"/>
    <mergeCell ref="AE30:AH30"/>
    <mergeCell ref="AC43:AD43"/>
    <mergeCell ref="AE43:AH43"/>
    <mergeCell ref="O44:R44"/>
    <mergeCell ref="S44:T44"/>
    <mergeCell ref="U44:V44"/>
    <mergeCell ref="W44:X44"/>
    <mergeCell ref="Y44:Z44"/>
    <mergeCell ref="AA44:AB44"/>
    <mergeCell ref="AC44:AD44"/>
    <mergeCell ref="AE44:AH44"/>
    <mergeCell ref="W21:X21"/>
    <mergeCell ref="Y21:Z21"/>
    <mergeCell ref="AA21:AB21"/>
    <mergeCell ref="AC21:AD21"/>
    <mergeCell ref="AE21:AH21"/>
    <mergeCell ref="O22:R22"/>
    <mergeCell ref="S22:T22"/>
    <mergeCell ref="U22:V22"/>
    <mergeCell ref="W22:X22"/>
    <mergeCell ref="Y22:Z22"/>
    <mergeCell ref="AA22:AB22"/>
    <mergeCell ref="AC22:AD22"/>
    <mergeCell ref="AE22:AH22"/>
    <mergeCell ref="B21:E21"/>
    <mergeCell ref="F21:I21"/>
    <mergeCell ref="J21:N21"/>
    <mergeCell ref="B22:E22"/>
    <mergeCell ref="F22:I22"/>
    <mergeCell ref="J22:N22"/>
    <mergeCell ref="O21:R21"/>
    <mergeCell ref="S21:T21"/>
    <mergeCell ref="U21:V21"/>
    <mergeCell ref="AC37:AD37"/>
    <mergeCell ref="AE37:AH37"/>
    <mergeCell ref="AE38:AH38"/>
    <mergeCell ref="B37:E37"/>
    <mergeCell ref="F37:I37"/>
    <mergeCell ref="J37:N37"/>
    <mergeCell ref="O37:R37"/>
    <mergeCell ref="S37:T37"/>
    <mergeCell ref="U37:V37"/>
    <mergeCell ref="W37:X37"/>
    <mergeCell ref="Y37:Z37"/>
    <mergeCell ref="AA37:AB37"/>
    <mergeCell ref="AC48:AD48"/>
    <mergeCell ref="AE48:AH48"/>
    <mergeCell ref="AE49:AH49"/>
    <mergeCell ref="B48:E48"/>
    <mergeCell ref="F48:I48"/>
    <mergeCell ref="J48:N48"/>
    <mergeCell ref="O48:R48"/>
    <mergeCell ref="S48:T48"/>
    <mergeCell ref="U48:V48"/>
    <mergeCell ref="W48:X48"/>
    <mergeCell ref="Y48:Z48"/>
    <mergeCell ref="AA48:AB48"/>
    <mergeCell ref="AC47:AD47"/>
    <mergeCell ref="AE47:AH47"/>
    <mergeCell ref="B47:E47"/>
    <mergeCell ref="F47:I47"/>
    <mergeCell ref="J47:N47"/>
    <mergeCell ref="O47:R47"/>
    <mergeCell ref="S47:T47"/>
    <mergeCell ref="U47:V47"/>
    <mergeCell ref="W47:X47"/>
    <mergeCell ref="Y47:Z47"/>
    <mergeCell ref="AA47:AB47"/>
    <mergeCell ref="AC46:AD46"/>
    <mergeCell ref="AE46:AH46"/>
    <mergeCell ref="AE45:AH45"/>
    <mergeCell ref="O42:R42"/>
    <mergeCell ref="O45:R45"/>
    <mergeCell ref="B42:E42"/>
    <mergeCell ref="F42:I42"/>
    <mergeCell ref="J42:N42"/>
    <mergeCell ref="S42:T42"/>
    <mergeCell ref="U42:V42"/>
    <mergeCell ref="W42:X42"/>
    <mergeCell ref="Y42:Z42"/>
    <mergeCell ref="B43:E43"/>
    <mergeCell ref="F43:I43"/>
    <mergeCell ref="J43:N43"/>
    <mergeCell ref="B44:E44"/>
    <mergeCell ref="F44:I44"/>
    <mergeCell ref="J44:N44"/>
    <mergeCell ref="O43:R43"/>
    <mergeCell ref="S43:T43"/>
    <mergeCell ref="U43:V43"/>
    <mergeCell ref="W43:X43"/>
    <mergeCell ref="Y43:Z43"/>
    <mergeCell ref="AA43:AB43"/>
    <mergeCell ref="B46:E46"/>
    <mergeCell ref="F46:I46"/>
    <mergeCell ref="J46:N46"/>
    <mergeCell ref="O46:R46"/>
    <mergeCell ref="S46:T46"/>
    <mergeCell ref="U46:V46"/>
    <mergeCell ref="W46:X46"/>
    <mergeCell ref="Y46:Z46"/>
    <mergeCell ref="AA46:AB46"/>
    <mergeCell ref="Z1:AB1"/>
    <mergeCell ref="Z3:AH3"/>
    <mergeCell ref="AG1:AH1"/>
    <mergeCell ref="Z2:AB2"/>
    <mergeCell ref="Z4:AH4"/>
    <mergeCell ref="AG2:AH2"/>
    <mergeCell ref="AA40:AD40"/>
    <mergeCell ref="AC42:AD42"/>
    <mergeCell ref="AE42:AH42"/>
    <mergeCell ref="Y10:Z10"/>
    <mergeCell ref="AA10:AB10"/>
    <mergeCell ref="AC10:AD10"/>
    <mergeCell ref="AE10:AH10"/>
    <mergeCell ref="Y11:Z11"/>
    <mergeCell ref="AA11:AB11"/>
    <mergeCell ref="AC11:AD11"/>
    <mergeCell ref="AE11:AH11"/>
    <mergeCell ref="B28:AH28"/>
    <mergeCell ref="B29:E29"/>
    <mergeCell ref="F29:I29"/>
    <mergeCell ref="J29:N29"/>
    <mergeCell ref="O29:R29"/>
    <mergeCell ref="S29:V29"/>
    <mergeCell ref="W29:Z29"/>
    <mergeCell ref="AE23:AH23"/>
    <mergeCell ref="W8:X8"/>
    <mergeCell ref="Y8:Z8"/>
    <mergeCell ref="O7:R7"/>
    <mergeCell ref="S7:V7"/>
    <mergeCell ref="W7:Z7"/>
    <mergeCell ref="AA8:AB8"/>
    <mergeCell ref="AC8:AD8"/>
    <mergeCell ref="AE15:AH15"/>
    <mergeCell ref="AC13:AD13"/>
    <mergeCell ref="AA13:AB13"/>
    <mergeCell ref="O13:R13"/>
    <mergeCell ref="S13:T13"/>
    <mergeCell ref="W13:X13"/>
    <mergeCell ref="Y13:Z13"/>
    <mergeCell ref="AC12:AD12"/>
    <mergeCell ref="AE13:AH13"/>
    <mergeCell ref="Y12:Z12"/>
    <mergeCell ref="AA12:AB12"/>
    <mergeCell ref="O12:R12"/>
    <mergeCell ref="U8:V8"/>
    <mergeCell ref="AA7:AD7"/>
    <mergeCell ref="AC9:AD9"/>
    <mergeCell ref="AE9:AH9"/>
    <mergeCell ref="J8:N8"/>
    <mergeCell ref="B7:E7"/>
    <mergeCell ref="F7:I7"/>
    <mergeCell ref="J7:N7"/>
    <mergeCell ref="F13:I13"/>
    <mergeCell ref="J13:N13"/>
    <mergeCell ref="B9:E9"/>
    <mergeCell ref="O8:R8"/>
    <mergeCell ref="S8:T8"/>
    <mergeCell ref="B10:E10"/>
    <mergeCell ref="F10:I10"/>
    <mergeCell ref="B8:E8"/>
    <mergeCell ref="F8:I8"/>
    <mergeCell ref="B13:E13"/>
    <mergeCell ref="S12:T12"/>
    <mergeCell ref="B6:AH6"/>
    <mergeCell ref="B12:E12"/>
    <mergeCell ref="F12:I12"/>
    <mergeCell ref="J12:N12"/>
    <mergeCell ref="AE8:AH8"/>
    <mergeCell ref="AE12:AH12"/>
    <mergeCell ref="AE7:AH7"/>
    <mergeCell ref="J10:N10"/>
    <mergeCell ref="B11:E11"/>
    <mergeCell ref="F11:I11"/>
    <mergeCell ref="J11:N11"/>
    <mergeCell ref="O10:R10"/>
    <mergeCell ref="S10:T10"/>
    <mergeCell ref="U10:V10"/>
    <mergeCell ref="W10:X10"/>
    <mergeCell ref="O11:R11"/>
    <mergeCell ref="S11:T11"/>
    <mergeCell ref="U11:V11"/>
    <mergeCell ref="W11:X11"/>
    <mergeCell ref="F9:I9"/>
    <mergeCell ref="J9:N9"/>
    <mergeCell ref="O9:R9"/>
    <mergeCell ref="S9:T9"/>
    <mergeCell ref="U9:V9"/>
    <mergeCell ref="AE18:AH18"/>
    <mergeCell ref="B17:AH17"/>
    <mergeCell ref="Y15:Z15"/>
    <mergeCell ref="AA15:AB15"/>
    <mergeCell ref="AC15:AD15"/>
    <mergeCell ref="AC14:AD14"/>
    <mergeCell ref="AE14:AH14"/>
    <mergeCell ref="AE16:AH16"/>
    <mergeCell ref="B18:E18"/>
    <mergeCell ref="F18:I18"/>
    <mergeCell ref="J18:N18"/>
    <mergeCell ref="B15:E15"/>
    <mergeCell ref="F15:I15"/>
    <mergeCell ref="J15:N15"/>
    <mergeCell ref="O15:R15"/>
    <mergeCell ref="W9:X9"/>
    <mergeCell ref="Y9:Z9"/>
    <mergeCell ref="AA9:AB9"/>
    <mergeCell ref="U14:V14"/>
    <mergeCell ref="W14:X14"/>
    <mergeCell ref="Y14:Z14"/>
    <mergeCell ref="AA14:AB14"/>
    <mergeCell ref="S15:T15"/>
    <mergeCell ref="W19:X19"/>
    <mergeCell ref="Y19:Z19"/>
    <mergeCell ref="AA19:AB19"/>
    <mergeCell ref="S18:V18"/>
    <mergeCell ref="W18:Z18"/>
    <mergeCell ref="AA18:AD18"/>
    <mergeCell ref="U15:V15"/>
    <mergeCell ref="W15:X15"/>
    <mergeCell ref="U13:V13"/>
    <mergeCell ref="U12:V12"/>
    <mergeCell ref="W12:X12"/>
    <mergeCell ref="B24:E24"/>
    <mergeCell ref="F24:I24"/>
    <mergeCell ref="J24:N24"/>
    <mergeCell ref="S24:T24"/>
    <mergeCell ref="U24:V24"/>
    <mergeCell ref="W24:X24"/>
    <mergeCell ref="Y24:Z24"/>
    <mergeCell ref="AA24:AB24"/>
    <mergeCell ref="AC24:AD24"/>
    <mergeCell ref="B23:E23"/>
    <mergeCell ref="F23:I23"/>
    <mergeCell ref="J23:N23"/>
    <mergeCell ref="S23:T23"/>
    <mergeCell ref="U23:V23"/>
    <mergeCell ref="W23:X23"/>
    <mergeCell ref="Y23:Z23"/>
    <mergeCell ref="AA23:AB23"/>
    <mergeCell ref="AC23:AD23"/>
    <mergeCell ref="J40:N40"/>
    <mergeCell ref="S40:V40"/>
    <mergeCell ref="W40:Z40"/>
    <mergeCell ref="B26:E26"/>
    <mergeCell ref="F26:I26"/>
    <mergeCell ref="J26:N26"/>
    <mergeCell ref="S26:T26"/>
    <mergeCell ref="U26:V26"/>
    <mergeCell ref="W26:X26"/>
    <mergeCell ref="Y26:Z26"/>
    <mergeCell ref="O40:R40"/>
    <mergeCell ref="AA26:AB26"/>
    <mergeCell ref="AC26:AD26"/>
    <mergeCell ref="AE26:AH26"/>
    <mergeCell ref="O26:R26"/>
    <mergeCell ref="B45:E45"/>
    <mergeCell ref="F45:I45"/>
    <mergeCell ref="J45:N45"/>
    <mergeCell ref="S45:T45"/>
    <mergeCell ref="U45:V45"/>
    <mergeCell ref="W45:X45"/>
    <mergeCell ref="Y45:Z45"/>
    <mergeCell ref="AA45:AB45"/>
    <mergeCell ref="B39:AH39"/>
    <mergeCell ref="AE40:AH40"/>
    <mergeCell ref="B41:E41"/>
    <mergeCell ref="F41:I41"/>
    <mergeCell ref="J41:N41"/>
    <mergeCell ref="S41:T41"/>
    <mergeCell ref="U41:V41"/>
    <mergeCell ref="W41:X41"/>
    <mergeCell ref="Y41:Z41"/>
    <mergeCell ref="AA41:AB41"/>
    <mergeCell ref="AC41:AD41"/>
    <mergeCell ref="AE41:AH41"/>
    <mergeCell ref="O41:R41"/>
    <mergeCell ref="B40:E40"/>
    <mergeCell ref="F40:I40"/>
    <mergeCell ref="AC45:AD45"/>
    <mergeCell ref="AE27:AH27"/>
    <mergeCell ref="O18:R18"/>
    <mergeCell ref="AC20:AD20"/>
    <mergeCell ref="AE20:AH20"/>
    <mergeCell ref="AC25:AD25"/>
    <mergeCell ref="AE25:AH25"/>
    <mergeCell ref="U20:V20"/>
    <mergeCell ref="W20:X20"/>
    <mergeCell ref="Y20:Z20"/>
    <mergeCell ref="AA20:AB20"/>
    <mergeCell ref="AA42:AB42"/>
    <mergeCell ref="AE24:AH24"/>
    <mergeCell ref="O23:R23"/>
    <mergeCell ref="O24:R24"/>
    <mergeCell ref="AC19:AD19"/>
    <mergeCell ref="AE19:AH19"/>
    <mergeCell ref="O19:R19"/>
    <mergeCell ref="S19:T19"/>
    <mergeCell ref="U19:V19"/>
    <mergeCell ref="B20:E20"/>
    <mergeCell ref="F20:I20"/>
    <mergeCell ref="J20:N20"/>
    <mergeCell ref="O20:R20"/>
    <mergeCell ref="S20:T20"/>
    <mergeCell ref="B14:E14"/>
    <mergeCell ref="F14:I14"/>
    <mergeCell ref="J14:N14"/>
    <mergeCell ref="O14:R14"/>
    <mergeCell ref="S14:T14"/>
    <mergeCell ref="B19:E19"/>
    <mergeCell ref="F19:I19"/>
    <mergeCell ref="J19:N19"/>
    <mergeCell ref="B25:E25"/>
    <mergeCell ref="F25:I25"/>
    <mergeCell ref="J25:N25"/>
    <mergeCell ref="O25:R25"/>
    <mergeCell ref="S25:T25"/>
    <mergeCell ref="U25:V25"/>
    <mergeCell ref="W25:X25"/>
    <mergeCell ref="Y25:Z25"/>
    <mergeCell ref="AA25:AB25"/>
  </mergeCells>
  <printOptions horizontalCentered="1"/>
  <pageMargins left="0.18" right="0.17" top="0.16" bottom="0.42" header="0.17" footer="0.18"/>
  <pageSetup scale="40" orientation="portrait" r:id="rId1"/>
  <headerFooter alignWithMargins="0">
    <oddFooter>&amp;L&amp;Z&amp;F&amp;T&amp;C
&amp;RPage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Project Location</vt:lpstr>
      <vt:lpstr>Patching Calculations</vt:lpstr>
      <vt:lpstr>'Patching Calculations'!Print_Area</vt:lpstr>
      <vt:lpstr>'Patching Calculations'!Print_Titles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2016-11-23T21:29:03Z</cp:lastPrinted>
  <dcterms:created xsi:type="dcterms:W3CDTF">2016-11-14T18:27:36Z</dcterms:created>
  <dcterms:modified xsi:type="dcterms:W3CDTF">2025-03-04T15:45:24Z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